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C:\Users\couppie_eti\Desktop\Verif 17-09\Austria\"/>
    </mc:Choice>
  </mc:AlternateContent>
  <bookViews>
    <workbookView xWindow="0" yWindow="0" windowWidth="28800" windowHeight="12300" tabRatio="474" activeTab="4"/>
  </bookViews>
  <sheets>
    <sheet name="Metadata" sheetId="2" r:id="rId1"/>
    <sheet name="EMS_Data" sheetId="1" r:id="rId2"/>
    <sheet name="DailyTotal" sheetId="4" r:id="rId3"/>
    <sheet name="Age&amp;Sex by occurrence date" sheetId="5" r:id="rId4"/>
    <sheet name="DailyTotal by occurrence date" sheetId="6" r:id="rId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9" i="5" l="1"/>
  <c r="B10" i="5"/>
  <c r="D10" i="5"/>
  <c r="B11" i="5"/>
  <c r="D11" i="5"/>
  <c r="B12" i="5"/>
  <c r="D12" i="5"/>
  <c r="B13" i="5"/>
  <c r="D13" i="5"/>
  <c r="B14" i="5"/>
  <c r="D14" i="5"/>
  <c r="B15" i="5"/>
  <c r="D15" i="5"/>
  <c r="B16" i="5"/>
  <c r="D16" i="5"/>
  <c r="B17" i="5"/>
  <c r="D17" i="5"/>
  <c r="B18" i="5"/>
  <c r="D18" i="5"/>
  <c r="F20" i="5"/>
  <c r="G11" i="5" s="1"/>
  <c r="EVP23" i="5"/>
  <c r="EVI23" i="5"/>
  <c r="EVB23" i="5"/>
  <c r="EUU23" i="5"/>
  <c r="EUN23" i="5"/>
  <c r="EUG23" i="5"/>
  <c r="ETZ23" i="5"/>
  <c r="ETS23" i="5"/>
  <c r="ETL23" i="5"/>
  <c r="ETE23" i="5"/>
  <c r="ESX23" i="5"/>
  <c r="ESQ23" i="5"/>
  <c r="ESJ23" i="5"/>
  <c r="ESC23" i="5"/>
  <c r="ERV23" i="5"/>
  <c r="ERO23" i="5"/>
  <c r="ERH23" i="5"/>
  <c r="ERA23" i="5"/>
  <c r="EQT23" i="5"/>
  <c r="EQM23" i="5"/>
  <c r="EQF23" i="5"/>
  <c r="EPY23" i="5"/>
  <c r="EPR23" i="5"/>
  <c r="EPK23" i="5"/>
  <c r="EPD23" i="5"/>
  <c r="EOW23" i="5"/>
  <c r="EOP23" i="5"/>
  <c r="EOI23" i="5"/>
  <c r="EOB23" i="5"/>
  <c r="ENU23" i="5"/>
  <c r="ENN23" i="5"/>
  <c r="ENG23" i="5"/>
  <c r="EMZ23" i="5"/>
  <c r="EMS23" i="5"/>
  <c r="EML23" i="5"/>
  <c r="EME23" i="5"/>
  <c r="ELX23" i="5"/>
  <c r="ELQ23" i="5"/>
  <c r="ELJ23" i="5"/>
  <c r="ELC23" i="5"/>
  <c r="EKV23" i="5"/>
  <c r="EKO23" i="5"/>
  <c r="EKH23" i="5"/>
  <c r="EKA23" i="5"/>
  <c r="EJT23" i="5"/>
  <c r="EJM23" i="5"/>
  <c r="EJF23" i="5"/>
  <c r="EIY23" i="5"/>
  <c r="EIR23" i="5"/>
  <c r="EIK23" i="5"/>
  <c r="EID23" i="5"/>
  <c r="EHW23" i="5"/>
  <c r="EHP23" i="5"/>
  <c r="EHI23" i="5"/>
  <c r="EHB23" i="5"/>
  <c r="EGU23" i="5"/>
  <c r="EGN23" i="5"/>
  <c r="EGG23" i="5"/>
  <c r="EFZ23" i="5"/>
  <c r="EFS23" i="5"/>
  <c r="EFL23" i="5"/>
  <c r="EFE23" i="5"/>
  <c r="EEX23" i="5"/>
  <c r="EEQ23" i="5"/>
  <c r="EEJ23" i="5"/>
  <c r="EEC23" i="5"/>
  <c r="EDV23" i="5"/>
  <c r="EDO23" i="5"/>
  <c r="EDH23" i="5"/>
  <c r="EDA23" i="5"/>
  <c r="ECT23" i="5"/>
  <c r="ECM23" i="5"/>
  <c r="ECF23" i="5"/>
  <c r="EBY23" i="5"/>
  <c r="EBR23" i="5"/>
  <c r="EBK23" i="5"/>
  <c r="EBD23" i="5"/>
  <c r="EAW23" i="5"/>
  <c r="EAP23" i="5"/>
  <c r="EAI23" i="5"/>
  <c r="EAB23" i="5"/>
  <c r="DZU23" i="5"/>
  <c r="DZN23" i="5"/>
  <c r="DZG23" i="5"/>
  <c r="DYZ23" i="5"/>
  <c r="DYS23" i="5"/>
  <c r="DYL23" i="5"/>
  <c r="DYE23" i="5"/>
  <c r="DXX23" i="5"/>
  <c r="DXQ23" i="5"/>
  <c r="DXJ23" i="5"/>
  <c r="DXC23" i="5"/>
  <c r="DWV23" i="5"/>
  <c r="DWO23" i="5"/>
  <c r="DWH23" i="5"/>
  <c r="DWA23" i="5"/>
  <c r="DVT23" i="5"/>
  <c r="DVM23" i="5"/>
  <c r="DVF23" i="5"/>
  <c r="DUY23" i="5"/>
  <c r="DUR23" i="5"/>
  <c r="DUK23" i="5"/>
  <c r="DUD23" i="5"/>
  <c r="DTW23" i="5"/>
  <c r="DTP23" i="5"/>
  <c r="DTI23" i="5"/>
  <c r="DTB23" i="5"/>
  <c r="DSU23" i="5"/>
  <c r="DSN23" i="5"/>
  <c r="DSG23" i="5"/>
  <c r="DRZ23" i="5"/>
  <c r="DRS23" i="5"/>
  <c r="DRL23" i="5"/>
  <c r="DRE23" i="5"/>
  <c r="DQX23" i="5"/>
  <c r="DQQ23" i="5"/>
  <c r="DQJ23" i="5"/>
  <c r="DQC23" i="5"/>
  <c r="DPV23" i="5"/>
  <c r="DPO23" i="5"/>
  <c r="DPH23" i="5"/>
  <c r="DPA23" i="5"/>
  <c r="DOT23" i="5"/>
  <c r="DOM23" i="5"/>
  <c r="DOF23" i="5"/>
  <c r="DNY23" i="5"/>
  <c r="DNR23" i="5"/>
  <c r="DNK23" i="5"/>
  <c r="DND23" i="5"/>
  <c r="DMW23" i="5"/>
  <c r="DMP23" i="5"/>
  <c r="DMI23" i="5"/>
  <c r="DMB23" i="5"/>
  <c r="DLU23" i="5"/>
  <c r="DLN23" i="5"/>
  <c r="DLG23" i="5"/>
  <c r="DKZ23" i="5"/>
  <c r="DKS23" i="5"/>
  <c r="DKL23" i="5"/>
  <c r="DKE23" i="5"/>
  <c r="DJX23" i="5"/>
  <c r="DJQ23" i="5"/>
  <c r="DJJ23" i="5"/>
  <c r="DJC23" i="5"/>
  <c r="DIV23" i="5"/>
  <c r="DIO23" i="5"/>
  <c r="DIH23" i="5"/>
  <c r="DIA23" i="5"/>
  <c r="DHT23" i="5"/>
  <c r="DHM23" i="5"/>
  <c r="DHF23" i="5"/>
  <c r="DGY23" i="5"/>
  <c r="DGR23" i="5"/>
  <c r="DGK23" i="5"/>
  <c r="DGD23" i="5"/>
  <c r="DFW23" i="5"/>
  <c r="DFP23" i="5"/>
  <c r="DFI23" i="5"/>
  <c r="DFB23" i="5"/>
  <c r="DEU23" i="5"/>
  <c r="DEN23" i="5"/>
  <c r="DEG23" i="5"/>
  <c r="DDZ23" i="5"/>
  <c r="DDS23" i="5"/>
  <c r="DDL23" i="5"/>
  <c r="DDE23" i="5"/>
  <c r="DCX23" i="5"/>
  <c r="DCQ23" i="5"/>
  <c r="DCJ23" i="5"/>
  <c r="DCC23" i="5"/>
  <c r="DBV23" i="5"/>
  <c r="DBO23" i="5"/>
  <c r="DBH23" i="5"/>
  <c r="DBA23" i="5"/>
  <c r="DAT23" i="5"/>
  <c r="DAM23" i="5"/>
  <c r="DAF23" i="5"/>
  <c r="CZY23" i="5"/>
  <c r="CZR23" i="5"/>
  <c r="CZK23" i="5"/>
  <c r="CZD23" i="5"/>
  <c r="CYW23" i="5"/>
  <c r="CYP23" i="5"/>
  <c r="CYI23" i="5"/>
  <c r="CYB23" i="5"/>
  <c r="CXU23" i="5"/>
  <c r="CXN23" i="5"/>
  <c r="CXG23" i="5"/>
  <c r="CWZ23" i="5"/>
  <c r="CWS23" i="5"/>
  <c r="CWL23" i="5"/>
  <c r="CWE23" i="5"/>
  <c r="CVX23" i="5"/>
  <c r="CVQ23" i="5"/>
  <c r="CVJ23" i="5"/>
  <c r="CVC23" i="5"/>
  <c r="CUV23" i="5"/>
  <c r="CUO23" i="5"/>
  <c r="CUH23" i="5"/>
  <c r="CUA23" i="5"/>
  <c r="CTT23" i="5"/>
  <c r="CTM23" i="5"/>
  <c r="CTF23" i="5"/>
  <c r="CSY23" i="5"/>
  <c r="CSR23" i="5"/>
  <c r="CSK23" i="5"/>
  <c r="CSD23" i="5"/>
  <c r="CRW23" i="5"/>
  <c r="CRP23" i="5"/>
  <c r="CRI23" i="5"/>
  <c r="CRB23" i="5"/>
  <c r="CQU23" i="5"/>
  <c r="CQN23" i="5"/>
  <c r="CQG23" i="5"/>
  <c r="CPZ23" i="5"/>
  <c r="CPS23" i="5"/>
  <c r="CPL23" i="5"/>
  <c r="CPE23" i="5"/>
  <c r="COX23" i="5"/>
  <c r="COQ23" i="5"/>
  <c r="COJ23" i="5"/>
  <c r="COC23" i="5"/>
  <c r="CNV23" i="5"/>
  <c r="CNO23" i="5"/>
  <c r="CNH23" i="5"/>
  <c r="CNA23" i="5"/>
  <c r="CMT23" i="5"/>
  <c r="CMM23" i="5"/>
  <c r="CMF23" i="5"/>
  <c r="CLY23" i="5"/>
  <c r="CLR23" i="5"/>
  <c r="CLK23" i="5"/>
  <c r="CLD23" i="5"/>
  <c r="CKW23" i="5"/>
  <c r="CKP23" i="5"/>
  <c r="CKI23" i="5"/>
  <c r="CKB23" i="5"/>
  <c r="CJU23" i="5"/>
  <c r="CJN23" i="5"/>
  <c r="CJG23" i="5"/>
  <c r="CIZ23" i="5"/>
  <c r="CIS23" i="5"/>
  <c r="CIL23" i="5"/>
  <c r="CIE23" i="5"/>
  <c r="CHX23" i="5"/>
  <c r="CHQ23" i="5"/>
  <c r="CHJ23" i="5"/>
  <c r="CHC23" i="5"/>
  <c r="CGV23" i="5"/>
  <c r="CGO23" i="5"/>
  <c r="CGH23" i="5"/>
  <c r="CGA23" i="5"/>
  <c r="EVO23" i="5"/>
  <c r="EVH23" i="5"/>
  <c r="EVA23" i="5"/>
  <c r="EUT23" i="5"/>
  <c r="EUM23" i="5"/>
  <c r="EUF23" i="5"/>
  <c r="ETY23" i="5"/>
  <c r="ETR23" i="5"/>
  <c r="ETK23" i="5"/>
  <c r="ETD23" i="5"/>
  <c r="ESW23" i="5"/>
  <c r="ESP23" i="5"/>
  <c r="ESI23" i="5"/>
  <c r="ESB23" i="5"/>
  <c r="ERU23" i="5"/>
  <c r="ERN23" i="5"/>
  <c r="ERG23" i="5"/>
  <c r="EQZ23" i="5"/>
  <c r="EQS23" i="5"/>
  <c r="EQL23" i="5"/>
  <c r="EQE23" i="5"/>
  <c r="EPX23" i="5"/>
  <c r="EPQ23" i="5"/>
  <c r="EPJ23" i="5"/>
  <c r="EPC23" i="5"/>
  <c r="EOV23" i="5"/>
  <c r="EOO23" i="5"/>
  <c r="EOH23" i="5"/>
  <c r="EOA23" i="5"/>
  <c r="ENT23" i="5"/>
  <c r="ENM23" i="5"/>
  <c r="ENF23" i="5"/>
  <c r="EMY23" i="5"/>
  <c r="EMR23" i="5"/>
  <c r="EMK23" i="5"/>
  <c r="EMD23" i="5"/>
  <c r="ELW23" i="5"/>
  <c r="ELP23" i="5"/>
  <c r="ELI23" i="5"/>
  <c r="ELB23" i="5"/>
  <c r="EKU23" i="5"/>
  <c r="EKN23" i="5"/>
  <c r="EKG23" i="5"/>
  <c r="EJZ23" i="5"/>
  <c r="EJS23" i="5"/>
  <c r="EJL23" i="5"/>
  <c r="EJE23" i="5"/>
  <c r="EIX23" i="5"/>
  <c r="EIQ23" i="5"/>
  <c r="EIJ23" i="5"/>
  <c r="EIC23" i="5"/>
  <c r="EHV23" i="5"/>
  <c r="EHO23" i="5"/>
  <c r="EHH23" i="5"/>
  <c r="EHA23" i="5"/>
  <c r="EGT23" i="5"/>
  <c r="EGM23" i="5"/>
  <c r="EGF23" i="5"/>
  <c r="EFY23" i="5"/>
  <c r="EFR23" i="5"/>
  <c r="EFK23" i="5"/>
  <c r="EFD23" i="5"/>
  <c r="EEW23" i="5"/>
  <c r="EEP23" i="5"/>
  <c r="EEI23" i="5"/>
  <c r="EEB23" i="5"/>
  <c r="EDU23" i="5"/>
  <c r="EDN23" i="5"/>
  <c r="EDG23" i="5"/>
  <c r="ECZ23" i="5"/>
  <c r="ECS23" i="5"/>
  <c r="ECL23" i="5"/>
  <c r="ECE23" i="5"/>
  <c r="EBX23" i="5"/>
  <c r="EBQ23" i="5"/>
  <c r="EBJ23" i="5"/>
  <c r="EBC23" i="5"/>
  <c r="EAV23" i="5"/>
  <c r="EAO23" i="5"/>
  <c r="EAH23" i="5"/>
  <c r="EAA23" i="5"/>
  <c r="DZT23" i="5"/>
  <c r="DZM23" i="5"/>
  <c r="DZF23" i="5"/>
  <c r="DYY23" i="5"/>
  <c r="DYR23" i="5"/>
  <c r="DYK23" i="5"/>
  <c r="DYD23" i="5"/>
  <c r="DXW23" i="5"/>
  <c r="DXP23" i="5"/>
  <c r="DXI23" i="5"/>
  <c r="DXB23" i="5"/>
  <c r="DWU23" i="5"/>
  <c r="DWN23" i="5"/>
  <c r="DWG23" i="5"/>
  <c r="DVZ23" i="5"/>
  <c r="DVS23" i="5"/>
  <c r="DVL23" i="5"/>
  <c r="DVE23" i="5"/>
  <c r="DUX23" i="5"/>
  <c r="DUQ23" i="5"/>
  <c r="DUJ23" i="5"/>
  <c r="DUC23" i="5"/>
  <c r="DTV23" i="5"/>
  <c r="DTO23" i="5"/>
  <c r="DTH23" i="5"/>
  <c r="DTA23" i="5"/>
  <c r="DST23" i="5"/>
  <c r="DSM23" i="5"/>
  <c r="DSF23" i="5"/>
  <c r="DRY23" i="5"/>
  <c r="DRR23" i="5"/>
  <c r="DRK23" i="5"/>
  <c r="DRD23" i="5"/>
  <c r="DQW23" i="5"/>
  <c r="DQP23" i="5"/>
  <c r="DQI23" i="5"/>
  <c r="DQB23" i="5"/>
  <c r="DPU23" i="5"/>
  <c r="DPN23" i="5"/>
  <c r="DPG23" i="5"/>
  <c r="DOZ23" i="5"/>
  <c r="DOS23" i="5"/>
  <c r="DOL23" i="5"/>
  <c r="DOE23" i="5"/>
  <c r="DNX23" i="5"/>
  <c r="DNQ23" i="5"/>
  <c r="DNJ23" i="5"/>
  <c r="DNC23" i="5"/>
  <c r="DMV23" i="5"/>
  <c r="DMO23" i="5"/>
  <c r="DMH23" i="5"/>
  <c r="DMA23" i="5"/>
  <c r="DLT23" i="5"/>
  <c r="DLM23" i="5"/>
  <c r="DLF23" i="5"/>
  <c r="DKY23" i="5"/>
  <c r="DKR23" i="5"/>
  <c r="DKK23" i="5"/>
  <c r="DKD23" i="5"/>
  <c r="DJW23" i="5"/>
  <c r="DJP23" i="5"/>
  <c r="DJI23" i="5"/>
  <c r="DJB23" i="5"/>
  <c r="DIU23" i="5"/>
  <c r="DIN23" i="5"/>
  <c r="DIG23" i="5"/>
  <c r="DHZ23" i="5"/>
  <c r="DHS23" i="5"/>
  <c r="DHL23" i="5"/>
  <c r="DHE23" i="5"/>
  <c r="DGX23" i="5"/>
  <c r="DGQ23" i="5"/>
  <c r="DGJ23" i="5"/>
  <c r="DGC23" i="5"/>
  <c r="DFV23" i="5"/>
  <c r="DFO23" i="5"/>
  <c r="DFH23" i="5"/>
  <c r="DFA23" i="5"/>
  <c r="DET23" i="5"/>
  <c r="DEM23" i="5"/>
  <c r="DEF23" i="5"/>
  <c r="DDY23" i="5"/>
  <c r="DDR23" i="5"/>
  <c r="DDK23" i="5"/>
  <c r="DDD23" i="5"/>
  <c r="DCW23" i="5"/>
  <c r="DCP23" i="5"/>
  <c r="DCI23" i="5"/>
  <c r="DCB23" i="5"/>
  <c r="DBU23" i="5"/>
  <c r="DBN23" i="5"/>
  <c r="DBG23" i="5"/>
  <c r="DAZ23" i="5"/>
  <c r="DAS23" i="5"/>
  <c r="DAL23" i="5"/>
  <c r="DAE23" i="5"/>
  <c r="CZX23" i="5"/>
  <c r="CZQ23" i="5"/>
  <c r="CZJ23" i="5"/>
  <c r="CZC23" i="5"/>
  <c r="CYV23" i="5"/>
  <c r="CYO23" i="5"/>
  <c r="CYH23" i="5"/>
  <c r="CYA23" i="5"/>
  <c r="CXT23" i="5"/>
  <c r="CXM23" i="5"/>
  <c r="CXF23" i="5"/>
  <c r="CWY23" i="5"/>
  <c r="CWR23" i="5"/>
  <c r="CWK23" i="5"/>
  <c r="CWD23" i="5"/>
  <c r="CVW23" i="5"/>
  <c r="CVP23" i="5"/>
  <c r="CVI23" i="5"/>
  <c r="CVB23" i="5"/>
  <c r="CUU23" i="5"/>
  <c r="CUN23" i="5"/>
  <c r="CUG23" i="5"/>
  <c r="CTZ23" i="5"/>
  <c r="CTS23" i="5"/>
  <c r="CTL23" i="5"/>
  <c r="CTE23" i="5"/>
  <c r="CSX23" i="5"/>
  <c r="CSQ23" i="5"/>
  <c r="CSJ23" i="5"/>
  <c r="CSC23" i="5"/>
  <c r="CRV23" i="5"/>
  <c r="CRO23" i="5"/>
  <c r="CRH23" i="5"/>
  <c r="CRA23" i="5"/>
  <c r="CQT23" i="5"/>
  <c r="CQM23" i="5"/>
  <c r="CQF23" i="5"/>
  <c r="CPY23" i="5"/>
  <c r="CPR23" i="5"/>
  <c r="CPK23" i="5"/>
  <c r="CPD23" i="5"/>
  <c r="COW23" i="5"/>
  <c r="COP23" i="5"/>
  <c r="COI23" i="5"/>
  <c r="COB23" i="5"/>
  <c r="CNU23" i="5"/>
  <c r="CNN23" i="5"/>
  <c r="CNG23" i="5"/>
  <c r="CMZ23" i="5"/>
  <c r="CMS23" i="5"/>
  <c r="CML23" i="5"/>
  <c r="CME23" i="5"/>
  <c r="CLX23" i="5"/>
  <c r="CLQ23" i="5"/>
  <c r="CLJ23" i="5"/>
  <c r="CLC23" i="5"/>
  <c r="CKV23" i="5"/>
  <c r="CKO23" i="5"/>
  <c r="CKH23" i="5"/>
  <c r="CKA23" i="5"/>
  <c r="CJT23" i="5"/>
  <c r="CJM23" i="5"/>
  <c r="CJF23" i="5"/>
  <c r="CIY23" i="5"/>
  <c r="CIR23" i="5"/>
  <c r="CIK23" i="5"/>
  <c r="CID23" i="5"/>
  <c r="CHW23" i="5"/>
  <c r="CHP23" i="5"/>
  <c r="CHI23" i="5"/>
  <c r="CHB23" i="5"/>
  <c r="CGU23" i="5"/>
  <c r="CGN23" i="5"/>
  <c r="CGG23" i="5"/>
  <c r="CFZ23" i="5"/>
  <c r="EVM23" i="5"/>
  <c r="EVF23" i="5"/>
  <c r="EUY23" i="5"/>
  <c r="EUR23" i="5"/>
  <c r="EUK23" i="5"/>
  <c r="EUD23" i="5"/>
  <c r="ETW23" i="5"/>
  <c r="ETP23" i="5"/>
  <c r="ETI23" i="5"/>
  <c r="ETB23" i="5"/>
  <c r="ESU23" i="5"/>
  <c r="ESN23" i="5"/>
  <c r="ESG23" i="5"/>
  <c r="ERZ23" i="5"/>
  <c r="ERS23" i="5"/>
  <c r="ERL23" i="5"/>
  <c r="ERE23" i="5"/>
  <c r="EQX23" i="5"/>
  <c r="EQQ23" i="5"/>
  <c r="EQJ23" i="5"/>
  <c r="EQC23" i="5"/>
  <c r="EPV23" i="5"/>
  <c r="EPO23" i="5"/>
  <c r="EPH23" i="5"/>
  <c r="EPA23" i="5"/>
  <c r="EOT23" i="5"/>
  <c r="EOM23" i="5"/>
  <c r="EOF23" i="5"/>
  <c r="ENY23" i="5"/>
  <c r="ENR23" i="5"/>
  <c r="ENK23" i="5"/>
  <c r="END23" i="5"/>
  <c r="EMW23" i="5"/>
  <c r="EMP23" i="5"/>
  <c r="EMI23" i="5"/>
  <c r="EMB23" i="5"/>
  <c r="ELU23" i="5"/>
  <c r="ELN23" i="5"/>
  <c r="ELG23" i="5"/>
  <c r="EKZ23" i="5"/>
  <c r="EKS23" i="5"/>
  <c r="EKL23" i="5"/>
  <c r="EKE23" i="5"/>
  <c r="EJX23" i="5"/>
  <c r="EJQ23" i="5"/>
  <c r="EJJ23" i="5"/>
  <c r="EJC23" i="5"/>
  <c r="EIV23" i="5"/>
  <c r="EIO23" i="5"/>
  <c r="EIH23" i="5"/>
  <c r="EIA23" i="5"/>
  <c r="EHT23" i="5"/>
  <c r="EHM23" i="5"/>
  <c r="EHF23" i="5"/>
  <c r="EGY23" i="5"/>
  <c r="EGR23" i="5"/>
  <c r="EGK23" i="5"/>
  <c r="EGD23" i="5"/>
  <c r="EFW23" i="5"/>
  <c r="EFP23" i="5"/>
  <c r="EFI23" i="5"/>
  <c r="EFB23" i="5"/>
  <c r="EEU23" i="5"/>
  <c r="EEN23" i="5"/>
  <c r="EEG23" i="5"/>
  <c r="EDZ23" i="5"/>
  <c r="EDS23" i="5"/>
  <c r="EDL23" i="5"/>
  <c r="EDE23" i="5"/>
  <c r="ECX23" i="5"/>
  <c r="ECQ23" i="5"/>
  <c r="ECJ23" i="5"/>
  <c r="ECC23" i="5"/>
  <c r="EBV23" i="5"/>
  <c r="EBO23" i="5"/>
  <c r="EBH23" i="5"/>
  <c r="EBA23" i="5"/>
  <c r="EAT23" i="5"/>
  <c r="EAM23" i="5"/>
  <c r="EAF23" i="5"/>
  <c r="DZY23" i="5"/>
  <c r="DZR23" i="5"/>
  <c r="DZK23" i="5"/>
  <c r="DZD23" i="5"/>
  <c r="DYW23" i="5"/>
  <c r="DYP23" i="5"/>
  <c r="DYI23" i="5"/>
  <c r="DYB23" i="5"/>
  <c r="DXU23" i="5"/>
  <c r="DXN23" i="5"/>
  <c r="DXG23" i="5"/>
  <c r="DWZ23" i="5"/>
  <c r="DWS23" i="5"/>
  <c r="DWL23" i="5"/>
  <c r="DWE23" i="5"/>
  <c r="DVX23" i="5"/>
  <c r="DVQ23" i="5"/>
  <c r="DVJ23" i="5"/>
  <c r="DVC23" i="5"/>
  <c r="DUV23" i="5"/>
  <c r="DUO23" i="5"/>
  <c r="DUH23" i="5"/>
  <c r="DUA23" i="5"/>
  <c r="DTT23" i="5"/>
  <c r="DTM23" i="5"/>
  <c r="DTF23" i="5"/>
  <c r="DSY23" i="5"/>
  <c r="DSR23" i="5"/>
  <c r="DSK23" i="5"/>
  <c r="DSD23" i="5"/>
  <c r="DRW23" i="5"/>
  <c r="DRP23" i="5"/>
  <c r="DRI23" i="5"/>
  <c r="DRB23" i="5"/>
  <c r="DQU23" i="5"/>
  <c r="DQN23" i="5"/>
  <c r="DQG23" i="5"/>
  <c r="DPZ23" i="5"/>
  <c r="DPS23" i="5"/>
  <c r="DPL23" i="5"/>
  <c r="DPE23" i="5"/>
  <c r="DOX23" i="5"/>
  <c r="DOQ23" i="5"/>
  <c r="DOJ23" i="5"/>
  <c r="DOC23" i="5"/>
  <c r="DNV23" i="5"/>
  <c r="DNO23" i="5"/>
  <c r="DNH23" i="5"/>
  <c r="DNA23" i="5"/>
  <c r="DMT23" i="5"/>
  <c r="DMM23" i="5"/>
  <c r="DMF23" i="5"/>
  <c r="DLY23" i="5"/>
  <c r="DLR23" i="5"/>
  <c r="DLK23" i="5"/>
  <c r="DLD23" i="5"/>
  <c r="DKW23" i="5"/>
  <c r="DKP23" i="5"/>
  <c r="DKI23" i="5"/>
  <c r="DKB23" i="5"/>
  <c r="DJU23" i="5"/>
  <c r="DJN23" i="5"/>
  <c r="DJG23" i="5"/>
  <c r="DIZ23" i="5"/>
  <c r="DIS23" i="5"/>
  <c r="DIL23" i="5"/>
  <c r="DIE23" i="5"/>
  <c r="DHX23" i="5"/>
  <c r="DHQ23" i="5"/>
  <c r="DHJ23" i="5"/>
  <c r="DHC23" i="5"/>
  <c r="DGV23" i="5"/>
  <c r="DGO23" i="5"/>
  <c r="DGH23" i="5"/>
  <c r="DGA23" i="5"/>
  <c r="DFT23" i="5"/>
  <c r="DFM23" i="5"/>
  <c r="DFF23" i="5"/>
  <c r="DEY23" i="5"/>
  <c r="DER23" i="5"/>
  <c r="DEK23" i="5"/>
  <c r="DED23" i="5"/>
  <c r="DDW23" i="5"/>
  <c r="DDP23" i="5"/>
  <c r="DDI23" i="5"/>
  <c r="DDB23" i="5"/>
  <c r="DCU23" i="5"/>
  <c r="DCN23" i="5"/>
  <c r="DCG23" i="5"/>
  <c r="DBZ23" i="5"/>
  <c r="DBS23" i="5"/>
  <c r="DBL23" i="5"/>
  <c r="DBE23" i="5"/>
  <c r="DAX23" i="5"/>
  <c r="DAQ23" i="5"/>
  <c r="DAJ23" i="5"/>
  <c r="DAC23" i="5"/>
  <c r="CZV23" i="5"/>
  <c r="CZO23" i="5"/>
  <c r="CZH23" i="5"/>
  <c r="CZA23" i="5"/>
  <c r="CYT23" i="5"/>
  <c r="CYM23" i="5"/>
  <c r="CYF23" i="5"/>
  <c r="CXY23" i="5"/>
  <c r="CXR23" i="5"/>
  <c r="CXK23" i="5"/>
  <c r="CXD23" i="5"/>
  <c r="CWW23" i="5"/>
  <c r="CWP23" i="5"/>
  <c r="CWI23" i="5"/>
  <c r="CWB23" i="5"/>
  <c r="CVU23" i="5"/>
  <c r="CVN23" i="5"/>
  <c r="CVG23" i="5"/>
  <c r="CUZ23" i="5"/>
  <c r="CUS23" i="5"/>
  <c r="CUL23" i="5"/>
  <c r="CUE23" i="5"/>
  <c r="CTX23" i="5"/>
  <c r="CTQ23" i="5"/>
  <c r="CTJ23" i="5"/>
  <c r="CTC23" i="5"/>
  <c r="CSV23" i="5"/>
  <c r="CSO23" i="5"/>
  <c r="CSH23" i="5"/>
  <c r="CSA23" i="5"/>
  <c r="CRT23" i="5"/>
  <c r="CRM23" i="5"/>
  <c r="CRF23" i="5"/>
  <c r="CQY23" i="5"/>
  <c r="CQR23" i="5"/>
  <c r="CQK23" i="5"/>
  <c r="CQD23" i="5"/>
  <c r="CPW23" i="5"/>
  <c r="CPP23" i="5"/>
  <c r="CPI23" i="5"/>
  <c r="CPB23" i="5"/>
  <c r="COU23" i="5"/>
  <c r="CON23" i="5"/>
  <c r="COG23" i="5"/>
  <c r="CNZ23" i="5"/>
  <c r="CNS23" i="5"/>
  <c r="CNL23" i="5"/>
  <c r="CNE23" i="5"/>
  <c r="CMX23" i="5"/>
  <c r="CMQ23" i="5"/>
  <c r="CMJ23" i="5"/>
  <c r="CMC23" i="5"/>
  <c r="CLV23" i="5"/>
  <c r="CLO23" i="5"/>
  <c r="CLH23" i="5"/>
  <c r="CLA23" i="5"/>
  <c r="CKT23" i="5"/>
  <c r="CKM23" i="5"/>
  <c r="CKF23" i="5"/>
  <c r="CJY23" i="5"/>
  <c r="CJR23" i="5"/>
  <c r="CJK23" i="5"/>
  <c r="CJD23" i="5"/>
  <c r="CIW23" i="5"/>
  <c r="CIP23" i="5"/>
  <c r="CII23" i="5"/>
  <c r="CIB23" i="5"/>
  <c r="CHU23" i="5"/>
  <c r="CHN23" i="5"/>
  <c r="CHG23" i="5"/>
  <c r="CGZ23" i="5"/>
  <c r="CGS23" i="5"/>
  <c r="CGL23" i="5"/>
  <c r="CGE23" i="5"/>
  <c r="CFX23" i="5"/>
  <c r="EVK23" i="5"/>
  <c r="EVD23" i="5"/>
  <c r="EUW23" i="5"/>
  <c r="EUP23" i="5"/>
  <c r="EUI23" i="5"/>
  <c r="EUB23" i="5"/>
  <c r="ETU23" i="5"/>
  <c r="ETN23" i="5"/>
  <c r="ETG23" i="5"/>
  <c r="ESZ23" i="5"/>
  <c r="ESS23" i="5"/>
  <c r="ESL23" i="5"/>
  <c r="ESE23" i="5"/>
  <c r="ERX23" i="5"/>
  <c r="ERQ23" i="5"/>
  <c r="ERJ23" i="5"/>
  <c r="ERC23" i="5"/>
  <c r="EQV23" i="5"/>
  <c r="EQO23" i="5"/>
  <c r="EQH23" i="5"/>
  <c r="EQA23" i="5"/>
  <c r="EPT23" i="5"/>
  <c r="EPM23" i="5"/>
  <c r="EPF23" i="5"/>
  <c r="EOY23" i="5"/>
  <c r="EOR23" i="5"/>
  <c r="EOK23" i="5"/>
  <c r="EOD23" i="5"/>
  <c r="ENW23" i="5"/>
  <c r="ENP23" i="5"/>
  <c r="ENI23" i="5"/>
  <c r="ENB23" i="5"/>
  <c r="EMU23" i="5"/>
  <c r="EMN23" i="5"/>
  <c r="EMG23" i="5"/>
  <c r="ELZ23" i="5"/>
  <c r="ELS23" i="5"/>
  <c r="ELL23" i="5"/>
  <c r="ELE23" i="5"/>
  <c r="EKX23" i="5"/>
  <c r="EKQ23" i="5"/>
  <c r="EKJ23" i="5"/>
  <c r="EKC23" i="5"/>
  <c r="EJV23" i="5"/>
  <c r="EJO23" i="5"/>
  <c r="EJH23" i="5"/>
  <c r="EJA23" i="5"/>
  <c r="EIT23" i="5"/>
  <c r="EIM23" i="5"/>
  <c r="EIF23" i="5"/>
  <c r="EHY23" i="5"/>
  <c r="EHR23" i="5"/>
  <c r="EHK23" i="5"/>
  <c r="EHD23" i="5"/>
  <c r="EGW23" i="5"/>
  <c r="EGP23" i="5"/>
  <c r="EGI23" i="5"/>
  <c r="EGB23" i="5"/>
  <c r="EFU23" i="5"/>
  <c r="EFN23" i="5"/>
  <c r="EFG23" i="5"/>
  <c r="EEZ23" i="5"/>
  <c r="EES23" i="5"/>
  <c r="EEL23" i="5"/>
  <c r="EEE23" i="5"/>
  <c r="EDX23" i="5"/>
  <c r="EDQ23" i="5"/>
  <c r="EDJ23" i="5"/>
  <c r="EDC23" i="5"/>
  <c r="ECV23" i="5"/>
  <c r="ECO23" i="5"/>
  <c r="ECH23" i="5"/>
  <c r="ECA23" i="5"/>
  <c r="EBT23" i="5"/>
  <c r="EBM23" i="5"/>
  <c r="EBF23" i="5"/>
  <c r="EAY23" i="5"/>
  <c r="EAR23" i="5"/>
  <c r="EAK23" i="5"/>
  <c r="EAD23" i="5"/>
  <c r="DZW23" i="5"/>
  <c r="DZP23" i="5"/>
  <c r="DZI23" i="5"/>
  <c r="DZB23" i="5"/>
  <c r="DYU23" i="5"/>
  <c r="DYN23" i="5"/>
  <c r="DYG23" i="5"/>
  <c r="DXZ23" i="5"/>
  <c r="DXS23" i="5"/>
  <c r="DXL23" i="5"/>
  <c r="DXE23" i="5"/>
  <c r="DWX23" i="5"/>
  <c r="DWQ23" i="5"/>
  <c r="DWJ23" i="5"/>
  <c r="DWC23" i="5"/>
  <c r="DVV23" i="5"/>
  <c r="DVO23" i="5"/>
  <c r="DVH23" i="5"/>
  <c r="DVA23" i="5"/>
  <c r="DUT23" i="5"/>
  <c r="DUM23" i="5"/>
  <c r="DUF23" i="5"/>
  <c r="DTY23" i="5"/>
  <c r="DTR23" i="5"/>
  <c r="DTK23" i="5"/>
  <c r="DTD23" i="5"/>
  <c r="DSW23" i="5"/>
  <c r="DSP23" i="5"/>
  <c r="DSI23" i="5"/>
  <c r="DSB23" i="5"/>
  <c r="DRU23" i="5"/>
  <c r="DRN23" i="5"/>
  <c r="DRG23" i="5"/>
  <c r="DQZ23" i="5"/>
  <c r="DQS23" i="5"/>
  <c r="DQL23" i="5"/>
  <c r="DQE23" i="5"/>
  <c r="DPX23" i="5"/>
  <c r="DPQ23" i="5"/>
  <c r="DPJ23" i="5"/>
  <c r="DPC23" i="5"/>
  <c r="DOV23" i="5"/>
  <c r="DOO23" i="5"/>
  <c r="DOH23" i="5"/>
  <c r="DOA23" i="5"/>
  <c r="DNT23" i="5"/>
  <c r="DNM23" i="5"/>
  <c r="DNF23" i="5"/>
  <c r="DMY23" i="5"/>
  <c r="DMR23" i="5"/>
  <c r="DMK23" i="5"/>
  <c r="DMD23" i="5"/>
  <c r="DLW23" i="5"/>
  <c r="DLP23" i="5"/>
  <c r="DLI23" i="5"/>
  <c r="DLB23" i="5"/>
  <c r="DKU23" i="5"/>
  <c r="DKN23" i="5"/>
  <c r="DKG23" i="5"/>
  <c r="DJZ23" i="5"/>
  <c r="DJS23" i="5"/>
  <c r="DJL23" i="5"/>
  <c r="DJE23" i="5"/>
  <c r="DIX23" i="5"/>
  <c r="DIQ23" i="5"/>
  <c r="DIJ23" i="5"/>
  <c r="DIC23" i="5"/>
  <c r="DHV23" i="5"/>
  <c r="DHO23" i="5"/>
  <c r="DHH23" i="5"/>
  <c r="DHA23" i="5"/>
  <c r="DGT23" i="5"/>
  <c r="DGM23" i="5"/>
  <c r="DGF23" i="5"/>
  <c r="DFY23" i="5"/>
  <c r="DFR23" i="5"/>
  <c r="DFK23" i="5"/>
  <c r="DFD23" i="5"/>
  <c r="DEW23" i="5"/>
  <c r="DEP23" i="5"/>
  <c r="DEI23" i="5"/>
  <c r="DEB23" i="5"/>
  <c r="DDU23" i="5"/>
  <c r="DDN23" i="5"/>
  <c r="DDG23" i="5"/>
  <c r="DCZ23" i="5"/>
  <c r="DCS23" i="5"/>
  <c r="DCL23" i="5"/>
  <c r="DCE23" i="5"/>
  <c r="DBX23" i="5"/>
  <c r="DBQ23" i="5"/>
  <c r="DBJ23" i="5"/>
  <c r="DBC23" i="5"/>
  <c r="DAV23" i="5"/>
  <c r="DAO23" i="5"/>
  <c r="DAH23" i="5"/>
  <c r="DAA23" i="5"/>
  <c r="CZT23" i="5"/>
  <c r="CZM23" i="5"/>
  <c r="CZF23" i="5"/>
  <c r="CYY23" i="5"/>
  <c r="CYR23" i="5"/>
  <c r="CYK23" i="5"/>
  <c r="CYD23" i="5"/>
  <c r="CXW23" i="5"/>
  <c r="CXP23" i="5"/>
  <c r="CXI23" i="5"/>
  <c r="CXB23" i="5"/>
  <c r="CWU23" i="5"/>
  <c r="CWN23" i="5"/>
  <c r="CWG23" i="5"/>
  <c r="CVZ23" i="5"/>
  <c r="CVS23" i="5"/>
  <c r="CVL23" i="5"/>
  <c r="CVE23" i="5"/>
  <c r="CUX23" i="5"/>
  <c r="CUQ23" i="5"/>
  <c r="CUJ23" i="5"/>
  <c r="CUC23" i="5"/>
  <c r="CTV23" i="5"/>
  <c r="CTO23" i="5"/>
  <c r="CTH23" i="5"/>
  <c r="CTA23" i="5"/>
  <c r="CST23" i="5"/>
  <c r="CSM23" i="5"/>
  <c r="CSF23" i="5"/>
  <c r="CRY23" i="5"/>
  <c r="CRR23" i="5"/>
  <c r="CRK23" i="5"/>
  <c r="CRD23" i="5"/>
  <c r="CQW23" i="5"/>
  <c r="CQP23" i="5"/>
  <c r="CQI23" i="5"/>
  <c r="CQB23" i="5"/>
  <c r="CPU23" i="5"/>
  <c r="CPN23" i="5"/>
  <c r="CPG23" i="5"/>
  <c r="COZ23" i="5"/>
  <c r="COS23" i="5"/>
  <c r="COL23" i="5"/>
  <c r="COE23" i="5"/>
  <c r="CNX23" i="5"/>
  <c r="CNQ23" i="5"/>
  <c r="CNJ23" i="5"/>
  <c r="CNC23" i="5"/>
  <c r="CMV23" i="5"/>
  <c r="CMO23" i="5"/>
  <c r="CMH23" i="5"/>
  <c r="CMA23" i="5"/>
  <c r="CLT23" i="5"/>
  <c r="CLM23" i="5"/>
  <c r="CLF23" i="5"/>
  <c r="CKY23" i="5"/>
  <c r="CKR23" i="5"/>
  <c r="CKK23" i="5"/>
  <c r="CKD23" i="5"/>
  <c r="CJW23" i="5"/>
  <c r="CJP23" i="5"/>
  <c r="CJI23" i="5"/>
  <c r="CJB23" i="5"/>
  <c r="CIU23" i="5"/>
  <c r="CIN23" i="5"/>
  <c r="CIG23" i="5"/>
  <c r="CHZ23" i="5"/>
  <c r="CHS23" i="5"/>
  <c r="CHL23" i="5"/>
  <c r="CHE23" i="5"/>
  <c r="CGX23" i="5"/>
  <c r="CGQ23" i="5"/>
  <c r="CGJ23" i="5"/>
  <c r="CGC23" i="5"/>
  <c r="CFV23" i="5"/>
  <c r="G17" i="5" l="1"/>
  <c r="D20" i="5"/>
  <c r="E9" i="5" s="1"/>
  <c r="G12" i="5"/>
  <c r="G15" i="5"/>
  <c r="B20" i="5"/>
  <c r="G10" i="5"/>
  <c r="G18" i="5"/>
  <c r="G9" i="5"/>
  <c r="G13" i="5"/>
  <c r="E14" i="5"/>
  <c r="G14" i="5"/>
  <c r="G16" i="5"/>
  <c r="B22" i="5"/>
  <c r="D22" i="5"/>
  <c r="F22" i="5"/>
  <c r="GO23" i="5"/>
  <c r="GQ23" i="5"/>
  <c r="GS23" i="5"/>
  <c r="GT23" i="5"/>
  <c r="GV23" i="5"/>
  <c r="GX23" i="5"/>
  <c r="GZ23" i="5"/>
  <c r="HA23" i="5"/>
  <c r="HC23" i="5"/>
  <c r="HE23" i="5"/>
  <c r="HG23" i="5"/>
  <c r="HH23" i="5"/>
  <c r="LP23" i="5"/>
  <c r="LO23" i="5"/>
  <c r="LM23" i="5"/>
  <c r="LK23" i="5"/>
  <c r="LI23" i="5"/>
  <c r="LH23" i="5"/>
  <c r="LF23" i="5"/>
  <c r="LD23" i="5"/>
  <c r="LB23" i="5"/>
  <c r="LA23" i="5"/>
  <c r="KY23" i="5"/>
  <c r="KW23" i="5"/>
  <c r="KU23" i="5"/>
  <c r="KT23" i="5"/>
  <c r="KR23" i="5"/>
  <c r="KP23" i="5"/>
  <c r="KN23" i="5"/>
  <c r="KM23" i="5"/>
  <c r="KK23" i="5"/>
  <c r="KI23" i="5"/>
  <c r="KG23" i="5"/>
  <c r="KF23" i="5"/>
  <c r="KD23" i="5"/>
  <c r="KB23" i="5"/>
  <c r="JZ23" i="5"/>
  <c r="JY23" i="5"/>
  <c r="JW23" i="5"/>
  <c r="JU23" i="5"/>
  <c r="JS23" i="5"/>
  <c r="JR23" i="5"/>
  <c r="JP23" i="5"/>
  <c r="JN23" i="5"/>
  <c r="JL23" i="5"/>
  <c r="JK23" i="5"/>
  <c r="JI23" i="5"/>
  <c r="JG23" i="5"/>
  <c r="JE23" i="5"/>
  <c r="JD23" i="5"/>
  <c r="JB23" i="5"/>
  <c r="IZ23" i="5"/>
  <c r="IX23" i="5"/>
  <c r="IW23" i="5"/>
  <c r="IU23" i="5"/>
  <c r="IS23" i="5"/>
  <c r="IQ23" i="5"/>
  <c r="IP23" i="5"/>
  <c r="IN23" i="5"/>
  <c r="IL23" i="5"/>
  <c r="IJ23" i="5"/>
  <c r="II23" i="5"/>
  <c r="IG23" i="5"/>
  <c r="IE23" i="5"/>
  <c r="IC23" i="5"/>
  <c r="IB23" i="5"/>
  <c r="HZ23" i="5"/>
  <c r="HX23" i="5"/>
  <c r="HV23" i="5"/>
  <c r="HU23" i="5"/>
  <c r="HS23" i="5"/>
  <c r="HQ23" i="5"/>
  <c r="HO23" i="5"/>
  <c r="HN23" i="5"/>
  <c r="HL23" i="5"/>
  <c r="HJ23" i="5"/>
  <c r="CFT23" i="5"/>
  <c r="CFS23" i="5"/>
  <c r="CFQ23" i="5"/>
  <c r="CFO23" i="5"/>
  <c r="CFM23" i="5"/>
  <c r="CFL23" i="5"/>
  <c r="CFJ23" i="5"/>
  <c r="CFH23" i="5"/>
  <c r="CFF23" i="5"/>
  <c r="CFE23" i="5"/>
  <c r="CFC23" i="5"/>
  <c r="CFA23" i="5"/>
  <c r="CEY23" i="5"/>
  <c r="CEX23" i="5"/>
  <c r="CEV23" i="5"/>
  <c r="CET23" i="5"/>
  <c r="CER23" i="5"/>
  <c r="CEQ23" i="5"/>
  <c r="CEO23" i="5"/>
  <c r="CEM23" i="5"/>
  <c r="CEK23" i="5"/>
  <c r="CEJ23" i="5"/>
  <c r="CEH23" i="5"/>
  <c r="CEF23" i="5"/>
  <c r="CED23" i="5"/>
  <c r="CEC23" i="5"/>
  <c r="CEA23" i="5"/>
  <c r="CDY23" i="5"/>
  <c r="CDW23" i="5"/>
  <c r="CDV23" i="5"/>
  <c r="CDT23" i="5"/>
  <c r="CDR23" i="5"/>
  <c r="CDP23" i="5"/>
  <c r="CDO23" i="5"/>
  <c r="CDM23" i="5"/>
  <c r="CDK23" i="5"/>
  <c r="CDI23" i="5"/>
  <c r="CDH23" i="5"/>
  <c r="CDF23" i="5"/>
  <c r="CDD23" i="5"/>
  <c r="CDB23" i="5"/>
  <c r="CDA23" i="5"/>
  <c r="CCY23" i="5"/>
  <c r="CCW23" i="5"/>
  <c r="CCU23" i="5"/>
  <c r="CCT23" i="5"/>
  <c r="CCR23" i="5"/>
  <c r="CCP23" i="5"/>
  <c r="CCN23" i="5"/>
  <c r="CCM23" i="5"/>
  <c r="CCK23" i="5"/>
  <c r="CCI23" i="5"/>
  <c r="CCG23" i="5"/>
  <c r="CCF23" i="5"/>
  <c r="CCD23" i="5"/>
  <c r="CCB23" i="5"/>
  <c r="CBZ23" i="5"/>
  <c r="CBY23" i="5"/>
  <c r="CBW23" i="5"/>
  <c r="CBU23" i="5"/>
  <c r="CBS23" i="5"/>
  <c r="CBR23" i="5"/>
  <c r="CBP23" i="5"/>
  <c r="CBN23" i="5"/>
  <c r="CBL23" i="5"/>
  <c r="CBK23" i="5"/>
  <c r="CBI23" i="5"/>
  <c r="CBG23" i="5"/>
  <c r="CBE23" i="5"/>
  <c r="CBD23" i="5"/>
  <c r="CBB23" i="5"/>
  <c r="CAZ23" i="5"/>
  <c r="CAX23" i="5"/>
  <c r="CAW23" i="5"/>
  <c r="CAU23" i="5"/>
  <c r="CAS23" i="5"/>
  <c r="CAQ23" i="5"/>
  <c r="CAP23" i="5"/>
  <c r="CAN23" i="5"/>
  <c r="CAL23" i="5"/>
  <c r="CAJ23" i="5"/>
  <c r="CAI23" i="5"/>
  <c r="CAG23" i="5"/>
  <c r="CAE23" i="5"/>
  <c r="CAC23" i="5"/>
  <c r="CAB23" i="5"/>
  <c r="BZZ23" i="5"/>
  <c r="BZX23" i="5"/>
  <c r="BZV23" i="5"/>
  <c r="BZU23" i="5"/>
  <c r="BZS23" i="5"/>
  <c r="BZQ23" i="5"/>
  <c r="BZO23" i="5"/>
  <c r="BZN23" i="5"/>
  <c r="BZL23" i="5"/>
  <c r="BZJ23" i="5"/>
  <c r="BZH23" i="5"/>
  <c r="BZG23" i="5"/>
  <c r="BZE23" i="5"/>
  <c r="BZC23" i="5"/>
  <c r="BZA23" i="5"/>
  <c r="BYZ23" i="5"/>
  <c r="BYX23" i="5"/>
  <c r="BYV23" i="5"/>
  <c r="BYT23" i="5"/>
  <c r="BYS23" i="5"/>
  <c r="BYQ23" i="5"/>
  <c r="BYO23" i="5"/>
  <c r="BYM23" i="5"/>
  <c r="BYL23" i="5"/>
  <c r="BYJ23" i="5"/>
  <c r="BYH23" i="5"/>
  <c r="BYF23" i="5"/>
  <c r="BYE23" i="5"/>
  <c r="BYC23" i="5"/>
  <c r="BYA23" i="5"/>
  <c r="BXY23" i="5"/>
  <c r="BXX23" i="5"/>
  <c r="BXV23" i="5"/>
  <c r="BXT23" i="5"/>
  <c r="BXR23" i="5"/>
  <c r="BXQ23" i="5"/>
  <c r="BXO23" i="5"/>
  <c r="BXM23" i="5"/>
  <c r="BXK23" i="5"/>
  <c r="BXJ23" i="5"/>
  <c r="BXH23" i="5"/>
  <c r="BXF23" i="5"/>
  <c r="BXD23" i="5"/>
  <c r="BXC23" i="5"/>
  <c r="BXA23" i="5"/>
  <c r="BWY23" i="5"/>
  <c r="BWW23" i="5"/>
  <c r="BWV23" i="5"/>
  <c r="BWT23" i="5"/>
  <c r="BWR23" i="5"/>
  <c r="BWP23" i="5"/>
  <c r="BWO23" i="5"/>
  <c r="BWM23" i="5"/>
  <c r="BWK23" i="5"/>
  <c r="BWI23" i="5"/>
  <c r="BWH23" i="5"/>
  <c r="BWF23" i="5"/>
  <c r="BWD23" i="5"/>
  <c r="BWB23" i="5"/>
  <c r="BWA23" i="5"/>
  <c r="BVY23" i="5"/>
  <c r="BVW23" i="5"/>
  <c r="BVU23" i="5"/>
  <c r="BVT23" i="5"/>
  <c r="BVR23" i="5"/>
  <c r="BVP23" i="5"/>
  <c r="BVN23" i="5"/>
  <c r="BVM23" i="5"/>
  <c r="BVK23" i="5"/>
  <c r="BVI23" i="5"/>
  <c r="BVG23" i="5"/>
  <c r="BVF23" i="5"/>
  <c r="BVD23" i="5"/>
  <c r="BVB23" i="5"/>
  <c r="BUZ23" i="5"/>
  <c r="BUY23" i="5"/>
  <c r="BUW23" i="5"/>
  <c r="BUU23" i="5"/>
  <c r="BUS23" i="5"/>
  <c r="BUR23" i="5"/>
  <c r="BUP23" i="5"/>
  <c r="BUN23" i="5"/>
  <c r="BUL23" i="5"/>
  <c r="BUK23" i="5"/>
  <c r="BUI23" i="5"/>
  <c r="BUG23" i="5"/>
  <c r="BUE23" i="5"/>
  <c r="BUD23" i="5"/>
  <c r="BUB23" i="5"/>
  <c r="BTZ23" i="5"/>
  <c r="BTX23" i="5"/>
  <c r="BTW23" i="5"/>
  <c r="BTU23" i="5"/>
  <c r="BTS23" i="5"/>
  <c r="BTQ23" i="5"/>
  <c r="BTP23" i="5"/>
  <c r="BTN23" i="5"/>
  <c r="BTL23" i="5"/>
  <c r="BTJ23" i="5"/>
  <c r="BTI23" i="5"/>
  <c r="BTG23" i="5"/>
  <c r="BTE23" i="5"/>
  <c r="BTC23" i="5"/>
  <c r="BTB23" i="5"/>
  <c r="BSZ23" i="5"/>
  <c r="BSX23" i="5"/>
  <c r="BSV23" i="5"/>
  <c r="BSU23" i="5"/>
  <c r="BSS23" i="5"/>
  <c r="BSQ23" i="5"/>
  <c r="BSO23" i="5"/>
  <c r="BSN23" i="5"/>
  <c r="BSL23" i="5"/>
  <c r="BSJ23" i="5"/>
  <c r="BSH23" i="5"/>
  <c r="BSG23" i="5"/>
  <c r="BSE23" i="5"/>
  <c r="BSC23" i="5"/>
  <c r="BSA23" i="5"/>
  <c r="BRZ23" i="5"/>
  <c r="BRX23" i="5"/>
  <c r="BRV23" i="5"/>
  <c r="BRT23" i="5"/>
  <c r="BRS23" i="5"/>
  <c r="BRQ23" i="5"/>
  <c r="BRO23" i="5"/>
  <c r="BRM23" i="5"/>
  <c r="BRL23" i="5"/>
  <c r="BRJ23" i="5"/>
  <c r="BRH23" i="5"/>
  <c r="BRF23" i="5"/>
  <c r="BRE23" i="5"/>
  <c r="BRC23" i="5"/>
  <c r="BRA23" i="5"/>
  <c r="BQY23" i="5"/>
  <c r="BQX23" i="5"/>
  <c r="BQV23" i="5"/>
  <c r="BQT23" i="5"/>
  <c r="BQR23" i="5"/>
  <c r="BQQ23" i="5"/>
  <c r="BQO23" i="5"/>
  <c r="BQM23" i="5"/>
  <c r="BQK23" i="5"/>
  <c r="BQJ23" i="5"/>
  <c r="BQH23" i="5"/>
  <c r="BQF23" i="5"/>
  <c r="BQD23" i="5"/>
  <c r="BQC23" i="5"/>
  <c r="BQA23" i="5"/>
  <c r="BPY23" i="5"/>
  <c r="BPW23" i="5"/>
  <c r="BPV23" i="5"/>
  <c r="BPT23" i="5"/>
  <c r="BPR23" i="5"/>
  <c r="BPP23" i="5"/>
  <c r="BPO23" i="5"/>
  <c r="BPM23" i="5"/>
  <c r="BPK23" i="5"/>
  <c r="BPI23" i="5"/>
  <c r="BPH23" i="5"/>
  <c r="BPF23" i="5"/>
  <c r="BPD23" i="5"/>
  <c r="BPB23" i="5"/>
  <c r="BPA23" i="5"/>
  <c r="BOY23" i="5"/>
  <c r="BOW23" i="5"/>
  <c r="BOU23" i="5"/>
  <c r="BOT23" i="5"/>
  <c r="BOR23" i="5"/>
  <c r="BOP23" i="5"/>
  <c r="BON23" i="5"/>
  <c r="BOM23" i="5"/>
  <c r="BOK23" i="5"/>
  <c r="BOI23" i="5"/>
  <c r="BOG23" i="5"/>
  <c r="BOF23" i="5"/>
  <c r="BOD23" i="5"/>
  <c r="BOB23" i="5"/>
  <c r="BNZ23" i="5"/>
  <c r="BNY23" i="5"/>
  <c r="BNW23" i="5"/>
  <c r="BNU23" i="5"/>
  <c r="BNS23" i="5"/>
  <c r="BNR23" i="5"/>
  <c r="BNP23" i="5"/>
  <c r="BNN23" i="5"/>
  <c r="BNL23" i="5"/>
  <c r="BNK23" i="5"/>
  <c r="BNI23" i="5"/>
  <c r="BNG23" i="5"/>
  <c r="BNE23" i="5"/>
  <c r="BND23" i="5"/>
  <c r="BNB23" i="5"/>
  <c r="BMZ23" i="5"/>
  <c r="BMX23" i="5"/>
  <c r="BMW23" i="5"/>
  <c r="BMU23" i="5"/>
  <c r="BMS23" i="5"/>
  <c r="BMQ23" i="5"/>
  <c r="BMP23" i="5"/>
  <c r="BMN23" i="5"/>
  <c r="BML23" i="5"/>
  <c r="BMJ23" i="5"/>
  <c r="BMI23" i="5"/>
  <c r="BMG23" i="5"/>
  <c r="BME23" i="5"/>
  <c r="BMC23" i="5"/>
  <c r="BMB23" i="5"/>
  <c r="BLZ23" i="5"/>
  <c r="BLX23" i="5"/>
  <c r="BLV23" i="5"/>
  <c r="BLU23" i="5"/>
  <c r="BLS23" i="5"/>
  <c r="BLQ23" i="5"/>
  <c r="BLO23" i="5"/>
  <c r="BLN23" i="5"/>
  <c r="BLL23" i="5"/>
  <c r="BLJ23" i="5"/>
  <c r="BLH23" i="5"/>
  <c r="BLG23" i="5"/>
  <c r="BLE23" i="5"/>
  <c r="BLC23" i="5"/>
  <c r="BLA23" i="5"/>
  <c r="BKZ23" i="5"/>
  <c r="BKX23" i="5"/>
  <c r="BKV23" i="5"/>
  <c r="BKT23" i="5"/>
  <c r="BKS23" i="5"/>
  <c r="BKQ23" i="5"/>
  <c r="BKO23" i="5"/>
  <c r="BKM23" i="5"/>
  <c r="BKL23" i="5"/>
  <c r="BKJ23" i="5"/>
  <c r="BKH23" i="5"/>
  <c r="BKF23" i="5"/>
  <c r="BKE23" i="5"/>
  <c r="BKC23" i="5"/>
  <c r="BKA23" i="5"/>
  <c r="BJY23" i="5"/>
  <c r="BJX23" i="5"/>
  <c r="BJV23" i="5"/>
  <c r="BJT23" i="5"/>
  <c r="BJR23" i="5"/>
  <c r="BJQ23" i="5"/>
  <c r="BJO23" i="5"/>
  <c r="BJM23" i="5"/>
  <c r="BJK23" i="5"/>
  <c r="BJJ23" i="5"/>
  <c r="BJH23" i="5"/>
  <c r="BJF23" i="5"/>
  <c r="BJD23" i="5"/>
  <c r="BJC23" i="5"/>
  <c r="BJA23" i="5"/>
  <c r="BIY23" i="5"/>
  <c r="BIW23" i="5"/>
  <c r="BIV23" i="5"/>
  <c r="BIT23" i="5"/>
  <c r="BIR23" i="5"/>
  <c r="BIP23" i="5"/>
  <c r="BIO23" i="5"/>
  <c r="BIM23" i="5"/>
  <c r="BIK23" i="5"/>
  <c r="BII23" i="5"/>
  <c r="BIH23" i="5"/>
  <c r="BIF23" i="5"/>
  <c r="BID23" i="5"/>
  <c r="BIB23" i="5"/>
  <c r="BIA23" i="5"/>
  <c r="BHY23" i="5"/>
  <c r="BHW23" i="5"/>
  <c r="BHU23" i="5"/>
  <c r="BHT23" i="5"/>
  <c r="BHR23" i="5"/>
  <c r="BHP23" i="5"/>
  <c r="BHN23" i="5"/>
  <c r="BHM23" i="5"/>
  <c r="BHK23" i="5"/>
  <c r="BHI23" i="5"/>
  <c r="BHG23" i="5"/>
  <c r="BHF23" i="5"/>
  <c r="BHD23" i="5"/>
  <c r="BHB23" i="5"/>
  <c r="BGZ23" i="5"/>
  <c r="BGY23" i="5"/>
  <c r="BGW23" i="5"/>
  <c r="BGU23" i="5"/>
  <c r="BGS23" i="5"/>
  <c r="BGR23" i="5"/>
  <c r="BGP23" i="5"/>
  <c r="BGN23" i="5"/>
  <c r="BGL23" i="5"/>
  <c r="BGK23" i="5"/>
  <c r="BGI23" i="5"/>
  <c r="BGG23" i="5"/>
  <c r="BGE23" i="5"/>
  <c r="BGD23" i="5"/>
  <c r="BGB23" i="5"/>
  <c r="BFZ23" i="5"/>
  <c r="BFX23" i="5"/>
  <c r="BFW23" i="5"/>
  <c r="BFU23" i="5"/>
  <c r="BFS23" i="5"/>
  <c r="BFQ23" i="5"/>
  <c r="BFP23" i="5"/>
  <c r="BFN23" i="5"/>
  <c r="BFL23" i="5"/>
  <c r="BFJ23" i="5"/>
  <c r="BFI23" i="5"/>
  <c r="BFG23" i="5"/>
  <c r="BFE23" i="5"/>
  <c r="BFC23" i="5"/>
  <c r="BFB23" i="5"/>
  <c r="BEZ23" i="5"/>
  <c r="BEX23" i="5"/>
  <c r="BEV23" i="5"/>
  <c r="BEU23" i="5"/>
  <c r="BES23" i="5"/>
  <c r="BEQ23" i="5"/>
  <c r="BEO23" i="5"/>
  <c r="BEN23" i="5"/>
  <c r="BEL23" i="5"/>
  <c r="BEJ23" i="5"/>
  <c r="BEH23" i="5"/>
  <c r="BEG23" i="5"/>
  <c r="BEE23" i="5"/>
  <c r="BEC23" i="5"/>
  <c r="BEA23" i="5"/>
  <c r="BDZ23" i="5"/>
  <c r="BDX23" i="5"/>
  <c r="BDV23" i="5"/>
  <c r="BDT23" i="5"/>
  <c r="BDS23" i="5"/>
  <c r="BDQ23" i="5"/>
  <c r="BDO23" i="5"/>
  <c r="BDM23" i="5"/>
  <c r="BDL23" i="5"/>
  <c r="BDJ23" i="5"/>
  <c r="BDH23" i="5"/>
  <c r="BDF23" i="5"/>
  <c r="BDE23" i="5"/>
  <c r="BDC23" i="5"/>
  <c r="BDA23" i="5"/>
  <c r="BCY23" i="5"/>
  <c r="BCX23" i="5"/>
  <c r="BCV23" i="5"/>
  <c r="BCT23" i="5"/>
  <c r="BCR23" i="5"/>
  <c r="BCQ23" i="5"/>
  <c r="BCO23" i="5"/>
  <c r="BCM23" i="5"/>
  <c r="BCK23" i="5"/>
  <c r="BCJ23" i="5"/>
  <c r="BCH23" i="5"/>
  <c r="BCF23" i="5"/>
  <c r="BCD23" i="5"/>
  <c r="BCC23" i="5"/>
  <c r="BCA23" i="5"/>
  <c r="BBY23" i="5"/>
  <c r="BBW23" i="5"/>
  <c r="BBV23" i="5"/>
  <c r="BBT23" i="5"/>
  <c r="BBR23" i="5"/>
  <c r="BBP23" i="5"/>
  <c r="BBO23" i="5"/>
  <c r="BBM23" i="5"/>
  <c r="BBK23" i="5"/>
  <c r="BBI23" i="5"/>
  <c r="BBH23" i="5"/>
  <c r="BBF23" i="5"/>
  <c r="BBD23" i="5"/>
  <c r="BBB23" i="5"/>
  <c r="BBA23" i="5"/>
  <c r="BAY23" i="5"/>
  <c r="BAW23" i="5"/>
  <c r="BAU23" i="5"/>
  <c r="BAT23" i="5"/>
  <c r="BAR23" i="5"/>
  <c r="BAP23" i="5"/>
  <c r="BAN23" i="5"/>
  <c r="BAM23" i="5"/>
  <c r="BAK23" i="5"/>
  <c r="BAI23" i="5"/>
  <c r="BAG23" i="5"/>
  <c r="BAF23" i="5"/>
  <c r="BAD23" i="5"/>
  <c r="BAB23" i="5"/>
  <c r="AZZ23" i="5"/>
  <c r="AZY23" i="5"/>
  <c r="AZW23" i="5"/>
  <c r="AZU23" i="5"/>
  <c r="AZS23" i="5"/>
  <c r="AZR23" i="5"/>
  <c r="AZP23" i="5"/>
  <c r="AZN23" i="5"/>
  <c r="AZL23" i="5"/>
  <c r="AZK23" i="5"/>
  <c r="AZI23" i="5"/>
  <c r="AZG23" i="5"/>
  <c r="AZE23" i="5"/>
  <c r="AZD23" i="5"/>
  <c r="AZB23" i="5"/>
  <c r="AYZ23" i="5"/>
  <c r="AYX23" i="5"/>
  <c r="AYW23" i="5"/>
  <c r="AYU23" i="5"/>
  <c r="AYS23" i="5"/>
  <c r="AYQ23" i="5"/>
  <c r="AYP23" i="5"/>
  <c r="AYN23" i="5"/>
  <c r="AYL23" i="5"/>
  <c r="AYJ23" i="5"/>
  <c r="AYI23" i="5"/>
  <c r="AYG23" i="5"/>
  <c r="AYE23" i="5"/>
  <c r="AYC23" i="5"/>
  <c r="AYB23" i="5"/>
  <c r="AXZ23" i="5"/>
  <c r="AXX23" i="5"/>
  <c r="AXV23" i="5"/>
  <c r="AXU23" i="5"/>
  <c r="AXS23" i="5"/>
  <c r="AXQ23" i="5"/>
  <c r="AXO23" i="5"/>
  <c r="AXN23" i="5"/>
  <c r="AXL23" i="5"/>
  <c r="AXJ23" i="5"/>
  <c r="AXH23" i="5"/>
  <c r="AXG23" i="5"/>
  <c r="AXE23" i="5"/>
  <c r="AXC23" i="5"/>
  <c r="AXA23" i="5"/>
  <c r="AWZ23" i="5"/>
  <c r="AWX23" i="5"/>
  <c r="AWV23" i="5"/>
  <c r="AWT23" i="5"/>
  <c r="AWS23" i="5"/>
  <c r="AWQ23" i="5"/>
  <c r="AWO23" i="5"/>
  <c r="AWM23" i="5"/>
  <c r="AWL23" i="5"/>
  <c r="AWJ23" i="5"/>
  <c r="AWH23" i="5"/>
  <c r="AWF23" i="5"/>
  <c r="AWE23" i="5"/>
  <c r="AWC23" i="5"/>
  <c r="AWA23" i="5"/>
  <c r="AVY23" i="5"/>
  <c r="AVX23" i="5"/>
  <c r="AVV23" i="5"/>
  <c r="AVT23" i="5"/>
  <c r="AVR23" i="5"/>
  <c r="AVQ23" i="5"/>
  <c r="AVO23" i="5"/>
  <c r="AVM23" i="5"/>
  <c r="AVK23" i="5"/>
  <c r="AVJ23" i="5"/>
  <c r="AVH23" i="5"/>
  <c r="AVF23" i="5"/>
  <c r="AVD23" i="5"/>
  <c r="AVC23" i="5"/>
  <c r="AVA23" i="5"/>
  <c r="AUY23" i="5"/>
  <c r="AUW23" i="5"/>
  <c r="AUV23" i="5"/>
  <c r="AUT23" i="5"/>
  <c r="AUR23" i="5"/>
  <c r="AUP23" i="5"/>
  <c r="AUO23" i="5"/>
  <c r="AUM23" i="5"/>
  <c r="AUK23" i="5"/>
  <c r="AUI23" i="5"/>
  <c r="AUH23" i="5"/>
  <c r="AUF23" i="5"/>
  <c r="AUD23" i="5"/>
  <c r="AUB23" i="5"/>
  <c r="AUA23" i="5"/>
  <c r="ATY23" i="5"/>
  <c r="ATW23" i="5"/>
  <c r="ATU23" i="5"/>
  <c r="ATT23" i="5"/>
  <c r="ATR23" i="5"/>
  <c r="ATP23" i="5"/>
  <c r="ATN23" i="5"/>
  <c r="ATM23" i="5"/>
  <c r="ATK23" i="5"/>
  <c r="ATI23" i="5"/>
  <c r="ATG23" i="5"/>
  <c r="ATF23" i="5"/>
  <c r="ATD23" i="5"/>
  <c r="ATB23" i="5"/>
  <c r="ASZ23" i="5"/>
  <c r="ASY23" i="5"/>
  <c r="ASW23" i="5"/>
  <c r="ASU23" i="5"/>
  <c r="ASS23" i="5"/>
  <c r="ASR23" i="5"/>
  <c r="ASP23" i="5"/>
  <c r="ASN23" i="5"/>
  <c r="ASL23" i="5"/>
  <c r="ASK23" i="5"/>
  <c r="ASI23" i="5"/>
  <c r="ASG23" i="5"/>
  <c r="ASE23" i="5"/>
  <c r="ASD23" i="5"/>
  <c r="ASB23" i="5"/>
  <c r="ARZ23" i="5"/>
  <c r="ARX23" i="5"/>
  <c r="ARW23" i="5"/>
  <c r="ARU23" i="5"/>
  <c r="ARS23" i="5"/>
  <c r="ARQ23" i="5"/>
  <c r="ARP23" i="5"/>
  <c r="ARN23" i="5"/>
  <c r="ARL23" i="5"/>
  <c r="ARJ23" i="5"/>
  <c r="ARI23" i="5"/>
  <c r="ARG23" i="5"/>
  <c r="ARE23" i="5"/>
  <c r="ARC23" i="5"/>
  <c r="ARB23" i="5"/>
  <c r="AQZ23" i="5"/>
  <c r="AQX23" i="5"/>
  <c r="AQV23" i="5"/>
  <c r="AQU23" i="5"/>
  <c r="AQS23" i="5"/>
  <c r="AQQ23" i="5"/>
  <c r="AQO23" i="5"/>
  <c r="AQN23" i="5"/>
  <c r="AQL23" i="5"/>
  <c r="AQJ23" i="5"/>
  <c r="AQH23" i="5"/>
  <c r="AQG23" i="5"/>
  <c r="AQE23" i="5"/>
  <c r="AQC23" i="5"/>
  <c r="AQA23" i="5"/>
  <c r="APZ23" i="5"/>
  <c r="APX23" i="5"/>
  <c r="APV23" i="5"/>
  <c r="APT23" i="5"/>
  <c r="APS23" i="5"/>
  <c r="APQ23" i="5"/>
  <c r="APO23" i="5"/>
  <c r="APM23" i="5"/>
  <c r="APL23" i="5"/>
  <c r="APJ23" i="5"/>
  <c r="APH23" i="5"/>
  <c r="APF23" i="5"/>
  <c r="APE23" i="5"/>
  <c r="APC23" i="5"/>
  <c r="APA23" i="5"/>
  <c r="AOY23" i="5"/>
  <c r="AOX23" i="5"/>
  <c r="AOV23" i="5"/>
  <c r="AOT23" i="5"/>
  <c r="AOR23" i="5"/>
  <c r="AOQ23" i="5"/>
  <c r="AOO23" i="5"/>
  <c r="AOM23" i="5"/>
  <c r="AOK23" i="5"/>
  <c r="AOJ23" i="5"/>
  <c r="AOH23" i="5"/>
  <c r="AOF23" i="5"/>
  <c r="AOD23" i="5"/>
  <c r="AOC23" i="5"/>
  <c r="AOA23" i="5"/>
  <c r="ANY23" i="5"/>
  <c r="ANW23" i="5"/>
  <c r="ANV23" i="5"/>
  <c r="ANT23" i="5"/>
  <c r="ANR23" i="5"/>
  <c r="ANP23" i="5"/>
  <c r="ANO23" i="5"/>
  <c r="ANM23" i="5"/>
  <c r="ANK23" i="5"/>
  <c r="ANI23" i="5"/>
  <c r="ANH23" i="5"/>
  <c r="ANF23" i="5"/>
  <c r="AND23" i="5"/>
  <c r="ANB23" i="5"/>
  <c r="ANA23" i="5"/>
  <c r="AMY23" i="5"/>
  <c r="AMW23" i="5"/>
  <c r="AMU23" i="5"/>
  <c r="AMT23" i="5"/>
  <c r="AMR23" i="5"/>
  <c r="AMP23" i="5"/>
  <c r="AMN23" i="5"/>
  <c r="AMM23" i="5"/>
  <c r="AMK23" i="5"/>
  <c r="AMI23" i="5"/>
  <c r="AMG23" i="5"/>
  <c r="AMF23" i="5"/>
  <c r="AMD23" i="5"/>
  <c r="AMB23" i="5"/>
  <c r="ALZ23" i="5"/>
  <c r="ALY23" i="5"/>
  <c r="ALW23" i="5"/>
  <c r="ALU23" i="5"/>
  <c r="ALS23" i="5"/>
  <c r="ALR23" i="5"/>
  <c r="ALP23" i="5"/>
  <c r="ALN23" i="5"/>
  <c r="ALL23" i="5"/>
  <c r="ALK23" i="5"/>
  <c r="ALI23" i="5"/>
  <c r="ALG23" i="5"/>
  <c r="ALE23" i="5"/>
  <c r="ALD23" i="5"/>
  <c r="ALB23" i="5"/>
  <c r="AKZ23" i="5"/>
  <c r="AKX23" i="5"/>
  <c r="AKW23" i="5"/>
  <c r="AKU23" i="5"/>
  <c r="AKS23" i="5"/>
  <c r="AKQ23" i="5"/>
  <c r="AKP23" i="5"/>
  <c r="AKN23" i="5"/>
  <c r="AKL23" i="5"/>
  <c r="AKJ23" i="5"/>
  <c r="AKI23" i="5"/>
  <c r="AKG23" i="5"/>
  <c r="AKE23" i="5"/>
  <c r="AKC23" i="5"/>
  <c r="AKB23" i="5"/>
  <c r="AJZ23" i="5"/>
  <c r="AJX23" i="5"/>
  <c r="AJV23" i="5"/>
  <c r="AJU23" i="5"/>
  <c r="AJS23" i="5"/>
  <c r="AJQ23" i="5"/>
  <c r="AJO23" i="5"/>
  <c r="AJN23" i="5"/>
  <c r="AJL23" i="5"/>
  <c r="AJJ23" i="5"/>
  <c r="AJH23" i="5"/>
  <c r="AJG23" i="5"/>
  <c r="AJE23" i="5"/>
  <c r="AJC23" i="5"/>
  <c r="AJA23" i="5"/>
  <c r="AIZ23" i="5"/>
  <c r="AIX23" i="5"/>
  <c r="AIV23" i="5"/>
  <c r="AIT23" i="5"/>
  <c r="AIS23" i="5"/>
  <c r="AIQ23" i="5"/>
  <c r="AIO23" i="5"/>
  <c r="AIM23" i="5"/>
  <c r="AIL23" i="5"/>
  <c r="AIJ23" i="5"/>
  <c r="AIH23" i="5"/>
  <c r="AIF23" i="5"/>
  <c r="AIE23" i="5"/>
  <c r="AIC23" i="5"/>
  <c r="AIA23" i="5"/>
  <c r="AHY23" i="5"/>
  <c r="AHX23" i="5"/>
  <c r="AHV23" i="5"/>
  <c r="AHT23" i="5"/>
  <c r="AHR23" i="5"/>
  <c r="AHQ23" i="5"/>
  <c r="AHO23" i="5"/>
  <c r="AHM23" i="5"/>
  <c r="AHK23" i="5"/>
  <c r="AHJ23" i="5"/>
  <c r="AHH23" i="5"/>
  <c r="AHF23" i="5"/>
  <c r="AHD23" i="5"/>
  <c r="AHC23" i="5"/>
  <c r="AHA23" i="5"/>
  <c r="AGY23" i="5"/>
  <c r="AGW23" i="5"/>
  <c r="AGV23" i="5"/>
  <c r="AGT23" i="5"/>
  <c r="AGR23" i="5"/>
  <c r="AGP23" i="5"/>
  <c r="AGO23" i="5"/>
  <c r="AGM23" i="5"/>
  <c r="AGK23" i="5"/>
  <c r="AGI23" i="5"/>
  <c r="AGH23" i="5"/>
  <c r="AGF23" i="5"/>
  <c r="AGD23" i="5"/>
  <c r="AGB23" i="5"/>
  <c r="AGA23" i="5"/>
  <c r="AFY23" i="5"/>
  <c r="AFW23" i="5"/>
  <c r="AFU23" i="5"/>
  <c r="AFT23" i="5"/>
  <c r="AFR23" i="5"/>
  <c r="AFP23" i="5"/>
  <c r="AFN23" i="5"/>
  <c r="AFM23" i="5"/>
  <c r="AFK23" i="5"/>
  <c r="AFI23" i="5"/>
  <c r="AFG23" i="5"/>
  <c r="AFF23" i="5"/>
  <c r="AFD23" i="5"/>
  <c r="AFB23" i="5"/>
  <c r="AEZ23" i="5"/>
  <c r="AEY23" i="5"/>
  <c r="AEW23" i="5"/>
  <c r="AEU23" i="5"/>
  <c r="AES23" i="5"/>
  <c r="AER23" i="5"/>
  <c r="AEP23" i="5"/>
  <c r="AEN23" i="5"/>
  <c r="AEL23" i="5"/>
  <c r="AEK23" i="5"/>
  <c r="AEI23" i="5"/>
  <c r="AEG23" i="5"/>
  <c r="AEE23" i="5"/>
  <c r="AED23" i="5"/>
  <c r="AEB23" i="5"/>
  <c r="ADZ23" i="5"/>
  <c r="ADX23" i="5"/>
  <c r="ADW23" i="5"/>
  <c r="ADU23" i="5"/>
  <c r="ADS23" i="5"/>
  <c r="ADQ23" i="5"/>
  <c r="ADP23" i="5"/>
  <c r="ADN23" i="5"/>
  <c r="ADL23" i="5"/>
  <c r="ADJ23" i="5"/>
  <c r="ADI23" i="5"/>
  <c r="ADG23" i="5"/>
  <c r="ADE23" i="5"/>
  <c r="ADC23" i="5"/>
  <c r="ADB23" i="5"/>
  <c r="ACZ23" i="5"/>
  <c r="ACX23" i="5"/>
  <c r="ACV23" i="5"/>
  <c r="ACU23" i="5"/>
  <c r="ACS23" i="5"/>
  <c r="ACQ23" i="5"/>
  <c r="ACO23" i="5"/>
  <c r="ACN23" i="5"/>
  <c r="ACL23" i="5"/>
  <c r="ACJ23" i="5"/>
  <c r="ACH23" i="5"/>
  <c r="ACG23" i="5"/>
  <c r="ACE23" i="5"/>
  <c r="ACC23" i="5"/>
  <c r="ACA23" i="5"/>
  <c r="ABZ23" i="5"/>
  <c r="ABX23" i="5"/>
  <c r="ABV23" i="5"/>
  <c r="ABT23" i="5"/>
  <c r="ABS23" i="5"/>
  <c r="ABQ23" i="5"/>
  <c r="ABO23" i="5"/>
  <c r="ABM23" i="5"/>
  <c r="ABL23" i="5"/>
  <c r="ABJ23" i="5"/>
  <c r="ABH23" i="5"/>
  <c r="ABF23" i="5"/>
  <c r="ABE23" i="5"/>
  <c r="ABC23" i="5"/>
  <c r="ABA23" i="5"/>
  <c r="AAY23" i="5"/>
  <c r="AAX23" i="5"/>
  <c r="AAV23" i="5"/>
  <c r="AAT23" i="5"/>
  <c r="AAR23" i="5"/>
  <c r="AAQ23" i="5"/>
  <c r="AAO23" i="5"/>
  <c r="AAM23" i="5"/>
  <c r="AAK23" i="5"/>
  <c r="AAJ23" i="5"/>
  <c r="AAH23" i="5"/>
  <c r="AAF23" i="5"/>
  <c r="AAD23" i="5"/>
  <c r="AAC23" i="5"/>
  <c r="AAA23" i="5"/>
  <c r="ZY23" i="5"/>
  <c r="ZW23" i="5"/>
  <c r="ZV23" i="5"/>
  <c r="ZT23" i="5"/>
  <c r="ZR23" i="5"/>
  <c r="ZP23" i="5"/>
  <c r="ZO23" i="5"/>
  <c r="ZM23" i="5"/>
  <c r="ZK23" i="5"/>
  <c r="ZI23" i="5"/>
  <c r="ZH23" i="5"/>
  <c r="ZF23" i="5"/>
  <c r="ZD23" i="5"/>
  <c r="ZB23" i="5"/>
  <c r="ZA23" i="5"/>
  <c r="YY23" i="5"/>
  <c r="YW23" i="5"/>
  <c r="YU23" i="5"/>
  <c r="YT23" i="5"/>
  <c r="YR23" i="5"/>
  <c r="YP23" i="5"/>
  <c r="YN23" i="5"/>
  <c r="YM23" i="5"/>
  <c r="YK23" i="5"/>
  <c r="YI23" i="5"/>
  <c r="YG23" i="5"/>
  <c r="YF23" i="5"/>
  <c r="YD23" i="5"/>
  <c r="YB23" i="5"/>
  <c r="XZ23" i="5"/>
  <c r="XY23" i="5"/>
  <c r="XW23" i="5"/>
  <c r="XU23" i="5"/>
  <c r="XS23" i="5"/>
  <c r="XR23" i="5"/>
  <c r="XP23" i="5"/>
  <c r="XN23" i="5"/>
  <c r="XL23" i="5"/>
  <c r="XK23" i="5"/>
  <c r="XI23" i="5"/>
  <c r="XG23" i="5"/>
  <c r="XE23" i="5"/>
  <c r="XD23" i="5"/>
  <c r="XB23" i="5"/>
  <c r="WZ23" i="5"/>
  <c r="WX23" i="5"/>
  <c r="WW23" i="5"/>
  <c r="WU23" i="5"/>
  <c r="WS23" i="5"/>
  <c r="WQ23" i="5"/>
  <c r="WP23" i="5"/>
  <c r="WN23" i="5"/>
  <c r="WL23" i="5"/>
  <c r="WJ23" i="5"/>
  <c r="WI23" i="5"/>
  <c r="WG23" i="5"/>
  <c r="WE23" i="5"/>
  <c r="WC23" i="5"/>
  <c r="WB23" i="5"/>
  <c r="VZ23" i="5"/>
  <c r="VX23" i="5"/>
  <c r="VV23" i="5"/>
  <c r="VU23" i="5"/>
  <c r="VS23" i="5"/>
  <c r="VQ23" i="5"/>
  <c r="VO23" i="5"/>
  <c r="VN23" i="5"/>
  <c r="VL23" i="5"/>
  <c r="VJ23" i="5"/>
  <c r="VH23" i="5"/>
  <c r="VG23" i="5"/>
  <c r="VE23" i="5"/>
  <c r="VC23" i="5"/>
  <c r="VA23" i="5"/>
  <c r="UZ23" i="5"/>
  <c r="UX23" i="5"/>
  <c r="UV23" i="5"/>
  <c r="UT23" i="5"/>
  <c r="US23" i="5"/>
  <c r="UQ23" i="5"/>
  <c r="UO23" i="5"/>
  <c r="UM23" i="5"/>
  <c r="UL23" i="5"/>
  <c r="UJ23" i="5"/>
  <c r="UH23" i="5"/>
  <c r="UF23" i="5"/>
  <c r="UE23" i="5"/>
  <c r="UC23" i="5"/>
  <c r="UA23" i="5"/>
  <c r="TY23" i="5"/>
  <c r="TX23" i="5"/>
  <c r="TV23" i="5"/>
  <c r="TT23" i="5"/>
  <c r="TR23" i="5"/>
  <c r="TQ23" i="5"/>
  <c r="TO23" i="5"/>
  <c r="TM23" i="5"/>
  <c r="TK23" i="5"/>
  <c r="TJ23" i="5"/>
  <c r="TH23" i="5"/>
  <c r="TF23" i="5"/>
  <c r="TD23" i="5"/>
  <c r="TC23" i="5"/>
  <c r="TA23" i="5"/>
  <c r="SY23" i="5"/>
  <c r="SW23" i="5"/>
  <c r="SV23" i="5"/>
  <c r="ST23" i="5"/>
  <c r="SR23" i="5"/>
  <c r="SP23" i="5"/>
  <c r="SO23" i="5"/>
  <c r="SM23" i="5"/>
  <c r="SK23" i="5"/>
  <c r="SI23" i="5"/>
  <c r="SH23" i="5"/>
  <c r="SF23" i="5"/>
  <c r="SD23" i="5"/>
  <c r="SB23" i="5"/>
  <c r="SA23" i="5"/>
  <c r="RY23" i="5"/>
  <c r="RW23" i="5"/>
  <c r="RU23" i="5"/>
  <c r="RT23" i="5"/>
  <c r="RR23" i="5"/>
  <c r="RP23" i="5"/>
  <c r="RN23" i="5"/>
  <c r="RM23" i="5"/>
  <c r="RK23" i="5"/>
  <c r="RI23" i="5"/>
  <c r="RG23" i="5"/>
  <c r="RF23" i="5"/>
  <c r="RD23" i="5"/>
  <c r="RB23" i="5"/>
  <c r="QZ23" i="5"/>
  <c r="QY23" i="5"/>
  <c r="QW23" i="5"/>
  <c r="QU23" i="5"/>
  <c r="QS23" i="5"/>
  <c r="QR23" i="5"/>
  <c r="QP23" i="5"/>
  <c r="QN23" i="5"/>
  <c r="QL23" i="5"/>
  <c r="QK23" i="5"/>
  <c r="QI23" i="5"/>
  <c r="QG23" i="5"/>
  <c r="QE23" i="5"/>
  <c r="QD23" i="5"/>
  <c r="QB23" i="5"/>
  <c r="PZ23" i="5"/>
  <c r="PX23" i="5"/>
  <c r="PW23" i="5"/>
  <c r="PU23" i="5"/>
  <c r="PS23" i="5"/>
  <c r="PQ23" i="5"/>
  <c r="PP23" i="5"/>
  <c r="PN23" i="5"/>
  <c r="PL23" i="5"/>
  <c r="PJ23" i="5"/>
  <c r="PI23" i="5"/>
  <c r="PG23" i="5"/>
  <c r="PE23" i="5"/>
  <c r="PC23" i="5"/>
  <c r="PB23" i="5"/>
  <c r="OZ23" i="5"/>
  <c r="OX23" i="5"/>
  <c r="OV23" i="5"/>
  <c r="OU23" i="5"/>
  <c r="OS23" i="5"/>
  <c r="OQ23" i="5"/>
  <c r="OO23" i="5"/>
  <c r="ON23" i="5"/>
  <c r="OL23" i="5"/>
  <c r="OJ23" i="5"/>
  <c r="OH23" i="5"/>
  <c r="OG23" i="5"/>
  <c r="OE23" i="5"/>
  <c r="OC23" i="5"/>
  <c r="OA23" i="5"/>
  <c r="NZ23" i="5"/>
  <c r="NX23" i="5"/>
  <c r="NV23" i="5"/>
  <c r="NT23" i="5"/>
  <c r="NS23" i="5"/>
  <c r="NQ23" i="5"/>
  <c r="NO23" i="5"/>
  <c r="NM23" i="5"/>
  <c r="NL23" i="5"/>
  <c r="NJ23" i="5"/>
  <c r="NH23" i="5"/>
  <c r="NF23" i="5"/>
  <c r="NE23" i="5"/>
  <c r="NC23" i="5"/>
  <c r="NA23" i="5"/>
  <c r="MY23" i="5"/>
  <c r="MX23" i="5"/>
  <c r="MV23" i="5"/>
  <c r="MT23" i="5"/>
  <c r="MR23" i="5"/>
  <c r="MQ23" i="5"/>
  <c r="MO23" i="5"/>
  <c r="MM23" i="5"/>
  <c r="MK23" i="5"/>
  <c r="MJ23" i="5"/>
  <c r="MH23" i="5"/>
  <c r="MF23" i="5"/>
  <c r="MD23" i="5"/>
  <c r="MC23" i="5"/>
  <c r="MA23" i="5"/>
  <c r="LY23" i="5"/>
  <c r="LW23" i="5"/>
  <c r="LV23" i="5"/>
  <c r="LT23" i="5"/>
  <c r="LR23"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8" i="1"/>
  <c r="AR13" i="1"/>
  <c r="AR14" i="1"/>
  <c r="AR17" i="1"/>
  <c r="AK16" i="1"/>
  <c r="AF10" i="1"/>
  <c r="AD9" i="1"/>
  <c r="AD16" i="1"/>
  <c r="AD17" i="1"/>
  <c r="Y8" i="1"/>
  <c r="Y13"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E19" i="1"/>
  <c r="BF8" i="1" s="1"/>
  <c r="CX17" i="1"/>
  <c r="CQ17" i="1"/>
  <c r="CJ9" i="1"/>
  <c r="CJ11" i="1"/>
  <c r="CJ12" i="1"/>
  <c r="CJ15" i="1"/>
  <c r="CJ16" i="1"/>
  <c r="CJ17" i="1"/>
  <c r="CC8" i="1"/>
  <c r="CC9" i="1"/>
  <c r="CC10" i="1"/>
  <c r="CC15" i="1"/>
  <c r="CC16" i="1"/>
  <c r="CC17" i="1"/>
  <c r="BT15" i="1"/>
  <c r="BH14"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L12" i="1"/>
  <c r="EL13" i="1"/>
  <c r="EL14" i="1"/>
  <c r="DX12" i="1"/>
  <c r="DX13" i="1"/>
  <c r="DQ8" i="1"/>
  <c r="DQ9" i="1"/>
  <c r="DQ10" i="1"/>
  <c r="DQ11" i="1"/>
  <c r="DQ12" i="1"/>
  <c r="DQ13" i="1"/>
  <c r="DQ14" i="1"/>
  <c r="DQ15" i="1"/>
  <c r="DQ16" i="1"/>
  <c r="DQ17"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D8" i="1"/>
  <c r="FD9" i="1"/>
  <c r="FD10" i="1"/>
  <c r="FD11" i="1"/>
  <c r="FD12" i="1"/>
  <c r="FD13" i="1"/>
  <c r="FD14" i="1"/>
  <c r="FD15" i="1"/>
  <c r="FD16" i="1"/>
  <c r="FD17" i="1"/>
  <c r="FD21" i="1"/>
  <c r="FC22" i="1"/>
  <c r="FA19" i="1"/>
  <c r="EY19" i="1"/>
  <c r="EY22" i="1" s="1"/>
  <c r="FW13" i="1"/>
  <c r="FW16" i="1"/>
  <c r="FI17" i="1"/>
  <c r="FG12" i="1"/>
  <c r="FG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IM14" i="1"/>
  <c r="HY13" i="1"/>
  <c r="HM15" i="1"/>
  <c r="HM16" i="1"/>
  <c r="HK17" i="1"/>
  <c r="HF8" i="1"/>
  <c r="HF12" i="1"/>
  <c r="HF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8" i="1"/>
  <c r="KC9" i="1"/>
  <c r="KC10" i="1"/>
  <c r="KC11" i="1"/>
  <c r="KC12" i="1"/>
  <c r="KC13" i="1"/>
  <c r="KC14" i="1"/>
  <c r="KC15" i="1"/>
  <c r="KC16" i="1"/>
  <c r="KC17" i="1"/>
  <c r="JV15" i="1"/>
  <c r="JQ17" i="1"/>
  <c r="JO9" i="1"/>
  <c r="JO11" i="1"/>
  <c r="JO12"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Z8" i="1"/>
  <c r="LZ9" i="1"/>
  <c r="LZ17" i="1"/>
  <c r="LS8" i="1"/>
  <c r="LS9" i="1"/>
  <c r="LS10" i="1"/>
  <c r="LS11" i="1"/>
  <c r="LS12" i="1"/>
  <c r="LS13" i="1"/>
  <c r="LS14" i="1"/>
  <c r="LS15" i="1"/>
  <c r="LS16" i="1"/>
  <c r="LS17" i="1"/>
  <c r="LN8" i="1"/>
  <c r="LN12" i="1"/>
  <c r="LN16" i="1"/>
  <c r="LL11" i="1"/>
  <c r="LL12" i="1"/>
  <c r="LL13" i="1"/>
  <c r="LL14" i="1"/>
  <c r="LL15" i="1"/>
  <c r="LL17" i="1"/>
  <c r="LG8" i="1"/>
  <c r="LG9" i="1"/>
  <c r="LG14" i="1"/>
  <c r="LG17" i="1"/>
  <c r="KZ8" i="1"/>
  <c r="KZ9" i="1"/>
  <c r="KZ14" i="1"/>
  <c r="KS9"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Y11" i="1" s="1"/>
  <c r="NV19" i="1"/>
  <c r="NV22" i="1" s="1"/>
  <c r="NT8" i="1"/>
  <c r="NT9" i="1"/>
  <c r="NT10" i="1"/>
  <c r="NT11" i="1"/>
  <c r="NT12" i="1"/>
  <c r="NT13" i="1"/>
  <c r="NT14" i="1"/>
  <c r="NT15" i="1"/>
  <c r="NT16" i="1"/>
  <c r="NT17" i="1"/>
  <c r="NT21" i="1"/>
  <c r="NS22" i="1"/>
  <c r="NQ19" i="1"/>
  <c r="NR14" i="1" s="1"/>
  <c r="NO19" i="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0" i="1"/>
  <c r="NY13" i="1"/>
  <c r="NY14" i="1"/>
  <c r="NY15" i="1"/>
  <c r="NW10" i="1"/>
  <c r="NR9" i="1"/>
  <c r="NR10" i="1"/>
  <c r="NR11" i="1"/>
  <c r="NR16" i="1"/>
  <c r="NR17" i="1"/>
  <c r="NP14" i="1"/>
  <c r="NI8" i="1"/>
  <c r="NI9" i="1"/>
  <c r="NI10" i="1"/>
  <c r="NI11" i="1"/>
  <c r="NI13" i="1"/>
  <c r="NI14" i="1"/>
  <c r="NI15" i="1"/>
  <c r="C62" i="4"/>
  <c r="C63" i="4"/>
  <c r="C64" i="4"/>
  <c r="C65" i="4"/>
  <c r="C66" i="4"/>
  <c r="C67" i="4"/>
  <c r="C68" i="4"/>
  <c r="QD22" i="1"/>
  <c r="PW22" i="1"/>
  <c r="PP22" i="1"/>
  <c r="PI22" i="1"/>
  <c r="PB22" i="1"/>
  <c r="OU22" i="1"/>
  <c r="OQ19" i="1"/>
  <c r="OQ22" i="1" s="1"/>
  <c r="ON22" i="1"/>
  <c r="OJ19" i="1"/>
  <c r="QE21" i="1"/>
  <c r="PX21" i="1"/>
  <c r="PQ21" i="1"/>
  <c r="PJ21" i="1"/>
  <c r="PC21" i="1"/>
  <c r="OV21" i="1"/>
  <c r="OO21" i="1"/>
  <c r="QB19" i="1"/>
  <c r="QB22" i="1" s="1"/>
  <c r="PZ19" i="1"/>
  <c r="PZ22" i="1" s="1"/>
  <c r="PU19" i="1"/>
  <c r="PS19" i="1"/>
  <c r="PT13" i="1" s="1"/>
  <c r="PN19" i="1"/>
  <c r="PO14" i="1" s="1"/>
  <c r="PL19" i="1"/>
  <c r="PG19" i="1"/>
  <c r="PE19" i="1"/>
  <c r="PF16" i="1" s="1"/>
  <c r="OZ19" i="1"/>
  <c r="PA17" i="1" s="1"/>
  <c r="OX19" i="1"/>
  <c r="OX22" i="1" s="1"/>
  <c r="OS19" i="1"/>
  <c r="OT14" i="1" s="1"/>
  <c r="OL19" i="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R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I22" i="1" s="1"/>
  <c r="RD19" i="1"/>
  <c r="RB19" i="1"/>
  <c r="RC15" i="1" s="1"/>
  <c r="QW19" i="1"/>
  <c r="QX12" i="1" s="1"/>
  <c r="QU19" i="1"/>
  <c r="QU22" i="1" s="1"/>
  <c r="QP19" i="1"/>
  <c r="QQ13" i="1" s="1"/>
  <c r="QN19" i="1"/>
  <c r="QO17" i="1" s="1"/>
  <c r="QI19" i="1"/>
  <c r="QI22" i="1" s="1"/>
  <c r="QG19" i="1"/>
  <c r="SB17" i="1"/>
  <c r="RU17" i="1"/>
  <c r="RN17" i="1"/>
  <c r="RG17" i="1"/>
  <c r="QZ17" i="1"/>
  <c r="QS17" i="1"/>
  <c r="QL17" i="1"/>
  <c r="SB16" i="1"/>
  <c r="RU16" i="1"/>
  <c r="RN16" i="1"/>
  <c r="RG16" i="1"/>
  <c r="RE16" i="1"/>
  <c r="QZ16" i="1"/>
  <c r="QV16" i="1"/>
  <c r="QS16" i="1"/>
  <c r="QL16" i="1"/>
  <c r="SB15" i="1"/>
  <c r="RU15" i="1"/>
  <c r="RN15" i="1"/>
  <c r="RG15" i="1"/>
  <c r="QZ15" i="1"/>
  <c r="QS15" i="1"/>
  <c r="QL15" i="1"/>
  <c r="SB14" i="1"/>
  <c r="RU14" i="1"/>
  <c r="RN14" i="1"/>
  <c r="RG14" i="1"/>
  <c r="QZ14" i="1"/>
  <c r="QS14" i="1"/>
  <c r="QL14" i="1"/>
  <c r="SB13" i="1"/>
  <c r="RU13" i="1"/>
  <c r="RN13" i="1"/>
  <c r="RG13" i="1"/>
  <c r="QZ13" i="1"/>
  <c r="QV13" i="1"/>
  <c r="QS13" i="1"/>
  <c r="QL13" i="1"/>
  <c r="SB12" i="1"/>
  <c r="RU12" i="1"/>
  <c r="RN12" i="1"/>
  <c r="RG12" i="1"/>
  <c r="QZ12" i="1"/>
  <c r="QS12" i="1"/>
  <c r="QL12" i="1"/>
  <c r="SB11" i="1"/>
  <c r="RU11" i="1"/>
  <c r="RN11" i="1"/>
  <c r="RG11" i="1"/>
  <c r="QZ11" i="1"/>
  <c r="QS11" i="1"/>
  <c r="QL11" i="1"/>
  <c r="SB10" i="1"/>
  <c r="RU10" i="1"/>
  <c r="RN10" i="1"/>
  <c r="RG10" i="1"/>
  <c r="QZ10" i="1"/>
  <c r="QS10" i="1"/>
  <c r="QQ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O19" i="1"/>
  <c r="TM19" i="1"/>
  <c r="TN13" i="1" s="1"/>
  <c r="TH19" i="1"/>
  <c r="TI17" i="1" s="1"/>
  <c r="TF19" i="1"/>
  <c r="TA19" i="1"/>
  <c r="SY19" i="1"/>
  <c r="ST19" i="1"/>
  <c r="SR19" i="1"/>
  <c r="SS17" i="1" s="1"/>
  <c r="SM19" i="1"/>
  <c r="SN17" i="1" s="1"/>
  <c r="SK19" i="1"/>
  <c r="SL15" i="1" s="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L19" i="1"/>
  <c r="VJ19" i="1"/>
  <c r="VE19" i="1"/>
  <c r="VE22" i="1" s="1"/>
  <c r="VC19" i="1"/>
  <c r="VD17" i="1" s="1"/>
  <c r="UX19" i="1"/>
  <c r="UY16" i="1" s="1"/>
  <c r="UV19" i="1"/>
  <c r="UW16" i="1" s="1"/>
  <c r="UQ19" i="1"/>
  <c r="UO19" i="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P22" i="1" s="1"/>
  <c r="XN19" i="1"/>
  <c r="XO16" i="1" s="1"/>
  <c r="XI19" i="1"/>
  <c r="XI22" i="1" s="1"/>
  <c r="XG19" i="1"/>
  <c r="XH17" i="1" s="1"/>
  <c r="XB19" i="1"/>
  <c r="WZ19" i="1"/>
  <c r="WU19" i="1"/>
  <c r="WU22" i="1" s="1"/>
  <c r="WS19" i="1"/>
  <c r="WT16" i="1" s="1"/>
  <c r="WN19" i="1"/>
  <c r="WN22" i="1" s="1"/>
  <c r="WL19" i="1"/>
  <c r="WG19" i="1"/>
  <c r="WE19" i="1"/>
  <c r="VZ19" i="1"/>
  <c r="VZ22"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H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R19" i="1"/>
  <c r="YP19" i="1"/>
  <c r="YQ16" i="1" s="1"/>
  <c r="YK19" i="1"/>
  <c r="YL16" i="1" s="1"/>
  <c r="YI19" i="1"/>
  <c r="YD19" i="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M19" i="1" s="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R19" i="1" s="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CA19" i="1" s="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BT19" i="1" s="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9" i="1" s="1"/>
  <c r="AFG14" i="1"/>
  <c r="AFG15" i="1"/>
  <c r="AFG16" i="1"/>
  <c r="AFG17" i="1"/>
  <c r="AFG21" i="1"/>
  <c r="AFF22" i="1"/>
  <c r="AFD19" i="1"/>
  <c r="AFB19" i="1"/>
  <c r="AEZ8" i="1"/>
  <c r="AEZ9" i="1"/>
  <c r="AEZ10" i="1"/>
  <c r="AEZ11" i="1"/>
  <c r="AFA11" i="1" s="1"/>
  <c r="AEZ12" i="1"/>
  <c r="AEZ13" i="1"/>
  <c r="AEZ14" i="1"/>
  <c r="AEZ15" i="1"/>
  <c r="AEZ16" i="1"/>
  <c r="AEZ17" i="1"/>
  <c r="AEZ21" i="1"/>
  <c r="AEY22" i="1"/>
  <c r="AEW19" i="1"/>
  <c r="AEU19" i="1"/>
  <c r="AEV8" i="1" s="1"/>
  <c r="AES8" i="1"/>
  <c r="AES9" i="1"/>
  <c r="AES19" i="1" s="1"/>
  <c r="AET14" i="1" s="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E8" i="1"/>
  <c r="AEE9" i="1"/>
  <c r="AEE10" i="1"/>
  <c r="AEE11" i="1"/>
  <c r="AEE12" i="1"/>
  <c r="AEE13" i="1"/>
  <c r="AEE14" i="1"/>
  <c r="AEE15" i="1"/>
  <c r="AEE16" i="1"/>
  <c r="AEE17" i="1"/>
  <c r="AEE21" i="1"/>
  <c r="AED22" i="1"/>
  <c r="AEB19" i="1"/>
  <c r="ADZ19" i="1"/>
  <c r="AEA11" i="1" s="1"/>
  <c r="ADX8" i="1"/>
  <c r="ADX9" i="1"/>
  <c r="ADX10" i="1"/>
  <c r="ADX11" i="1"/>
  <c r="ADX12" i="1"/>
  <c r="ADX13" i="1"/>
  <c r="ADX14" i="1"/>
  <c r="ADX15" i="1"/>
  <c r="ADX19" i="1" s="1"/>
  <c r="ADX16" i="1"/>
  <c r="ADX17" i="1"/>
  <c r="ADX21" i="1"/>
  <c r="ADW22" i="1"/>
  <c r="ADU19" i="1"/>
  <c r="ADS19" i="1"/>
  <c r="ADQ8" i="1"/>
  <c r="ADQ9" i="1"/>
  <c r="ADQ10" i="1"/>
  <c r="ADQ11" i="1"/>
  <c r="ADQ12" i="1"/>
  <c r="ADQ13" i="1"/>
  <c r="ADQ19" i="1" s="1"/>
  <c r="ADQ14" i="1"/>
  <c r="ADQ15" i="1"/>
  <c r="ADQ16" i="1"/>
  <c r="ADQ17" i="1"/>
  <c r="ADQ21" i="1"/>
  <c r="ADP22" i="1"/>
  <c r="ADN19" i="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R19" i="1"/>
  <c r="AGS14" i="1" s="1"/>
  <c r="AGP8" i="1"/>
  <c r="AGP9" i="1"/>
  <c r="AGP10" i="1"/>
  <c r="AGP11" i="1"/>
  <c r="AGP12" i="1"/>
  <c r="AGP13" i="1"/>
  <c r="AGP14" i="1"/>
  <c r="AGP15" i="1"/>
  <c r="AGP16" i="1"/>
  <c r="AGP17" i="1"/>
  <c r="AGP21" i="1"/>
  <c r="AGO22" i="1"/>
  <c r="AGM19" i="1"/>
  <c r="AGM22" i="1" s="1"/>
  <c r="AGK19" i="1"/>
  <c r="AGI8" i="1"/>
  <c r="AGI9" i="1"/>
  <c r="AGI10" i="1"/>
  <c r="AGI11" i="1"/>
  <c r="AGI12" i="1"/>
  <c r="AGI13" i="1"/>
  <c r="AGI14" i="1"/>
  <c r="AGI15" i="1"/>
  <c r="AGI16" i="1"/>
  <c r="AGI17" i="1"/>
  <c r="AGI21" i="1"/>
  <c r="AGH22" i="1"/>
  <c r="AGF19" i="1"/>
  <c r="AGD19" i="1"/>
  <c r="AGE14" i="1" s="1"/>
  <c r="AGB8" i="1"/>
  <c r="AGB9" i="1"/>
  <c r="AGB10" i="1"/>
  <c r="AGB11" i="1"/>
  <c r="AGB12" i="1"/>
  <c r="AGB19" i="1" s="1"/>
  <c r="AGC16" i="1" s="1"/>
  <c r="AGB13" i="1"/>
  <c r="AGB14" i="1"/>
  <c r="AGB15" i="1"/>
  <c r="AGB16" i="1"/>
  <c r="AGB17" i="1"/>
  <c r="AGB21" i="1"/>
  <c r="AGA22" i="1"/>
  <c r="AFY19" i="1"/>
  <c r="AFW19" i="1"/>
  <c r="AFX11" i="1" s="1"/>
  <c r="AFU8" i="1"/>
  <c r="AFU9" i="1"/>
  <c r="AFU10" i="1"/>
  <c r="AFU19" i="1" s="1"/>
  <c r="AFV12" i="1" s="1"/>
  <c r="AFU11" i="1"/>
  <c r="AFU12" i="1"/>
  <c r="AFU13" i="1"/>
  <c r="AFU14" i="1"/>
  <c r="AFU15" i="1"/>
  <c r="AFU16" i="1"/>
  <c r="AFU17" i="1"/>
  <c r="AFU21" i="1"/>
  <c r="AFT22" i="1"/>
  <c r="AFR19" i="1"/>
  <c r="AFP19" i="1"/>
  <c r="AFP22" i="1" s="1"/>
  <c r="AFN8" i="1"/>
  <c r="AFN19" i="1" s="1"/>
  <c r="AFN9" i="1"/>
  <c r="AFN10" i="1"/>
  <c r="AFN11" i="1"/>
  <c r="AFN12" i="1"/>
  <c r="AFN13" i="1"/>
  <c r="AFN14" i="1"/>
  <c r="AFN15" i="1"/>
  <c r="AFN16" i="1"/>
  <c r="AFN17" i="1"/>
  <c r="AFN21" i="1"/>
  <c r="AFM22" i="1"/>
  <c r="AFK19" i="1"/>
  <c r="AFL8" i="1" s="1"/>
  <c r="AFI19" i="1"/>
  <c r="AFX14"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O19" i="1"/>
  <c r="AIP10" i="1" s="1"/>
  <c r="AIM8" i="1"/>
  <c r="AIM9" i="1"/>
  <c r="AIM10" i="1"/>
  <c r="AIM11" i="1"/>
  <c r="AIM19" i="1" s="1"/>
  <c r="AIM12" i="1"/>
  <c r="AIM13" i="1"/>
  <c r="AIM14" i="1"/>
  <c r="AIM15" i="1"/>
  <c r="AIM16" i="1"/>
  <c r="AIM17" i="1"/>
  <c r="AIM21" i="1"/>
  <c r="AIL22" i="1"/>
  <c r="AIJ19" i="1"/>
  <c r="AIH19" i="1"/>
  <c r="AII9" i="1" s="1"/>
  <c r="AIF8" i="1"/>
  <c r="AIF9" i="1"/>
  <c r="AIF10" i="1"/>
  <c r="AIF11" i="1"/>
  <c r="AIF12" i="1"/>
  <c r="AIF13" i="1"/>
  <c r="AIF14" i="1"/>
  <c r="AIF15" i="1"/>
  <c r="AIF16" i="1"/>
  <c r="AIF17" i="1"/>
  <c r="AIF21" i="1"/>
  <c r="AIE22" i="1"/>
  <c r="AIC19" i="1"/>
  <c r="AID10" i="1" s="1"/>
  <c r="AIA19" i="1"/>
  <c r="AIB16" i="1" s="1"/>
  <c r="AHY8" i="1"/>
  <c r="AHY9" i="1"/>
  <c r="AHY10" i="1"/>
  <c r="AHY11" i="1"/>
  <c r="AHY12" i="1"/>
  <c r="AHY13" i="1"/>
  <c r="AHY14" i="1"/>
  <c r="AHY15" i="1"/>
  <c r="AHY16" i="1"/>
  <c r="AHY17" i="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9" i="1" s="1"/>
  <c r="AHK16" i="1"/>
  <c r="AHK17" i="1"/>
  <c r="AHK21" i="1"/>
  <c r="AHJ22" i="1"/>
  <c r="AHH19" i="1"/>
  <c r="AHF19" i="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S19" i="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F12" i="1" s="1"/>
  <c r="AKC8" i="1"/>
  <c r="AKC9" i="1"/>
  <c r="AKC10" i="1"/>
  <c r="AKC11" i="1"/>
  <c r="AKC12" i="1"/>
  <c r="AKC13" i="1"/>
  <c r="AKC14" i="1"/>
  <c r="AKC15" i="1"/>
  <c r="AKC16" i="1"/>
  <c r="AKC17" i="1"/>
  <c r="AKC21" i="1"/>
  <c r="AKB22" i="1"/>
  <c r="AJZ19" i="1"/>
  <c r="AJX19" i="1"/>
  <c r="AJV8" i="1"/>
  <c r="AJV9" i="1"/>
  <c r="AJV10" i="1"/>
  <c r="AJV11" i="1"/>
  <c r="AJV12" i="1"/>
  <c r="AJV13" i="1"/>
  <c r="AJV14" i="1"/>
  <c r="AJV15" i="1"/>
  <c r="AJV16" i="1"/>
  <c r="AJV17" i="1"/>
  <c r="AJV21" i="1"/>
  <c r="AJU22" i="1"/>
  <c r="AJS19" i="1"/>
  <c r="AJQ19" i="1"/>
  <c r="AJR10"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C19" i="1"/>
  <c r="AKO10" i="1"/>
  <c r="AKF11" i="1"/>
  <c r="AKF19" i="1" s="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U19" i="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M19" i="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NY19" i="1"/>
  <c r="ANW8" i="1"/>
  <c r="ANW9" i="1"/>
  <c r="ANW10" i="1"/>
  <c r="ANW11" i="1"/>
  <c r="ANW12" i="1"/>
  <c r="ANW13" i="1"/>
  <c r="ANW14" i="1"/>
  <c r="ANW15" i="1"/>
  <c r="ANW16" i="1"/>
  <c r="ANW17" i="1"/>
  <c r="ANW21" i="1"/>
  <c r="ANV22" i="1"/>
  <c r="ANT19" i="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B8" i="1"/>
  <c r="ANB9" i="1"/>
  <c r="ANB10" i="1"/>
  <c r="ANB11" i="1"/>
  <c r="ANB12" i="1"/>
  <c r="ANB13" i="1"/>
  <c r="ANB14" i="1"/>
  <c r="ANB15" i="1"/>
  <c r="ANB16" i="1"/>
  <c r="ANB17" i="1"/>
  <c r="ANB21" i="1"/>
  <c r="ANA22" i="1"/>
  <c r="AMY19" i="1"/>
  <c r="AMW19" i="1"/>
  <c r="AMX14" i="1" s="1"/>
  <c r="AOB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19" i="1" s="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T19" i="1"/>
  <c r="AQK17" i="1"/>
  <c r="APY9" i="1"/>
  <c r="APY14" i="1"/>
  <c r="APP12" i="1"/>
  <c r="APP13" i="1"/>
  <c r="APP15"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SB22" i="1" s="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QX19" i="1"/>
  <c r="AQY13" i="1" s="1"/>
  <c r="AQV8" i="1"/>
  <c r="AQV19" i="1" s="1"/>
  <c r="AQV9" i="1"/>
  <c r="AQV10" i="1"/>
  <c r="AQV11" i="1"/>
  <c r="AQV12" i="1"/>
  <c r="AQV13" i="1"/>
  <c r="AQV14" i="1"/>
  <c r="AQV15" i="1"/>
  <c r="AQV16" i="1"/>
  <c r="AQV17" i="1"/>
  <c r="AQV21" i="1"/>
  <c r="AQU22" i="1"/>
  <c r="AQS19" i="1"/>
  <c r="AQT17" i="1" s="1"/>
  <c r="AQQ19" i="1"/>
  <c r="AQQ22" i="1" s="1"/>
  <c r="ARH8" i="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D19" i="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N19" i="1"/>
  <c r="ATZ14" i="1"/>
  <c r="ATS11" i="1"/>
  <c r="E181" i="4"/>
  <c r="E182" i="4"/>
  <c r="E183" i="4"/>
  <c r="E184" i="4"/>
  <c r="E185" i="4"/>
  <c r="E186" i="4"/>
  <c r="E187" i="4"/>
  <c r="AWF8" i="1"/>
  <c r="AWF9" i="1"/>
  <c r="AWF10" i="1"/>
  <c r="AWF11" i="1"/>
  <c r="AWF12" i="1"/>
  <c r="AWF13" i="1"/>
  <c r="AWF14" i="1"/>
  <c r="AWF15" i="1"/>
  <c r="AWF16" i="1"/>
  <c r="AWF17" i="1"/>
  <c r="AWF21" i="1"/>
  <c r="AWE22" i="1"/>
  <c r="AWC19" i="1"/>
  <c r="AWC22" i="1" s="1"/>
  <c r="AWA19" i="1"/>
  <c r="AWB10" i="1" s="1"/>
  <c r="AVY8" i="1"/>
  <c r="AVY9" i="1"/>
  <c r="AVY10" i="1"/>
  <c r="AVY11" i="1"/>
  <c r="AVY12" i="1"/>
  <c r="AVY13" i="1"/>
  <c r="AVY14" i="1"/>
  <c r="AVY15" i="1"/>
  <c r="AVY16" i="1"/>
  <c r="AVY17" i="1"/>
  <c r="AVY21" i="1"/>
  <c r="AVX22" i="1"/>
  <c r="AVV19" i="1"/>
  <c r="AVT19" i="1"/>
  <c r="AVR8" i="1"/>
  <c r="AVR19" i="1" s="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I16" i="1" s="1"/>
  <c r="AVF19" i="1"/>
  <c r="AVD8" i="1"/>
  <c r="AVD9" i="1"/>
  <c r="AVD10" i="1"/>
  <c r="AVD11" i="1"/>
  <c r="AVD12" i="1"/>
  <c r="AVD13" i="1"/>
  <c r="AVD14" i="1"/>
  <c r="AVD15" i="1"/>
  <c r="AVD16" i="1"/>
  <c r="AVD17" i="1"/>
  <c r="AVD21" i="1"/>
  <c r="AVC22" i="1"/>
  <c r="AVA19" i="1"/>
  <c r="AVA22" i="1" s="1"/>
  <c r="AUY19" i="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N13" i="1" s="1"/>
  <c r="AUK19" i="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S22" i="1" s="1"/>
  <c r="AXQ19" i="1"/>
  <c r="AXR8" i="1" s="1"/>
  <c r="AXO8" i="1"/>
  <c r="AXO9" i="1"/>
  <c r="AXO10" i="1"/>
  <c r="AXO11" i="1"/>
  <c r="AXO12" i="1"/>
  <c r="AXO13" i="1"/>
  <c r="AXO14" i="1"/>
  <c r="AXO15" i="1"/>
  <c r="AXO16" i="1"/>
  <c r="AXO17" i="1"/>
  <c r="AXO21" i="1"/>
  <c r="AXN22" i="1"/>
  <c r="AXL19" i="1"/>
  <c r="AXJ19" i="1"/>
  <c r="AXH8" i="1"/>
  <c r="AXH19" i="1" s="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AWP10" i="1"/>
  <c r="AWK15" i="1"/>
  <c r="E195" i="4"/>
  <c r="E196" i="4"/>
  <c r="E197" i="4"/>
  <c r="E198" i="4"/>
  <c r="E199" i="4"/>
  <c r="E200" i="4"/>
  <c r="E201" i="4"/>
  <c r="AZZ8" i="1"/>
  <c r="AZZ9" i="1"/>
  <c r="AZZ10" i="1"/>
  <c r="AZZ11" i="1"/>
  <c r="AZZ12" i="1"/>
  <c r="AZZ13" i="1"/>
  <c r="AZZ14" i="1"/>
  <c r="AZZ15" i="1"/>
  <c r="AZZ16" i="1"/>
  <c r="AZZ17" i="1"/>
  <c r="AZZ21" i="1"/>
  <c r="AZY22" i="1"/>
  <c r="AZW19" i="1"/>
  <c r="AZU19" i="1"/>
  <c r="AZS8" i="1"/>
  <c r="AZS9" i="1"/>
  <c r="AZS10" i="1"/>
  <c r="AZS11" i="1"/>
  <c r="AZS12" i="1"/>
  <c r="AZS13" i="1"/>
  <c r="AZS14" i="1"/>
  <c r="AZS15" i="1"/>
  <c r="AZS16" i="1"/>
  <c r="AZS17" i="1"/>
  <c r="AZS21" i="1"/>
  <c r="AZR22" i="1"/>
  <c r="AZP19" i="1"/>
  <c r="AZN19" i="1"/>
  <c r="AZO16" i="1" s="1"/>
  <c r="AZL8" i="1"/>
  <c r="AZL19" i="1" s="1"/>
  <c r="AZL9" i="1"/>
  <c r="AZL10" i="1"/>
  <c r="AZL11" i="1"/>
  <c r="AZL12" i="1"/>
  <c r="AZL13" i="1"/>
  <c r="AZL14" i="1"/>
  <c r="AZL15" i="1"/>
  <c r="AZL16" i="1"/>
  <c r="AZL17" i="1"/>
  <c r="AZL21" i="1"/>
  <c r="AZK22" i="1"/>
  <c r="AZI19" i="1"/>
  <c r="AZJ13" i="1" s="1"/>
  <c r="AZG19" i="1"/>
  <c r="AZE8" i="1"/>
  <c r="AZE9" i="1"/>
  <c r="AZE10" i="1"/>
  <c r="AZE11" i="1"/>
  <c r="AZE12" i="1"/>
  <c r="AZE13" i="1"/>
  <c r="AZE14" i="1"/>
  <c r="AZE15" i="1"/>
  <c r="AZE16" i="1"/>
  <c r="AZE17" i="1"/>
  <c r="AZE21" i="1"/>
  <c r="AZD22" i="1"/>
  <c r="AZB19" i="1"/>
  <c r="AZC16" i="1" s="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E19" i="1"/>
  <c r="AZC10"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9" i="1" s="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U8" i="1"/>
  <c r="BAU9" i="1"/>
  <c r="BAU10" i="1"/>
  <c r="BAU11" i="1"/>
  <c r="BAU12" i="1"/>
  <c r="BAU13" i="1"/>
  <c r="BAU14" i="1"/>
  <c r="BAU15" i="1"/>
  <c r="BAU16" i="1"/>
  <c r="BAU17" i="1"/>
  <c r="BAU21" i="1"/>
  <c r="BAT22" i="1"/>
  <c r="BAR19" i="1"/>
  <c r="BAS16" i="1" s="1"/>
  <c r="BAP19" i="1"/>
  <c r="BAQ16" i="1" s="1"/>
  <c r="BAN8" i="1"/>
  <c r="BAN9" i="1"/>
  <c r="BAN10" i="1"/>
  <c r="BAN11" i="1"/>
  <c r="BAN12" i="1"/>
  <c r="BAN13" i="1"/>
  <c r="BAN14" i="1"/>
  <c r="BAN15" i="1"/>
  <c r="BAN16" i="1"/>
  <c r="BAN17" i="1"/>
  <c r="BAN21" i="1"/>
  <c r="BAM22" i="1"/>
  <c r="BAK19" i="1"/>
  <c r="BAL13" i="1" s="1"/>
  <c r="BAI19" i="1"/>
  <c r="BAJ9" i="1" s="1"/>
  <c r="BAG8" i="1"/>
  <c r="BAG9" i="1"/>
  <c r="BAG10" i="1"/>
  <c r="BAG11" i="1"/>
  <c r="BAG12" i="1"/>
  <c r="BAG13" i="1"/>
  <c r="BAG14" i="1"/>
  <c r="BAG15" i="1"/>
  <c r="BAG16" i="1"/>
  <c r="BAG17" i="1"/>
  <c r="BAG21" i="1"/>
  <c r="BAF22" i="1"/>
  <c r="BAD19" i="1"/>
  <c r="BAE9" i="1" s="1"/>
  <c r="BAB19" i="1"/>
  <c r="BAC10" i="1" s="1"/>
  <c r="BBS15" i="1"/>
  <c r="BAJ12" i="1"/>
  <c r="E209" i="4"/>
  <c r="E210" i="4"/>
  <c r="E211" i="4"/>
  <c r="E212" i="4"/>
  <c r="E213" i="4"/>
  <c r="E214" i="4"/>
  <c r="E215" i="4"/>
  <c r="BDT8" i="1"/>
  <c r="BDT9" i="1"/>
  <c r="BDT10" i="1"/>
  <c r="BDT11" i="1"/>
  <c r="BDT12" i="1"/>
  <c r="BDT13" i="1"/>
  <c r="BDT14" i="1"/>
  <c r="BDT15" i="1"/>
  <c r="BDT16" i="1"/>
  <c r="BDT17" i="1"/>
  <c r="BDT21" i="1"/>
  <c r="BDS22" i="1"/>
  <c r="BDQ19" i="1"/>
  <c r="BDR11" i="1" s="1"/>
  <c r="BDO19" i="1"/>
  <c r="BDM8" i="1"/>
  <c r="BDM9" i="1"/>
  <c r="BDM10" i="1"/>
  <c r="BDM11" i="1"/>
  <c r="BDM12" i="1"/>
  <c r="BDM13" i="1"/>
  <c r="BDM14" i="1"/>
  <c r="BDM15" i="1"/>
  <c r="BDM16" i="1"/>
  <c r="BDM17" i="1"/>
  <c r="BDM21" i="1"/>
  <c r="BDL22" i="1"/>
  <c r="BDJ19" i="1"/>
  <c r="BDK17" i="1" s="1"/>
  <c r="BDH19" i="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9" i="1" s="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9" i="1" s="1"/>
  <c r="BFJ8" i="1"/>
  <c r="BFJ9" i="1"/>
  <c r="BFJ10" i="1"/>
  <c r="BFJ11" i="1"/>
  <c r="BFJ12" i="1"/>
  <c r="BFJ13" i="1"/>
  <c r="BFJ14" i="1"/>
  <c r="BFJ15" i="1"/>
  <c r="BFJ16" i="1"/>
  <c r="BFJ17" i="1"/>
  <c r="BFJ21" i="1"/>
  <c r="BFI22" i="1"/>
  <c r="BFG19" i="1"/>
  <c r="BFG22" i="1" s="1"/>
  <c r="BFE19" i="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Q19" i="1"/>
  <c r="BER12" i="1" s="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BER15" i="1"/>
  <c r="E223" i="4"/>
  <c r="E224" i="4"/>
  <c r="E225" i="4"/>
  <c r="E226" i="4"/>
  <c r="E227" i="4"/>
  <c r="E228" i="4"/>
  <c r="E229" i="4"/>
  <c r="BHN8" i="1"/>
  <c r="BHN9" i="1"/>
  <c r="BHN10" i="1"/>
  <c r="BHN11" i="1"/>
  <c r="BHN12" i="1"/>
  <c r="BHN13" i="1"/>
  <c r="BHN14" i="1"/>
  <c r="BHN15" i="1"/>
  <c r="BHN16" i="1"/>
  <c r="BHN17" i="1"/>
  <c r="BHN21" i="1"/>
  <c r="BHM22" i="1"/>
  <c r="BHK19" i="1"/>
  <c r="BHL11" i="1" s="1"/>
  <c r="BHI19" i="1"/>
  <c r="BHG8" i="1"/>
  <c r="BHG9" i="1"/>
  <c r="BHG10" i="1"/>
  <c r="BHG11" i="1"/>
  <c r="BHG12" i="1"/>
  <c r="BHG13" i="1"/>
  <c r="BHG14" i="1"/>
  <c r="BHG15" i="1"/>
  <c r="BHG16" i="1"/>
  <c r="BHG17" i="1"/>
  <c r="BHG21" i="1"/>
  <c r="BHF22" i="1"/>
  <c r="BHD19" i="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N19" i="1"/>
  <c r="BGO9" i="1" s="1"/>
  <c r="BGL8" i="1"/>
  <c r="BGL9" i="1"/>
  <c r="BGL10" i="1"/>
  <c r="BGL11" i="1"/>
  <c r="BGL12" i="1"/>
  <c r="BGL13" i="1"/>
  <c r="BGL14" i="1"/>
  <c r="BGL15" i="1"/>
  <c r="BGL16" i="1"/>
  <c r="BGL17" i="1"/>
  <c r="BGL21" i="1"/>
  <c r="BGK22" i="1"/>
  <c r="BGI19" i="1"/>
  <c r="BGG19" i="1"/>
  <c r="BGH12" i="1" s="1"/>
  <c r="BGE8" i="1"/>
  <c r="BGE9" i="1"/>
  <c r="BGE10" i="1"/>
  <c r="BGE11" i="1"/>
  <c r="BGE12" i="1"/>
  <c r="BGE13" i="1"/>
  <c r="BGE14" i="1"/>
  <c r="BGE15" i="1"/>
  <c r="BGE16" i="1"/>
  <c r="BGE17" i="1"/>
  <c r="BGE21" i="1"/>
  <c r="BGD22" i="1"/>
  <c r="BGB19" i="1"/>
  <c r="BGC14" i="1" s="1"/>
  <c r="BFZ19" i="1"/>
  <c r="BFX8" i="1"/>
  <c r="BFX9" i="1"/>
  <c r="BFX10" i="1"/>
  <c r="BFX11" i="1"/>
  <c r="BFX12" i="1"/>
  <c r="BFX13" i="1"/>
  <c r="BFX14" i="1"/>
  <c r="BFX15" i="1"/>
  <c r="BFX16" i="1"/>
  <c r="BFX17" i="1"/>
  <c r="BFX21" i="1"/>
  <c r="BFW22" i="1"/>
  <c r="BFU19" i="1"/>
  <c r="BFV12" i="1" s="1"/>
  <c r="BFS19" i="1"/>
  <c r="BGJ14" i="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P8" i="1"/>
  <c r="BIP9" i="1"/>
  <c r="BIP10" i="1"/>
  <c r="BIP11" i="1"/>
  <c r="BIP12" i="1"/>
  <c r="BIP13" i="1"/>
  <c r="BIP14" i="1"/>
  <c r="BIP15" i="1"/>
  <c r="BIP16" i="1"/>
  <c r="BIP17" i="1"/>
  <c r="BIP21" i="1"/>
  <c r="BIO22" i="1"/>
  <c r="BIM19" i="1"/>
  <c r="BIN9" i="1" s="1"/>
  <c r="BIK19" i="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W19" i="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6" i="1" s="1"/>
  <c r="BKV19" i="1"/>
  <c r="BKV22" i="1" s="1"/>
  <c r="BKQ19" i="1"/>
  <c r="BKJ19" i="1"/>
  <c r="BKK11" i="1" s="1"/>
  <c r="BKH19" i="1"/>
  <c r="BKI11" i="1" s="1"/>
  <c r="BKC19" i="1"/>
  <c r="BKA19" i="1"/>
  <c r="BJV19" i="1"/>
  <c r="BJT19" i="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Y19" i="1" s="1"/>
  <c r="BJR14" i="1"/>
  <c r="BLH13" i="1"/>
  <c r="BLA13" i="1"/>
  <c r="BKT13" i="1"/>
  <c r="BKM13" i="1"/>
  <c r="BKF13" i="1"/>
  <c r="BJY13" i="1"/>
  <c r="BJR13" i="1"/>
  <c r="BLH12" i="1"/>
  <c r="BLA12" i="1"/>
  <c r="BKT12" i="1"/>
  <c r="BKM12" i="1"/>
  <c r="BKM19" i="1" s="1"/>
  <c r="BKN9" i="1" s="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BJN16" i="1"/>
  <c r="BJN12" i="1"/>
  <c r="BKY12" i="1"/>
  <c r="BKY13" i="1"/>
  <c r="E244" i="4"/>
  <c r="E245" i="4"/>
  <c r="E246" i="4"/>
  <c r="E247" i="4"/>
  <c r="E248" i="4"/>
  <c r="E249" i="4"/>
  <c r="E250" i="4"/>
  <c r="BNE8" i="1"/>
  <c r="BNE9" i="1"/>
  <c r="BNE10" i="1"/>
  <c r="BNE11" i="1"/>
  <c r="BNE12" i="1"/>
  <c r="BNE13" i="1"/>
  <c r="BNE14" i="1"/>
  <c r="BNE15" i="1"/>
  <c r="BNE16" i="1"/>
  <c r="BNE17" i="1"/>
  <c r="BNE21" i="1"/>
  <c r="BND22" i="1"/>
  <c r="BNB19" i="1"/>
  <c r="BNC10" i="1" s="1"/>
  <c r="BMZ19" i="1"/>
  <c r="BNA8" i="1" s="1"/>
  <c r="BMX8" i="1"/>
  <c r="BMX9" i="1"/>
  <c r="BMX10" i="1"/>
  <c r="BMX11" i="1"/>
  <c r="BMX12" i="1"/>
  <c r="BMX13" i="1"/>
  <c r="BMX14" i="1"/>
  <c r="BMX15" i="1"/>
  <c r="BMX16" i="1"/>
  <c r="BMX17" i="1"/>
  <c r="BMX21" i="1"/>
  <c r="BMW22" i="1"/>
  <c r="BMU19" i="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G22" i="1" s="1"/>
  <c r="BME19" i="1"/>
  <c r="BMF14" i="1" s="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O8" i="1"/>
  <c r="BLO9" i="1"/>
  <c r="BLO10" i="1"/>
  <c r="BLO11" i="1"/>
  <c r="BLO12" i="1"/>
  <c r="BLO13" i="1"/>
  <c r="BLO14" i="1"/>
  <c r="BLO15" i="1"/>
  <c r="BLO16" i="1"/>
  <c r="BLO17" i="1"/>
  <c r="BLO21" i="1"/>
  <c r="BLN22" i="1"/>
  <c r="BLL19" i="1"/>
  <c r="BLJ19" i="1"/>
  <c r="BLK9" i="1" s="1"/>
  <c r="BNA9" i="1"/>
  <c r="BMH9" i="1"/>
  <c r="BLR11" i="1"/>
  <c r="E251" i="4"/>
  <c r="E256" i="4"/>
  <c r="E252" i="4"/>
  <c r="E253" i="4"/>
  <c r="E254" i="4"/>
  <c r="E255" i="4"/>
  <c r="E257" i="4"/>
  <c r="BPB8" i="1"/>
  <c r="BPB9" i="1"/>
  <c r="BPB10" i="1"/>
  <c r="BPB11" i="1"/>
  <c r="BPB12" i="1"/>
  <c r="BPB13" i="1"/>
  <c r="BPB14" i="1"/>
  <c r="BPB15" i="1"/>
  <c r="BPB16" i="1"/>
  <c r="BPB17" i="1"/>
  <c r="BPB21" i="1"/>
  <c r="BPA22" i="1"/>
  <c r="BOY19" i="1"/>
  <c r="BOW19" i="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U19" i="1"/>
  <c r="BNS8" i="1"/>
  <c r="BNS9" i="1"/>
  <c r="BNS10" i="1"/>
  <c r="BNS11" i="1"/>
  <c r="BNS12" i="1"/>
  <c r="BNS13" i="1"/>
  <c r="BNS14" i="1"/>
  <c r="BNS15" i="1"/>
  <c r="BNS16" i="1"/>
  <c r="BNS17" i="1"/>
  <c r="BNS21" i="1"/>
  <c r="BNR22" i="1"/>
  <c r="BNP19" i="1"/>
  <c r="BNP22" i="1" s="1"/>
  <c r="BNN19" i="1"/>
  <c r="BNO8" i="1" s="1"/>
  <c r="BNL8" i="1"/>
  <c r="BNL9" i="1"/>
  <c r="BNL10" i="1"/>
  <c r="BNL11" i="1"/>
  <c r="BNL12" i="1"/>
  <c r="BNL13" i="1"/>
  <c r="BNL14" i="1"/>
  <c r="BNL15" i="1"/>
  <c r="BNL16" i="1"/>
  <c r="BNL17" i="1"/>
  <c r="BNL21" i="1"/>
  <c r="BNK22" i="1"/>
  <c r="BNI19" i="1"/>
  <c r="BNG19" i="1"/>
  <c r="BOS14" i="1"/>
  <c r="BNO16" i="1"/>
  <c r="D274" i="4"/>
  <c r="D275" i="4"/>
  <c r="D276" i="4"/>
  <c r="D277" i="4"/>
  <c r="BTG19" i="1"/>
  <c r="BTE19" i="1"/>
  <c r="BTF15" i="1" s="1"/>
  <c r="BSZ19" i="1"/>
  <c r="BSZ22" i="1" s="1"/>
  <c r="BSX19" i="1"/>
  <c r="BSS19" i="1"/>
  <c r="BSQ19" i="1"/>
  <c r="BSL19" i="1"/>
  <c r="BSM9" i="1" s="1"/>
  <c r="BSJ19" i="1"/>
  <c r="BSK11" i="1" s="1"/>
  <c r="BSE19" i="1"/>
  <c r="BSF9" i="1" s="1"/>
  <c r="BSC19" i="1"/>
  <c r="BSD13" i="1" s="1"/>
  <c r="BRX19" i="1"/>
  <c r="BRV19" i="1"/>
  <c r="BRO19" i="1"/>
  <c r="BRP9" i="1" s="1"/>
  <c r="BRH19" i="1"/>
  <c r="BRI10" i="1" s="1"/>
  <c r="BRA19" i="1"/>
  <c r="BRB8" i="1" s="1"/>
  <c r="BQT19" i="1"/>
  <c r="BQM19" i="1"/>
  <c r="BQN16" i="1" s="1"/>
  <c r="BRQ19" i="1"/>
  <c r="BRR9" i="1" s="1"/>
  <c r="BRJ19" i="1"/>
  <c r="BRK9" i="1" s="1"/>
  <c r="BRC19" i="1"/>
  <c r="BRD14" i="1" s="1"/>
  <c r="BQV19" i="1"/>
  <c r="BQO19" i="1"/>
  <c r="BQH19" i="1"/>
  <c r="BQA19" i="1"/>
  <c r="BPT19" i="1"/>
  <c r="BPU13" i="1" s="1"/>
  <c r="BPM19" i="1"/>
  <c r="BPN11" i="1" s="1"/>
  <c r="BQF19" i="1"/>
  <c r="BPY19" i="1"/>
  <c r="BPR19" i="1"/>
  <c r="BPR22" i="1" s="1"/>
  <c r="BPK19" i="1"/>
  <c r="BPL8" i="1" s="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9" i="1" s="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G22" i="1" s="1"/>
  <c r="BVF22" i="1"/>
  <c r="BUZ19" i="1"/>
  <c r="BVA17" i="1" s="1"/>
  <c r="BUZ21" i="1"/>
  <c r="BUY22" i="1"/>
  <c r="BUS19" i="1"/>
  <c r="BUT16" i="1" s="1"/>
  <c r="BUS21" i="1"/>
  <c r="BUR22" i="1"/>
  <c r="BUL19" i="1"/>
  <c r="BUL21" i="1"/>
  <c r="BUK22" i="1"/>
  <c r="BUE19" i="1"/>
  <c r="BUE21" i="1"/>
  <c r="BUD22" i="1"/>
  <c r="BTX19" i="1"/>
  <c r="BTY14" i="1" s="1"/>
  <c r="BTX21" i="1"/>
  <c r="BTW22" i="1"/>
  <c r="BTQ19" i="1"/>
  <c r="BTR14" i="1" s="1"/>
  <c r="BTQ21" i="1"/>
  <c r="BTP22" i="1"/>
  <c r="D281" i="4"/>
  <c r="D282" i="4"/>
  <c r="D283" i="4"/>
  <c r="D284" i="4"/>
  <c r="D285" i="4"/>
  <c r="D286" i="4"/>
  <c r="D287" i="4"/>
  <c r="BXD19" i="1"/>
  <c r="BXE16" i="1" s="1"/>
  <c r="BXD21" i="1"/>
  <c r="BXC22" i="1"/>
  <c r="BWW19" i="1"/>
  <c r="BWW21" i="1"/>
  <c r="BWV22" i="1"/>
  <c r="BWP19" i="1"/>
  <c r="BWP21" i="1"/>
  <c r="BWO22" i="1"/>
  <c r="BWI19" i="1"/>
  <c r="BWI21" i="1"/>
  <c r="BWH22" i="1"/>
  <c r="BWB19" i="1"/>
  <c r="BWB22" i="1" s="1"/>
  <c r="BWB21" i="1"/>
  <c r="BWA22" i="1"/>
  <c r="BVU19" i="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22" i="1" s="1"/>
  <c r="BYM19" i="1"/>
  <c r="BYF21" i="1"/>
  <c r="BXY21" i="1"/>
  <c r="BXR21" i="1"/>
  <c r="BXK21" i="1"/>
  <c r="BZA19" i="1"/>
  <c r="BYF19" i="1"/>
  <c r="BYG15" i="1" s="1"/>
  <c r="BXY19" i="1"/>
  <c r="BXZ15" i="1" s="1"/>
  <c r="BXR19" i="1"/>
  <c r="BXS13" i="1" s="1"/>
  <c r="BXK19" i="1"/>
  <c r="D295" i="4"/>
  <c r="D296" i="4"/>
  <c r="D297" i="4"/>
  <c r="D298" i="4"/>
  <c r="D299" i="4"/>
  <c r="D300" i="4"/>
  <c r="D301" i="4"/>
  <c r="CAW22" i="1"/>
  <c r="CAP22" i="1"/>
  <c r="CAI22" i="1"/>
  <c r="CAB22" i="1"/>
  <c r="BZU22" i="1"/>
  <c r="BZN22" i="1"/>
  <c r="BZG22" i="1"/>
  <c r="CAX21" i="1"/>
  <c r="CAQ21" i="1"/>
  <c r="CAQ19" i="1"/>
  <c r="CAJ21" i="1"/>
  <c r="CAC21" i="1"/>
  <c r="BZV21" i="1"/>
  <c r="BZO21" i="1"/>
  <c r="BZH21" i="1"/>
  <c r="BZH19" i="1"/>
  <c r="BZH22" i="1" s="1"/>
  <c r="CAX19" i="1"/>
  <c r="CAJ19" i="1"/>
  <c r="CAC19" i="1"/>
  <c r="CAD16" i="1" s="1"/>
  <c r="BZV19" i="1"/>
  <c r="BZO19" i="1"/>
  <c r="D302" i="4"/>
  <c r="D303" i="4"/>
  <c r="D304" i="4"/>
  <c r="D305" i="4"/>
  <c r="D306" i="4"/>
  <c r="D307" i="4"/>
  <c r="D308" i="4"/>
  <c r="CCT22" i="1"/>
  <c r="CCM22" i="1"/>
  <c r="CCF22" i="1"/>
  <c r="CBY22" i="1"/>
  <c r="CBR22" i="1"/>
  <c r="CBK22" i="1"/>
  <c r="CBD22" i="1"/>
  <c r="CCU21" i="1"/>
  <c r="CCU19" i="1"/>
  <c r="CCN21" i="1"/>
  <c r="CCG21" i="1"/>
  <c r="CBZ21" i="1"/>
  <c r="CBS21" i="1"/>
  <c r="CBL21" i="1"/>
  <c r="CBE21" i="1"/>
  <c r="CBE22" i="1" s="1"/>
  <c r="CCN19" i="1"/>
  <c r="CCG19" i="1"/>
  <c r="CBZ19" i="1"/>
  <c r="CCA10" i="1" s="1"/>
  <c r="CBS19" i="1"/>
  <c r="CBT8" i="1" s="1"/>
  <c r="CBL19" i="1"/>
  <c r="CBE19" i="1"/>
  <c r="D309" i="4"/>
  <c r="D310" i="4"/>
  <c r="D311" i="4"/>
  <c r="D312" i="4"/>
  <c r="D313" i="4"/>
  <c r="D314" i="4"/>
  <c r="D315" i="4"/>
  <c r="CEQ22" i="1"/>
  <c r="CEJ22" i="1"/>
  <c r="CEC22" i="1"/>
  <c r="CDV22" i="1"/>
  <c r="CDO22" i="1"/>
  <c r="CDH22" i="1"/>
  <c r="CDA22" i="1"/>
  <c r="CER21" i="1"/>
  <c r="CEK21" i="1"/>
  <c r="CED21" i="1"/>
  <c r="CED19" i="1"/>
  <c r="CEE9" i="1" s="1"/>
  <c r="CDW21" i="1"/>
  <c r="CDW19" i="1"/>
  <c r="CDP21" i="1"/>
  <c r="CDP22" i="1" s="1"/>
  <c r="CDI21" i="1"/>
  <c r="CDB21" i="1"/>
  <c r="CER19" i="1"/>
  <c r="CEK19" i="1"/>
  <c r="CEL12" i="1" s="1"/>
  <c r="CDP19" i="1"/>
  <c r="CDQ9" i="1" s="1"/>
  <c r="CDI19" i="1"/>
  <c r="CDB19" i="1"/>
  <c r="CDC11" i="1" s="1"/>
  <c r="D316" i="4"/>
  <c r="D317" i="4"/>
  <c r="D318" i="4"/>
  <c r="D319" i="4"/>
  <c r="D320" i="4"/>
  <c r="D321" i="4"/>
  <c r="D322" i="4"/>
  <c r="CGN22" i="1"/>
  <c r="CGG22" i="1"/>
  <c r="CFZ22" i="1"/>
  <c r="CFS22" i="1"/>
  <c r="CFL22" i="1"/>
  <c r="CFE22" i="1"/>
  <c r="CEX22" i="1"/>
  <c r="CGO21" i="1"/>
  <c r="CGO19" i="1"/>
  <c r="CGH21" i="1"/>
  <c r="CGH22" i="1" s="1"/>
  <c r="CGA21" i="1"/>
  <c r="CGA19" i="1"/>
  <c r="CFT21" i="1"/>
  <c r="CFM21" i="1"/>
  <c r="CFF21" i="1"/>
  <c r="CEY21" i="1"/>
  <c r="CEY19" i="1"/>
  <c r="CEZ16" i="1" s="1"/>
  <c r="CGH19" i="1"/>
  <c r="CGI12" i="1" s="1"/>
  <c r="CFT19" i="1"/>
  <c r="CFU14" i="1" s="1"/>
  <c r="CFM19" i="1"/>
  <c r="CFF19" i="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B21" i="1"/>
  <c r="CJU21" i="1"/>
  <c r="CJU22" i="1" s="1"/>
  <c r="CJU19" i="1"/>
  <c r="CJV9" i="1" s="1"/>
  <c r="CJN21" i="1"/>
  <c r="CJG21" i="1"/>
  <c r="CIZ21" i="1"/>
  <c r="CIS21" i="1"/>
  <c r="CIS19" i="1"/>
  <c r="CKI19" i="1"/>
  <c r="CKJ9" i="1" s="1"/>
  <c r="CKB19" i="1"/>
  <c r="CJN19" i="1"/>
  <c r="CJO12" i="1" s="1"/>
  <c r="CJG19" i="1"/>
  <c r="CJH16" i="1" s="1"/>
  <c r="CIZ19" i="1"/>
  <c r="CJA17" i="1" s="1"/>
  <c r="D338" i="4"/>
  <c r="D339" i="4"/>
  <c r="D340" i="4"/>
  <c r="D341" i="4"/>
  <c r="D342" i="4"/>
  <c r="D343" i="4"/>
  <c r="CME22" i="1"/>
  <c r="CLX22" i="1"/>
  <c r="CLQ22" i="1"/>
  <c r="CLJ22" i="1"/>
  <c r="CLC22" i="1"/>
  <c r="CKV22" i="1"/>
  <c r="CKO22" i="1"/>
  <c r="CMF21" i="1"/>
  <c r="CLY21" i="1"/>
  <c r="CLY22" i="1" s="1"/>
  <c r="CLR21" i="1"/>
  <c r="CLK21" i="1"/>
  <c r="CLD21" i="1"/>
  <c r="CLD19" i="1"/>
  <c r="CKW21" i="1"/>
  <c r="CKP21" i="1"/>
  <c r="CMF19" i="1"/>
  <c r="CMG8" i="1" s="1"/>
  <c r="CLY19" i="1"/>
  <c r="CLZ15" i="1" s="1"/>
  <c r="CLR19" i="1"/>
  <c r="CLS17" i="1" s="1"/>
  <c r="CLK19" i="1"/>
  <c r="CLL10" i="1" s="1"/>
  <c r="CKW19" i="1"/>
  <c r="CKP19" i="1"/>
  <c r="CKP22" i="1" s="1"/>
  <c r="D344" i="4"/>
  <c r="D345" i="4"/>
  <c r="D346" i="4"/>
  <c r="D347" i="4"/>
  <c r="D348" i="4"/>
  <c r="D349" i="4"/>
  <c r="D350" i="4"/>
  <c r="COB22" i="1"/>
  <c r="CNU22" i="1"/>
  <c r="CNN22" i="1"/>
  <c r="CNG22" i="1"/>
  <c r="CMZ22" i="1"/>
  <c r="CMS22" i="1"/>
  <c r="CML22" i="1"/>
  <c r="COC21" i="1"/>
  <c r="CNV21" i="1"/>
  <c r="CNO21" i="1"/>
  <c r="CNH21" i="1"/>
  <c r="CNA21" i="1"/>
  <c r="CNA19" i="1"/>
  <c r="CNB15" i="1" s="1"/>
  <c r="CMT21" i="1"/>
  <c r="CMM21" i="1"/>
  <c r="CMM22" i="1" s="1"/>
  <c r="COC19" i="1"/>
  <c r="CNV19" i="1"/>
  <c r="CNO19" i="1"/>
  <c r="CNH19" i="1"/>
  <c r="CNI11" i="1" s="1"/>
  <c r="CMT19" i="1"/>
  <c r="CMM19" i="1"/>
  <c r="D351" i="4"/>
  <c r="D352" i="4"/>
  <c r="D353" i="4"/>
  <c r="D354" i="4"/>
  <c r="D355" i="4"/>
  <c r="D356" i="4"/>
  <c r="D357" i="4"/>
  <c r="CPY22" i="1"/>
  <c r="CPR22" i="1"/>
  <c r="CPK22" i="1"/>
  <c r="CPD22" i="1"/>
  <c r="COW22" i="1"/>
  <c r="COP22" i="1"/>
  <c r="COI22" i="1"/>
  <c r="CPZ21" i="1"/>
  <c r="CPS21" i="1"/>
  <c r="CPL21" i="1"/>
  <c r="CPE21" i="1"/>
  <c r="CPE22" i="1" s="1"/>
  <c r="CPE19" i="1"/>
  <c r="COX21" i="1"/>
  <c r="COX19" i="1"/>
  <c r="COQ21" i="1"/>
  <c r="COJ21" i="1"/>
  <c r="COJ19" i="1"/>
  <c r="CPZ19" i="1"/>
  <c r="CQA17" i="1" s="1"/>
  <c r="CPS19" i="1"/>
  <c r="CPT10" i="1" s="1"/>
  <c r="CPL19" i="1"/>
  <c r="COQ19" i="1"/>
  <c r="COR9" i="1" s="1"/>
  <c r="D358" i="4"/>
  <c r="D359" i="4"/>
  <c r="D360" i="4"/>
  <c r="D362" i="4"/>
  <c r="D361" i="4"/>
  <c r="D363" i="4"/>
  <c r="D364" i="4"/>
  <c r="CRV22" i="1"/>
  <c r="CRO22" i="1"/>
  <c r="CRH22" i="1"/>
  <c r="CRA22" i="1"/>
  <c r="CQT22" i="1"/>
  <c r="CQM22" i="1"/>
  <c r="CQF22" i="1"/>
  <c r="CRW21" i="1"/>
  <c r="CRP21" i="1"/>
  <c r="CRP22" i="1" s="1"/>
  <c r="CRI21" i="1"/>
  <c r="CRB21" i="1"/>
  <c r="CRB19" i="1"/>
  <c r="CQU21" i="1"/>
  <c r="CQN21" i="1"/>
  <c r="CQG21" i="1"/>
  <c r="CRW19" i="1"/>
  <c r="CRX8" i="1" s="1"/>
  <c r="CRP19" i="1"/>
  <c r="CRQ15" i="1" s="1"/>
  <c r="CRI19" i="1"/>
  <c r="CRJ14" i="1" s="1"/>
  <c r="CQU19" i="1"/>
  <c r="CQV13" i="1" s="1"/>
  <c r="CQN19" i="1"/>
  <c r="CQG19" i="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O21" i="1"/>
  <c r="CUN22" i="1"/>
  <c r="CVJ19" i="1"/>
  <c r="CVJ21" i="1"/>
  <c r="CVI22" i="1"/>
  <c r="CVQ19" i="1"/>
  <c r="CVR15" i="1" s="1"/>
  <c r="CVQ21" i="1"/>
  <c r="CVP22" i="1"/>
  <c r="DGD19" i="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D386" i="4"/>
  <c r="CXT22" i="1"/>
  <c r="CXU21" i="1"/>
  <c r="CXU19" i="1"/>
  <c r="CXV16"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OG10" i="1" s="1"/>
  <c r="DNY21" i="1"/>
  <c r="DNR21" i="1"/>
  <c r="DNK21" i="1"/>
  <c r="DND21" i="1"/>
  <c r="DMW21" i="1"/>
  <c r="DMW22" i="1" s="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R19" i="1"/>
  <c r="DUK19" i="1"/>
  <c r="DUD19" i="1"/>
  <c r="DTW19" i="1"/>
  <c r="DTP19" i="1"/>
  <c r="DTQ15" i="1" s="1"/>
  <c r="DOT19" i="1"/>
  <c r="DOU14" i="1" s="1"/>
  <c r="DOM19" i="1"/>
  <c r="DON16" i="1" s="1"/>
  <c r="DNY19" i="1"/>
  <c r="DNZ12" i="1" s="1"/>
  <c r="DNR19" i="1"/>
  <c r="DNS12" i="1" s="1"/>
  <c r="DNK19" i="1"/>
  <c r="DNL11" i="1" s="1"/>
  <c r="DND19" i="1"/>
  <c r="DMW19" i="1"/>
  <c r="DMP19" i="1"/>
  <c r="DMI19" i="1"/>
  <c r="DMB19" i="1"/>
  <c r="DMC9" i="1" s="1"/>
  <c r="DLU19" i="1"/>
  <c r="DLN19" i="1"/>
  <c r="DLO9" i="1" s="1"/>
  <c r="DLG19" i="1"/>
  <c r="DLH8" i="1" s="1"/>
  <c r="DKZ19" i="1"/>
  <c r="DKS19" i="1"/>
  <c r="DKT16" i="1" s="1"/>
  <c r="DKL19" i="1"/>
  <c r="DKM15" i="1" s="1"/>
  <c r="DKE19" i="1"/>
  <c r="DJX19" i="1"/>
  <c r="DJQ19" i="1"/>
  <c r="DJR13" i="1" s="1"/>
  <c r="DJJ19" i="1"/>
  <c r="DJK9" i="1" s="1"/>
  <c r="DJC19" i="1"/>
  <c r="DIV19" i="1"/>
  <c r="DIO19" i="1"/>
  <c r="DIP17" i="1" s="1"/>
  <c r="DIH19" i="1"/>
  <c r="DII11" i="1" s="1"/>
  <c r="DIA19" i="1"/>
  <c r="DIB9" i="1" s="1"/>
  <c r="DHT19" i="1"/>
  <c r="DHU9" i="1" s="1"/>
  <c r="DHM19" i="1"/>
  <c r="DHN11" i="1" s="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J19" i="1" s="1"/>
  <c r="DQC16" i="1"/>
  <c r="DPV16" i="1"/>
  <c r="DPO16" i="1"/>
  <c r="DPH16" i="1"/>
  <c r="DPA16" i="1"/>
  <c r="DTI15" i="1"/>
  <c r="DTB15" i="1"/>
  <c r="DSU15" i="1"/>
  <c r="DSN15" i="1"/>
  <c r="DSG15" i="1"/>
  <c r="DRZ15" i="1"/>
  <c r="DRS15" i="1"/>
  <c r="DRT15" i="1" s="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19" i="1"/>
  <c r="CYJ16" i="1" s="1"/>
  <c r="D389" i="4"/>
  <c r="CYO22" i="1"/>
  <c r="CYP21" i="1"/>
  <c r="CYP19" i="1"/>
  <c r="D390" i="4"/>
  <c r="CYV22" i="1"/>
  <c r="CYW21" i="1"/>
  <c r="CYW19" i="1"/>
  <c r="CYX11" i="1" s="1"/>
  <c r="D391" i="4"/>
  <c r="CZC22" i="1"/>
  <c r="CZD21" i="1"/>
  <c r="CZD19" i="1"/>
  <c r="D392" i="4"/>
  <c r="CZJ22" i="1"/>
  <c r="CZK21" i="1"/>
  <c r="CZK19" i="1"/>
  <c r="D393" i="4"/>
  <c r="CZR19" i="1"/>
  <c r="CZR21" i="1"/>
  <c r="CZQ22" i="1"/>
  <c r="D394" i="4"/>
  <c r="CZY19" i="1"/>
  <c r="CZZ17" i="1" s="1"/>
  <c r="CZY21" i="1"/>
  <c r="CZX22" i="1"/>
  <c r="D395" i="4"/>
  <c r="DAE22" i="1"/>
  <c r="DAF21" i="1"/>
  <c r="DAF19" i="1"/>
  <c r="D396" i="4"/>
  <c r="DAL22" i="1"/>
  <c r="DAM21" i="1"/>
  <c r="DAM19" i="1"/>
  <c r="DAS22" i="1"/>
  <c r="DAT21" i="1"/>
  <c r="DAT19" i="1"/>
  <c r="DAU11" i="1" s="1"/>
  <c r="D397" i="4"/>
  <c r="D398" i="4"/>
  <c r="DAZ22" i="1"/>
  <c r="DBA21" i="1"/>
  <c r="DBA19" i="1"/>
  <c r="D399" i="4"/>
  <c r="DBG22" i="1"/>
  <c r="DBH21" i="1"/>
  <c r="DBH19" i="1"/>
  <c r="D401" i="4"/>
  <c r="D400" i="4"/>
  <c r="DBN22" i="1"/>
  <c r="DBO21" i="1"/>
  <c r="DBO19" i="1"/>
  <c r="DBP14" i="1" s="1"/>
  <c r="DBU22" i="1"/>
  <c r="DBV21" i="1"/>
  <c r="DBV19" i="1"/>
  <c r="D402" i="4"/>
  <c r="DCB22" i="1"/>
  <c r="DCC21" i="1"/>
  <c r="DCC19" i="1"/>
  <c r="D403" i="4"/>
  <c r="DCI22" i="1"/>
  <c r="DCJ21" i="1"/>
  <c r="DCJ19" i="1"/>
  <c r="D404" i="4"/>
  <c r="DCP22" i="1"/>
  <c r="DCQ21" i="1"/>
  <c r="DCQ19" i="1"/>
  <c r="D405" i="4"/>
  <c r="DCX19" i="1"/>
  <c r="DCX21" i="1"/>
  <c r="DCW22" i="1"/>
  <c r="D406" i="4"/>
  <c r="DDE19" i="1"/>
  <c r="DDF10" i="1" s="1"/>
  <c r="DDE21" i="1"/>
  <c r="DDD22" i="1"/>
  <c r="D407" i="4"/>
  <c r="DDL19" i="1"/>
  <c r="DDM9" i="1" s="1"/>
  <c r="DDL21" i="1"/>
  <c r="DDL22" i="1" s="1"/>
  <c r="DDK22" i="1"/>
  <c r="D408" i="4"/>
  <c r="DDS19" i="1"/>
  <c r="DDS21" i="1"/>
  <c r="DDR22" i="1"/>
  <c r="D409" i="4"/>
  <c r="DDZ19" i="1"/>
  <c r="DEA16" i="1" s="1"/>
  <c r="DDZ21" i="1"/>
  <c r="DDY22" i="1"/>
  <c r="DEN19" i="1"/>
  <c r="DEO15" i="1" s="1"/>
  <c r="DEN21" i="1"/>
  <c r="DEM22" i="1"/>
  <c r="D410" i="4"/>
  <c r="DEF22" i="1"/>
  <c r="DEG21" i="1"/>
  <c r="DEG19" i="1"/>
  <c r="D412" i="4"/>
  <c r="DET22" i="1"/>
  <c r="DEU21" i="1"/>
  <c r="DEU19" i="1"/>
  <c r="DEV8" i="1" s="1"/>
  <c r="D413" i="4"/>
  <c r="DFA22" i="1"/>
  <c r="DFB21" i="1"/>
  <c r="DFB19" i="1"/>
  <c r="DFC11" i="1" s="1"/>
  <c r="D414" i="4"/>
  <c r="DFH22" i="1"/>
  <c r="DFI21" i="1"/>
  <c r="DFI19" i="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DNS10" i="1"/>
  <c r="CYJ8" i="1"/>
  <c r="CUW14" i="1"/>
  <c r="CVR8" i="1"/>
  <c r="DIB10" i="1"/>
  <c r="DIB16" i="1"/>
  <c r="DIB15" i="1"/>
  <c r="DIB12" i="1"/>
  <c r="DON13" i="1"/>
  <c r="DDF14" i="1"/>
  <c r="DBP8" i="1"/>
  <c r="DTQ16" i="1"/>
  <c r="CVR9" i="1"/>
  <c r="DLA12" i="1"/>
  <c r="CZE8" i="1"/>
  <c r="DOG16" i="1"/>
  <c r="CZE16" i="1"/>
  <c r="CYJ14" i="1"/>
  <c r="CYJ10" i="1"/>
  <c r="CYJ9" i="1"/>
  <c r="DLO10" i="1"/>
  <c r="CYJ17" i="1"/>
  <c r="DLO11" i="1"/>
  <c r="CYJ15" i="1"/>
  <c r="DOG11" i="1"/>
  <c r="DLO17" i="1"/>
  <c r="CZE10" i="1"/>
  <c r="CYJ11" i="1"/>
  <c r="CYJ12" i="1"/>
  <c r="DAU9" i="1"/>
  <c r="G9" i="1"/>
  <c r="CZE15" i="1"/>
  <c r="DLA15" i="1"/>
  <c r="DCK10" i="1"/>
  <c r="DCK15" i="1"/>
  <c r="DCK13" i="1"/>
  <c r="DCK14" i="1"/>
  <c r="DCK8" i="1"/>
  <c r="DOG9" i="1"/>
  <c r="CSZ10" i="1"/>
  <c r="DCK12" i="1"/>
  <c r="DCK9" i="1"/>
  <c r="DOG13" i="1"/>
  <c r="DEO10" i="1"/>
  <c r="DNZ14" i="1"/>
  <c r="DOG12" i="1"/>
  <c r="DOG8" i="1"/>
  <c r="DOG14" i="1"/>
  <c r="DOG15" i="1"/>
  <c r="DOG17" i="1"/>
  <c r="DNZ17" i="1"/>
  <c r="DEO8" i="1"/>
  <c r="DNZ11" i="1"/>
  <c r="DNZ8" i="1"/>
  <c r="DNZ9" i="1"/>
  <c r="DNZ16" i="1"/>
  <c r="DLO14" i="1"/>
  <c r="DDF12" i="1"/>
  <c r="DKT15" i="1"/>
  <c r="COR16" i="1"/>
  <c r="DNE8" i="1"/>
  <c r="CPT13" i="1"/>
  <c r="CPT8" i="1"/>
  <c r="CPT16" i="1"/>
  <c r="DCK17" i="1"/>
  <c r="DDF8" i="1"/>
  <c r="CRJ9" i="1"/>
  <c r="CRJ15" i="1"/>
  <c r="CRJ11" i="1"/>
  <c r="CRJ13" i="1"/>
  <c r="CRJ16" i="1"/>
  <c r="CRJ8" i="1"/>
  <c r="CRJ10" i="1"/>
  <c r="CRJ17" i="1"/>
  <c r="CRQ14" i="1"/>
  <c r="CRQ11" i="1"/>
  <c r="CRQ16" i="1"/>
  <c r="CRQ8" i="1"/>
  <c r="CRQ12" i="1"/>
  <c r="CRQ13" i="1"/>
  <c r="DGE10" i="1"/>
  <c r="CQA16" i="1"/>
  <c r="CJH14" i="1"/>
  <c r="CHR17" i="1"/>
  <c r="BVO12" i="1"/>
  <c r="BVO19" i="1" s="1"/>
  <c r="BWQ13" i="1"/>
  <c r="BTY10" i="1"/>
  <c r="CQA12" i="1"/>
  <c r="CKX11" i="1"/>
  <c r="CKX15" i="1"/>
  <c r="CJO13" i="1"/>
  <c r="CJH9" i="1"/>
  <c r="CJH12" i="1"/>
  <c r="CJH13" i="1"/>
  <c r="CHR11" i="1"/>
  <c r="BXZ12" i="1"/>
  <c r="BXZ14" i="1"/>
  <c r="BXZ19" i="1" s="1"/>
  <c r="BXZ10" i="1"/>
  <c r="BVO11" i="1"/>
  <c r="BTY12" i="1"/>
  <c r="BTY17" i="1"/>
  <c r="BUF15" i="1"/>
  <c r="BUF10" i="1"/>
  <c r="BVO13" i="1"/>
  <c r="CLZ14" i="1"/>
  <c r="BZW15" i="1"/>
  <c r="BWC15" i="1"/>
  <c r="BUF17" i="1"/>
  <c r="BPE11" i="1"/>
  <c r="CQA10" i="1"/>
  <c r="CQA15" i="1"/>
  <c r="CLZ10" i="1"/>
  <c r="CKC9" i="1"/>
  <c r="CKJ13" i="1"/>
  <c r="CHR8" i="1"/>
  <c r="BWC14" i="1"/>
  <c r="BWQ9" i="1"/>
  <c r="BWP22" i="1"/>
  <c r="BWQ16" i="1"/>
  <c r="BUF16" i="1"/>
  <c r="CLS8" i="1"/>
  <c r="CKJ15" i="1"/>
  <c r="CHR12" i="1"/>
  <c r="CIF17" i="1"/>
  <c r="CFN15" i="1"/>
  <c r="BXZ11" i="1"/>
  <c r="BXZ9" i="1"/>
  <c r="BXZ16" i="1"/>
  <c r="BXZ17" i="1"/>
  <c r="BWC13" i="1"/>
  <c r="BXE13" i="1"/>
  <c r="BVV15" i="1"/>
  <c r="BUF14" i="1"/>
  <c r="BUF19" i="1" s="1"/>
  <c r="CLS15" i="1"/>
  <c r="CLS13" i="1"/>
  <c r="CKJ17" i="1"/>
  <c r="CKJ12" i="1"/>
  <c r="CJA11" i="1"/>
  <c r="CKC11" i="1"/>
  <c r="CHY11" i="1"/>
  <c r="CEL10" i="1"/>
  <c r="BZI17" i="1"/>
  <c r="BYU17" i="1"/>
  <c r="BYU9" i="1"/>
  <c r="BWC12" i="1"/>
  <c r="BWJ8" i="1"/>
  <c r="BXE12" i="1"/>
  <c r="BUF13" i="1"/>
  <c r="BVO17" i="1"/>
  <c r="CLS10" i="1"/>
  <c r="CKC12" i="1"/>
  <c r="CKJ11" i="1"/>
  <c r="CKJ16" i="1"/>
  <c r="CKC15" i="1"/>
  <c r="CHK13" i="1"/>
  <c r="CAY11" i="1"/>
  <c r="BVO16" i="1"/>
  <c r="BWC9" i="1"/>
  <c r="BUF11" i="1"/>
  <c r="CKX14" i="1"/>
  <c r="BQG9" i="1"/>
  <c r="CKC13" i="1"/>
  <c r="CKC14" i="1"/>
  <c r="CHR9" i="1"/>
  <c r="BVO14" i="1"/>
  <c r="BUF8" i="1"/>
  <c r="BVH15" i="1"/>
  <c r="BNX16" i="1"/>
  <c r="BNW22" i="1"/>
  <c r="BNX9" i="1"/>
  <c r="BVH11" i="1"/>
  <c r="BPL9" i="1"/>
  <c r="BPL12" i="1"/>
  <c r="BPL13" i="1"/>
  <c r="BPL14" i="1"/>
  <c r="BPL17" i="1"/>
  <c r="BPZ9" i="1"/>
  <c r="BPM22" i="1"/>
  <c r="BPN9" i="1"/>
  <c r="BPN12" i="1"/>
  <c r="BPN13" i="1"/>
  <c r="BPN14" i="1"/>
  <c r="BPN17" i="1"/>
  <c r="BNJ9" i="1"/>
  <c r="BNJ10" i="1"/>
  <c r="BRR17" i="1"/>
  <c r="BRB17" i="1"/>
  <c r="BRI17" i="1"/>
  <c r="BSF17" i="1"/>
  <c r="BSR17" i="1"/>
  <c r="BSY17" i="1"/>
  <c r="BTA17" i="1"/>
  <c r="BTF17" i="1"/>
  <c r="BNN22" i="1"/>
  <c r="BLK11" i="1"/>
  <c r="BNA17" i="1"/>
  <c r="BQB14" i="1"/>
  <c r="BRR14" i="1"/>
  <c r="BQN14" i="1"/>
  <c r="BRB14" i="1"/>
  <c r="BRI14" i="1"/>
  <c r="BSF14" i="1"/>
  <c r="BSR14" i="1"/>
  <c r="BTA14" i="1"/>
  <c r="BTF14" i="1"/>
  <c r="BNO15" i="1"/>
  <c r="BLK10" i="1"/>
  <c r="BMM10" i="1"/>
  <c r="BNA16" i="1"/>
  <c r="BNA14" i="1"/>
  <c r="BRR13" i="1"/>
  <c r="BRB13" i="1"/>
  <c r="BRI13" i="1"/>
  <c r="BSF13" i="1"/>
  <c r="BSR13" i="1"/>
  <c r="BTA13" i="1"/>
  <c r="BTF13" i="1"/>
  <c r="BNO14" i="1"/>
  <c r="BOJ17" i="1"/>
  <c r="BNC14" i="1"/>
  <c r="BQB12" i="1"/>
  <c r="BRR12" i="1"/>
  <c r="BRB12" i="1"/>
  <c r="BRI12" i="1"/>
  <c r="BSF12" i="1"/>
  <c r="BSR12" i="1"/>
  <c r="BSY12" i="1"/>
  <c r="BTA12" i="1"/>
  <c r="BTF12" i="1"/>
  <c r="BNO13" i="1"/>
  <c r="BOJ16" i="1"/>
  <c r="BLK8" i="1"/>
  <c r="BLT16" i="1"/>
  <c r="BSR10" i="1"/>
  <c r="BTA10" i="1"/>
  <c r="BTF10" i="1"/>
  <c r="BNO11" i="1"/>
  <c r="BNO10" i="1"/>
  <c r="BOJ13" i="1"/>
  <c r="OM14" i="1"/>
  <c r="OR8" i="1"/>
  <c r="OR10" i="1"/>
  <c r="OR9" i="1"/>
  <c r="PA14" i="1"/>
  <c r="PA8" i="1"/>
  <c r="PA10" i="1"/>
  <c r="PA11" i="1"/>
  <c r="OY16" i="1"/>
  <c r="OY13" i="1"/>
  <c r="OY14" i="1"/>
  <c r="OY8" i="1"/>
  <c r="PC19" i="1"/>
  <c r="OZ22" i="1"/>
  <c r="PA9" i="1"/>
  <c r="PA12" i="1"/>
  <c r="PA19" i="1" s="1"/>
  <c r="PA13" i="1"/>
  <c r="PA15" i="1"/>
  <c r="PA16" i="1"/>
  <c r="OY17" i="1"/>
  <c r="PF9" i="1"/>
  <c r="PF10" i="1"/>
  <c r="PF11" i="1"/>
  <c r="PF12" i="1"/>
  <c r="PF14" i="1"/>
  <c r="PF15" i="1"/>
  <c r="PE22" i="1"/>
  <c r="PO10" i="1"/>
  <c r="PM17" i="1"/>
  <c r="QC13" i="1"/>
  <c r="QA15" i="1"/>
  <c r="QA10" i="1"/>
  <c r="QC8" i="1"/>
  <c r="QC10" i="1"/>
  <c r="QC17" i="1"/>
  <c r="QC15" i="1"/>
  <c r="QC11" i="1"/>
  <c r="QC9" i="1"/>
  <c r="QC16" i="1"/>
  <c r="QC14" i="1"/>
  <c r="QC12" i="1"/>
  <c r="QA13" i="1"/>
  <c r="QA16" i="1"/>
  <c r="QA12" i="1"/>
  <c r="DON8" i="1"/>
  <c r="CPM15" i="1"/>
  <c r="BNH17" i="1"/>
  <c r="DLO15" i="1"/>
  <c r="CXV12" i="1"/>
  <c r="DAN15" i="1"/>
  <c r="CZY22" i="1"/>
  <c r="DIP16" i="1"/>
  <c r="DIP8" i="1"/>
  <c r="DIP9" i="1"/>
  <c r="DIP11" i="1"/>
  <c r="DIP15" i="1"/>
  <c r="BOS13" i="1"/>
  <c r="BKY14" i="1"/>
  <c r="BDB10" i="1"/>
  <c r="AUN11" i="1"/>
  <c r="AUN8" i="1"/>
  <c r="AUN9" i="1"/>
  <c r="AUN10" i="1"/>
  <c r="AUN12" i="1"/>
  <c r="AUN14" i="1"/>
  <c r="AUN15" i="1"/>
  <c r="AUN16" i="1"/>
  <c r="AUN17" i="1"/>
  <c r="ATS10" i="1"/>
  <c r="AOW12" i="1"/>
  <c r="ALC15" i="1"/>
  <c r="AFQ14" i="1"/>
  <c r="PV14" i="1"/>
  <c r="CXV11" i="1"/>
  <c r="BMH10" i="1"/>
  <c r="BOL14" i="1"/>
  <c r="DII15" i="1"/>
  <c r="BMH11" i="1"/>
  <c r="BVA11" i="1"/>
  <c r="BVA16" i="1"/>
  <c r="DLO16" i="1"/>
  <c r="DAU16" i="1"/>
  <c r="CVR17" i="1"/>
  <c r="CVR16" i="1"/>
  <c r="CXV10" i="1"/>
  <c r="CVR14" i="1"/>
  <c r="DON10" i="1"/>
  <c r="DII9" i="1"/>
  <c r="DII13" i="1"/>
  <c r="DII8" i="1"/>
  <c r="BOS11" i="1"/>
  <c r="BDB9" i="1"/>
  <c r="AUS16" i="1"/>
  <c r="AOW10" i="1"/>
  <c r="ALC13" i="1"/>
  <c r="AFQ8" i="1"/>
  <c r="DEV16" i="1"/>
  <c r="CXV13" i="1"/>
  <c r="DLH9" i="1"/>
  <c r="BMH13" i="1"/>
  <c r="BVA12" i="1"/>
  <c r="DAU12" i="1"/>
  <c r="DAU14" i="1"/>
  <c r="CXV9" i="1"/>
  <c r="DLH11" i="1"/>
  <c r="DLH10" i="1"/>
  <c r="DLH12" i="1"/>
  <c r="DLH13" i="1"/>
  <c r="DLH14" i="1"/>
  <c r="DLH15" i="1"/>
  <c r="DLH16" i="1"/>
  <c r="DLH17" i="1"/>
  <c r="CVQ22" i="1"/>
  <c r="CPL22" i="1"/>
  <c r="BOX17" i="1"/>
  <c r="BDB8" i="1"/>
  <c r="AOW9" i="1"/>
  <c r="ALC9" i="1"/>
  <c r="AFS17" i="1"/>
  <c r="AEJ16" i="1"/>
  <c r="RQ9" i="1"/>
  <c r="QV12" i="1"/>
  <c r="QV14" i="1"/>
  <c r="QV17" i="1"/>
  <c r="BVA10" i="1"/>
  <c r="CXV8" i="1"/>
  <c r="CXV14" i="1"/>
  <c r="CXV15" i="1"/>
  <c r="CXV17" i="1"/>
  <c r="CVR13" i="1"/>
  <c r="DII14" i="1"/>
  <c r="CPS22" i="1"/>
  <c r="BIZ14" i="1"/>
  <c r="ANL16" i="1"/>
  <c r="AFS14" i="1"/>
  <c r="RL13" i="1"/>
  <c r="QA8" i="1"/>
  <c r="OY9" i="1"/>
  <c r="PM10" i="1"/>
  <c r="QA11" i="1"/>
  <c r="OY12" i="1"/>
  <c r="QA14" i="1"/>
  <c r="OY15" i="1"/>
  <c r="QA17" i="1"/>
  <c r="BOX13" i="1"/>
  <c r="BOX15" i="1"/>
  <c r="BVA13" i="1"/>
  <c r="BVA8" i="1"/>
  <c r="DII16" i="1"/>
  <c r="DFP22" i="1"/>
  <c r="DLO12" i="1"/>
  <c r="CVR11" i="1"/>
  <c r="DON14" i="1"/>
  <c r="DLV17" i="1"/>
  <c r="BJB13" i="1"/>
  <c r="BAE16" i="1"/>
  <c r="AFS13" i="1"/>
  <c r="OT13" i="1"/>
  <c r="CES8" i="1"/>
  <c r="DBI12" i="1"/>
  <c r="DAU15" i="1"/>
  <c r="DUS11" i="1"/>
  <c r="DON11" i="1"/>
  <c r="BMH15" i="1"/>
  <c r="BJG8" i="1"/>
  <c r="BDB16" i="1"/>
  <c r="BTY16" i="1"/>
  <c r="CJO17" i="1"/>
  <c r="CPM16" i="1"/>
  <c r="CPM8" i="1"/>
  <c r="DEA15" i="1"/>
  <c r="DAU8" i="1"/>
  <c r="DAU10" i="1"/>
  <c r="DON15" i="1"/>
  <c r="DON9" i="1"/>
  <c r="DON12" i="1"/>
  <c r="DON17" i="1"/>
  <c r="DDF15" i="1"/>
  <c r="DDF16" i="1"/>
  <c r="BMH14" i="1"/>
  <c r="BDB15" i="1"/>
  <c r="BAQ15" i="1"/>
  <c r="AWR16" i="1"/>
  <c r="ATC8" i="1"/>
  <c r="CGI13" i="1"/>
  <c r="BTY11" i="1"/>
  <c r="CJO10" i="1"/>
  <c r="CPM9" i="1"/>
  <c r="DDF11" i="1"/>
  <c r="CPM17" i="1"/>
  <c r="CZZ16" i="1"/>
  <c r="DAU17" i="1"/>
  <c r="CVR10" i="1"/>
  <c r="CVR12" i="1"/>
  <c r="DDF13" i="1"/>
  <c r="DEV11" i="1"/>
  <c r="BNO9" i="1"/>
  <c r="BMH8" i="1"/>
  <c r="BKQ22" i="1"/>
  <c r="BDB13" i="1"/>
  <c r="AWD9" i="1"/>
  <c r="ATE13" i="1"/>
  <c r="AQM15" i="1"/>
  <c r="QQ8" i="1"/>
  <c r="BMH12" i="1"/>
  <c r="CBM8" i="1"/>
  <c r="BPS17" i="1"/>
  <c r="BTY9" i="1"/>
  <c r="CJO9" i="1"/>
  <c r="DEV17" i="1"/>
  <c r="CPM12" i="1"/>
  <c r="CPM11" i="1"/>
  <c r="CPM14" i="1"/>
  <c r="DLO8" i="1"/>
  <c r="DLO13" i="1"/>
  <c r="DDF9" i="1"/>
  <c r="CZZ14" i="1"/>
  <c r="BTX22" i="1"/>
  <c r="BOS16" i="1"/>
  <c r="BDB12" i="1"/>
  <c r="ATE11" i="1"/>
  <c r="AQR8" i="1"/>
  <c r="DAU13" i="1"/>
  <c r="DII12" i="1"/>
  <c r="ALC17" i="1"/>
  <c r="QH14" i="1"/>
  <c r="QG22" i="1"/>
  <c r="QQ16" i="1"/>
  <c r="QQ17" i="1"/>
  <c r="QQ14" i="1"/>
  <c r="QQ12" i="1"/>
  <c r="QN22" i="1"/>
  <c r="QO9" i="1"/>
  <c r="QO12" i="1"/>
  <c r="QO13" i="1"/>
  <c r="QO15" i="1"/>
  <c r="QO16" i="1"/>
  <c r="QO10" i="1"/>
  <c r="QW22" i="1"/>
  <c r="QX9" i="1"/>
  <c r="QX15" i="1"/>
  <c r="RE8" i="1"/>
  <c r="RE10" i="1"/>
  <c r="RE11" i="1"/>
  <c r="RE12" i="1"/>
  <c r="RE13" i="1"/>
  <c r="RE14" i="1"/>
  <c r="RC14" i="1"/>
  <c r="RB22" i="1"/>
  <c r="RC8" i="1"/>
  <c r="RC16" i="1"/>
  <c r="RC17" i="1"/>
  <c r="RC10" i="1"/>
  <c r="RC11" i="1"/>
  <c r="RC13" i="1"/>
  <c r="RJ8" i="1"/>
  <c r="RL10" i="1"/>
  <c r="RL16" i="1"/>
  <c r="RX17" i="1"/>
  <c r="RX10" i="1"/>
  <c r="RX15" i="1"/>
  <c r="CLZ13" i="1"/>
  <c r="BPS14" i="1"/>
  <c r="COR15" i="1"/>
  <c r="DNR22" i="1"/>
  <c r="BKI15" i="1"/>
  <c r="BKI17" i="1"/>
  <c r="BAE14" i="1"/>
  <c r="AWK11" i="1"/>
  <c r="AWD12" i="1"/>
  <c r="ANN17" i="1"/>
  <c r="AFX17" i="1"/>
  <c r="AEJ12" i="1"/>
  <c r="SU9" i="1"/>
  <c r="QX8" i="1"/>
  <c r="RL9" i="1"/>
  <c r="QX11" i="1"/>
  <c r="RL12" i="1"/>
  <c r="QX14" i="1"/>
  <c r="RL15" i="1"/>
  <c r="QJ16" i="1"/>
  <c r="QX17" i="1"/>
  <c r="BOL8" i="1"/>
  <c r="BPE10" i="1"/>
  <c r="BYG17" i="1"/>
  <c r="BSD12" i="1"/>
  <c r="BQN17" i="1"/>
  <c r="BOL17" i="1"/>
  <c r="CLZ12" i="1"/>
  <c r="BPE17" i="1"/>
  <c r="BPS13" i="1"/>
  <c r="DGE17" i="1"/>
  <c r="DGD22" i="1"/>
  <c r="CPT14" i="1"/>
  <c r="COR10" i="1"/>
  <c r="DEO13" i="1"/>
  <c r="CTN14" i="1"/>
  <c r="DJK10" i="1"/>
  <c r="G10" i="1"/>
  <c r="BNO17" i="1"/>
  <c r="BNO12" i="1"/>
  <c r="BKI12" i="1"/>
  <c r="BKI14" i="1"/>
  <c r="BIZ17" i="1"/>
  <c r="BAE11" i="1"/>
  <c r="AWP17" i="1"/>
  <c r="AWD10" i="1"/>
  <c r="ATC11" i="1"/>
  <c r="APY15" i="1"/>
  <c r="AFX15" i="1"/>
  <c r="ACR15" i="1"/>
  <c r="WO17" i="1"/>
  <c r="RK22" i="1"/>
  <c r="BOL16" i="1"/>
  <c r="BYG13" i="1"/>
  <c r="CJA9" i="1"/>
  <c r="CLZ9" i="1"/>
  <c r="DKT14" i="1"/>
  <c r="CTN16" i="1"/>
  <c r="BKI13" i="1"/>
  <c r="BKI9" i="1"/>
  <c r="AEJ10" i="1"/>
  <c r="WM16" i="1"/>
  <c r="BST17" i="1"/>
  <c r="BPE16" i="1"/>
  <c r="BPS12" i="1"/>
  <c r="CJA8" i="1"/>
  <c r="COR11" i="1"/>
  <c r="BOL15" i="1"/>
  <c r="BPE15" i="1"/>
  <c r="CJA10" i="1"/>
  <c r="BPS9" i="1"/>
  <c r="BPD22" i="1"/>
  <c r="COR8" i="1"/>
  <c r="CUW16" i="1"/>
  <c r="DBP16" i="1"/>
  <c r="DNS14" i="1"/>
  <c r="CKI22" i="1"/>
  <c r="CEL17" i="1"/>
  <c r="BXE8" i="1"/>
  <c r="BSE22" i="1"/>
  <c r="BKI10" i="1"/>
  <c r="BLF14" i="1"/>
  <c r="BKI8" i="1"/>
  <c r="BER16" i="1"/>
  <c r="BFM16" i="1"/>
  <c r="BAE8" i="1"/>
  <c r="AWP9" i="1"/>
  <c r="AWD8" i="1"/>
  <c r="AGE12" i="1"/>
  <c r="UK14" i="1"/>
  <c r="CEL11" i="1"/>
  <c r="COQ22" i="1"/>
  <c r="BOL13" i="1"/>
  <c r="CTN9" i="1"/>
  <c r="DDM17" i="1"/>
  <c r="DMJ11" i="1"/>
  <c r="DKT12" i="1"/>
  <c r="DJK17" i="1"/>
  <c r="DJK11" i="1"/>
  <c r="DNS9" i="1"/>
  <c r="DNS11" i="1"/>
  <c r="CEL8" i="1"/>
  <c r="BNQ9" i="1"/>
  <c r="BER11" i="1"/>
  <c r="ASC12" i="1"/>
  <c r="BMV16" i="1"/>
  <c r="BST13" i="1"/>
  <c r="BQN12" i="1"/>
  <c r="BSD17" i="1"/>
  <c r="BOL12" i="1"/>
  <c r="BYG10" i="1"/>
  <c r="BPS8" i="1"/>
  <c r="BYG12" i="1"/>
  <c r="CJA12" i="1"/>
  <c r="COR12" i="1"/>
  <c r="DEH10" i="1"/>
  <c r="DBH22" i="1"/>
  <c r="DJK14" i="1"/>
  <c r="DFQ15" i="1"/>
  <c r="CDQ14" i="1"/>
  <c r="BLF11" i="1"/>
  <c r="BIE14" i="1"/>
  <c r="BER10" i="1"/>
  <c r="BBE11" i="1"/>
  <c r="AWW17" i="1"/>
  <c r="AXT13" i="1"/>
  <c r="ATL10" i="1"/>
  <c r="ASC11" i="1"/>
  <c r="AID11" i="1"/>
  <c r="ZL12" i="1"/>
  <c r="VD8" i="1"/>
  <c r="VD11" i="1"/>
  <c r="CJA13" i="1"/>
  <c r="CLZ16" i="1"/>
  <c r="BQN13" i="1"/>
  <c r="BOK22" i="1"/>
  <c r="BPS16" i="1"/>
  <c r="BYG9" i="1"/>
  <c r="CNB16" i="1"/>
  <c r="COR13" i="1"/>
  <c r="DKT11" i="1"/>
  <c r="CTN10" i="1"/>
  <c r="CTN8" i="1"/>
  <c r="CTN12" i="1"/>
  <c r="CTN15" i="1"/>
  <c r="DDM16" i="1"/>
  <c r="DBP11" i="1"/>
  <c r="DLV14" i="1"/>
  <c r="DNS17" i="1"/>
  <c r="DTX16" i="1"/>
  <c r="BIE10" i="1"/>
  <c r="BGX8" i="1"/>
  <c r="BER9" i="1"/>
  <c r="AWI17" i="1"/>
  <c r="AWW12" i="1"/>
  <c r="AXT11" i="1"/>
  <c r="AXT8" i="1"/>
  <c r="AXT9" i="1"/>
  <c r="AXT10" i="1"/>
  <c r="AXT12" i="1"/>
  <c r="AXT15" i="1"/>
  <c r="AXT16" i="1"/>
  <c r="AXT17" i="1"/>
  <c r="ATS17" i="1"/>
  <c r="ASH17" i="1"/>
  <c r="ZL9" i="1"/>
  <c r="VD14" i="1"/>
  <c r="TW17" i="1"/>
  <c r="QO8" i="1"/>
  <c r="RC9" i="1"/>
  <c r="QO11" i="1"/>
  <c r="RC12" i="1"/>
  <c r="QO14" i="1"/>
  <c r="BKH22" i="1"/>
  <c r="BOL10" i="1"/>
  <c r="BYG14" i="1"/>
  <c r="BPS15" i="1"/>
  <c r="COR17" i="1"/>
  <c r="DKT13" i="1"/>
  <c r="DKT10" i="1"/>
  <c r="CVK16" i="1"/>
  <c r="DNZ13" i="1"/>
  <c r="DKT17" i="1"/>
  <c r="DFJ14" i="1"/>
  <c r="DJK15" i="1"/>
  <c r="BMH17" i="1"/>
  <c r="BLF8" i="1"/>
  <c r="BIE9" i="1"/>
  <c r="BEY12" i="1"/>
  <c r="BDR12" i="1"/>
  <c r="AWI14" i="1"/>
  <c r="AWW8" i="1"/>
  <c r="AYA9" i="1"/>
  <c r="ATS16" i="1"/>
  <c r="ASH16" i="1"/>
  <c r="AII15" i="1"/>
  <c r="RL8" i="1"/>
  <c r="QX10" i="1"/>
  <c r="RL11" i="1"/>
  <c r="QX13" i="1"/>
  <c r="RL14" i="1"/>
  <c r="COR14" i="1"/>
  <c r="BSD14" i="1"/>
  <c r="BOL9" i="1"/>
  <c r="CEL13" i="1"/>
  <c r="CJA14" i="1"/>
  <c r="BPE14" i="1"/>
  <c r="BPS11" i="1"/>
  <c r="CEL16" i="1"/>
  <c r="DKT8" i="1"/>
  <c r="DMC15" i="1"/>
  <c r="DAN17" i="1"/>
  <c r="CUW12" i="1"/>
  <c r="BLF9" i="1"/>
  <c r="BIE8" i="1"/>
  <c r="BDR10" i="1"/>
  <c r="AWI13" i="1"/>
  <c r="AYA8" i="1"/>
  <c r="AWB15" i="1"/>
  <c r="ATS12" i="1"/>
  <c r="AII10" i="1"/>
  <c r="CNB13" i="1"/>
  <c r="BPE12" i="1"/>
  <c r="BPS10" i="1"/>
  <c r="CJA16" i="1"/>
  <c r="CEL14" i="1"/>
  <c r="DKS22" i="1"/>
  <c r="DJK8" i="1"/>
  <c r="BDW9" i="1"/>
  <c r="AWK16" i="1"/>
  <c r="AWB8" i="1"/>
  <c r="SN13" i="1"/>
  <c r="SG8" i="1"/>
  <c r="SG11" i="1"/>
  <c r="SG14" i="1"/>
  <c r="SN16" i="1"/>
  <c r="SM22" i="1"/>
  <c r="SN10" i="1"/>
  <c r="SS15" i="1"/>
  <c r="SS8" i="1"/>
  <c r="SS16" i="1"/>
  <c r="SS14" i="1"/>
  <c r="SS12" i="1"/>
  <c r="SS13" i="1"/>
  <c r="SR22" i="1"/>
  <c r="SS11" i="1"/>
  <c r="SS9" i="1"/>
  <c r="SS10" i="1"/>
  <c r="TG13" i="1"/>
  <c r="TG14" i="1"/>
  <c r="TG9" i="1"/>
  <c r="TI13" i="1"/>
  <c r="TU14" i="1"/>
  <c r="TT22" i="1"/>
  <c r="TW8" i="1"/>
  <c r="TW11" i="1"/>
  <c r="TW14" i="1"/>
  <c r="BRK13" i="1"/>
  <c r="CMG13" i="1"/>
  <c r="BLF15" i="1"/>
  <c r="BKP10" i="1"/>
  <c r="BJN15" i="1"/>
  <c r="BJG9" i="1"/>
  <c r="AWW9" i="1"/>
  <c r="AUS10" i="1"/>
  <c r="APP16" i="1"/>
  <c r="AGS17" i="1"/>
  <c r="VX22" i="1"/>
  <c r="SU8" i="1"/>
  <c r="SN9" i="1"/>
  <c r="SN19" i="1" s="1"/>
  <c r="SG10" i="1"/>
  <c r="TW10" i="1"/>
  <c r="SU11" i="1"/>
  <c r="SN12" i="1"/>
  <c r="SG13" i="1"/>
  <c r="TW13" i="1"/>
  <c r="SU14" i="1"/>
  <c r="SN15" i="1"/>
  <c r="SG16" i="1"/>
  <c r="TW16" i="1"/>
  <c r="SU17" i="1"/>
  <c r="SK22" i="1"/>
  <c r="BNC13" i="1"/>
  <c r="BRK14" i="1"/>
  <c r="DEO14" i="1"/>
  <c r="BJN17" i="1"/>
  <c r="AXR17" i="1"/>
  <c r="APP14" i="1"/>
  <c r="APY13" i="1"/>
  <c r="ANE11" i="1"/>
  <c r="AFS9" i="1"/>
  <c r="AAW9" i="1"/>
  <c r="XH13" i="1"/>
  <c r="BSM14" i="1"/>
  <c r="BNB22" i="1"/>
  <c r="BLF12" i="1"/>
  <c r="BGO15" i="1"/>
  <c r="BEM17" i="1"/>
  <c r="AXR16" i="1"/>
  <c r="AXQ22" i="1"/>
  <c r="ANE9" i="1"/>
  <c r="AND22" i="1"/>
  <c r="SZ8" i="1"/>
  <c r="SL10" i="1"/>
  <c r="SL13" i="1"/>
  <c r="SL16" i="1"/>
  <c r="BRK17" i="1"/>
  <c r="AYV12" i="1"/>
  <c r="SG17" i="1"/>
  <c r="BSM17" i="1"/>
  <c r="BZP14" i="1"/>
  <c r="DBP17" i="1"/>
  <c r="DBP15" i="1"/>
  <c r="G8" i="1"/>
  <c r="BJN8" i="1"/>
  <c r="BJB12" i="1"/>
  <c r="BGX11" i="1"/>
  <c r="BAJ17" i="1"/>
  <c r="AYV11" i="1"/>
  <c r="AWW16" i="1"/>
  <c r="AXR14" i="1"/>
  <c r="ASH15" i="1"/>
  <c r="AOW8" i="1"/>
  <c r="APP11" i="1"/>
  <c r="AQK16" i="1"/>
  <c r="ANL10" i="1"/>
  <c r="AMS11" i="1"/>
  <c r="UK10" i="1"/>
  <c r="UK13" i="1"/>
  <c r="ST22" i="1"/>
  <c r="AWW15" i="1"/>
  <c r="AXR13" i="1"/>
  <c r="ARF17" i="1"/>
  <c r="APP10" i="1"/>
  <c r="AQK9" i="1"/>
  <c r="AMS9" i="1"/>
  <c r="DFQ11" i="1"/>
  <c r="DBO22" i="1"/>
  <c r="CQA13" i="1"/>
  <c r="CNB8" i="1"/>
  <c r="CJV10" i="1"/>
  <c r="CEZ15" i="1"/>
  <c r="BJN13" i="1"/>
  <c r="BLF16" i="1"/>
  <c r="BJG16" i="1"/>
  <c r="AZC17" i="1"/>
  <c r="AWW14" i="1"/>
  <c r="AXR12" i="1"/>
  <c r="ARF15" i="1"/>
  <c r="APP9" i="1"/>
  <c r="AQK8" i="1"/>
  <c r="AGE16" i="1"/>
  <c r="WT9" i="1"/>
  <c r="SL8" i="1"/>
  <c r="SL11" i="1"/>
  <c r="SL14" i="1"/>
  <c r="TN16" i="1"/>
  <c r="SL17" i="1"/>
  <c r="BNC15" i="1"/>
  <c r="COD16" i="1"/>
  <c r="DBP10" i="1"/>
  <c r="CEZ13" i="1"/>
  <c r="CEZ19" i="1" s="1"/>
  <c r="BJN11" i="1"/>
  <c r="BJG15" i="1"/>
  <c r="BEM9" i="1"/>
  <c r="BBE16" i="1"/>
  <c r="AZC15" i="1"/>
  <c r="AWW13" i="1"/>
  <c r="AXR11" i="1"/>
  <c r="AUS17" i="1"/>
  <c r="ARF14" i="1"/>
  <c r="APP8" i="1"/>
  <c r="APP17" i="1"/>
  <c r="SN8" i="1"/>
  <c r="SG9" i="1"/>
  <c r="TW9" i="1"/>
  <c r="SU10" i="1"/>
  <c r="SN11" i="1"/>
  <c r="SG12" i="1"/>
  <c r="TW12" i="1"/>
  <c r="SU13" i="1"/>
  <c r="SN14" i="1"/>
  <c r="TI14" i="1"/>
  <c r="SG15" i="1"/>
  <c r="TW15" i="1"/>
  <c r="BNC16" i="1"/>
  <c r="CCO14" i="1"/>
  <c r="DEO11" i="1"/>
  <c r="DBP12" i="1"/>
  <c r="CQA11" i="1"/>
  <c r="CEZ9" i="1"/>
  <c r="BLF13" i="1"/>
  <c r="BJN9" i="1"/>
  <c r="BJG14" i="1"/>
  <c r="AXR10" i="1"/>
  <c r="ARF13" i="1"/>
  <c r="BSM12" i="1"/>
  <c r="G16" i="1"/>
  <c r="G14" i="1"/>
  <c r="CEZ12" i="1"/>
  <c r="BJN10" i="1"/>
  <c r="BJG11" i="1"/>
  <c r="BCW14" i="1"/>
  <c r="BBE9" i="1"/>
  <c r="AWW11" i="1"/>
  <c r="AXR9" i="1"/>
  <c r="AUS13" i="1"/>
  <c r="ARF9" i="1"/>
  <c r="AFS16" i="1"/>
  <c r="AGN13" i="1"/>
  <c r="ACR13" i="1"/>
  <c r="AAW10" i="1"/>
  <c r="BRK12" i="1"/>
  <c r="BSM13" i="1"/>
  <c r="BNC8" i="1"/>
  <c r="BLF17" i="1"/>
  <c r="BKP16" i="1"/>
  <c r="BJN14" i="1"/>
  <c r="BLF10" i="1"/>
  <c r="BJG10" i="1"/>
  <c r="AWW10" i="1"/>
  <c r="AUS11" i="1"/>
  <c r="APY17" i="1"/>
  <c r="AFS15" i="1"/>
  <c r="AGN9" i="1"/>
  <c r="ZG17" i="1"/>
  <c r="SL9" i="1"/>
  <c r="SL12" i="1"/>
  <c r="UK8" i="1"/>
  <c r="UK17" i="1"/>
  <c r="UK16" i="1"/>
  <c r="UK11" i="1"/>
  <c r="UY8" i="1"/>
  <c r="UY9" i="1"/>
  <c r="UY15" i="1"/>
  <c r="UY14" i="1"/>
  <c r="UY17" i="1"/>
  <c r="UY11" i="1"/>
  <c r="UY12" i="1"/>
  <c r="UX22" i="1"/>
  <c r="UW9" i="1"/>
  <c r="UW12" i="1"/>
  <c r="UV22" i="1"/>
  <c r="UW8" i="1"/>
  <c r="UW15" i="1"/>
  <c r="VF8" i="1"/>
  <c r="VF10" i="1"/>
  <c r="VF13" i="1"/>
  <c r="VF11" i="1"/>
  <c r="VF16" i="1"/>
  <c r="VF14" i="1"/>
  <c r="VF17" i="1"/>
  <c r="VJ22" i="1"/>
  <c r="VR12" i="1"/>
  <c r="VT14" i="1"/>
  <c r="BMO8" i="1"/>
  <c r="DAG8" i="1"/>
  <c r="CSZ15" i="1"/>
  <c r="AOO22" i="1"/>
  <c r="AOP15" i="1"/>
  <c r="CFG12" i="1"/>
  <c r="BFA9" i="1"/>
  <c r="BFA8" i="1"/>
  <c r="BFA13" i="1"/>
  <c r="BDD9" i="1"/>
  <c r="BDD10" i="1"/>
  <c r="AYF16" i="1"/>
  <c r="AYF8" i="1"/>
  <c r="AYF14" i="1"/>
  <c r="AZV10" i="1"/>
  <c r="AZV9" i="1"/>
  <c r="AZV16" i="1"/>
  <c r="ALX8" i="1"/>
  <c r="ALX13" i="1"/>
  <c r="ALX15" i="1"/>
  <c r="CNI14" i="1"/>
  <c r="BFF10" i="1"/>
  <c r="BFF9" i="1"/>
  <c r="BFF12" i="1"/>
  <c r="BFF17" i="1"/>
  <c r="BDI9" i="1"/>
  <c r="BDI12" i="1"/>
  <c r="AYH13" i="1"/>
  <c r="AYH12" i="1"/>
  <c r="AYH14" i="1"/>
  <c r="AYH17" i="1"/>
  <c r="AYH11" i="1"/>
  <c r="AZX9" i="1"/>
  <c r="AZX8" i="1"/>
  <c r="AZX13" i="1"/>
  <c r="ADO13" i="1"/>
  <c r="CNI17" i="1"/>
  <c r="CNH22" i="1"/>
  <c r="ALX12" i="1"/>
  <c r="DKF12" i="1"/>
  <c r="DKF8" i="1"/>
  <c r="DKF11" i="1"/>
  <c r="DUZ8" i="1"/>
  <c r="CXH9" i="1"/>
  <c r="CUP15" i="1"/>
  <c r="ALX11" i="1"/>
  <c r="CNI9" i="1"/>
  <c r="DAG9" i="1"/>
  <c r="DGZ12" i="1"/>
  <c r="CSZ8" i="1"/>
  <c r="DNL16" i="1"/>
  <c r="CYC15" i="1"/>
  <c r="CYC9" i="1"/>
  <c r="CYC17" i="1"/>
  <c r="CYC16" i="1"/>
  <c r="CYC12" i="1"/>
  <c r="CYC14" i="1"/>
  <c r="CYB22" i="1"/>
  <c r="CYC13" i="1"/>
  <c r="CYC11" i="1"/>
  <c r="CUI9" i="1"/>
  <c r="CTG12" i="1"/>
  <c r="BFV17" i="1"/>
  <c r="BFV8" i="1"/>
  <c r="BFV11" i="1"/>
  <c r="BHJ13" i="1"/>
  <c r="BHJ14" i="1"/>
  <c r="AOU16" i="1"/>
  <c r="AOU10" i="1"/>
  <c r="AOU11" i="1"/>
  <c r="AOU14" i="1"/>
  <c r="AOU17" i="1"/>
  <c r="DDM15" i="1"/>
  <c r="DDM13" i="1"/>
  <c r="DDM11" i="1"/>
  <c r="BAX13" i="1"/>
  <c r="BAX12" i="1"/>
  <c r="BAX17" i="1"/>
  <c r="BMO11" i="1"/>
  <c r="BMO15" i="1"/>
  <c r="BMO17" i="1"/>
  <c r="BMO10" i="1"/>
  <c r="BMO12" i="1"/>
  <c r="BMO19" i="1" s="1"/>
  <c r="CZL12" i="1"/>
  <c r="DHU11" i="1"/>
  <c r="DHU14" i="1"/>
  <c r="DHU16" i="1"/>
  <c r="DHU15" i="1"/>
  <c r="DHU8" i="1"/>
  <c r="DHU10" i="1"/>
  <c r="CXA17" i="1"/>
  <c r="CXA14" i="1"/>
  <c r="CXA8" i="1"/>
  <c r="CXA16" i="1"/>
  <c r="CXA10" i="1"/>
  <c r="CXA11" i="1"/>
  <c r="CXA9" i="1"/>
  <c r="AXM14" i="1"/>
  <c r="BMN22" i="1"/>
  <c r="CNI12" i="1"/>
  <c r="DCK11" i="1"/>
  <c r="DCK16" i="1"/>
  <c r="BUF12" i="1"/>
  <c r="BUF9" i="1"/>
  <c r="BVH9" i="1"/>
  <c r="BVH8" i="1"/>
  <c r="BVH10" i="1"/>
  <c r="BVH12" i="1"/>
  <c r="BVH16" i="1"/>
  <c r="BVH17" i="1"/>
  <c r="BFA15" i="1"/>
  <c r="AVF22" i="1"/>
  <c r="AVG17" i="1"/>
  <c r="AOU9" i="1"/>
  <c r="AIC22" i="1"/>
  <c r="AID8" i="1"/>
  <c r="AID9" i="1"/>
  <c r="AID15" i="1"/>
  <c r="AID16" i="1"/>
  <c r="AID17" i="1"/>
  <c r="BMO16" i="1"/>
  <c r="CNI8" i="1"/>
  <c r="BJU15" i="1"/>
  <c r="BJU14" i="1"/>
  <c r="AVH22" i="1"/>
  <c r="AVI10" i="1"/>
  <c r="AVI11" i="1"/>
  <c r="AVI12" i="1"/>
  <c r="AVI13" i="1"/>
  <c r="AVI14" i="1"/>
  <c r="AVI15" i="1"/>
  <c r="AVI8" i="1"/>
  <c r="AVI9" i="1"/>
  <c r="AUG12" i="1"/>
  <c r="AUG16" i="1"/>
  <c r="AUG17" i="1"/>
  <c r="AUG10" i="1"/>
  <c r="AUG11" i="1"/>
  <c r="AUG13" i="1"/>
  <c r="AJK8" i="1"/>
  <c r="AJK9" i="1"/>
  <c r="AGL9" i="1"/>
  <c r="AVI17" i="1"/>
  <c r="AMY22" i="1"/>
  <c r="AMZ13" i="1"/>
  <c r="AMZ15" i="1"/>
  <c r="AMZ8" i="1"/>
  <c r="AMZ9" i="1"/>
  <c r="AMZ11" i="1"/>
  <c r="AJM15" i="1"/>
  <c r="AJM9" i="1"/>
  <c r="AJM13" i="1"/>
  <c r="AJM14" i="1"/>
  <c r="AJM16" i="1"/>
  <c r="BOW22" i="1"/>
  <c r="BJB17" i="1"/>
  <c r="BDP12" i="1"/>
  <c r="BAE13" i="1"/>
  <c r="AZC9" i="1"/>
  <c r="AWP14" i="1"/>
  <c r="AXY13" i="1"/>
  <c r="AUZ10" i="1"/>
  <c r="AWD17" i="1"/>
  <c r="AQR15" i="1"/>
  <c r="ASA12" i="1"/>
  <c r="ASH10" i="1"/>
  <c r="AQK13" i="1"/>
  <c r="ANN13" i="1"/>
  <c r="ALC10" i="1"/>
  <c r="AMC11" i="1"/>
  <c r="AIR15" i="1"/>
  <c r="VY9" i="1"/>
  <c r="UK9" i="1"/>
  <c r="VF9" i="1"/>
  <c r="UY10" i="1"/>
  <c r="VM11" i="1"/>
  <c r="UK12" i="1"/>
  <c r="VF12" i="1"/>
  <c r="UY13" i="1"/>
  <c r="UK15" i="1"/>
  <c r="VF15" i="1"/>
  <c r="VC22" i="1"/>
  <c r="BSM15" i="1"/>
  <c r="BJB16" i="1"/>
  <c r="BDR17" i="1"/>
  <c r="BAE12" i="1"/>
  <c r="AYO14" i="1"/>
  <c r="AZC8" i="1"/>
  <c r="AWP13" i="1"/>
  <c r="AXY11" i="1"/>
  <c r="AUZ8" i="1"/>
  <c r="AWD16" i="1"/>
  <c r="ATQ15" i="1"/>
  <c r="AQR14" i="1"/>
  <c r="ASC17" i="1"/>
  <c r="ASH9" i="1"/>
  <c r="AQK11" i="1"/>
  <c r="ANN9" i="1"/>
  <c r="VY15" i="1"/>
  <c r="BJB15" i="1"/>
  <c r="BDW17" i="1"/>
  <c r="BDR16" i="1"/>
  <c r="AYV17" i="1"/>
  <c r="AWP12" i="1"/>
  <c r="AXY9" i="1"/>
  <c r="AWD15" i="1"/>
  <c r="ATQ10" i="1"/>
  <c r="AQR11" i="1"/>
  <c r="ASC16" i="1"/>
  <c r="ASH8" i="1"/>
  <c r="VY12" i="1"/>
  <c r="WA15" i="1"/>
  <c r="BJB14" i="1"/>
  <c r="BGO16" i="1"/>
  <c r="BDW11" i="1"/>
  <c r="BDR15" i="1"/>
  <c r="BAE10" i="1"/>
  <c r="AYV13" i="1"/>
  <c r="AWP11" i="1"/>
  <c r="AYA10" i="1"/>
  <c r="AWD14" i="1"/>
  <c r="ATC15" i="1"/>
  <c r="AQR9" i="1"/>
  <c r="ASC14" i="1"/>
  <c r="AFX16" i="1"/>
  <c r="ZL15" i="1"/>
  <c r="UP9" i="1"/>
  <c r="VD10" i="1"/>
  <c r="UW11" i="1"/>
  <c r="VR11" i="1"/>
  <c r="VK12" i="1"/>
  <c r="VD13" i="1"/>
  <c r="UW14" i="1"/>
  <c r="UP15" i="1"/>
  <c r="VD16" i="1"/>
  <c r="UW17" i="1"/>
  <c r="CUV22" i="1"/>
  <c r="DFQ12" i="1"/>
  <c r="BJB11" i="1"/>
  <c r="BDR9" i="1"/>
  <c r="BDJ22" i="1"/>
  <c r="AYV8" i="1"/>
  <c r="AWK14" i="1"/>
  <c r="AWP8" i="1"/>
  <c r="AWD11" i="1"/>
  <c r="ATE17" i="1"/>
  <c r="ASC10" i="1"/>
  <c r="ANG8" i="1"/>
  <c r="AMQ13" i="1"/>
  <c r="AFX8" i="1"/>
  <c r="BJB9" i="1"/>
  <c r="AWK9" i="1"/>
  <c r="AWR12" i="1"/>
  <c r="UA22" i="1"/>
  <c r="CUW11" i="1"/>
  <c r="CUW10" i="1"/>
  <c r="BJB8" i="1"/>
  <c r="BDK16" i="1"/>
  <c r="BDK12" i="1"/>
  <c r="BAE15" i="1"/>
  <c r="AZC14" i="1"/>
  <c r="AWP16" i="1"/>
  <c r="ATE10" i="1"/>
  <c r="ARM17" i="1"/>
  <c r="ASH14" i="1"/>
  <c r="ANN15" i="1"/>
  <c r="WA16" i="1"/>
  <c r="DGE8" i="1"/>
  <c r="AWP15" i="1"/>
  <c r="AXY17" i="1"/>
  <c r="AQR16" i="1"/>
  <c r="ARM12" i="1"/>
  <c r="ASH12" i="1"/>
  <c r="AQK15" i="1"/>
  <c r="ANN14" i="1"/>
  <c r="ALC11" i="1"/>
  <c r="AJR9" i="1"/>
  <c r="AHW9" i="1"/>
  <c r="AFS10" i="1"/>
  <c r="AAG10" i="1"/>
  <c r="VD9" i="1"/>
  <c r="UW10" i="1"/>
  <c r="VR10" i="1"/>
  <c r="VK11" i="1"/>
  <c r="VD12" i="1"/>
  <c r="UW13" i="1"/>
  <c r="UW19" i="1" s="1"/>
  <c r="WA10" i="1"/>
  <c r="WA14" i="1"/>
  <c r="WA9" i="1"/>
  <c r="WA13" i="1"/>
  <c r="WA8" i="1"/>
  <c r="WA17" i="1"/>
  <c r="WA12" i="1"/>
  <c r="WA11" i="1"/>
  <c r="WH10" i="1"/>
  <c r="WH9" i="1"/>
  <c r="WH16" i="1"/>
  <c r="WO13" i="1"/>
  <c r="WL22" i="1"/>
  <c r="WM13" i="1"/>
  <c r="WM10" i="1"/>
  <c r="WV8" i="1"/>
  <c r="WV12" i="1"/>
  <c r="WV19" i="1" s="1"/>
  <c r="WV13" i="1"/>
  <c r="WV14" i="1"/>
  <c r="WV15" i="1"/>
  <c r="WV16" i="1"/>
  <c r="WV17" i="1"/>
  <c r="WV9" i="1"/>
  <c r="WV10" i="1"/>
  <c r="WV11" i="1"/>
  <c r="WT12" i="1"/>
  <c r="WT15" i="1"/>
  <c r="WS22" i="1"/>
  <c r="XA17" i="1"/>
  <c r="XJ10" i="1"/>
  <c r="XJ14" i="1"/>
  <c r="XJ11" i="1"/>
  <c r="XJ15" i="1"/>
  <c r="XJ16" i="1"/>
  <c r="XJ12" i="1"/>
  <c r="XJ9" i="1"/>
  <c r="XJ8" i="1"/>
  <c r="XJ17" i="1"/>
  <c r="XJ13" i="1"/>
  <c r="XJ19" i="1" s="1"/>
  <c r="XH10" i="1"/>
  <c r="XH16" i="1"/>
  <c r="XQ9" i="1"/>
  <c r="XQ12" i="1"/>
  <c r="XQ15" i="1"/>
  <c r="XQ10" i="1"/>
  <c r="XQ13" i="1"/>
  <c r="XQ16" i="1"/>
  <c r="XQ8" i="1"/>
  <c r="XQ11" i="1"/>
  <c r="XQ14" i="1"/>
  <c r="XQ17" i="1"/>
  <c r="XO9" i="1"/>
  <c r="XO12" i="1"/>
  <c r="XO19" i="1" s="1"/>
  <c r="XO15" i="1"/>
  <c r="CWZ22" i="1"/>
  <c r="DNS8" i="1"/>
  <c r="CXO10" i="1"/>
  <c r="DIB11" i="1"/>
  <c r="DMC12" i="1"/>
  <c r="G11" i="1"/>
  <c r="DFQ17" i="1"/>
  <c r="CRQ10" i="1"/>
  <c r="CPT12" i="1"/>
  <c r="CLL12" i="1"/>
  <c r="BSD15" i="1"/>
  <c r="BSD9" i="1"/>
  <c r="BSD10" i="1"/>
  <c r="BSD11" i="1"/>
  <c r="BSC22" i="1"/>
  <c r="CRQ9" i="1"/>
  <c r="BQW9" i="1"/>
  <c r="ASQ10" i="1"/>
  <c r="ASQ11" i="1"/>
  <c r="ASQ12" i="1"/>
  <c r="ASQ17" i="1"/>
  <c r="AJF8" i="1"/>
  <c r="AJF11" i="1"/>
  <c r="AJF14" i="1"/>
  <c r="AJF16" i="1"/>
  <c r="AJF9" i="1"/>
  <c r="AKV10" i="1"/>
  <c r="AKV8" i="1"/>
  <c r="BGJ11" i="1"/>
  <c r="BGJ17" i="1"/>
  <c r="AJF10" i="1"/>
  <c r="DEN22" i="1"/>
  <c r="BYG8" i="1"/>
  <c r="BYG16" i="1"/>
  <c r="BFM11" i="1"/>
  <c r="BFL22" i="1"/>
  <c r="BFM17" i="1"/>
  <c r="BFM8" i="1"/>
  <c r="BFM10" i="1"/>
  <c r="BFM12" i="1"/>
  <c r="BFM13" i="1"/>
  <c r="BFM14" i="1"/>
  <c r="BFM15" i="1"/>
  <c r="DEO17" i="1"/>
  <c r="G15" i="1"/>
  <c r="DJK16" i="1"/>
  <c r="DHU17" i="1"/>
  <c r="CZZ13" i="1"/>
  <c r="DHU13" i="1"/>
  <c r="CYI22" i="1"/>
  <c r="DNS16" i="1"/>
  <c r="CUW13" i="1"/>
  <c r="CYJ13" i="1"/>
  <c r="G12" i="1"/>
  <c r="DFQ10" i="1"/>
  <c r="CKJ14" i="1"/>
  <c r="BMF17" i="1"/>
  <c r="BMF8" i="1"/>
  <c r="BMF11" i="1"/>
  <c r="BMF15" i="1"/>
  <c r="BHZ12" i="1"/>
  <c r="BHZ13" i="1"/>
  <c r="BHZ14" i="1"/>
  <c r="DEO16" i="1"/>
  <c r="DCD8" i="1"/>
  <c r="DHM22" i="1"/>
  <c r="DHT22" i="1"/>
  <c r="CZZ8" i="1"/>
  <c r="CZZ15" i="1"/>
  <c r="DNS15" i="1"/>
  <c r="DDM10" i="1"/>
  <c r="CUW9" i="1"/>
  <c r="DHN10" i="1"/>
  <c r="CLZ17" i="1"/>
  <c r="BZI13" i="1"/>
  <c r="BZI16" i="1"/>
  <c r="BSR15" i="1"/>
  <c r="BSQ22" i="1"/>
  <c r="AMI22" i="1"/>
  <c r="AMJ15" i="1"/>
  <c r="AMJ19" i="1" s="1"/>
  <c r="AMJ16" i="1"/>
  <c r="AMJ17" i="1"/>
  <c r="AMJ8" i="1"/>
  <c r="AMJ9" i="1"/>
  <c r="AMJ10" i="1"/>
  <c r="AMJ11" i="1"/>
  <c r="AMJ12" i="1"/>
  <c r="AMJ13" i="1"/>
  <c r="DDM8" i="1"/>
  <c r="DAT22" i="1"/>
  <c r="CZZ12" i="1"/>
  <c r="DGE13" i="1"/>
  <c r="DGE9" i="1"/>
  <c r="G17" i="1"/>
  <c r="DHN9" i="1"/>
  <c r="CHY8" i="1"/>
  <c r="BNX17" i="1"/>
  <c r="CJV15" i="1"/>
  <c r="CHY16" i="1"/>
  <c r="BEK12" i="1"/>
  <c r="AUL14" i="1"/>
  <c r="AUL8" i="1"/>
  <c r="AUL9" i="1"/>
  <c r="AUL13" i="1"/>
  <c r="AUL16" i="1"/>
  <c r="ANU12" i="1"/>
  <c r="ANU14" i="1"/>
  <c r="CGI9" i="1"/>
  <c r="CGI17" i="1"/>
  <c r="CGI16" i="1"/>
  <c r="BJW17" i="1"/>
  <c r="BFT10" i="1"/>
  <c r="BFT8" i="1"/>
  <c r="BFT9" i="1"/>
  <c r="BFT12" i="1"/>
  <c r="BFT13" i="1"/>
  <c r="BFT14" i="1"/>
  <c r="AZH16" i="1"/>
  <c r="AZH8" i="1"/>
  <c r="AZH10" i="1"/>
  <c r="AZH12" i="1"/>
  <c r="AZH13" i="1"/>
  <c r="AZH14" i="1"/>
  <c r="AZH15" i="1"/>
  <c r="DEO9" i="1"/>
  <c r="DDM12" i="1"/>
  <c r="DIB8" i="1"/>
  <c r="CZZ10" i="1"/>
  <c r="CXA12" i="1"/>
  <c r="DIB14" i="1"/>
  <c r="CUW17" i="1"/>
  <c r="CUW15" i="1"/>
  <c r="CHR15" i="1"/>
  <c r="BRW16" i="1"/>
  <c r="BRV22" i="1"/>
  <c r="BIU14" i="1"/>
  <c r="BFT16" i="1"/>
  <c r="DEH9" i="1"/>
  <c r="CYQ9" i="1"/>
  <c r="DHU12" i="1"/>
  <c r="DNS13" i="1"/>
  <c r="DGE15" i="1"/>
  <c r="DGE12" i="1"/>
  <c r="CWT12" i="1"/>
  <c r="CQV12" i="1"/>
  <c r="CGP8" i="1"/>
  <c r="BZP13" i="1"/>
  <c r="BVO10" i="1"/>
  <c r="BVO9" i="1"/>
  <c r="BWQ17" i="1"/>
  <c r="BWQ14" i="1"/>
  <c r="APV22" i="1"/>
  <c r="APW9" i="1"/>
  <c r="APW13" i="1"/>
  <c r="BSF16" i="1"/>
  <c r="BKK16" i="1"/>
  <c r="BDW16" i="1"/>
  <c r="BEY11" i="1"/>
  <c r="BDD16" i="1"/>
  <c r="BDK10" i="1"/>
  <c r="BAQ14" i="1"/>
  <c r="AYF13" i="1"/>
  <c r="AYO11" i="1"/>
  <c r="AZV8" i="1"/>
  <c r="AWR11" i="1"/>
  <c r="AXY16" i="1"/>
  <c r="AVG16" i="1"/>
  <c r="ATC14" i="1"/>
  <c r="ATL15" i="1"/>
  <c r="ARF8" i="1"/>
  <c r="ASA11" i="1"/>
  <c r="APY8" i="1"/>
  <c r="AQM14" i="1"/>
  <c r="APX22" i="1"/>
  <c r="AOP14" i="1"/>
  <c r="AKF9" i="1"/>
  <c r="AGN12" i="1"/>
  <c r="AEQ16" i="1"/>
  <c r="BYU12" i="1"/>
  <c r="BLT9" i="1"/>
  <c r="BIE16" i="1"/>
  <c r="BGC15" i="1"/>
  <c r="BDW15" i="1"/>
  <c r="BEY10" i="1"/>
  <c r="BDD15" i="1"/>
  <c r="BDK9" i="1"/>
  <c r="BAQ10" i="1"/>
  <c r="AYF12" i="1"/>
  <c r="AYO8" i="1"/>
  <c r="AWR10" i="1"/>
  <c r="AXY15" i="1"/>
  <c r="AVG12" i="1"/>
  <c r="ATC13" i="1"/>
  <c r="ATL14" i="1"/>
  <c r="ASA8" i="1"/>
  <c r="AOP13" i="1"/>
  <c r="AKF8" i="1"/>
  <c r="AHN16" i="1"/>
  <c r="AGN11" i="1"/>
  <c r="AHB13" i="1"/>
  <c r="AEQ10" i="1"/>
  <c r="CEL15" i="1"/>
  <c r="BKY15" i="1"/>
  <c r="BIE15" i="1"/>
  <c r="BDW14" i="1"/>
  <c r="BEY9" i="1"/>
  <c r="BDD11" i="1"/>
  <c r="BDK8" i="1"/>
  <c r="BAQ9" i="1"/>
  <c r="AYF10" i="1"/>
  <c r="AWR9" i="1"/>
  <c r="AXY14" i="1"/>
  <c r="AXX22" i="1"/>
  <c r="AVG11" i="1"/>
  <c r="ATC12" i="1"/>
  <c r="ATL13" i="1"/>
  <c r="ATB22" i="1"/>
  <c r="AOU15" i="1"/>
  <c r="AQF17" i="1"/>
  <c r="AOP9" i="1"/>
  <c r="ALX17" i="1"/>
  <c r="AKH10" i="1"/>
  <c r="AHN9" i="1"/>
  <c r="AIW17" i="1"/>
  <c r="AGN10" i="1"/>
  <c r="AEP22" i="1"/>
  <c r="ABK9" i="1"/>
  <c r="ABK10" i="1"/>
  <c r="ABK17" i="1"/>
  <c r="VY8" i="1"/>
  <c r="WT8" i="1"/>
  <c r="XO8" i="1"/>
  <c r="XH9" i="1"/>
  <c r="VY11" i="1"/>
  <c r="WT11" i="1"/>
  <c r="XO11" i="1"/>
  <c r="WM12" i="1"/>
  <c r="XH12" i="1"/>
  <c r="WF13" i="1"/>
  <c r="XA13" i="1"/>
  <c r="VY14" i="1"/>
  <c r="WT14" i="1"/>
  <c r="XO14" i="1"/>
  <c r="XH15" i="1"/>
  <c r="VY17" i="1"/>
  <c r="WT17" i="1"/>
  <c r="XO17" i="1"/>
  <c r="BDW13" i="1"/>
  <c r="BEY8" i="1"/>
  <c r="BAQ8" i="1"/>
  <c r="AVG10" i="1"/>
  <c r="XG22" i="1"/>
  <c r="CEL9" i="1"/>
  <c r="BOS15" i="1"/>
  <c r="BKK15" i="1"/>
  <c r="BKY8" i="1"/>
  <c r="BIE11" i="1"/>
  <c r="BDW12" i="1"/>
  <c r="BFA17" i="1"/>
  <c r="BEX22" i="1"/>
  <c r="AXY12" i="1"/>
  <c r="ATC9" i="1"/>
  <c r="ATL8" i="1"/>
  <c r="ARF16" i="1"/>
  <c r="ARM14" i="1"/>
  <c r="AOU13" i="1"/>
  <c r="APY16" i="1"/>
  <c r="ANE13" i="1"/>
  <c r="ALH15" i="1"/>
  <c r="ALX14" i="1"/>
  <c r="AII11" i="1"/>
  <c r="AIW14" i="1"/>
  <c r="AGL13" i="1"/>
  <c r="AGN8" i="1"/>
  <c r="ZG11" i="1"/>
  <c r="ZG14" i="1"/>
  <c r="BDW10" i="1"/>
  <c r="BEY17" i="1"/>
  <c r="BFA14" i="1"/>
  <c r="BEZ22" i="1"/>
  <c r="BAJ13" i="1"/>
  <c r="BAX14" i="1"/>
  <c r="AWR17" i="1"/>
  <c r="AXY10" i="1"/>
  <c r="ATQ12" i="1"/>
  <c r="ARM11" i="1"/>
  <c r="AKA16" i="1"/>
  <c r="AIY17" i="1"/>
  <c r="AIX22" i="1"/>
  <c r="ZU9" i="1"/>
  <c r="BEY16" i="1"/>
  <c r="XN22" i="1"/>
  <c r="CDQ17" i="1"/>
  <c r="BOS9" i="1"/>
  <c r="BKY11" i="1"/>
  <c r="BIG14" i="1"/>
  <c r="BGO12" i="1"/>
  <c r="BDW8" i="1"/>
  <c r="BEY15" i="1"/>
  <c r="BFA12" i="1"/>
  <c r="BBZ16" i="1"/>
  <c r="BDK15" i="1"/>
  <c r="BAJ11" i="1"/>
  <c r="BAX11" i="1"/>
  <c r="AYM12" i="1"/>
  <c r="AZV14" i="1"/>
  <c r="AWR15" i="1"/>
  <c r="AXD12" i="1"/>
  <c r="ATQ9" i="1"/>
  <c r="ARF12" i="1"/>
  <c r="APY12" i="1"/>
  <c r="APY19" i="1" s="1"/>
  <c r="AOB9" i="1"/>
  <c r="ALH11" i="1"/>
  <c r="ALX10" i="1"/>
  <c r="AMQ12" i="1"/>
  <c r="AJR14" i="1"/>
  <c r="AKA8" i="1"/>
  <c r="AID14" i="1"/>
  <c r="AIY15" i="1"/>
  <c r="AGL8" i="1"/>
  <c r="BOS8" i="1"/>
  <c r="BKK12" i="1"/>
  <c r="BKX22" i="1"/>
  <c r="BKK13" i="1"/>
  <c r="BGO11" i="1"/>
  <c r="BHL17" i="1"/>
  <c r="BEY14" i="1"/>
  <c r="BFA11" i="1"/>
  <c r="BDK14" i="1"/>
  <c r="BAJ8" i="1"/>
  <c r="AYO16" i="1"/>
  <c r="AZV13" i="1"/>
  <c r="AWR14" i="1"/>
  <c r="ARF11" i="1"/>
  <c r="ASA17" i="1"/>
  <c r="APY11" i="1"/>
  <c r="AOB8" i="1"/>
  <c r="ALH10" i="1"/>
  <c r="AJR11" i="1"/>
  <c r="AKF16" i="1"/>
  <c r="AID13" i="1"/>
  <c r="AIY14" i="1"/>
  <c r="AFJ10" i="1"/>
  <c r="AGN17" i="1"/>
  <c r="AAW11" i="1"/>
  <c r="CDQ8" i="1"/>
  <c r="BNC9" i="1"/>
  <c r="BKY9" i="1"/>
  <c r="BGO10" i="1"/>
  <c r="BHL14" i="1"/>
  <c r="BDK13" i="1"/>
  <c r="BAQ17" i="1"/>
  <c r="AYF15" i="1"/>
  <c r="AYO15" i="1"/>
  <c r="AZV12" i="1"/>
  <c r="AWR13" i="1"/>
  <c r="ATC17" i="1"/>
  <c r="ARF10" i="1"/>
  <c r="ASA13" i="1"/>
  <c r="AQM17" i="1"/>
  <c r="ALH9" i="1"/>
  <c r="AKF14" i="1"/>
  <c r="AID12" i="1"/>
  <c r="AID19" i="1" s="1"/>
  <c r="AGN16" i="1"/>
  <c r="AAU10" i="1"/>
  <c r="ZU13" i="1"/>
  <c r="WM8" i="1"/>
  <c r="XH8" i="1"/>
  <c r="XA9" i="1"/>
  <c r="VY10" i="1"/>
  <c r="WT10" i="1"/>
  <c r="XO10" i="1"/>
  <c r="XH11" i="1"/>
  <c r="XA12" i="1"/>
  <c r="VY13" i="1"/>
  <c r="WT13" i="1"/>
  <c r="XO13" i="1"/>
  <c r="XH14" i="1"/>
  <c r="XV9" i="1"/>
  <c r="XV12" i="1"/>
  <c r="XV15" i="1"/>
  <c r="YC8" i="1"/>
  <c r="YE12" i="1"/>
  <c r="YD22" i="1"/>
  <c r="YE15" i="1"/>
  <c r="YC11" i="1"/>
  <c r="YC14" i="1"/>
  <c r="YC17" i="1"/>
  <c r="YJ10" i="1"/>
  <c r="YS10" i="1"/>
  <c r="YQ9" i="1"/>
  <c r="YQ15" i="1"/>
  <c r="YQ12" i="1"/>
  <c r="YX8" i="1"/>
  <c r="YX14" i="1"/>
  <c r="ZG8" i="1"/>
  <c r="CWT11" i="1"/>
  <c r="CJO16" i="1"/>
  <c r="BSR16" i="1"/>
  <c r="AQF12" i="1"/>
  <c r="ALA12" i="1"/>
  <c r="ALN22" i="1"/>
  <c r="AGS10" i="1"/>
  <c r="YL8" i="1"/>
  <c r="YZ9" i="1"/>
  <c r="XX10" i="1"/>
  <c r="ZN10" i="1"/>
  <c r="YL11" i="1"/>
  <c r="XX13" i="1"/>
  <c r="ZN13" i="1"/>
  <c r="YL14" i="1"/>
  <c r="XX16" i="1"/>
  <c r="ZN16" i="1"/>
  <c r="YL17" i="1"/>
  <c r="YL19" i="1" s="1"/>
  <c r="YB22" i="1"/>
  <c r="CWT8" i="1"/>
  <c r="CMG16" i="1"/>
  <c r="BZP10" i="1"/>
  <c r="BSR8" i="1"/>
  <c r="BMO13" i="1"/>
  <c r="AQF11" i="1"/>
  <c r="ALA11" i="1"/>
  <c r="AGS9" i="1"/>
  <c r="AGR22" i="1"/>
  <c r="YY22" i="1"/>
  <c r="DDE22" i="1"/>
  <c r="DOU17" i="1"/>
  <c r="CBT10" i="1"/>
  <c r="CBS22" i="1"/>
  <c r="AZB22" i="1"/>
  <c r="AQF10" i="1"/>
  <c r="ANG16" i="1"/>
  <c r="ALA8" i="1"/>
  <c r="DOU16" i="1"/>
  <c r="CQH16" i="1"/>
  <c r="CRQ17" i="1"/>
  <c r="CMG9" i="1"/>
  <c r="CEK22" i="1"/>
  <c r="CBM10" i="1"/>
  <c r="BXS9" i="1"/>
  <c r="APB12" i="1"/>
  <c r="AQF9" i="1"/>
  <c r="AOT22" i="1"/>
  <c r="AFE16" i="1"/>
  <c r="ACD9" i="1"/>
  <c r="XV8" i="1"/>
  <c r="YQ8" i="1"/>
  <c r="ZL8" i="1"/>
  <c r="YJ9" i="1"/>
  <c r="YC10" i="1"/>
  <c r="YX10" i="1"/>
  <c r="XV11" i="1"/>
  <c r="YQ11" i="1"/>
  <c r="ZL11" i="1"/>
  <c r="YJ12" i="1"/>
  <c r="YC13" i="1"/>
  <c r="YX13" i="1"/>
  <c r="XV14" i="1"/>
  <c r="YQ14" i="1"/>
  <c r="ZL14" i="1"/>
  <c r="YJ15" i="1"/>
  <c r="YC16" i="1"/>
  <c r="YX16" i="1"/>
  <c r="XV17" i="1"/>
  <c r="YQ17" i="1"/>
  <c r="ZL17" i="1"/>
  <c r="DFJ16" i="1"/>
  <c r="DOU13" i="1"/>
  <c r="CLZ8" i="1"/>
  <c r="CBM11" i="1"/>
  <c r="BXS16" i="1"/>
  <c r="BSY16" i="1"/>
  <c r="AZG22" i="1"/>
  <c r="APB8" i="1"/>
  <c r="AQF8" i="1"/>
  <c r="ANG12" i="1"/>
  <c r="AIQ22" i="1"/>
  <c r="AEH13" i="1"/>
  <c r="AFE15" i="1"/>
  <c r="ABP17" i="1"/>
  <c r="XX8" i="1"/>
  <c r="YS8" i="1"/>
  <c r="ZN8" i="1"/>
  <c r="YL9" i="1"/>
  <c r="ZG9" i="1"/>
  <c r="YE10" i="1"/>
  <c r="YZ10" i="1"/>
  <c r="XX11" i="1"/>
  <c r="YS11" i="1"/>
  <c r="ZN11" i="1"/>
  <c r="YL12" i="1"/>
  <c r="ZG12" i="1"/>
  <c r="YE13" i="1"/>
  <c r="YZ13" i="1"/>
  <c r="XX14" i="1"/>
  <c r="YS14" i="1"/>
  <c r="ZN14" i="1"/>
  <c r="YL15" i="1"/>
  <c r="ZG15" i="1"/>
  <c r="YE16" i="1"/>
  <c r="YZ16" i="1"/>
  <c r="XX17" i="1"/>
  <c r="YS17" i="1"/>
  <c r="ZN17" i="1"/>
  <c r="YI22" i="1"/>
  <c r="DKF17" i="1"/>
  <c r="DOU12" i="1"/>
  <c r="CRX17" i="1"/>
  <c r="CLZ11" i="1"/>
  <c r="BSY8" i="1"/>
  <c r="AYE22" i="1"/>
  <c r="AEH11" i="1"/>
  <c r="AFE14" i="1"/>
  <c r="ABR17" i="1"/>
  <c r="AAG13" i="1"/>
  <c r="YK22" i="1"/>
  <c r="ZF22" i="1"/>
  <c r="DOU9" i="1"/>
  <c r="CRX16" i="1"/>
  <c r="BRR15" i="1"/>
  <c r="APA22" i="1"/>
  <c r="ANG9" i="1"/>
  <c r="AEH10" i="1"/>
  <c r="AFE13" i="1"/>
  <c r="DNE15" i="1"/>
  <c r="DOU8" i="1"/>
  <c r="CRX13" i="1"/>
  <c r="BSF8" i="1"/>
  <c r="BAW22" i="1"/>
  <c r="AYG22" i="1"/>
  <c r="DFQ13" i="1"/>
  <c r="DII10" i="1"/>
  <c r="BQI11" i="1"/>
  <c r="BQN10" i="1"/>
  <c r="BTF16" i="1"/>
  <c r="AWH22" i="1"/>
  <c r="AQF16" i="1"/>
  <c r="AQJ22" i="1"/>
  <c r="ALA17" i="1"/>
  <c r="AFE10" i="1"/>
  <c r="ABW13" i="1"/>
  <c r="YE8" i="1"/>
  <c r="YZ8" i="1"/>
  <c r="XX9" i="1"/>
  <c r="YS9" i="1"/>
  <c r="ZN9" i="1"/>
  <c r="YL10" i="1"/>
  <c r="ZG10" i="1"/>
  <c r="YE11" i="1"/>
  <c r="YZ11" i="1"/>
  <c r="XX12" i="1"/>
  <c r="YS12" i="1"/>
  <c r="ZN12" i="1"/>
  <c r="YL13" i="1"/>
  <c r="ZG13" i="1"/>
  <c r="YE14" i="1"/>
  <c r="YZ14" i="1"/>
  <c r="XX15" i="1"/>
  <c r="ZN15" i="1"/>
  <c r="XU22" i="1"/>
  <c r="YP22" i="1"/>
  <c r="ZK22" i="1"/>
  <c r="DSG19" i="1"/>
  <c r="DSN19" i="1"/>
  <c r="DSO13" i="1" s="1"/>
  <c r="CWT17" i="1"/>
  <c r="CNW10" i="1"/>
  <c r="CGW9" i="1"/>
  <c r="CDJ15" i="1"/>
  <c r="BYG11" i="1"/>
  <c r="BQN8" i="1"/>
  <c r="AQF15" i="1"/>
  <c r="ALA16" i="1"/>
  <c r="DDM14" i="1"/>
  <c r="CWT15" i="1"/>
  <c r="CQN22" i="1"/>
  <c r="CMN11" i="1"/>
  <c r="CNW9" i="1"/>
  <c r="CKJ10" i="1"/>
  <c r="CGW14" i="1"/>
  <c r="CHQ22" i="1"/>
  <c r="CDC10" i="1"/>
  <c r="BMH16" i="1"/>
  <c r="BKR17" i="1"/>
  <c r="BJF22" i="1"/>
  <c r="AQF14" i="1"/>
  <c r="AQL22" i="1"/>
  <c r="ALA15" i="1"/>
  <c r="AFJ17" i="1"/>
  <c r="AGS16" i="1"/>
  <c r="AEC16" i="1"/>
  <c r="AAG9" i="1"/>
  <c r="ABB12" i="1"/>
  <c r="CFN17" i="1"/>
  <c r="BYU16" i="1"/>
  <c r="BYU10" i="1"/>
  <c r="AZW22" i="1"/>
  <c r="AQF13" i="1"/>
  <c r="ALA13" i="1"/>
  <c r="AFJ13" i="1"/>
  <c r="AEC12" i="1"/>
  <c r="AAU11" i="1"/>
  <c r="YJ8" i="1"/>
  <c r="YC9" i="1"/>
  <c r="YX9" i="1"/>
  <c r="XV10" i="1"/>
  <c r="YQ10" i="1"/>
  <c r="ZL10" i="1"/>
  <c r="YJ11" i="1"/>
  <c r="YC12" i="1"/>
  <c r="YX12" i="1"/>
  <c r="XV13" i="1"/>
  <c r="YQ13" i="1"/>
  <c r="ZL13" i="1"/>
  <c r="YJ14" i="1"/>
  <c r="AAW8" i="1"/>
  <c r="AAW12" i="1"/>
  <c r="AAW13" i="1"/>
  <c r="AAU13" i="1"/>
  <c r="AAI16" i="1"/>
  <c r="AAI15" i="1"/>
  <c r="AAI13" i="1"/>
  <c r="AAI14" i="1"/>
  <c r="AAG16" i="1"/>
  <c r="AAG15" i="1"/>
  <c r="AAF22" i="1"/>
  <c r="ZS11" i="1"/>
  <c r="ZS8" i="1"/>
  <c r="ZU17" i="1"/>
  <c r="ZR22" i="1"/>
  <c r="ZS17" i="1"/>
  <c r="ZS9" i="1"/>
  <c r="ZS12" i="1"/>
  <c r="ZS15" i="1"/>
  <c r="ZS14" i="1"/>
  <c r="AAI8" i="1"/>
  <c r="AAI9" i="1"/>
  <c r="AAI10" i="1"/>
  <c r="AAH22" i="1"/>
  <c r="AAI11" i="1"/>
  <c r="AAI12" i="1"/>
  <c r="AAG12" i="1"/>
  <c r="AAN11" i="1"/>
  <c r="AAN17" i="1"/>
  <c r="AAN14" i="1"/>
  <c r="AAW14" i="1"/>
  <c r="AAW15" i="1"/>
  <c r="AAW16" i="1"/>
  <c r="AAW17" i="1"/>
  <c r="AAU16" i="1"/>
  <c r="AAU17" i="1"/>
  <c r="AAU8" i="1"/>
  <c r="ABB15" i="1"/>
  <c r="ABB9" i="1"/>
  <c r="ABK11" i="1"/>
  <c r="ABK8" i="1"/>
  <c r="ABK14" i="1"/>
  <c r="ABI15" i="1"/>
  <c r="ABK15" i="1"/>
  <c r="ABK16" i="1"/>
  <c r="ABI14" i="1"/>
  <c r="ABI11" i="1"/>
  <c r="ABI12" i="1"/>
  <c r="ABI19" i="1" s="1"/>
  <c r="ABI8" i="1"/>
  <c r="ABI17" i="1"/>
  <c r="ABH22" i="1"/>
  <c r="ABI9" i="1"/>
  <c r="CYX13" i="1"/>
  <c r="DEA14" i="1"/>
  <c r="DEA12" i="1"/>
  <c r="DIW10" i="1"/>
  <c r="DIW16" i="1"/>
  <c r="CYW22" i="1"/>
  <c r="BKD12" i="1"/>
  <c r="BKD15" i="1"/>
  <c r="BKD8" i="1"/>
  <c r="BKD17" i="1"/>
  <c r="BKD10" i="1"/>
  <c r="BHQ11" i="1"/>
  <c r="BHQ9" i="1"/>
  <c r="BHQ10" i="1"/>
  <c r="BHQ12" i="1"/>
  <c r="BHQ16" i="1"/>
  <c r="BHQ17" i="1"/>
  <c r="BFO17" i="1"/>
  <c r="BFN22" i="1"/>
  <c r="BFO13" i="1"/>
  <c r="BFO15" i="1"/>
  <c r="ARN22" i="1"/>
  <c r="ARO9" i="1"/>
  <c r="ARO11" i="1"/>
  <c r="ARO12" i="1"/>
  <c r="ARO13" i="1"/>
  <c r="ARO8" i="1"/>
  <c r="ARO10" i="1"/>
  <c r="ARO14" i="1"/>
  <c r="ARO15" i="1"/>
  <c r="ARO17" i="1"/>
  <c r="BKB11" i="1"/>
  <c r="BKB13" i="1"/>
  <c r="BKA22" i="1"/>
  <c r="BKB8" i="1"/>
  <c r="BKB17" i="1"/>
  <c r="BKB14" i="1"/>
  <c r="BKB9" i="1"/>
  <c r="DFJ9" i="1"/>
  <c r="CVD16" i="1"/>
  <c r="DJD17" i="1"/>
  <c r="DFQ16" i="1"/>
  <c r="DEH14" i="1"/>
  <c r="DHN8" i="1"/>
  <c r="DOU10" i="1"/>
  <c r="CYC10" i="1"/>
  <c r="CWT10" i="1"/>
  <c r="CRX15" i="1"/>
  <c r="CPZ22" i="1"/>
  <c r="CKQ9" i="1"/>
  <c r="CJV17" i="1"/>
  <c r="CHR10"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AIP17" i="1"/>
  <c r="AIP9" i="1"/>
  <c r="AIO22" i="1"/>
  <c r="AIP13" i="1"/>
  <c r="AIP12" i="1"/>
  <c r="AIP16" i="1"/>
  <c r="BPU17" i="1"/>
  <c r="DEA10" i="1"/>
  <c r="CVD11" i="1"/>
  <c r="CUB8" i="1"/>
  <c r="CVC22" i="1"/>
  <c r="DHN12" i="1"/>
  <c r="CWT9" i="1"/>
  <c r="CVY16" i="1"/>
  <c r="CRX14" i="1"/>
  <c r="CMG17" i="1"/>
  <c r="CMF22" i="1"/>
  <c r="CKJ8" i="1"/>
  <c r="CJH15" i="1"/>
  <c r="CEZ8" i="1"/>
  <c r="CDC14" i="1"/>
  <c r="CES13" i="1"/>
  <c r="CBT14" i="1"/>
  <c r="CBT15" i="1"/>
  <c r="BTY15" i="1"/>
  <c r="BKC22" i="1"/>
  <c r="ARO16" i="1"/>
  <c r="AME13" i="1"/>
  <c r="AME10" i="1"/>
  <c r="AME15" i="1"/>
  <c r="AME16" i="1"/>
  <c r="AME8" i="1"/>
  <c r="AAB17" i="1"/>
  <c r="AAB14" i="1"/>
  <c r="AAB11" i="1"/>
  <c r="AAB8" i="1"/>
  <c r="AAB16" i="1"/>
  <c r="AAB13" i="1"/>
  <c r="AAB10" i="1"/>
  <c r="AAA22" i="1"/>
  <c r="AAB15" i="1"/>
  <c r="AAB12" i="1"/>
  <c r="AAB9" i="1"/>
  <c r="DEA9" i="1"/>
  <c r="CVD12" i="1"/>
  <c r="DIW15" i="1"/>
  <c r="DEA8" i="1"/>
  <c r="BNH8" i="1"/>
  <c r="BNH11" i="1"/>
  <c r="BNH12" i="1"/>
  <c r="BNH14" i="1"/>
  <c r="BNG22" i="1"/>
  <c r="BMT12" i="1"/>
  <c r="BMT13" i="1"/>
  <c r="BMT14" i="1"/>
  <c r="BMT16" i="1"/>
  <c r="BMT17" i="1"/>
  <c r="BMS22" i="1"/>
  <c r="BMT9" i="1"/>
  <c r="BMT10" i="1"/>
  <c r="BMT19" i="1" s="1"/>
  <c r="BET13" i="1"/>
  <c r="BET8" i="1"/>
  <c r="BET11" i="1"/>
  <c r="BET12" i="1"/>
  <c r="BET16" i="1"/>
  <c r="AWY8" i="1"/>
  <c r="AWY15" i="1"/>
  <c r="AWY16" i="1"/>
  <c r="AWY9" i="1"/>
  <c r="ATX8" i="1"/>
  <c r="ARU22" i="1"/>
  <c r="ARV8" i="1"/>
  <c r="ARV13" i="1"/>
  <c r="ARV15" i="1"/>
  <c r="CIM10" i="1"/>
  <c r="CIM13" i="1"/>
  <c r="CYX16" i="1"/>
  <c r="DFJ11" i="1"/>
  <c r="CVD17" i="1"/>
  <c r="CUB16" i="1"/>
  <c r="CZL11" i="1"/>
  <c r="DEA13" i="1"/>
  <c r="DJD9" i="1"/>
  <c r="DLV11" i="1"/>
  <c r="DOU11" i="1"/>
  <c r="CWT16" i="1"/>
  <c r="CVY13" i="1"/>
  <c r="CRX12" i="1"/>
  <c r="CQA9" i="1"/>
  <c r="CMG15" i="1"/>
  <c r="CEY22" i="1"/>
  <c r="CDB22" i="1"/>
  <c r="CBT9" i="1"/>
  <c r="BXE14" i="1"/>
  <c r="BXE17" i="1"/>
  <c r="BXE11" i="1"/>
  <c r="BXE15" i="1"/>
  <c r="BTA16" i="1"/>
  <c r="BTA9" i="1"/>
  <c r="BTA15" i="1"/>
  <c r="BLQ22" i="1"/>
  <c r="BLR12" i="1"/>
  <c r="BLR15" i="1"/>
  <c r="BFO12" i="1"/>
  <c r="BCV22" i="1"/>
  <c r="BCW8" i="1"/>
  <c r="BCW9" i="1"/>
  <c r="BCW10" i="1"/>
  <c r="BCW11" i="1"/>
  <c r="BCW12" i="1"/>
  <c r="BCW13" i="1"/>
  <c r="BCW15" i="1"/>
  <c r="BCW16" i="1"/>
  <c r="AUU11" i="1"/>
  <c r="AUU12" i="1"/>
  <c r="AUU13" i="1"/>
  <c r="AUU14" i="1"/>
  <c r="AUU15" i="1"/>
  <c r="AUU16" i="1"/>
  <c r="AUU17" i="1"/>
  <c r="AUT22" i="1"/>
  <c r="AUU8" i="1"/>
  <c r="AUU19" i="1" s="1"/>
  <c r="AUU9" i="1"/>
  <c r="CYX12" i="1"/>
  <c r="CYX14" i="1"/>
  <c r="DEA11" i="1"/>
  <c r="CVD10" i="1"/>
  <c r="CVD14" i="1"/>
  <c r="DDZ22" i="1"/>
  <c r="DIW11" i="1"/>
  <c r="CVY8" i="1"/>
  <c r="CRX11" i="1"/>
  <c r="CQA14" i="1"/>
  <c r="CPF15" i="1"/>
  <c r="COD11" i="1"/>
  <c r="CMG14" i="1"/>
  <c r="CMG11" i="1"/>
  <c r="CJH11" i="1"/>
  <c r="CKB22" i="1"/>
  <c r="CGB15" i="1"/>
  <c r="CGB8" i="1"/>
  <c r="CES9" i="1"/>
  <c r="CBT16" i="1"/>
  <c r="CBT17" i="1"/>
  <c r="BIN17" i="1"/>
  <c r="BHE11" i="1"/>
  <c r="BHE10" i="1"/>
  <c r="BHE12" i="1"/>
  <c r="BHE14" i="1"/>
  <c r="BHE15" i="1"/>
  <c r="BHE16" i="1"/>
  <c r="BHE17" i="1"/>
  <c r="BHD22" i="1"/>
  <c r="BHE8" i="1"/>
  <c r="AUE9" i="1"/>
  <c r="AUE14" i="1"/>
  <c r="AUE13" i="1"/>
  <c r="ANS16" i="1"/>
  <c r="ANS12" i="1"/>
  <c r="ANS15" i="1"/>
  <c r="ANS17" i="1"/>
  <c r="ANS11" i="1"/>
  <c r="ANR22" i="1"/>
  <c r="ANS13" i="1"/>
  <c r="BPU15" i="1"/>
  <c r="BPU8" i="1"/>
  <c r="BPU11" i="1"/>
  <c r="CYX10" i="1"/>
  <c r="CUB13" i="1"/>
  <c r="CVD15" i="1"/>
  <c r="CVD9" i="1"/>
  <c r="CUB12" i="1"/>
  <c r="DJD11" i="1"/>
  <c r="DDT12" i="1"/>
  <c r="DRL19" i="1"/>
  <c r="DRM16" i="1" s="1"/>
  <c r="DHN17" i="1"/>
  <c r="CRX10" i="1"/>
  <c r="CJH17" i="1"/>
  <c r="CEZ11" i="1"/>
  <c r="CGB14" i="1"/>
  <c r="CEZ17" i="1"/>
  <c r="CBF8" i="1"/>
  <c r="BKB10" i="1"/>
  <c r="BIN14" i="1"/>
  <c r="BHJ16" i="1"/>
  <c r="BHJ8" i="1"/>
  <c r="BHJ10" i="1"/>
  <c r="BHJ12" i="1"/>
  <c r="BHJ15" i="1"/>
  <c r="BBU14" i="1"/>
  <c r="ASV16" i="1"/>
  <c r="ASV10" i="1"/>
  <c r="ASV17" i="1"/>
  <c r="ASV8" i="1"/>
  <c r="ASV9" i="1"/>
  <c r="ASV14" i="1"/>
  <c r="ASV15" i="1"/>
  <c r="BAL9" i="1"/>
  <c r="BAL8" i="1"/>
  <c r="BAL10" i="1"/>
  <c r="BAL11" i="1"/>
  <c r="BAL12" i="1"/>
  <c r="BAL14" i="1"/>
  <c r="BAL16" i="1"/>
  <c r="AVN8" i="1"/>
  <c r="AVN14" i="1"/>
  <c r="CYX17" i="1"/>
  <c r="DEA17" i="1"/>
  <c r="CZL13" i="1"/>
  <c r="DUZ9" i="1"/>
  <c r="DUZ13" i="1"/>
  <c r="DJD10" i="1"/>
  <c r="DIW8" i="1"/>
  <c r="CYX9" i="1"/>
  <c r="DRS19" i="1"/>
  <c r="DRT17" i="1" s="1"/>
  <c r="DHN16" i="1"/>
  <c r="CRX9" i="1"/>
  <c r="CPT15" i="1"/>
  <c r="CMG12" i="1"/>
  <c r="CJV16" i="1"/>
  <c r="CJH10" i="1"/>
  <c r="CGW8" i="1"/>
  <c r="CHJ22" i="1"/>
  <c r="CFN10" i="1"/>
  <c r="CDQ16" i="1"/>
  <c r="CCV10" i="1"/>
  <c r="CBF17" i="1"/>
  <c r="CCN22" i="1"/>
  <c r="BWJ14" i="1"/>
  <c r="BWJ15" i="1"/>
  <c r="BPE13" i="1"/>
  <c r="BQU11" i="1"/>
  <c r="BQU9" i="1"/>
  <c r="BQU8" i="1"/>
  <c r="BQU10" i="1"/>
  <c r="BQU16" i="1"/>
  <c r="BQT22" i="1"/>
  <c r="BMT15" i="1"/>
  <c r="BLY15" i="1"/>
  <c r="BLY9" i="1"/>
  <c r="BLY10" i="1"/>
  <c r="BKB15" i="1"/>
  <c r="BHQ15" i="1"/>
  <c r="BIN13" i="1"/>
  <c r="BIG11" i="1"/>
  <c r="BIG8" i="1"/>
  <c r="BIG9" i="1"/>
  <c r="BIG10" i="1"/>
  <c r="BIG17" i="1"/>
  <c r="BGC11" i="1"/>
  <c r="BGC8" i="1"/>
  <c r="BGC9" i="1"/>
  <c r="BGC10" i="1"/>
  <c r="BGC12" i="1"/>
  <c r="BGB22" i="1"/>
  <c r="BGC16" i="1"/>
  <c r="BGC17" i="1"/>
  <c r="BDH22" i="1"/>
  <c r="BDI13" i="1"/>
  <c r="BDI14" i="1"/>
  <c r="BDI15" i="1"/>
  <c r="BDI16" i="1"/>
  <c r="BDI17" i="1"/>
  <c r="BDI8" i="1"/>
  <c r="BDI10" i="1"/>
  <c r="BDI11" i="1"/>
  <c r="CUB11" i="1"/>
  <c r="DJD14" i="1"/>
  <c r="DRZ19" i="1"/>
  <c r="DHN15" i="1"/>
  <c r="CMG10" i="1"/>
  <c r="CGB12" i="1"/>
  <c r="CDQ15" i="1"/>
  <c r="CDQ13" i="1"/>
  <c r="BVO15" i="1"/>
  <c r="BVN22" i="1"/>
  <c r="BPE9" i="1"/>
  <c r="BPZ8" i="1"/>
  <c r="BPZ16" i="1"/>
  <c r="BPY22" i="1"/>
  <c r="BPZ10" i="1"/>
  <c r="BPZ11" i="1"/>
  <c r="BMT11" i="1"/>
  <c r="BKB16" i="1"/>
  <c r="BHQ14" i="1"/>
  <c r="BGH16" i="1"/>
  <c r="BGH13" i="1"/>
  <c r="BGH14" i="1"/>
  <c r="BGH15" i="1"/>
  <c r="BGH8" i="1"/>
  <c r="BGH10" i="1"/>
  <c r="BBY22" i="1"/>
  <c r="BBZ17" i="1"/>
  <c r="BBZ8" i="1"/>
  <c r="BBZ9" i="1"/>
  <c r="BBZ10" i="1"/>
  <c r="BBZ11" i="1"/>
  <c r="BBZ12" i="1"/>
  <c r="BBZ14" i="1"/>
  <c r="BBZ15" i="1"/>
  <c r="AYT10" i="1"/>
  <c r="AYS22" i="1"/>
  <c r="AYT13" i="1"/>
  <c r="AYT14" i="1"/>
  <c r="AYT16" i="1"/>
  <c r="AYT8" i="1"/>
  <c r="AYT9" i="1"/>
  <c r="BPU12" i="1"/>
  <c r="CUB9" i="1"/>
  <c r="CVD8" i="1"/>
  <c r="DHN14" i="1"/>
  <c r="CKQ8" i="1"/>
  <c r="CES10" i="1"/>
  <c r="BTY8" i="1"/>
  <c r="BTY13" i="1"/>
  <c r="BKB12" i="1"/>
  <c r="BHQ8" i="1"/>
  <c r="BBN10" i="1"/>
  <c r="AJT14" i="1"/>
  <c r="AJT13" i="1"/>
  <c r="AJT16" i="1"/>
  <c r="AJT17" i="1"/>
  <c r="AJT9" i="1"/>
  <c r="AJT15" i="1"/>
  <c r="BIN8" i="1"/>
  <c r="BIN10" i="1"/>
  <c r="BIN11" i="1"/>
  <c r="BIN12" i="1"/>
  <c r="BIN15" i="1"/>
  <c r="BIN16" i="1"/>
  <c r="BBT22" i="1"/>
  <c r="BBU15" i="1"/>
  <c r="BBU16" i="1"/>
  <c r="BBU17" i="1"/>
  <c r="BBU8" i="1"/>
  <c r="BBU9" i="1"/>
  <c r="BBU10" i="1"/>
  <c r="BBU12" i="1"/>
  <c r="BBU13" i="1"/>
  <c r="BPU14" i="1"/>
  <c r="CIM8" i="1"/>
  <c r="CUB17" i="1"/>
  <c r="CUB10" i="1"/>
  <c r="DHN13" i="1"/>
  <c r="DOU15" i="1"/>
  <c r="CWT14" i="1"/>
  <c r="CRC13" i="1"/>
  <c r="CPF10" i="1"/>
  <c r="CKQ11" i="1"/>
  <c r="CGB17" i="1"/>
  <c r="CDQ10" i="1"/>
  <c r="CCV17" i="1"/>
  <c r="CBT12" i="1"/>
  <c r="BXS8" i="1"/>
  <c r="BUZ22" i="1"/>
  <c r="BVA9" i="1"/>
  <c r="BVA15" i="1"/>
  <c r="BLR16" i="1"/>
  <c r="BIM22" i="1"/>
  <c r="BHE9" i="1"/>
  <c r="AZA17" i="1"/>
  <c r="AZA10" i="1"/>
  <c r="AZA11" i="1"/>
  <c r="AZA15" i="1"/>
  <c r="AZA16" i="1"/>
  <c r="BRR10" i="1"/>
  <c r="BCN12" i="1"/>
  <c r="BBE15" i="1"/>
  <c r="BAP22" i="1"/>
  <c r="BBR22" i="1"/>
  <c r="AYM10" i="1"/>
  <c r="AZX12" i="1"/>
  <c r="AYU22" i="1"/>
  <c r="AZU22" i="1"/>
  <c r="AWI16" i="1"/>
  <c r="APB10" i="1"/>
  <c r="APW16" i="1"/>
  <c r="APW11" i="1"/>
  <c r="APW14" i="1"/>
  <c r="APW15" i="1"/>
  <c r="APW17" i="1"/>
  <c r="APW10" i="1"/>
  <c r="AMQ15" i="1"/>
  <c r="AKA10" i="1"/>
  <c r="AJM8" i="1"/>
  <c r="AJM10" i="1"/>
  <c r="AJM11" i="1"/>
  <c r="AJM12" i="1"/>
  <c r="AJL22" i="1"/>
  <c r="AJM17" i="1"/>
  <c r="BMF16" i="1"/>
  <c r="BMF19" i="1" s="1"/>
  <c r="BCN11" i="1"/>
  <c r="BBE14" i="1"/>
  <c r="AYM9" i="1"/>
  <c r="AZX11" i="1"/>
  <c r="AWI15" i="1"/>
  <c r="ASQ8" i="1"/>
  <c r="ASQ16" i="1"/>
  <c r="ART10" i="1"/>
  <c r="ART9" i="1"/>
  <c r="ART14" i="1"/>
  <c r="ART15" i="1"/>
  <c r="ART16" i="1"/>
  <c r="ART8" i="1"/>
  <c r="AOW14" i="1"/>
  <c r="AOW16" i="1"/>
  <c r="AOW17" i="1"/>
  <c r="AOW11" i="1"/>
  <c r="AOW13" i="1"/>
  <c r="AJR8" i="1"/>
  <c r="AJQ22" i="1"/>
  <c r="AJR15" i="1"/>
  <c r="AJR16" i="1"/>
  <c r="AJR17" i="1"/>
  <c r="AIK11" i="1"/>
  <c r="AIK12" i="1"/>
  <c r="AIK13" i="1"/>
  <c r="AIK14" i="1"/>
  <c r="AIK15" i="1"/>
  <c r="AIJ22" i="1"/>
  <c r="AIK8" i="1"/>
  <c r="AIK9" i="1"/>
  <c r="AIK10" i="1"/>
  <c r="ASX16" i="1"/>
  <c r="APB14" i="1"/>
  <c r="APB16" i="1"/>
  <c r="APB17" i="1"/>
  <c r="APB11" i="1"/>
  <c r="APB13" i="1"/>
  <c r="AQC22" i="1"/>
  <c r="AQD8" i="1"/>
  <c r="AQD9" i="1"/>
  <c r="AQD10" i="1"/>
  <c r="AQD15" i="1"/>
  <c r="AQD17" i="1"/>
  <c r="ANU17" i="1"/>
  <c r="ANU8" i="1"/>
  <c r="ANU15" i="1"/>
  <c r="ANU16" i="1"/>
  <c r="AMQ9" i="1"/>
  <c r="AMQ10" i="1"/>
  <c r="AMQ11" i="1"/>
  <c r="AMP22" i="1"/>
  <c r="AMQ16" i="1"/>
  <c r="AMQ17" i="1"/>
  <c r="AHP9" i="1"/>
  <c r="AHP11" i="1"/>
  <c r="AHP12" i="1"/>
  <c r="AHP13" i="1"/>
  <c r="AHP16" i="1"/>
  <c r="AHO22" i="1"/>
  <c r="AHP8" i="1"/>
  <c r="AEX8" i="1"/>
  <c r="AEW22" i="1"/>
  <c r="AEX16" i="1"/>
  <c r="BQP9" i="1"/>
  <c r="BQN9" i="1"/>
  <c r="BSD8" i="1"/>
  <c r="BMF13" i="1"/>
  <c r="BNA13" i="1"/>
  <c r="BKY17" i="1"/>
  <c r="BKI16" i="1"/>
  <c r="BIR22" i="1"/>
  <c r="BCN8" i="1"/>
  <c r="BAC14" i="1"/>
  <c r="BBE8" i="1"/>
  <c r="AWI12" i="1"/>
  <c r="ANU11" i="1"/>
  <c r="ANZ13" i="1"/>
  <c r="ANZ12" i="1"/>
  <c r="ANZ16" i="1"/>
  <c r="ANZ8" i="1"/>
  <c r="ANZ9" i="1"/>
  <c r="ANZ10" i="1"/>
  <c r="AMQ8" i="1"/>
  <c r="AKA15" i="1"/>
  <c r="AJZ22" i="1"/>
  <c r="AKA17" i="1"/>
  <c r="AKA12" i="1"/>
  <c r="AKA13" i="1"/>
  <c r="AKA14" i="1"/>
  <c r="AHP14" i="1"/>
  <c r="AEX17" i="1"/>
  <c r="ADT14" i="1"/>
  <c r="ADT15" i="1"/>
  <c r="ADT16" i="1"/>
  <c r="ADT17" i="1"/>
  <c r="ADS22" i="1"/>
  <c r="ADT9" i="1"/>
  <c r="ADT10" i="1"/>
  <c r="ADT11" i="1"/>
  <c r="AFC11" i="1"/>
  <c r="AFC15" i="1"/>
  <c r="AFC16" i="1"/>
  <c r="BGN22" i="1"/>
  <c r="BAC11" i="1"/>
  <c r="AWI11" i="1"/>
  <c r="ANU10" i="1"/>
  <c r="AMS17" i="1"/>
  <c r="AMS14" i="1"/>
  <c r="AMS15" i="1"/>
  <c r="AMS16" i="1"/>
  <c r="AHP10" i="1"/>
  <c r="AHU9" i="1"/>
  <c r="AHU14" i="1"/>
  <c r="AHU15" i="1"/>
  <c r="AHU16" i="1"/>
  <c r="AEX15" i="1"/>
  <c r="ADV8" i="1"/>
  <c r="ADV9" i="1"/>
  <c r="ADV10" i="1"/>
  <c r="ADV13" i="1"/>
  <c r="ADV14" i="1"/>
  <c r="ADU22" i="1"/>
  <c r="ADV17" i="1"/>
  <c r="AAO22" i="1"/>
  <c r="AAP15" i="1"/>
  <c r="AAP12" i="1"/>
  <c r="AAP9" i="1"/>
  <c r="AAP17" i="1"/>
  <c r="AAP14" i="1"/>
  <c r="AAP11" i="1"/>
  <c r="AAP8" i="1"/>
  <c r="AAP16" i="1"/>
  <c r="AAP13" i="1"/>
  <c r="AAP10" i="1"/>
  <c r="BUE22" i="1"/>
  <c r="BMF9" i="1"/>
  <c r="BAC9" i="1"/>
  <c r="BAZ13" i="1"/>
  <c r="BAB22" i="1"/>
  <c r="BBD22" i="1"/>
  <c r="AYO9" i="1"/>
  <c r="AWI10" i="1"/>
  <c r="ANZ14" i="1"/>
  <c r="AOF22" i="1"/>
  <c r="AMS10" i="1"/>
  <c r="AFZ11" i="1"/>
  <c r="AFZ17" i="1"/>
  <c r="AFY22" i="1"/>
  <c r="AFZ10" i="1"/>
  <c r="AFZ14" i="1"/>
  <c r="AFZ15" i="1"/>
  <c r="AEX9" i="1"/>
  <c r="AEA16" i="1"/>
  <c r="AEA8" i="1"/>
  <c r="AEA13" i="1"/>
  <c r="AEA14" i="1"/>
  <c r="AEA15" i="1"/>
  <c r="AWI9" i="1"/>
  <c r="ATJ10" i="1"/>
  <c r="ATJ11" i="1"/>
  <c r="ATJ15" i="1"/>
  <c r="ATJ16" i="1"/>
  <c r="ATJ9" i="1"/>
  <c r="AQD16" i="1"/>
  <c r="ALV9" i="1"/>
  <c r="ALV10" i="1"/>
  <c r="AGE17" i="1"/>
  <c r="AGE8" i="1"/>
  <c r="AGE9" i="1"/>
  <c r="AGE11" i="1"/>
  <c r="AGD22" i="1"/>
  <c r="AGE15" i="1"/>
  <c r="ADT8" i="1"/>
  <c r="ACZ22" i="1"/>
  <c r="ADA15" i="1"/>
  <c r="BQW11" i="1"/>
  <c r="BRK15" i="1"/>
  <c r="BSF15" i="1"/>
  <c r="BCB11" i="1"/>
  <c r="BCN16" i="1"/>
  <c r="AYM17" i="1"/>
  <c r="AYN22" i="1"/>
  <c r="AQD14" i="1"/>
  <c r="AQM9" i="1"/>
  <c r="AQM11" i="1"/>
  <c r="AQM12" i="1"/>
  <c r="AQM13" i="1"/>
  <c r="AQM8" i="1"/>
  <c r="AMS8" i="1"/>
  <c r="AHU17" i="1"/>
  <c r="AGG9" i="1"/>
  <c r="ADV16" i="1"/>
  <c r="BWQ8" i="1"/>
  <c r="BQW10" i="1"/>
  <c r="BSF11" i="1"/>
  <c r="BTF8" i="1"/>
  <c r="BID22" i="1"/>
  <c r="BCB10" i="1"/>
  <c r="BCN15" i="1"/>
  <c r="BAI22" i="1"/>
  <c r="AYM16" i="1"/>
  <c r="ATQ14" i="1"/>
  <c r="ATQ16" i="1"/>
  <c r="ATQ17" i="1"/>
  <c r="ATQ11" i="1"/>
  <c r="ATP22" i="1"/>
  <c r="ATQ13" i="1"/>
  <c r="ARG22" i="1"/>
  <c r="ARH9" i="1"/>
  <c r="ARH13" i="1"/>
  <c r="ARH14" i="1"/>
  <c r="AQD13" i="1"/>
  <c r="AQM10" i="1"/>
  <c r="AJD16" i="1"/>
  <c r="AJD12" i="1"/>
  <c r="AHU10" i="1"/>
  <c r="ADV15" i="1"/>
  <c r="BQI16" i="1"/>
  <c r="BRR16" i="1"/>
  <c r="BSF10" i="1"/>
  <c r="BCN14" i="1"/>
  <c r="BAZ8" i="1"/>
  <c r="AYM15" i="1"/>
  <c r="AZX17" i="1"/>
  <c r="APB15" i="1"/>
  <c r="AQD12" i="1"/>
  <c r="APR12" i="1"/>
  <c r="AKV17" i="1"/>
  <c r="AKV9" i="1"/>
  <c r="AKV13" i="1"/>
  <c r="AKV14" i="1"/>
  <c r="AKV16" i="1"/>
  <c r="ANL14" i="1"/>
  <c r="ALA9" i="1"/>
  <c r="AML8" i="1"/>
  <c r="AJK12" i="1"/>
  <c r="AJJ22" i="1"/>
  <c r="AHN12" i="1"/>
  <c r="AHM22" i="1"/>
  <c r="AGT22" i="1"/>
  <c r="AEQ11" i="1"/>
  <c r="ADN22" i="1"/>
  <c r="ZY22" i="1"/>
  <c r="AAT22" i="1"/>
  <c r="ADF13" i="1"/>
  <c r="ANL8" i="1"/>
  <c r="AOP17" i="1"/>
  <c r="AHN8" i="1"/>
  <c r="ADO17" i="1"/>
  <c r="ACY12" i="1"/>
  <c r="AHY19" i="1"/>
  <c r="AHZ15" i="1" s="1"/>
  <c r="AFQ15" i="1"/>
  <c r="AEZ19" i="1"/>
  <c r="AFA16" i="1" s="1"/>
  <c r="ADF16" i="1"/>
  <c r="ADF17" i="1"/>
  <c r="ABA22" i="1"/>
  <c r="ALA14" i="1"/>
  <c r="AKZ22" i="1"/>
  <c r="AJY8" i="1"/>
  <c r="AFX13" i="1"/>
  <c r="AGZ14" i="1"/>
  <c r="ADO8" i="1"/>
  <c r="AEC14" i="1"/>
  <c r="AEB22" i="1"/>
  <c r="ADF11" i="1"/>
  <c r="AAN9" i="1"/>
  <c r="ABB10" i="1"/>
  <c r="ABB13" i="1"/>
  <c r="ABB16" i="1"/>
  <c r="AFX12" i="1"/>
  <c r="AML17" i="1"/>
  <c r="AHN17" i="1"/>
  <c r="AIR16" i="1"/>
  <c r="AGZ11" i="1"/>
  <c r="AFE11" i="1"/>
  <c r="ACR10" i="1"/>
  <c r="ANL15" i="1"/>
  <c r="AML11" i="1"/>
  <c r="AJK14" i="1"/>
  <c r="AKE22" i="1"/>
  <c r="AHN13" i="1"/>
  <c r="AEQ13" i="1"/>
  <c r="ABW15" i="1"/>
  <c r="ADE22" i="1"/>
  <c r="AAG8" i="1"/>
  <c r="ABB8" i="1"/>
  <c r="AAU9" i="1"/>
  <c r="ZS10" i="1"/>
  <c r="AAN10" i="1"/>
  <c r="ABI10" i="1"/>
  <c r="AAG11" i="1"/>
  <c r="ABB11" i="1"/>
  <c r="AAU12" i="1"/>
  <c r="ZS13" i="1"/>
  <c r="ABI13" i="1"/>
  <c r="AAG14" i="1"/>
  <c r="ABB14" i="1"/>
  <c r="ABQ22" i="1"/>
  <c r="ABR12" i="1"/>
  <c r="ABP10" i="1"/>
  <c r="ABP9" i="1"/>
  <c r="ABP8" i="1"/>
  <c r="ABP15" i="1"/>
  <c r="ABR11" i="1"/>
  <c r="ABR15" i="1"/>
  <c r="ABR10" i="1"/>
  <c r="ABR16" i="1"/>
  <c r="ABR8" i="1"/>
  <c r="ABR9" i="1"/>
  <c r="ABR14" i="1"/>
  <c r="ABP16" i="1"/>
  <c r="ABP13" i="1"/>
  <c r="ABP14" i="1"/>
  <c r="ABP12" i="1"/>
  <c r="ABY11" i="1"/>
  <c r="ABY9" i="1"/>
  <c r="ABY16" i="1"/>
  <c r="ABW16" i="1"/>
  <c r="ABW12" i="1"/>
  <c r="ABW9" i="1"/>
  <c r="ABW10" i="1"/>
  <c r="ACF8" i="1"/>
  <c r="ACE22" i="1"/>
  <c r="ACF10" i="1"/>
  <c r="ACF11" i="1"/>
  <c r="ACF12" i="1"/>
  <c r="ACF13" i="1"/>
  <c r="ACF14" i="1"/>
  <c r="ACD10" i="1"/>
  <c r="ACF15" i="1"/>
  <c r="ACF16" i="1"/>
  <c r="ACD15" i="1"/>
  <c r="ACD8" i="1"/>
  <c r="ACD16" i="1"/>
  <c r="ACC22" i="1"/>
  <c r="ACD17" i="1"/>
  <c r="ACD11" i="1"/>
  <c r="ACD12" i="1"/>
  <c r="ACD13" i="1"/>
  <c r="ACK14" i="1"/>
  <c r="ACM12" i="1"/>
  <c r="ACT15" i="1"/>
  <c r="ACT8" i="1"/>
  <c r="ACT12" i="1"/>
  <c r="ACT16" i="1"/>
  <c r="ACT9" i="1"/>
  <c r="ACT13" i="1"/>
  <c r="ACT17" i="1"/>
  <c r="ACT10" i="1"/>
  <c r="ACT14" i="1"/>
  <c r="ACT11" i="1"/>
  <c r="ACR16" i="1"/>
  <c r="ACR11" i="1"/>
  <c r="ACR14" i="1"/>
  <c r="ACR8" i="1"/>
  <c r="ACR17" i="1"/>
  <c r="ACQ22" i="1"/>
  <c r="ACR12" i="1"/>
  <c r="ADA9" i="1"/>
  <c r="ACY11" i="1"/>
  <c r="ACY17" i="1"/>
  <c r="ACY9" i="1"/>
  <c r="ADA16" i="1"/>
  <c r="ADA14" i="1"/>
  <c r="ADA12" i="1"/>
  <c r="ADA10" i="1"/>
  <c r="ADA17" i="1"/>
  <c r="ADA13" i="1"/>
  <c r="ACX22" i="1"/>
  <c r="ADF9" i="1"/>
  <c r="ADF8" i="1"/>
  <c r="ADF15" i="1"/>
  <c r="ADH14" i="1"/>
  <c r="ADH8" i="1"/>
  <c r="ADH10" i="1"/>
  <c r="ADH13" i="1"/>
  <c r="ADH15" i="1"/>
  <c r="ADH9" i="1"/>
  <c r="ADF10" i="1"/>
  <c r="ADF12" i="1"/>
  <c r="DBP9" i="1"/>
  <c r="DGS17" i="1"/>
  <c r="DKZ22" i="1"/>
  <c r="DAG10" i="1"/>
  <c r="DNY22" i="1"/>
  <c r="DEH8" i="1"/>
  <c r="DUS14" i="1"/>
  <c r="CXA13" i="1"/>
  <c r="DGY22" i="1"/>
  <c r="DTQ13" i="1"/>
  <c r="DJK12" i="1"/>
  <c r="DTQ9" i="1"/>
  <c r="DKF10" i="1"/>
  <c r="CUA22" i="1"/>
  <c r="DLV12" i="1"/>
  <c r="DIB17" i="1"/>
  <c r="DEV14" i="1"/>
  <c r="DLV16" i="1"/>
  <c r="CZD22" i="1"/>
  <c r="DLN22" i="1"/>
  <c r="DGE16" i="1"/>
  <c r="DCY11" i="1"/>
  <c r="DJK13" i="1"/>
  <c r="DBP13" i="1"/>
  <c r="DTQ8" i="1"/>
  <c r="CXA15" i="1"/>
  <c r="DEV13" i="1"/>
  <c r="DTX12" i="1"/>
  <c r="CVY9" i="1"/>
  <c r="CVY10" i="1"/>
  <c r="CVY11" i="1"/>
  <c r="CVY14" i="1"/>
  <c r="CVY17" i="1"/>
  <c r="CPT11" i="1"/>
  <c r="CPT17" i="1"/>
  <c r="CPT9" i="1"/>
  <c r="CXO8" i="1"/>
  <c r="CNI10" i="1"/>
  <c r="CLS11" i="1"/>
  <c r="CLS9" i="1"/>
  <c r="CLS14" i="1"/>
  <c r="CLS12" i="1"/>
  <c r="CLS16" i="1"/>
  <c r="CZL9" i="1"/>
  <c r="DSH8" i="1"/>
  <c r="DEU22" i="1"/>
  <c r="DIW17" i="1"/>
  <c r="DTX8" i="1"/>
  <c r="DLV15" i="1"/>
  <c r="DEV15" i="1"/>
  <c r="CYX8" i="1"/>
  <c r="CYX15" i="1"/>
  <c r="CRJ12" i="1"/>
  <c r="CKX12" i="1"/>
  <c r="CKX13" i="1"/>
  <c r="DEV12" i="1"/>
  <c r="DNZ15" i="1"/>
  <c r="DNZ19" i="1" s="1"/>
  <c r="DSO8" i="1"/>
  <c r="DNZ10" i="1"/>
  <c r="DGZ16" i="1"/>
  <c r="DLA14" i="1"/>
  <c r="DMJ15" i="1"/>
  <c r="DTX11" i="1"/>
  <c r="CUB14" i="1"/>
  <c r="DLV9" i="1"/>
  <c r="DEV9" i="1"/>
  <c r="DIW12" i="1"/>
  <c r="DFX17" i="1"/>
  <c r="DTX14" i="1"/>
  <c r="CZL8" i="1"/>
  <c r="CKX8" i="1"/>
  <c r="CZL17" i="1"/>
  <c r="DIW13" i="1"/>
  <c r="CPF9" i="1"/>
  <c r="CPF8" i="1"/>
  <c r="CPF12" i="1"/>
  <c r="CPF17" i="1"/>
  <c r="CNB10" i="1"/>
  <c r="CQU22" i="1"/>
  <c r="DEV10" i="1"/>
  <c r="CNB14" i="1"/>
  <c r="CNA22" i="1"/>
  <c r="CNB11" i="1"/>
  <c r="CNB12" i="1"/>
  <c r="CNB9" i="1"/>
  <c r="CNB17" i="1"/>
  <c r="CLE13" i="1"/>
  <c r="CLE17" i="1"/>
  <c r="CLD22" i="1"/>
  <c r="CLE12" i="1"/>
  <c r="CNI13" i="1"/>
  <c r="CNI16" i="1"/>
  <c r="CNI15" i="1"/>
  <c r="CLE11" i="1"/>
  <c r="DFQ14" i="1"/>
  <c r="CQA8" i="1"/>
  <c r="COK10" i="1"/>
  <c r="CNW11" i="1"/>
  <c r="CMN14" i="1"/>
  <c r="CJV14" i="1"/>
  <c r="CKC16" i="1"/>
  <c r="CJA15" i="1"/>
  <c r="CJN22" i="1"/>
  <c r="CHD12" i="1"/>
  <c r="CHR14" i="1"/>
  <c r="CHX22" i="1"/>
  <c r="CGI14" i="1"/>
  <c r="CGI8" i="1"/>
  <c r="CDC8" i="1"/>
  <c r="CDC15" i="1"/>
  <c r="CCO12" i="1"/>
  <c r="CBT11" i="1"/>
  <c r="CBF15" i="1"/>
  <c r="BZI12" i="1"/>
  <c r="BZI14" i="1"/>
  <c r="BYU13" i="1"/>
  <c r="BZB14" i="1"/>
  <c r="BYN8" i="1"/>
  <c r="BXS17" i="1"/>
  <c r="BYN17" i="1"/>
  <c r="BVV13" i="1"/>
  <c r="BWQ15" i="1"/>
  <c r="BXE10" i="1"/>
  <c r="BWC11" i="1"/>
  <c r="BVA14" i="1"/>
  <c r="BRI11" i="1"/>
  <c r="BNQ15" i="1"/>
  <c r="BNJ14" i="1"/>
  <c r="BNC11" i="1"/>
  <c r="BNA11" i="1"/>
  <c r="BMZ22" i="1"/>
  <c r="BNA10" i="1"/>
  <c r="BNA12" i="1"/>
  <c r="BNA15" i="1"/>
  <c r="CHD11" i="1"/>
  <c r="BQI10" i="1"/>
  <c r="BRK8" i="1"/>
  <c r="BRK10" i="1"/>
  <c r="BSM8" i="1"/>
  <c r="BSL22" i="1"/>
  <c r="BSM10" i="1"/>
  <c r="BSM16" i="1"/>
  <c r="BNQ14" i="1"/>
  <c r="CJO15" i="1"/>
  <c r="CHY9" i="1"/>
  <c r="CHD9" i="1"/>
  <c r="CHY17" i="1"/>
  <c r="CGI10" i="1"/>
  <c r="CDC12" i="1"/>
  <c r="BZI10" i="1"/>
  <c r="BZB10" i="1"/>
  <c r="BXZ13" i="1"/>
  <c r="BXZ8" i="1"/>
  <c r="BZB15" i="1"/>
  <c r="BVV10" i="1"/>
  <c r="BWQ11" i="1"/>
  <c r="BWQ19" i="1" s="1"/>
  <c r="BRI9" i="1"/>
  <c r="BRI8" i="1"/>
  <c r="BRI16" i="1"/>
  <c r="BRH22" i="1"/>
  <c r="BNQ11" i="1"/>
  <c r="BOJ12" i="1"/>
  <c r="BOI22" i="1"/>
  <c r="BOJ8" i="1"/>
  <c r="BOJ11" i="1"/>
  <c r="BNC12" i="1"/>
  <c r="BNC17" i="1"/>
  <c r="COK12" i="1"/>
  <c r="CJO11" i="1"/>
  <c r="CJO8" i="1"/>
  <c r="CHD16" i="1"/>
  <c r="CHY14" i="1"/>
  <c r="CFN8" i="1"/>
  <c r="CDC17" i="1"/>
  <c r="BZP8" i="1"/>
  <c r="BZW13" i="1"/>
  <c r="BZA22" i="1"/>
  <c r="BXR22" i="1"/>
  <c r="BYN16" i="1"/>
  <c r="BZB13" i="1"/>
  <c r="BVV9" i="1"/>
  <c r="BWQ10" i="1"/>
  <c r="BPT22" i="1"/>
  <c r="BPU9" i="1"/>
  <c r="BPU10" i="1"/>
  <c r="BRY8" i="1"/>
  <c r="BRY10" i="1"/>
  <c r="BTA8" i="1"/>
  <c r="BTA11" i="1"/>
  <c r="BNQ10" i="1"/>
  <c r="BOC10" i="1"/>
  <c r="BOJ14" i="1"/>
  <c r="BLJ22" i="1"/>
  <c r="BLK12" i="1"/>
  <c r="BLK13" i="1"/>
  <c r="BLK16" i="1"/>
  <c r="BLK17" i="1"/>
  <c r="BKP13" i="1"/>
  <c r="BKK17" i="1"/>
  <c r="BKJ22" i="1"/>
  <c r="BKK14" i="1"/>
  <c r="BKK10" i="1"/>
  <c r="BKK9" i="1"/>
  <c r="BNQ8" i="1"/>
  <c r="BNQ12" i="1"/>
  <c r="BNQ13" i="1"/>
  <c r="BNQ16" i="1"/>
  <c r="BNQ17" i="1"/>
  <c r="DFQ9" i="1"/>
  <c r="DKT9" i="1"/>
  <c r="COK11" i="1"/>
  <c r="CMU10" i="1"/>
  <c r="CKQ14" i="1"/>
  <c r="CJV8" i="1"/>
  <c r="CJO14" i="1"/>
  <c r="CGW17" i="1"/>
  <c r="CGW11" i="1"/>
  <c r="CHY12" i="1"/>
  <c r="CGB10" i="1"/>
  <c r="CGB11" i="1"/>
  <c r="CDX10" i="1"/>
  <c r="CDQ12" i="1"/>
  <c r="CDC16" i="1"/>
  <c r="CDQ11" i="1"/>
  <c r="CCV15" i="1"/>
  <c r="CBT13" i="1"/>
  <c r="CBM12" i="1"/>
  <c r="BZI9" i="1"/>
  <c r="BZW11" i="1"/>
  <c r="CAR15" i="1"/>
  <c r="BYN15" i="1"/>
  <c r="BXS15" i="1"/>
  <c r="BWC17" i="1"/>
  <c r="BWX14" i="1"/>
  <c r="BUM11" i="1"/>
  <c r="BQB15" i="1"/>
  <c r="BST16" i="1"/>
  <c r="BLR10" i="1"/>
  <c r="BKK8" i="1"/>
  <c r="BKP17" i="1"/>
  <c r="COK16" i="1"/>
  <c r="CJV13" i="1"/>
  <c r="CJH8" i="1"/>
  <c r="CHY13" i="1"/>
  <c r="CGI15" i="1"/>
  <c r="CDC13" i="1"/>
  <c r="BZI15" i="1"/>
  <c r="BZI11" i="1"/>
  <c r="BZW9" i="1"/>
  <c r="BYU11" i="1"/>
  <c r="BYN14" i="1"/>
  <c r="BXS11" i="1"/>
  <c r="BXS14" i="1"/>
  <c r="BWC16" i="1"/>
  <c r="BWX13" i="1"/>
  <c r="BRJ22" i="1"/>
  <c r="BQB8" i="1"/>
  <c r="BRQ22" i="1"/>
  <c r="BRR8" i="1"/>
  <c r="BRR11" i="1"/>
  <c r="BRB15" i="1"/>
  <c r="BST15" i="1"/>
  <c r="BLK15" i="1"/>
  <c r="BMV12" i="1"/>
  <c r="BLR9" i="1"/>
  <c r="BLR13" i="1"/>
  <c r="BLR14" i="1"/>
  <c r="BLR17" i="1"/>
  <c r="BLR8" i="1"/>
  <c r="COK14" i="1"/>
  <c r="CHY10" i="1"/>
  <c r="CGP17" i="1"/>
  <c r="CGO22" i="1"/>
  <c r="CDC9" i="1"/>
  <c r="CCO17" i="1"/>
  <c r="CBM14" i="1"/>
  <c r="CAK10" i="1"/>
  <c r="CAK8" i="1"/>
  <c r="BYU14" i="1"/>
  <c r="BYN11" i="1"/>
  <c r="BXS10" i="1"/>
  <c r="BXS12" i="1"/>
  <c r="BWC10" i="1"/>
  <c r="BWX12" i="1"/>
  <c r="BQM22" i="1"/>
  <c r="BPL15" i="1"/>
  <c r="BPN16" i="1"/>
  <c r="BRB11" i="1"/>
  <c r="BRP10" i="1"/>
  <c r="BLK14" i="1"/>
  <c r="BLT10" i="1"/>
  <c r="BLS22" i="1"/>
  <c r="BLT8" i="1"/>
  <c r="BLT12" i="1"/>
  <c r="BLT14" i="1"/>
  <c r="CJV11" i="1"/>
  <c r="CJV12" i="1"/>
  <c r="CIZ22" i="1"/>
  <c r="CHR16" i="1"/>
  <c r="CGI11" i="1"/>
  <c r="CBM9" i="1"/>
  <c r="BYN10" i="1"/>
  <c r="BWQ12" i="1"/>
  <c r="BPL10" i="1"/>
  <c r="BPN15" i="1"/>
  <c r="BQA22" i="1"/>
  <c r="BRB10" i="1"/>
  <c r="BST8" i="1"/>
  <c r="BST11" i="1"/>
  <c r="BLD8" i="1"/>
  <c r="BLD9" i="1"/>
  <c r="BLD11" i="1"/>
  <c r="BLC22" i="1"/>
  <c r="BLD16" i="1"/>
  <c r="BLD17" i="1"/>
  <c r="BLD15" i="1"/>
  <c r="BLD13" i="1"/>
  <c r="BLD14" i="1"/>
  <c r="CCO8" i="1"/>
  <c r="BYN9" i="1"/>
  <c r="BRK16" i="1"/>
  <c r="BPL11" i="1"/>
  <c r="BPL16" i="1"/>
  <c r="BPN8" i="1"/>
  <c r="BPN10" i="1"/>
  <c r="BRB16" i="1"/>
  <c r="BRB9" i="1"/>
  <c r="BKP9" i="1"/>
  <c r="BKP15" i="1"/>
  <c r="BKO22" i="1"/>
  <c r="BKP8" i="1"/>
  <c r="BKP12" i="1"/>
  <c r="BKP14" i="1"/>
  <c r="CGP14" i="1"/>
  <c r="CES15" i="1"/>
  <c r="CAK17" i="1"/>
  <c r="BPK22" i="1"/>
  <c r="BSS22" i="1"/>
  <c r="BPU16" i="1"/>
  <c r="BRK11" i="1"/>
  <c r="BQN11" i="1"/>
  <c r="BQN15" i="1"/>
  <c r="BRI15" i="1"/>
  <c r="BSM11" i="1"/>
  <c r="BMV8" i="1"/>
  <c r="BMV14" i="1"/>
  <c r="BMV15" i="1"/>
  <c r="BMU22" i="1"/>
  <c r="BSR11" i="1"/>
  <c r="BSY11" i="1"/>
  <c r="BTF11" i="1"/>
  <c r="BOS12" i="1"/>
  <c r="BLM12" i="1"/>
  <c r="BMF12" i="1"/>
  <c r="BKY10" i="1"/>
  <c r="BJU17" i="1"/>
  <c r="BJU10" i="1"/>
  <c r="BHQ13" i="1"/>
  <c r="BHX10" i="1"/>
  <c r="BIS13" i="1"/>
  <c r="BIZ10" i="1"/>
  <c r="BIF22" i="1"/>
  <c r="BFT17" i="1"/>
  <c r="BFV16" i="1"/>
  <c r="BGC13" i="1"/>
  <c r="BGH11" i="1"/>
  <c r="BGJ10" i="1"/>
  <c r="BGO8" i="1"/>
  <c r="BGV17" i="1"/>
  <c r="BGX16" i="1"/>
  <c r="BHE13" i="1"/>
  <c r="BHJ11" i="1"/>
  <c r="BHL10" i="1"/>
  <c r="BDY8" i="1"/>
  <c r="BET17" i="1"/>
  <c r="BFF15" i="1"/>
  <c r="BFO8" i="1"/>
  <c r="BHX9" i="1"/>
  <c r="BIZ9" i="1"/>
  <c r="BFV15" i="1"/>
  <c r="BGJ9" i="1"/>
  <c r="BGX15" i="1"/>
  <c r="BHL9" i="1"/>
  <c r="BSX22" i="1"/>
  <c r="BSR9" i="1"/>
  <c r="BSY9" i="1"/>
  <c r="BTF9" i="1"/>
  <c r="BNH15" i="1"/>
  <c r="BOS10" i="1"/>
  <c r="BNH10" i="1"/>
  <c r="BOR22" i="1"/>
  <c r="BMF10" i="1"/>
  <c r="BME22" i="1"/>
  <c r="BJU12" i="1"/>
  <c r="BKD14" i="1"/>
  <c r="BJU9" i="1"/>
  <c r="BHX8" i="1"/>
  <c r="BIE17" i="1"/>
  <c r="BIG16" i="1"/>
  <c r="BIL14" i="1"/>
  <c r="BIZ8" i="1"/>
  <c r="BJG17" i="1"/>
  <c r="BFT15" i="1"/>
  <c r="BFV14" i="1"/>
  <c r="BGA12" i="1"/>
  <c r="BGH9" i="1"/>
  <c r="BGJ8" i="1"/>
  <c r="BGQ17" i="1"/>
  <c r="BGV15" i="1"/>
  <c r="BGX14" i="1"/>
  <c r="BHJ9" i="1"/>
  <c r="BHL8" i="1"/>
  <c r="BFS22" i="1"/>
  <c r="BGG22" i="1"/>
  <c r="BGU22" i="1"/>
  <c r="BHI22" i="1"/>
  <c r="BET15" i="1"/>
  <c r="BFF11" i="1"/>
  <c r="BFA16" i="1"/>
  <c r="BFA10" i="1"/>
  <c r="BJU11" i="1"/>
  <c r="BKD11" i="1"/>
  <c r="BJU8" i="1"/>
  <c r="BKD16" i="1"/>
  <c r="BIG15" i="1"/>
  <c r="BIL13" i="1"/>
  <c r="BFV13" i="1"/>
  <c r="BGA11" i="1"/>
  <c r="BGO17" i="1"/>
  <c r="BGX13" i="1"/>
  <c r="BDY17" i="1"/>
  <c r="BER17" i="1"/>
  <c r="BET14" i="1"/>
  <c r="BIL12" i="1"/>
  <c r="BHW22" i="1"/>
  <c r="BIK22" i="1"/>
  <c r="BIY22" i="1"/>
  <c r="BGX12" i="1"/>
  <c r="BFU22" i="1"/>
  <c r="BGI22" i="1"/>
  <c r="BGW22" i="1"/>
  <c r="BHK22" i="1"/>
  <c r="BFF13" i="1"/>
  <c r="BFF14" i="1"/>
  <c r="BFE22" i="1"/>
  <c r="BFF8" i="1"/>
  <c r="BCB17" i="1"/>
  <c r="BCB8" i="1"/>
  <c r="BCA22" i="1"/>
  <c r="BCB12" i="1"/>
  <c r="BCB13" i="1"/>
  <c r="BCB14" i="1"/>
  <c r="BTE22" i="1"/>
  <c r="BSD16" i="1"/>
  <c r="BNH9" i="1"/>
  <c r="BMO14" i="1"/>
  <c r="BKD13" i="1"/>
  <c r="BKD9" i="1"/>
  <c r="BKR15" i="1"/>
  <c r="BHX16" i="1"/>
  <c r="BIE13" i="1"/>
  <c r="BIG12" i="1"/>
  <c r="BIL10" i="1"/>
  <c r="BIZ16" i="1"/>
  <c r="BJG13" i="1"/>
  <c r="BFT11" i="1"/>
  <c r="BFV10" i="1"/>
  <c r="BGH17" i="1"/>
  <c r="BGJ16" i="1"/>
  <c r="BGO14" i="1"/>
  <c r="BGQ13" i="1"/>
  <c r="BGV11" i="1"/>
  <c r="BGX10" i="1"/>
  <c r="BHJ17" i="1"/>
  <c r="BHL16" i="1"/>
  <c r="BDY14" i="1"/>
  <c r="BER13" i="1"/>
  <c r="BET10" i="1"/>
  <c r="BEM10" i="1"/>
  <c r="BEM16" i="1"/>
  <c r="BCB16" i="1"/>
  <c r="BKW9" i="1"/>
  <c r="BJU13" i="1"/>
  <c r="BHX15" i="1"/>
  <c r="BIL9" i="1"/>
  <c r="BIZ15" i="1"/>
  <c r="BFV9" i="1"/>
  <c r="BGJ15" i="1"/>
  <c r="BGO13" i="1"/>
  <c r="BGX9" i="1"/>
  <c r="BHL15" i="1"/>
  <c r="BDY13" i="1"/>
  <c r="BET9" i="1"/>
  <c r="BCB15" i="1"/>
  <c r="BDD17" i="1"/>
  <c r="BDD8" i="1"/>
  <c r="BDC22" i="1"/>
  <c r="BDD12" i="1"/>
  <c r="BDD13" i="1"/>
  <c r="BDD14" i="1"/>
  <c r="BER8" i="1"/>
  <c r="BEQ22" i="1"/>
  <c r="BER14" i="1"/>
  <c r="BHX13" i="1"/>
  <c r="BIZ13" i="1"/>
  <c r="BGJ13" i="1"/>
  <c r="BHL13" i="1"/>
  <c r="BDX22" i="1"/>
  <c r="BES22" i="1"/>
  <c r="BIZ12" i="1"/>
  <c r="BGJ12" i="1"/>
  <c r="BHL12" i="1"/>
  <c r="BFO9" i="1"/>
  <c r="BFO10" i="1"/>
  <c r="BFO14" i="1"/>
  <c r="BFO16" i="1"/>
  <c r="BFF16" i="1"/>
  <c r="BFO11" i="1"/>
  <c r="BDK11" i="1"/>
  <c r="BDP9" i="1"/>
  <c r="BDR8" i="1"/>
  <c r="BDO22" i="1"/>
  <c r="BAJ16" i="1"/>
  <c r="BAL15" i="1"/>
  <c r="BAQ13" i="1"/>
  <c r="BAX10" i="1"/>
  <c r="BBS13" i="1"/>
  <c r="BAK22" i="1"/>
  <c r="AYF11" i="1"/>
  <c r="AYH10" i="1"/>
  <c r="AYM8" i="1"/>
  <c r="AYT17" i="1"/>
  <c r="AYV16" i="1"/>
  <c r="AZA14" i="1"/>
  <c r="AZC13" i="1"/>
  <c r="AZH11" i="1"/>
  <c r="AZV17" i="1"/>
  <c r="AZX16" i="1"/>
  <c r="AYA17" i="1"/>
  <c r="AWB14" i="1"/>
  <c r="AVG8" i="1"/>
  <c r="AVG9" i="1"/>
  <c r="AVG13" i="1"/>
  <c r="AVG14" i="1"/>
  <c r="AVG15" i="1"/>
  <c r="BAJ15" i="1"/>
  <c r="BAQ12" i="1"/>
  <c r="BAX9" i="1"/>
  <c r="BBS12" i="1"/>
  <c r="AYH9" i="1"/>
  <c r="AYV15" i="1"/>
  <c r="AZA13" i="1"/>
  <c r="AZC12" i="1"/>
  <c r="AZX15" i="1"/>
  <c r="AYA15" i="1"/>
  <c r="AWJ22" i="1"/>
  <c r="AWK12" i="1"/>
  <c r="AWK13" i="1"/>
  <c r="AWK17" i="1"/>
  <c r="AWB13" i="1"/>
  <c r="BDQ22" i="1"/>
  <c r="BAC17" i="1"/>
  <c r="BAJ14" i="1"/>
  <c r="BAQ11" i="1"/>
  <c r="BAX8" i="1"/>
  <c r="BBE17" i="1"/>
  <c r="BBS11" i="1"/>
  <c r="AYF9" i="1"/>
  <c r="AYH8" i="1"/>
  <c r="AYO17" i="1"/>
  <c r="AYT15" i="1"/>
  <c r="AYV14" i="1"/>
  <c r="AZA12" i="1"/>
  <c r="AZC11" i="1"/>
  <c r="AZH9" i="1"/>
  <c r="AZV15" i="1"/>
  <c r="AZX14" i="1"/>
  <c r="AYL22" i="1"/>
  <c r="AYZ22" i="1"/>
  <c r="AWK8" i="1"/>
  <c r="AWY17" i="1"/>
  <c r="AUS12" i="1"/>
  <c r="AUS14" i="1"/>
  <c r="AUS15" i="1"/>
  <c r="AUS8" i="1"/>
  <c r="AUS9" i="1"/>
  <c r="AWA22" i="1"/>
  <c r="AWB9" i="1"/>
  <c r="AWB11" i="1"/>
  <c r="AWB12" i="1"/>
  <c r="AWB16" i="1"/>
  <c r="AWB17" i="1"/>
  <c r="AYA16" i="1"/>
  <c r="AXZ22" i="1"/>
  <c r="AYA11" i="1"/>
  <c r="AYA12" i="1"/>
  <c r="AYA13" i="1"/>
  <c r="AVM22" i="1"/>
  <c r="AVN15" i="1"/>
  <c r="AVN17" i="1"/>
  <c r="AVN10" i="1"/>
  <c r="AVN11" i="1"/>
  <c r="AVN12" i="1"/>
  <c r="BDR14" i="1"/>
  <c r="BAC13" i="1"/>
  <c r="BAJ10" i="1"/>
  <c r="BAX16" i="1"/>
  <c r="BBE13" i="1"/>
  <c r="AYF17" i="1"/>
  <c r="AYH16" i="1"/>
  <c r="AYM14" i="1"/>
  <c r="AYO13" i="1"/>
  <c r="AYT11" i="1"/>
  <c r="AYV10" i="1"/>
  <c r="AZA8" i="1"/>
  <c r="AZH17" i="1"/>
  <c r="AZV11" i="1"/>
  <c r="AZX10" i="1"/>
  <c r="AWY12" i="1"/>
  <c r="AVN13" i="1"/>
  <c r="BDR13" i="1"/>
  <c r="BAC12" i="1"/>
  <c r="BAX15" i="1"/>
  <c r="BBE12" i="1"/>
  <c r="AYH15" i="1"/>
  <c r="AYM13" i="1"/>
  <c r="AYO12" i="1"/>
  <c r="AZQ12" i="1"/>
  <c r="AWY10" i="1"/>
  <c r="AVN9" i="1"/>
  <c r="AUY22" i="1"/>
  <c r="AUZ9" i="1"/>
  <c r="AUZ11" i="1"/>
  <c r="AUZ12" i="1"/>
  <c r="AUZ16" i="1"/>
  <c r="AUZ17" i="1"/>
  <c r="AUK22" i="1"/>
  <c r="AUL15" i="1"/>
  <c r="AUL17" i="1"/>
  <c r="AUL10" i="1"/>
  <c r="AUL11" i="1"/>
  <c r="AUL12" i="1"/>
  <c r="AWX22" i="1"/>
  <c r="AWY11" i="1"/>
  <c r="AWY13" i="1"/>
  <c r="ASQ15" i="1"/>
  <c r="ASV13" i="1"/>
  <c r="ASX12" i="1"/>
  <c r="ATC10" i="1"/>
  <c r="ATC19" i="1" s="1"/>
  <c r="ATE9" i="1"/>
  <c r="ATS15" i="1"/>
  <c r="AUG9" i="1"/>
  <c r="ARH12" i="1"/>
  <c r="ARM10" i="1"/>
  <c r="ASA16" i="1"/>
  <c r="ASC15" i="1"/>
  <c r="ASH13" i="1"/>
  <c r="ASH19" i="1" s="1"/>
  <c r="ASG22" i="1"/>
  <c r="ASQ14" i="1"/>
  <c r="ASV12" i="1"/>
  <c r="ASX11" i="1"/>
  <c r="ATE8" i="1"/>
  <c r="ATL17" i="1"/>
  <c r="ATS14" i="1"/>
  <c r="AUG8" i="1"/>
  <c r="ARH11" i="1"/>
  <c r="ARM9" i="1"/>
  <c r="ARV17" i="1"/>
  <c r="ASA15" i="1"/>
  <c r="ASQ13" i="1"/>
  <c r="ASV11" i="1"/>
  <c r="ASX10" i="1"/>
  <c r="ATJ17" i="1"/>
  <c r="ATL16" i="1"/>
  <c r="ATS13" i="1"/>
  <c r="ATX11" i="1"/>
  <c r="AQR17" i="1"/>
  <c r="ARH10" i="1"/>
  <c r="ARM8" i="1"/>
  <c r="ART17" i="1"/>
  <c r="ARV16" i="1"/>
  <c r="ASA14" i="1"/>
  <c r="ASC13" i="1"/>
  <c r="ASP22" i="1"/>
  <c r="ATD22" i="1"/>
  <c r="ATR22" i="1"/>
  <c r="AUF22" i="1"/>
  <c r="ARS22" i="1"/>
  <c r="ASQ9" i="1"/>
  <c r="ATE15" i="1"/>
  <c r="ATJ13" i="1"/>
  <c r="ATL12" i="1"/>
  <c r="ATS9" i="1"/>
  <c r="AUG15" i="1"/>
  <c r="AQR13" i="1"/>
  <c r="ARA9" i="1"/>
  <c r="ARM16" i="1"/>
  <c r="ART13" i="1"/>
  <c r="ARV12" i="1"/>
  <c r="ASA10" i="1"/>
  <c r="ASC9" i="1"/>
  <c r="ASX17" i="1"/>
  <c r="ATE14" i="1"/>
  <c r="ATJ12" i="1"/>
  <c r="ATL11" i="1"/>
  <c r="AUG14" i="1"/>
  <c r="ASU22" i="1"/>
  <c r="ATI22" i="1"/>
  <c r="AQR12" i="1"/>
  <c r="ARH17" i="1"/>
  <c r="ARM15" i="1"/>
  <c r="ART12" i="1"/>
  <c r="ARV11" i="1"/>
  <c r="ASA9" i="1"/>
  <c r="ASC8" i="1"/>
  <c r="ASX15" i="1"/>
  <c r="ATL9" i="1"/>
  <c r="AQR10" i="1"/>
  <c r="ARH15" i="1"/>
  <c r="ARM13" i="1"/>
  <c r="ARV9" i="1"/>
  <c r="AOU12" i="1"/>
  <c r="APW12" i="1"/>
  <c r="AMZ10" i="1"/>
  <c r="ANE8" i="1"/>
  <c r="ANL17" i="1"/>
  <c r="ANN16" i="1"/>
  <c r="ANS14" i="1"/>
  <c r="ANU13" i="1"/>
  <c r="ANZ11" i="1"/>
  <c r="AOB10" i="1"/>
  <c r="AON17" i="1"/>
  <c r="AOP16" i="1"/>
  <c r="ALC8" i="1"/>
  <c r="ALC19" i="1" s="1"/>
  <c r="ALJ14" i="1"/>
  <c r="AJF13" i="1"/>
  <c r="AKV11" i="1"/>
  <c r="AKV12" i="1"/>
  <c r="AKV15" i="1"/>
  <c r="AKU22" i="1"/>
  <c r="AII17" i="1"/>
  <c r="AII12" i="1"/>
  <c r="AII13" i="1"/>
  <c r="AII14" i="1"/>
  <c r="AIH22" i="1"/>
  <c r="AII8" i="1"/>
  <c r="AKF10" i="1"/>
  <c r="AKF13" i="1"/>
  <c r="AMK22" i="1"/>
  <c r="AML15" i="1"/>
  <c r="AML16" i="1"/>
  <c r="AML10" i="1"/>
  <c r="AKH17" i="1"/>
  <c r="AKH9" i="1"/>
  <c r="AKG22" i="1"/>
  <c r="AKH12" i="1"/>
  <c r="AOU8" i="1"/>
  <c r="APW8" i="1"/>
  <c r="AQK14" i="1"/>
  <c r="ANE16" i="1"/>
  <c r="ANG15" i="1"/>
  <c r="ANL13" i="1"/>
  <c r="ANN12" i="1"/>
  <c r="ANS10" i="1"/>
  <c r="ANU9" i="1"/>
  <c r="AON13" i="1"/>
  <c r="AOP12" i="1"/>
  <c r="ANF22" i="1"/>
  <c r="ANT22" i="1"/>
  <c r="AOH22" i="1"/>
  <c r="ALC16" i="1"/>
  <c r="ALJ9" i="1"/>
  <c r="AME14" i="1"/>
  <c r="ALB22" i="1"/>
  <c r="AJK13" i="1"/>
  <c r="AKH16" i="1"/>
  <c r="AJR12" i="1"/>
  <c r="AJR13" i="1"/>
  <c r="AHG15" i="1"/>
  <c r="AHU11" i="1"/>
  <c r="AHU12" i="1"/>
  <c r="AHT22" i="1"/>
  <c r="AHU8" i="1"/>
  <c r="AHU13" i="1"/>
  <c r="AMZ17" i="1"/>
  <c r="ANE15" i="1"/>
  <c r="ANL12" i="1"/>
  <c r="ANN11" i="1"/>
  <c r="ANS9" i="1"/>
  <c r="AOB17" i="1"/>
  <c r="AON12" i="1"/>
  <c r="AOP11" i="1"/>
  <c r="AME12" i="1"/>
  <c r="AKH15" i="1"/>
  <c r="AJT11" i="1"/>
  <c r="AJT19" i="1" s="1"/>
  <c r="AJT12" i="1"/>
  <c r="AJS22" i="1"/>
  <c r="AHG14" i="1"/>
  <c r="ACM9" i="1"/>
  <c r="ACM8" i="1"/>
  <c r="ACM17" i="1"/>
  <c r="ACM16" i="1"/>
  <c r="ACL22" i="1"/>
  <c r="ACM15" i="1"/>
  <c r="ACM14" i="1"/>
  <c r="ACM13" i="1"/>
  <c r="AQK12" i="1"/>
  <c r="AMZ16" i="1"/>
  <c r="ANE14" i="1"/>
  <c r="ANG13" i="1"/>
  <c r="ANL11" i="1"/>
  <c r="ANN10" i="1"/>
  <c r="ANS8" i="1"/>
  <c r="ANZ17" i="1"/>
  <c r="AOB16" i="1"/>
  <c r="AOP10" i="1"/>
  <c r="ALC14" i="1"/>
  <c r="AME11" i="1"/>
  <c r="ALW22" i="1"/>
  <c r="ALX9" i="1"/>
  <c r="ALX16" i="1"/>
  <c r="AJK11" i="1"/>
  <c r="AJT10" i="1"/>
  <c r="AKH14" i="1"/>
  <c r="AEV12" i="1"/>
  <c r="AEV13" i="1"/>
  <c r="AEU22" i="1"/>
  <c r="AEV10" i="1"/>
  <c r="AEV11" i="1"/>
  <c r="AEV14" i="1"/>
  <c r="AEV15" i="1"/>
  <c r="AEV16" i="1"/>
  <c r="AEV17" i="1"/>
  <c r="AEV9" i="1"/>
  <c r="ADJ19" i="1"/>
  <c r="ADK12" i="1" s="1"/>
  <c r="AJF17" i="1"/>
  <c r="AJE22" i="1"/>
  <c r="AJF12" i="1"/>
  <c r="AHG17" i="1"/>
  <c r="AHG16" i="1"/>
  <c r="AHF22" i="1"/>
  <c r="AHG8" i="1"/>
  <c r="AHG11" i="1"/>
  <c r="AMZ14" i="1"/>
  <c r="ANE12" i="1"/>
  <c r="ANL9" i="1"/>
  <c r="ANN8" i="1"/>
  <c r="ANZ15" i="1"/>
  <c r="AOB14" i="1"/>
  <c r="AOP8" i="1"/>
  <c r="ANY22" i="1"/>
  <c r="AME9" i="1"/>
  <c r="AML14" i="1"/>
  <c r="AMS12" i="1"/>
  <c r="AMS13" i="1"/>
  <c r="AJT8" i="1"/>
  <c r="AKF17" i="1"/>
  <c r="AKH11" i="1"/>
  <c r="AJY9" i="1"/>
  <c r="AJY10" i="1"/>
  <c r="AJY16" i="1"/>
  <c r="AHG10" i="1"/>
  <c r="AEL19" i="1"/>
  <c r="AEM14" i="1" s="1"/>
  <c r="ACM11" i="1"/>
  <c r="ALI22" i="1"/>
  <c r="ALJ15" i="1"/>
  <c r="ALJ10" i="1"/>
  <c r="AGW19" i="1"/>
  <c r="AMZ12" i="1"/>
  <c r="AOB12" i="1"/>
  <c r="ALJ17" i="1"/>
  <c r="AML12" i="1"/>
  <c r="AMD22" i="1"/>
  <c r="AJF15" i="1"/>
  <c r="AKF15" i="1"/>
  <c r="AKH8" i="1"/>
  <c r="AKT14" i="1"/>
  <c r="AJK15" i="1"/>
  <c r="AJK16" i="1"/>
  <c r="AJK10" i="1"/>
  <c r="AHD19" i="1"/>
  <c r="AHD22" i="1" s="1"/>
  <c r="AIP11" i="1"/>
  <c r="AFJ14" i="1"/>
  <c r="AGE13" i="1"/>
  <c r="AGG10" i="1"/>
  <c r="AGS12" i="1"/>
  <c r="AGS13" i="1"/>
  <c r="AEA12" i="1"/>
  <c r="AEH15" i="1"/>
  <c r="AEQ17" i="1"/>
  <c r="AFC14" i="1"/>
  <c r="ADL22" i="1"/>
  <c r="ADM15" i="1"/>
  <c r="ADM16" i="1"/>
  <c r="AEC8" i="1"/>
  <c r="AEC9" i="1"/>
  <c r="ADH11" i="1"/>
  <c r="ADH12" i="1"/>
  <c r="AGU11" i="1"/>
  <c r="AGU12" i="1"/>
  <c r="ADO14" i="1"/>
  <c r="ADO15" i="1"/>
  <c r="AHN15" i="1"/>
  <c r="AIP8" i="1"/>
  <c r="AIW15" i="1"/>
  <c r="AFJ11" i="1"/>
  <c r="AFQ16" i="1"/>
  <c r="AFZ16" i="1"/>
  <c r="AGE10" i="1"/>
  <c r="AGU15" i="1"/>
  <c r="AGF22" i="1"/>
  <c r="ADO10" i="1"/>
  <c r="AEH12" i="1"/>
  <c r="AEQ12" i="1"/>
  <c r="AEG22" i="1"/>
  <c r="AEX11" i="1"/>
  <c r="AEX12" i="1"/>
  <c r="ABY8" i="1"/>
  <c r="ADH16" i="1"/>
  <c r="AIW11" i="1"/>
  <c r="AIW12" i="1"/>
  <c r="AFQ12" i="1"/>
  <c r="AFQ13" i="1"/>
  <c r="AGY22" i="1"/>
  <c r="AGZ9" i="1"/>
  <c r="AGZ10" i="1"/>
  <c r="ADH17" i="1"/>
  <c r="AFB22" i="1"/>
  <c r="AFC9" i="1"/>
  <c r="AFC10" i="1"/>
  <c r="AHN11" i="1"/>
  <c r="AIW10" i="1"/>
  <c r="AHW10" i="1"/>
  <c r="AHW11" i="1"/>
  <c r="AIK16" i="1"/>
  <c r="AIK17" i="1"/>
  <c r="AIY10" i="1"/>
  <c r="AIY11" i="1"/>
  <c r="AFQ11" i="1"/>
  <c r="AFZ13" i="1"/>
  <c r="AGG16" i="1"/>
  <c r="AGS15" i="1"/>
  <c r="AGU10" i="1"/>
  <c r="AFS11" i="1"/>
  <c r="AFS12" i="1"/>
  <c r="AGK22" i="1"/>
  <c r="AGL15" i="1"/>
  <c r="AGL16" i="1"/>
  <c r="ADM10" i="1"/>
  <c r="AEC15" i="1"/>
  <c r="AEH9" i="1"/>
  <c r="AEQ9" i="1"/>
  <c r="AEX14" i="1"/>
  <c r="ADT12" i="1"/>
  <c r="ADT13" i="1"/>
  <c r="ABY10" i="1"/>
  <c r="AHN10" i="1"/>
  <c r="AIW9" i="1"/>
  <c r="AFQ10" i="1"/>
  <c r="AFZ12" i="1"/>
  <c r="AGG15" i="1"/>
  <c r="AGU9" i="1"/>
  <c r="AGZ17" i="1"/>
  <c r="AEA17" i="1"/>
  <c r="AEX13" i="1"/>
  <c r="AFE8" i="1"/>
  <c r="AFE9" i="1"/>
  <c r="ABY12" i="1"/>
  <c r="ABY14" i="1"/>
  <c r="AIW8" i="1"/>
  <c r="AFQ9" i="1"/>
  <c r="AGG14" i="1"/>
  <c r="AGS11" i="1"/>
  <c r="AGU8" i="1"/>
  <c r="AGZ16" i="1"/>
  <c r="AFW22" i="1"/>
  <c r="AFX9" i="1"/>
  <c r="AFX10" i="1"/>
  <c r="AGN14" i="1"/>
  <c r="AGN15" i="1"/>
  <c r="ADM8" i="1"/>
  <c r="AEC13" i="1"/>
  <c r="AEX10" i="1"/>
  <c r="ADV11" i="1"/>
  <c r="ADV12" i="1"/>
  <c r="AEO16" i="1"/>
  <c r="ADA11" i="1"/>
  <c r="ABY13" i="1"/>
  <c r="AIP14" i="1"/>
  <c r="AIP15" i="1"/>
  <c r="AFI22" i="1"/>
  <c r="AFJ15" i="1"/>
  <c r="AFJ16" i="1"/>
  <c r="AFZ8" i="1"/>
  <c r="AFZ9" i="1"/>
  <c r="ADZ22" i="1"/>
  <c r="AEA9" i="1"/>
  <c r="AEA10" i="1"/>
  <c r="AEQ14" i="1"/>
  <c r="AEQ15" i="1"/>
  <c r="ABW8" i="1"/>
  <c r="ACY10" i="1"/>
  <c r="ABW11" i="1"/>
  <c r="ACY13" i="1"/>
  <c r="ABW14" i="1"/>
  <c r="PD16" i="1"/>
  <c r="PD15" i="1"/>
  <c r="PD17" i="1"/>
  <c r="PD9" i="1"/>
  <c r="PD8" i="1"/>
  <c r="PD14" i="1"/>
  <c r="PC22" i="1"/>
  <c r="PD10" i="1"/>
  <c r="DRM9" i="1"/>
  <c r="BPS19" i="1"/>
  <c r="DRM8" i="1"/>
  <c r="AWW19" i="1"/>
  <c r="DRM11" i="1"/>
  <c r="DSA8" i="1"/>
  <c r="DRM13" i="1"/>
  <c r="DHU19" i="1"/>
  <c r="DSA17" i="1"/>
  <c r="DRM14" i="1"/>
  <c r="DSH11" i="1"/>
  <c r="DRL22" i="1"/>
  <c r="DNS19" i="1"/>
  <c r="DSO11" i="1"/>
  <c r="BKY19" i="1"/>
  <c r="DSN22" i="1"/>
  <c r="CYC19" i="1"/>
  <c r="DSO16" i="1"/>
  <c r="DSO17" i="1"/>
  <c r="AHZ16" i="1"/>
  <c r="DRZ22" i="1"/>
  <c r="DSH16" i="1"/>
  <c r="DRM17" i="1"/>
  <c r="DSH9" i="1"/>
  <c r="DRM10" i="1"/>
  <c r="DSO10" i="1"/>
  <c r="DSO15" i="1"/>
  <c r="DSO14" i="1"/>
  <c r="ATQ19" i="1"/>
  <c r="DSO12" i="1"/>
  <c r="DSO9" i="1"/>
  <c r="DRT12" i="1"/>
  <c r="AHZ14" i="1"/>
  <c r="AEM15" i="1"/>
  <c r="BTF19" i="1"/>
  <c r="BKB19" i="1"/>
  <c r="BSR19" i="1"/>
  <c r="AHZ13" i="1"/>
  <c r="AEM13" i="1"/>
  <c r="CUB19" i="1"/>
  <c r="ACD19" i="1"/>
  <c r="ADK14" i="1"/>
  <c r="ADK9" i="1"/>
  <c r="ADK11" i="1"/>
  <c r="ADK17" i="1"/>
  <c r="ADK8" i="1"/>
  <c r="AEM16" i="1"/>
  <c r="AGX17" i="1"/>
  <c r="AGX9" i="1"/>
  <c r="AGX13" i="1"/>
  <c r="AGX16" i="1"/>
  <c r="AEL22" i="1"/>
  <c r="AEM10" i="1"/>
  <c r="AEM11" i="1"/>
  <c r="AEM12" i="1"/>
  <c r="AEM9" i="1"/>
  <c r="AEM8" i="1"/>
  <c r="ADJ22" i="1"/>
  <c r="ADK16" i="1"/>
  <c r="ADK15" i="1"/>
  <c r="ADK13" i="1"/>
  <c r="ADK10" i="1"/>
  <c r="BRK19" i="1"/>
  <c r="BPL19" i="1"/>
  <c r="AEM17" i="1"/>
  <c r="BOJ19" i="1"/>
  <c r="E11" i="5" l="1"/>
  <c r="E18" i="5"/>
  <c r="G20" i="5"/>
  <c r="E16" i="5"/>
  <c r="E10" i="5"/>
  <c r="E15" i="5"/>
  <c r="E13" i="5"/>
  <c r="E17" i="5"/>
  <c r="E12" i="5"/>
  <c r="BCL8" i="1"/>
  <c r="BCL13" i="1"/>
  <c r="BCL10" i="1"/>
  <c r="BMR9" i="1"/>
  <c r="BJZ17" i="1"/>
  <c r="BJY22" i="1"/>
  <c r="BJZ16" i="1"/>
  <c r="BJZ15" i="1"/>
  <c r="BJZ12" i="1"/>
  <c r="BJZ19" i="1" s="1"/>
  <c r="BJZ10" i="1"/>
  <c r="BJZ13" i="1"/>
  <c r="BJZ11" i="1"/>
  <c r="BJZ8" i="1"/>
  <c r="BJZ9" i="1"/>
  <c r="ADR16" i="1"/>
  <c r="ADR10" i="1"/>
  <c r="ADR14" i="1"/>
  <c r="ADR17" i="1"/>
  <c r="ADR11" i="1"/>
  <c r="ADR15" i="1"/>
  <c r="ADQ22" i="1"/>
  <c r="ADR8" i="1"/>
  <c r="ADR9" i="1"/>
  <c r="ADR12" i="1"/>
  <c r="BRG8" i="1"/>
  <c r="BRG14" i="1"/>
  <c r="BRF22" i="1"/>
  <c r="BRG17" i="1"/>
  <c r="BRG9" i="1"/>
  <c r="BRG12" i="1"/>
  <c r="BRG13" i="1"/>
  <c r="BRG16" i="1"/>
  <c r="BRG11" i="1"/>
  <c r="BRG19" i="1" s="1"/>
  <c r="BRG10" i="1"/>
  <c r="BBJ13" i="1"/>
  <c r="BBJ12" i="1"/>
  <c r="BBJ16" i="1"/>
  <c r="AZM16" i="1"/>
  <c r="AZM12" i="1"/>
  <c r="AZM9" i="1"/>
  <c r="AZM17" i="1"/>
  <c r="AZM13" i="1"/>
  <c r="AZM10" i="1"/>
  <c r="AZM14" i="1"/>
  <c r="AEF17" i="1"/>
  <c r="ADY12" i="1"/>
  <c r="ADY8" i="1"/>
  <c r="ADY14" i="1"/>
  <c r="ADY17" i="1"/>
  <c r="ADY9" i="1"/>
  <c r="ADY13" i="1"/>
  <c r="AFH16" i="1"/>
  <c r="AFH15" i="1"/>
  <c r="AFH9" i="1"/>
  <c r="AAS8" i="1"/>
  <c r="AAS12" i="1"/>
  <c r="AAS19" i="1" s="1"/>
  <c r="AAS16" i="1"/>
  <c r="AAS9" i="1"/>
  <c r="AAS13" i="1"/>
  <c r="AAS10" i="1"/>
  <c r="AAS17" i="1"/>
  <c r="AAS14" i="1"/>
  <c r="AAR22" i="1"/>
  <c r="AAS15" i="1"/>
  <c r="AVS17" i="1"/>
  <c r="AVS9" i="1"/>
  <c r="AVS12" i="1"/>
  <c r="ASM8" i="1"/>
  <c r="AHK22" i="1"/>
  <c r="AHL9" i="1"/>
  <c r="AHL10" i="1"/>
  <c r="AHL11" i="1"/>
  <c r="AIN11" i="1"/>
  <c r="AIN10" i="1"/>
  <c r="AIN14" i="1"/>
  <c r="AIN19" i="1" s="1"/>
  <c r="AIM22" i="1"/>
  <c r="AIN16" i="1"/>
  <c r="ABU9" i="1"/>
  <c r="ABU16" i="1"/>
  <c r="ABT22" i="1"/>
  <c r="ABU11" i="1"/>
  <c r="ABU15" i="1"/>
  <c r="ABU13" i="1"/>
  <c r="ABU14" i="1"/>
  <c r="ABU10" i="1"/>
  <c r="ABU17" i="1"/>
  <c r="ABU8" i="1"/>
  <c r="ABU19" i="1" s="1"/>
  <c r="ACB8" i="1"/>
  <c r="ACB14" i="1"/>
  <c r="ACB15" i="1"/>
  <c r="ACB10" i="1"/>
  <c r="DQK17" i="1"/>
  <c r="DQK15" i="1"/>
  <c r="DQK11" i="1"/>
  <c r="AXI13" i="1"/>
  <c r="AXI15" i="1"/>
  <c r="AQW10" i="1"/>
  <c r="AQW16" i="1"/>
  <c r="AQW15" i="1"/>
  <c r="AQW12" i="1"/>
  <c r="AQW9" i="1"/>
  <c r="AQW11" i="1"/>
  <c r="AQW13" i="1"/>
  <c r="AQW17" i="1"/>
  <c r="AQW19" i="1" s="1"/>
  <c r="AQW14" i="1"/>
  <c r="AFA8" i="1"/>
  <c r="AFA19" i="1" s="1"/>
  <c r="DRT10" i="1"/>
  <c r="DQK16" i="1"/>
  <c r="ACK12" i="1"/>
  <c r="AEO15" i="1"/>
  <c r="ACO19" i="1"/>
  <c r="ACP15" i="1" s="1"/>
  <c r="AQK19" i="1"/>
  <c r="ASI22" i="1"/>
  <c r="ATS19" i="1"/>
  <c r="ATX12" i="1"/>
  <c r="AYO19" i="1"/>
  <c r="BKW16" i="1"/>
  <c r="BIU10" i="1"/>
  <c r="BIU19" i="1" s="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TI19" i="1" s="1"/>
  <c r="CEE8" i="1"/>
  <c r="TI10" i="1"/>
  <c r="BHC13" i="1"/>
  <c r="BHC17" i="1"/>
  <c r="RZ11" i="1"/>
  <c r="RZ19" i="1" s="1"/>
  <c r="DAU19" i="1"/>
  <c r="BMM11" i="1"/>
  <c r="DKM17" i="1"/>
  <c r="DNL13" i="1"/>
  <c r="DKM9" i="1"/>
  <c r="BMM16" i="1"/>
  <c r="BHC10" i="1"/>
  <c r="BBS14" i="1"/>
  <c r="AUW19" i="1"/>
  <c r="ALS19" i="1"/>
  <c r="NW8" i="1"/>
  <c r="W10" i="1"/>
  <c r="BTR11" i="1"/>
  <c r="DRT9" i="1"/>
  <c r="BAZ10" i="1"/>
  <c r="BOQ16" i="1"/>
  <c r="AOG10" i="1"/>
  <c r="APW19" i="1"/>
  <c r="ATX10" i="1"/>
  <c r="CWE22" i="1"/>
  <c r="ZZ13" i="1"/>
  <c r="ACK8" i="1"/>
  <c r="AEO11" i="1"/>
  <c r="AEO19" i="1" s="1"/>
  <c r="AFL13" i="1"/>
  <c r="BIU13" i="1"/>
  <c r="AEO12" i="1"/>
  <c r="CTG9" i="1"/>
  <c r="DHG12" i="1"/>
  <c r="VT11" i="1"/>
  <c r="BHB22" i="1"/>
  <c r="BLF19" i="1"/>
  <c r="RZ9" i="1"/>
  <c r="G19" i="1"/>
  <c r="RZ17" i="1"/>
  <c r="BOQ15" i="1"/>
  <c r="DKM10" i="1"/>
  <c r="DNL12" i="1"/>
  <c r="CUI16" i="1"/>
  <c r="BMM13" i="1"/>
  <c r="BBS10" i="1"/>
  <c r="AZL22" i="1"/>
  <c r="AXF13" i="1"/>
  <c r="AQV22" i="1"/>
  <c r="AOD19" i="1"/>
  <c r="AOE16" i="1" s="1"/>
  <c r="ALL19" i="1"/>
  <c r="ALM10" i="1" s="1"/>
  <c r="LU17" i="1"/>
  <c r="AHE14" i="1"/>
  <c r="ADR13" i="1"/>
  <c r="BJZ14" i="1"/>
  <c r="AFA10" i="1"/>
  <c r="AFA14" i="1"/>
  <c r="AFL15" i="1"/>
  <c r="AOG8" i="1"/>
  <c r="ASJ10" i="1"/>
  <c r="ATX13" i="1"/>
  <c r="AZJ8" i="1"/>
  <c r="AVS8" i="1"/>
  <c r="CFU17" i="1"/>
  <c r="BMM9" i="1"/>
  <c r="CEE15" i="1"/>
  <c r="BNC19" i="1"/>
  <c r="ZZ17" i="1"/>
  <c r="AKM17" i="1"/>
  <c r="AJM19" i="1"/>
  <c r="BGC19" i="1"/>
  <c r="BAL19" i="1"/>
  <c r="BSK16" i="1"/>
  <c r="ATX17" i="1"/>
  <c r="BHQ19" i="1"/>
  <c r="ZZ16" i="1"/>
  <c r="ZZ19" i="1" s="1"/>
  <c r="ZE14" i="1"/>
  <c r="ZE19" i="1" s="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BPU19" i="1"/>
  <c r="AHE10" i="1"/>
  <c r="BRG15" i="1"/>
  <c r="AAS11" i="1"/>
  <c r="ACK9" i="1"/>
  <c r="AHB9" i="1"/>
  <c r="ADH19" i="1"/>
  <c r="AFL14" i="1"/>
  <c r="AKM10" i="1"/>
  <c r="AOG14" i="1"/>
  <c r="ASJ17" i="1"/>
  <c r="BFH17" i="1"/>
  <c r="BHC11" i="1"/>
  <c r="CED22" i="1"/>
  <c r="BML22" i="1"/>
  <c r="CFU11" i="1"/>
  <c r="DFX16" i="1"/>
  <c r="CRJ19" i="1"/>
  <c r="AHB16" i="1"/>
  <c r="AKL22" i="1"/>
  <c r="AXF9" i="1"/>
  <c r="ASL19" i="1"/>
  <c r="AXF16" i="1"/>
  <c r="CAD17" i="1"/>
  <c r="CFU10" i="1"/>
  <c r="BSK10" i="1"/>
  <c r="CWF9" i="1"/>
  <c r="BRD12" i="1"/>
  <c r="ATX16" i="1"/>
  <c r="CAD8" i="1"/>
  <c r="AHA22" i="1"/>
  <c r="AHB10" i="1"/>
  <c r="ALO12" i="1"/>
  <c r="DNK22" i="1"/>
  <c r="CTF22" i="1"/>
  <c r="DHG9" i="1"/>
  <c r="DHG19" i="1" s="1"/>
  <c r="AZV19" i="1"/>
  <c r="VT12" i="1"/>
  <c r="AXR19" i="1"/>
  <c r="CEE10" i="1"/>
  <c r="CQV8" i="1"/>
  <c r="QJ13" i="1"/>
  <c r="RZ14" i="1"/>
  <c r="BSK13" i="1"/>
  <c r="BSK14" i="1"/>
  <c r="BOQ13" i="1"/>
  <c r="DKM14" i="1"/>
  <c r="DKM16" i="1"/>
  <c r="DDF17" i="1"/>
  <c r="BKT19" i="1"/>
  <c r="BKF19" i="1"/>
  <c r="BJR19" i="1"/>
  <c r="BJS10" i="1" s="1"/>
  <c r="BGE19" i="1"/>
  <c r="BGL19" i="1"/>
  <c r="BBS8" i="1"/>
  <c r="BBS19" i="1" s="1"/>
  <c r="ND16" i="1"/>
  <c r="LU15" i="1"/>
  <c r="AFA12" i="1"/>
  <c r="BHC12" i="1"/>
  <c r="AHB8" i="1"/>
  <c r="AHB19" i="1" s="1"/>
  <c r="AEE19" i="1"/>
  <c r="AKM16" i="1"/>
  <c r="AQT11" i="1"/>
  <c r="BAY22" i="1"/>
  <c r="BHN19" i="1"/>
  <c r="BHO11" i="1" s="1"/>
  <c r="BFH13" i="1"/>
  <c r="BKW10" i="1"/>
  <c r="CJH19" i="1"/>
  <c r="BMM15" i="1"/>
  <c r="ZZ14" i="1"/>
  <c r="AHB14" i="1"/>
  <c r="AKM13" i="1"/>
  <c r="ASJ15" i="1"/>
  <c r="AXF12" i="1"/>
  <c r="CFU9" i="1"/>
  <c r="CWF12" i="1"/>
  <c r="BSK8" i="1"/>
  <c r="CWF8" i="1"/>
  <c r="CXG22" i="1"/>
  <c r="ZL19" i="1"/>
  <c r="ZE8" i="1"/>
  <c r="BCG13" i="1"/>
  <c r="BCG14" i="1"/>
  <c r="WO15" i="1"/>
  <c r="WO19" i="1" s="1"/>
  <c r="BAZ14" i="1"/>
  <c r="CTG13" i="1"/>
  <c r="DHG17" i="1"/>
  <c r="CXH11" i="1"/>
  <c r="DKL22" i="1"/>
  <c r="TI11" i="1"/>
  <c r="BTR15" i="1"/>
  <c r="CQV9" i="1"/>
  <c r="BOQ11" i="1"/>
  <c r="DKM11" i="1"/>
  <c r="CSE13" i="1"/>
  <c r="ND14" i="1"/>
  <c r="DC17" i="1"/>
  <c r="BO9" i="1"/>
  <c r="ABU12" i="1"/>
  <c r="AFA9" i="1"/>
  <c r="BBJ10" i="1"/>
  <c r="AIB13" i="1"/>
  <c r="AJA19" i="1"/>
  <c r="AJB9" i="1" s="1"/>
  <c r="AKM15" i="1"/>
  <c r="AQT9" i="1"/>
  <c r="BFH12" i="1"/>
  <c r="BKW12" i="1"/>
  <c r="BIT22" i="1"/>
  <c r="CEE16" i="1"/>
  <c r="BLK19" i="1"/>
  <c r="CFU8" i="1"/>
  <c r="CWF17" i="1"/>
  <c r="CWF15" i="1"/>
  <c r="ACK13" i="1"/>
  <c r="AKM12" i="1"/>
  <c r="AKM19" i="1" s="1"/>
  <c r="AIF19" i="1"/>
  <c r="AKM9" i="1"/>
  <c r="ASJ9" i="1"/>
  <c r="AXF15" i="1"/>
  <c r="CFT22" i="1"/>
  <c r="CLL16" i="1"/>
  <c r="BSK9" i="1"/>
  <c r="CAD14" i="1"/>
  <c r="ACK17" i="1"/>
  <c r="ZE16" i="1"/>
  <c r="BCG17" i="1"/>
  <c r="AHB11" i="1"/>
  <c r="CLL14" i="1"/>
  <c r="WO8" i="1"/>
  <c r="ZE10" i="1"/>
  <c r="BCG8" i="1"/>
  <c r="BAZ12" i="1"/>
  <c r="BAZ19" i="1" s="1"/>
  <c r="CTG15" i="1"/>
  <c r="DHG8" i="1"/>
  <c r="CXH17" i="1"/>
  <c r="UD17" i="1"/>
  <c r="RZ15" i="1"/>
  <c r="CQV14" i="1"/>
  <c r="BHC9" i="1"/>
  <c r="BHC19" i="1" s="1"/>
  <c r="QJ11" i="1"/>
  <c r="BTR12" i="1"/>
  <c r="BSK12" i="1"/>
  <c r="BSF19" i="1"/>
  <c r="BOQ10" i="1"/>
  <c r="DKM13" i="1"/>
  <c r="CXU22" i="1"/>
  <c r="BRA22" i="1"/>
  <c r="JQ14" i="1"/>
  <c r="HK15" i="1"/>
  <c r="DC8" i="1"/>
  <c r="ASJ12" i="1"/>
  <c r="BHC8" i="1"/>
  <c r="AFA13" i="1"/>
  <c r="AIB9" i="1"/>
  <c r="AOG15" i="1"/>
  <c r="AOG19" i="1" s="1"/>
  <c r="ATW22" i="1"/>
  <c r="CLL11" i="1"/>
  <c r="BOQ8" i="1"/>
  <c r="CFU16" i="1"/>
  <c r="CAD11" i="1"/>
  <c r="CQV15" i="1"/>
  <c r="CWF11" i="1"/>
  <c r="ACJ22" i="1"/>
  <c r="ZZ11" i="1"/>
  <c r="ALO9" i="1"/>
  <c r="AKM8" i="1"/>
  <c r="AXF10" i="1"/>
  <c r="CDQ19" i="1"/>
  <c r="BFQ19" i="1"/>
  <c r="CFU12" i="1"/>
  <c r="BRD16" i="1"/>
  <c r="BSJ22" i="1"/>
  <c r="CWF13" i="1"/>
  <c r="BRD13" i="1"/>
  <c r="CKJ19" i="1"/>
  <c r="XV19" i="1"/>
  <c r="CUI14" i="1"/>
  <c r="WO12" i="1"/>
  <c r="VT10" i="1"/>
  <c r="VT19" i="1" s="1"/>
  <c r="BAZ17" i="1"/>
  <c r="CTG16" i="1"/>
  <c r="DHG15" i="1"/>
  <c r="CXH16" i="1"/>
  <c r="UD15" i="1"/>
  <c r="QJ15" i="1"/>
  <c r="AEO13" i="1"/>
  <c r="CQV11" i="1"/>
  <c r="RZ10" i="1"/>
  <c r="QJ14" i="1"/>
  <c r="CSE17" i="1"/>
  <c r="DHG14" i="1"/>
  <c r="BAC16" i="1"/>
  <c r="NW17" i="1"/>
  <c r="JQ8" i="1"/>
  <c r="AZJ9" i="1"/>
  <c r="BMM12" i="1"/>
  <c r="AIB8" i="1"/>
  <c r="AHZ10" i="1"/>
  <c r="AZJ15" i="1"/>
  <c r="AZJ16" i="1"/>
  <c r="AZJ10" i="1"/>
  <c r="BAZ9" i="1"/>
  <c r="BIU17" i="1"/>
  <c r="CLK22" i="1"/>
  <c r="BOQ17" i="1"/>
  <c r="CHY19" i="1"/>
  <c r="ZZ9" i="1"/>
  <c r="AHR19" i="1"/>
  <c r="BAZ16" i="1"/>
  <c r="BRD17" i="1"/>
  <c r="CAD10" i="1"/>
  <c r="CAD19" i="1" s="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NL19" i="1" s="1"/>
  <c r="DKM8" i="1"/>
  <c r="DKM19" i="1" s="1"/>
  <c r="BAC15" i="1"/>
  <c r="NW16" i="1"/>
  <c r="FU15" i="1"/>
  <c r="AQW8" i="1"/>
  <c r="AEZ22" i="1"/>
  <c r="BKW14" i="1"/>
  <c r="AZM8" i="1"/>
  <c r="BIU9" i="1"/>
  <c r="BHC14" i="1"/>
  <c r="BIU12" i="1"/>
  <c r="CFU13" i="1"/>
  <c r="CFU19" i="1" s="1"/>
  <c r="BOQ9" i="1"/>
  <c r="BOQ19" i="1" s="1"/>
  <c r="ACK11" i="1"/>
  <c r="ABR19" i="1"/>
  <c r="BRD8" i="1"/>
  <c r="CFU15" i="1"/>
  <c r="CEE13" i="1"/>
  <c r="BCG12" i="1"/>
  <c r="WO10" i="1"/>
  <c r="CLL15" i="1"/>
  <c r="CLL17" i="1"/>
  <c r="AEO8" i="1"/>
  <c r="VT16" i="1"/>
  <c r="UD10" i="1"/>
  <c r="CSE16" i="1"/>
  <c r="CUI8" i="1"/>
  <c r="DFC8" i="1"/>
  <c r="CXH8" i="1"/>
  <c r="VT17" i="1"/>
  <c r="UD12" i="1"/>
  <c r="CEE12" i="1"/>
  <c r="BQN19" i="1"/>
  <c r="AWD19" i="1"/>
  <c r="BFH14" i="1"/>
  <c r="PT15" i="1"/>
  <c r="BSK17" i="1"/>
  <c r="CSE9" i="1"/>
  <c r="CSE8" i="1"/>
  <c r="DNL9" i="1"/>
  <c r="CRI22" i="1"/>
  <c r="CLR22" i="1"/>
  <c r="CJG22" i="1"/>
  <c r="BXY22" i="1"/>
  <c r="BPP19" i="1"/>
  <c r="BPQ17" i="1" s="1"/>
  <c r="BSH19" i="1"/>
  <c r="BMQ19" i="1"/>
  <c r="BMX19" i="1"/>
  <c r="BMY12" i="1" s="1"/>
  <c r="BAC8" i="1"/>
  <c r="BAC19" i="1" s="1"/>
  <c r="XL19" i="1"/>
  <c r="NW15" i="1"/>
  <c r="JX17" i="1"/>
  <c r="HR14" i="1"/>
  <c r="FU14" i="1"/>
  <c r="BFH10" i="1"/>
  <c r="AFA15" i="1"/>
  <c r="AEN22" i="1"/>
  <c r="ADY15" i="1"/>
  <c r="AFA17" i="1"/>
  <c r="ALX19" i="1"/>
  <c r="AQT16" i="1"/>
  <c r="CBT19" i="1"/>
  <c r="CQV16" i="1"/>
  <c r="ACK16" i="1"/>
  <c r="ZZ8" i="1"/>
  <c r="ALO16" i="1"/>
  <c r="AKM14" i="1"/>
  <c r="AOG17" i="1"/>
  <c r="AWI19" i="1"/>
  <c r="BRD15" i="1"/>
  <c r="BRC22" i="1"/>
  <c r="CYX19" i="1"/>
  <c r="ATX14" i="1"/>
  <c r="ATX19" i="1" s="1"/>
  <c r="ZE11" i="1"/>
  <c r="ZE9" i="1"/>
  <c r="CEE14" i="1"/>
  <c r="ALO15" i="1"/>
  <c r="BIU16" i="1"/>
  <c r="BKW8" i="1"/>
  <c r="WO9" i="1"/>
  <c r="UD16" i="1"/>
  <c r="CUI10" i="1"/>
  <c r="CXH12" i="1"/>
  <c r="CXH10" i="1"/>
  <c r="CXH19" i="1" s="1"/>
  <c r="VT15" i="1"/>
  <c r="UD9" i="1"/>
  <c r="TI8" i="1"/>
  <c r="TH22" i="1"/>
  <c r="RZ12" i="1"/>
  <c r="BMM8" i="1"/>
  <c r="DNL14" i="1"/>
  <c r="CUI13" i="1"/>
  <c r="CUI19" i="1" s="1"/>
  <c r="DQC19" i="1"/>
  <c r="DRE19" i="1"/>
  <c r="DJC22" i="1"/>
  <c r="BYF22" i="1"/>
  <c r="NW12" i="1"/>
  <c r="JX16" i="1"/>
  <c r="HR13" i="1"/>
  <c r="FU12" i="1"/>
  <c r="AOG12" i="1"/>
  <c r="AJR19" i="1"/>
  <c r="AOG16" i="1"/>
  <c r="ASC19" i="1"/>
  <c r="AQT12" i="1"/>
  <c r="BFH15" i="1"/>
  <c r="CQV10" i="1"/>
  <c r="CTG10" i="1"/>
  <c r="CTG19" i="1" s="1"/>
  <c r="ACK10" i="1"/>
  <c r="AOG13" i="1"/>
  <c r="BRD11" i="1"/>
  <c r="BRD9" i="1"/>
  <c r="CAC22" i="1"/>
  <c r="ZD22" i="1"/>
  <c r="CLL9" i="1"/>
  <c r="BIU15" i="1"/>
  <c r="WO14" i="1"/>
  <c r="WO16" i="1"/>
  <c r="CTG14" i="1"/>
  <c r="CXH14" i="1"/>
  <c r="VT9" i="1"/>
  <c r="UD8" i="1"/>
  <c r="BCG10" i="1"/>
  <c r="TI16" i="1"/>
  <c r="QJ12" i="1"/>
  <c r="UD14" i="1"/>
  <c r="RZ16" i="1"/>
  <c r="QC19" i="1"/>
  <c r="DKM12" i="1"/>
  <c r="DJJ22" i="1"/>
  <c r="CRW22" i="1"/>
  <c r="BBS17" i="1"/>
  <c r="WC19" i="1"/>
  <c r="WD17" i="1" s="1"/>
  <c r="SB19" i="1"/>
  <c r="NW11" i="1"/>
  <c r="JX14" i="1"/>
  <c r="HR10" i="1"/>
  <c r="ABN10" i="1"/>
  <c r="ABN17" i="1"/>
  <c r="ABN15" i="1"/>
  <c r="ABN14"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MG19" i="1"/>
  <c r="AMH9" i="1" s="1"/>
  <c r="ES12" i="1"/>
  <c r="ES8" i="1"/>
  <c r="ES9" i="1"/>
  <c r="ES10" i="1"/>
  <c r="BKN13" i="1"/>
  <c r="BKN17" i="1"/>
  <c r="BKN11" i="1"/>
  <c r="BKN15" i="1"/>
  <c r="BKM22" i="1"/>
  <c r="BKN12" i="1"/>
  <c r="BKN16" i="1"/>
  <c r="BKN10" i="1"/>
  <c r="BKN8" i="1"/>
  <c r="BKN14" i="1"/>
  <c r="AXK11" i="1"/>
  <c r="AXK12" i="1"/>
  <c r="AXK10" i="1"/>
  <c r="AXJ22" i="1"/>
  <c r="AXK8" i="1"/>
  <c r="AXK14" i="1"/>
  <c r="AXK17" i="1"/>
  <c r="AXK13" i="1"/>
  <c r="AUQ11" i="1"/>
  <c r="AUQ19" i="1" s="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L8" i="1"/>
  <c r="AOK19" i="1"/>
  <c r="ALE19" i="1"/>
  <c r="ALT11" i="1"/>
  <c r="ALS22" i="1"/>
  <c r="ALT15" i="1"/>
  <c r="ALT17" i="1"/>
  <c r="ALT13" i="1"/>
  <c r="ALT16" i="1"/>
  <c r="ALT9" i="1"/>
  <c r="AKN22" i="1"/>
  <c r="AKO12" i="1"/>
  <c r="AKO17" i="1"/>
  <c r="AKO15" i="1"/>
  <c r="AKO14" i="1"/>
  <c r="AKO13" i="1"/>
  <c r="BCL17" i="1"/>
  <c r="BBB19" i="1"/>
  <c r="AS22" i="1"/>
  <c r="AT8" i="1"/>
  <c r="AT9" i="1"/>
  <c r="AZO17" i="1"/>
  <c r="AZO9" i="1"/>
  <c r="AZO14" i="1"/>
  <c r="AZO8" i="1"/>
  <c r="AZO13" i="1"/>
  <c r="AZN22" i="1"/>
  <c r="AZO10" i="1"/>
  <c r="AUX13" i="1"/>
  <c r="AUW22" i="1"/>
  <c r="AUX8" i="1"/>
  <c r="AUX19" i="1" s="1"/>
  <c r="AUX16" i="1"/>
  <c r="AUX10" i="1"/>
  <c r="AUX17" i="1"/>
  <c r="AUX9" i="1"/>
  <c r="AUX11" i="1"/>
  <c r="AQX22" i="1"/>
  <c r="AQY14" i="1"/>
  <c r="AQY15" i="1"/>
  <c r="AQY8" i="1"/>
  <c r="AQY10" i="1"/>
  <c r="AQY11" i="1"/>
  <c r="AQB13" i="1"/>
  <c r="AOI11" i="1"/>
  <c r="AOI17" i="1"/>
  <c r="AOI9" i="1"/>
  <c r="AOI8" i="1"/>
  <c r="AOI14" i="1"/>
  <c r="AOI10" i="1"/>
  <c r="AOI16" i="1"/>
  <c r="AOI12" i="1"/>
  <c r="AOI13" i="1"/>
  <c r="AOI15" i="1"/>
  <c r="ALP22" i="1"/>
  <c r="ALQ13" i="1"/>
  <c r="ALQ12" i="1"/>
  <c r="ALQ14" i="1"/>
  <c r="ALQ10" i="1"/>
  <c r="ALQ16" i="1"/>
  <c r="ALQ11" i="1"/>
  <c r="ALQ17" i="1"/>
  <c r="ALQ15" i="1"/>
  <c r="ALQ9" i="1"/>
  <c r="ALQ8" i="1"/>
  <c r="AMV16" i="1"/>
  <c r="AKQ19" i="1"/>
  <c r="AKR8" i="1" s="1"/>
  <c r="EU16" i="1"/>
  <c r="EU12" i="1"/>
  <c r="AWT19" i="1"/>
  <c r="BCP11" i="1"/>
  <c r="ANW19" i="1"/>
  <c r="ANX16" i="1" s="1"/>
  <c r="AVU13" i="1"/>
  <c r="ATZ10" i="1"/>
  <c r="BPP22" i="1"/>
  <c r="BPQ13" i="1"/>
  <c r="BPQ15" i="1"/>
  <c r="BPQ10" i="1"/>
  <c r="BPQ12" i="1"/>
  <c r="BPQ16" i="1"/>
  <c r="BPQ14" i="1"/>
  <c r="BCL15" i="1"/>
  <c r="BCL9" i="1"/>
  <c r="BCL11" i="1"/>
  <c r="BCL12" i="1"/>
  <c r="BCK22" i="1"/>
  <c r="BCL16" i="1"/>
  <c r="BCL14" i="1"/>
  <c r="IZ22" i="1"/>
  <c r="JA9" i="1"/>
  <c r="APG9" i="1"/>
  <c r="APG14" i="1"/>
  <c r="APG8" i="1"/>
  <c r="APG16" i="1"/>
  <c r="APG11" i="1"/>
  <c r="APF22" i="1"/>
  <c r="APG10" i="1"/>
  <c r="APG12" i="1"/>
  <c r="APG13" i="1"/>
  <c r="APG17" i="1"/>
  <c r="AFO9" i="1"/>
  <c r="AFO15" i="1"/>
  <c r="AUX15" i="1"/>
  <c r="AMU19" i="1"/>
  <c r="ARQ19" i="1"/>
  <c r="APG15" i="1"/>
  <c r="AUX14" i="1"/>
  <c r="AVU12" i="1"/>
  <c r="ABM22" i="1"/>
  <c r="DFQ19" i="1"/>
  <c r="BGM14" i="1"/>
  <c r="BGM9" i="1"/>
  <c r="BGM12" i="1"/>
  <c r="BGM10" i="1"/>
  <c r="BGM15" i="1"/>
  <c r="BEE22" i="1"/>
  <c r="BEF17" i="1"/>
  <c r="BEF9" i="1"/>
  <c r="BEF15" i="1"/>
  <c r="BEF13" i="1"/>
  <c r="BEF16" i="1"/>
  <c r="BEF10" i="1"/>
  <c r="BEF11" i="1"/>
  <c r="BEF8" i="1"/>
  <c r="BEF14" i="1"/>
  <c r="BEO19" i="1"/>
  <c r="BEP11" i="1" s="1"/>
  <c r="BEP10" i="1"/>
  <c r="BFJ19" i="1"/>
  <c r="BDT19" i="1"/>
  <c r="BDU16" i="1" s="1"/>
  <c r="BAG19" i="1"/>
  <c r="BAH11" i="1" s="1"/>
  <c r="BBW19" i="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UX12" i="1"/>
  <c r="AVK19" i="1"/>
  <c r="AVW10" i="1"/>
  <c r="AVW16" i="1"/>
  <c r="AVW12" i="1"/>
  <c r="AVW17" i="1"/>
  <c r="AVW14" i="1"/>
  <c r="AVW15" i="1"/>
  <c r="AVW11" i="1"/>
  <c r="AVW9" i="1"/>
  <c r="ASS19" i="1"/>
  <c r="ATN19" i="1"/>
  <c r="ATO16" i="1" s="1"/>
  <c r="AUE17" i="1"/>
  <c r="AUE8" i="1"/>
  <c r="AUE16" i="1"/>
  <c r="AUE10" i="1"/>
  <c r="AUE11" i="1"/>
  <c r="AUE12" i="1"/>
  <c r="AUD22" i="1"/>
  <c r="AUE15" i="1"/>
  <c r="ARC19" i="1"/>
  <c r="ARD14" i="1" s="1"/>
  <c r="ASE19" i="1"/>
  <c r="AOY19" i="1"/>
  <c r="APJ22" i="1"/>
  <c r="APK10" i="1"/>
  <c r="APK9" i="1"/>
  <c r="APK17" i="1"/>
  <c r="APK15" i="1"/>
  <c r="APK12" i="1"/>
  <c r="APK13" i="1"/>
  <c r="APK11" i="1"/>
  <c r="APK16" i="1"/>
  <c r="APK8" i="1"/>
  <c r="APK14" i="1"/>
  <c r="AQH19" i="1"/>
  <c r="ANB19" i="1"/>
  <c r="ANC9" i="1" s="1"/>
  <c r="ANI19" i="1"/>
  <c r="AOM22" i="1"/>
  <c r="AON14" i="1"/>
  <c r="AON15" i="1"/>
  <c r="AON16" i="1"/>
  <c r="AON8" i="1"/>
  <c r="AON10" i="1"/>
  <c r="AON9" i="1"/>
  <c r="ALU22" i="1"/>
  <c r="ALV13" i="1"/>
  <c r="ALV12" i="1"/>
  <c r="ALV11" i="1"/>
  <c r="ALV16" i="1"/>
  <c r="ALV17" i="1"/>
  <c r="ALV15" i="1"/>
  <c r="ALV14" i="1"/>
  <c r="AJH19" i="1"/>
  <c r="AJV19" i="1"/>
  <c r="AKJ19" i="1"/>
  <c r="AKK14" i="1" s="1"/>
  <c r="AKK17" i="1"/>
  <c r="AKT9" i="1"/>
  <c r="AKT11" i="1"/>
  <c r="AKT15" i="1"/>
  <c r="AKT8" i="1"/>
  <c r="AKT13" i="1"/>
  <c r="AKT16" i="1"/>
  <c r="AKT10" i="1"/>
  <c r="AKT17" i="1"/>
  <c r="FB13" i="1"/>
  <c r="FB10" i="1"/>
  <c r="DJ9" i="1"/>
  <c r="DJ13" i="1"/>
  <c r="DJ14" i="1"/>
  <c r="DJ15" i="1"/>
  <c r="DJ17" i="1"/>
  <c r="DJ11" i="1"/>
  <c r="DJ12" i="1"/>
  <c r="AHL16" i="1"/>
  <c r="AQB12" i="1"/>
  <c r="BGM8" i="1"/>
  <c r="BBC16" i="1"/>
  <c r="AXW10" i="1"/>
  <c r="AYM19" i="1"/>
  <c r="DSA12" i="1"/>
  <c r="DSA14" i="1"/>
  <c r="DSA15" i="1"/>
  <c r="BKU12" i="1"/>
  <c r="BKU11" i="1"/>
  <c r="BKU16" i="1"/>
  <c r="BKG8" i="1"/>
  <c r="BKG10" i="1"/>
  <c r="BJP10" i="1"/>
  <c r="BJP8" i="1"/>
  <c r="BJP9" i="1"/>
  <c r="BJP12" i="1"/>
  <c r="BJP19" i="1" s="1"/>
  <c r="BJP13" i="1"/>
  <c r="BJO22" i="1"/>
  <c r="BJP14" i="1"/>
  <c r="BJP16" i="1"/>
  <c r="BJP17" i="1"/>
  <c r="BJP11" i="1"/>
  <c r="BHS13" i="1"/>
  <c r="BHS8" i="1"/>
  <c r="BHS19" i="1" s="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SO8" i="1"/>
  <c r="ASO15" i="1"/>
  <c r="ASO11" i="1"/>
  <c r="ASO17" i="1"/>
  <c r="ASO13" i="1"/>
  <c r="ASO12" i="1"/>
  <c r="ASO14" i="1"/>
  <c r="ASO10" i="1"/>
  <c r="ASO9" i="1"/>
  <c r="ASN22" i="1"/>
  <c r="ASO16" i="1"/>
  <c r="AUI19" i="1"/>
  <c r="AQZ22" i="1"/>
  <c r="ARA12" i="1"/>
  <c r="ARA11" i="1"/>
  <c r="ARA10" i="1"/>
  <c r="ARA16" i="1"/>
  <c r="ARA14" i="1"/>
  <c r="ARA15" i="1"/>
  <c r="ARA13" i="1"/>
  <c r="ARJ19" i="1"/>
  <c r="ARK10" i="1" s="1"/>
  <c r="ARX19" i="1"/>
  <c r="APM19" i="1"/>
  <c r="APN8" i="1" s="1"/>
  <c r="AQO19" i="1"/>
  <c r="AQP17" i="1" s="1"/>
  <c r="AMX13" i="1"/>
  <c r="AMX16" i="1"/>
  <c r="AMX10" i="1"/>
  <c r="AMX8" i="1"/>
  <c r="AMX12" i="1"/>
  <c r="AMW22" i="1"/>
  <c r="AMX15" i="1"/>
  <c r="AMX17" i="1"/>
  <c r="AMX11" i="1"/>
  <c r="AMX9" i="1"/>
  <c r="ANP19" i="1"/>
  <c r="AOD22" i="1"/>
  <c r="AOE12" i="1"/>
  <c r="AOR19" i="1"/>
  <c r="ALZ19" i="1"/>
  <c r="AMA9" i="1" s="1"/>
  <c r="AMO13" i="1"/>
  <c r="AMN19" i="1"/>
  <c r="AJD9" i="1"/>
  <c r="AJD15" i="1"/>
  <c r="AJD17" i="1"/>
  <c r="AJD10" i="1"/>
  <c r="AJD11" i="1"/>
  <c r="AJD13" i="1"/>
  <c r="AJD14" i="1"/>
  <c r="AJC22" i="1"/>
  <c r="AKC19" i="1"/>
  <c r="AKD13" i="1" s="1"/>
  <c r="AKX19" i="1"/>
  <c r="AKY10" i="1" s="1"/>
  <c r="GQ22" i="1"/>
  <c r="GR10" i="1"/>
  <c r="K9" i="1"/>
  <c r="K10" i="1"/>
  <c r="BKG11" i="1"/>
  <c r="AHL14" i="1"/>
  <c r="BGM17" i="1"/>
  <c r="AHL17" i="1"/>
  <c r="AOE15" i="1"/>
  <c r="AOE11" i="1"/>
  <c r="AET16" i="1"/>
  <c r="AET12" i="1"/>
  <c r="AOU19" i="1"/>
  <c r="AVS11" i="1"/>
  <c r="AVS14" i="1"/>
  <c r="AVS13" i="1"/>
  <c r="AVS16" i="1"/>
  <c r="AVR22" i="1"/>
  <c r="BKF22" i="1"/>
  <c r="BGL22" i="1"/>
  <c r="BJS16" i="1"/>
  <c r="AFX19" i="1"/>
  <c r="AIN17" i="1"/>
  <c r="AIN13" i="1"/>
  <c r="AIN15" i="1"/>
  <c r="AIN8" i="1"/>
  <c r="AON11" i="1"/>
  <c r="AJO19" i="1"/>
  <c r="AJP11" i="1" s="1"/>
  <c r="BJP15" i="1"/>
  <c r="BFY8" i="1"/>
  <c r="BFY13" i="1"/>
  <c r="BFY17" i="1"/>
  <c r="BFY15" i="1"/>
  <c r="BFY10" i="1"/>
  <c r="BFY9"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MR17" i="1"/>
  <c r="BKU13" i="1"/>
  <c r="AME19" i="1"/>
  <c r="ARA8" i="1"/>
  <c r="ALV8" i="1"/>
  <c r="BBN17" i="1"/>
  <c r="DRE22" i="1"/>
  <c r="DRF11" i="1"/>
  <c r="DRF9" i="1"/>
  <c r="DRF12" i="1"/>
  <c r="DRF8" i="1"/>
  <c r="DRF14" i="1"/>
  <c r="DRF13" i="1"/>
  <c r="AHL12" i="1"/>
  <c r="AHL13" i="1"/>
  <c r="AHL8" i="1"/>
  <c r="AHL19" i="1" s="1"/>
  <c r="AHL15" i="1"/>
  <c r="BLR19" i="1"/>
  <c r="DCY13" i="1"/>
  <c r="DCY8" i="1"/>
  <c r="DCY17" i="1"/>
  <c r="DCY12" i="1"/>
  <c r="DCY15" i="1"/>
  <c r="DCY16" i="1"/>
  <c r="DCY14" i="1"/>
  <c r="DCY9" i="1"/>
  <c r="DCY10" i="1"/>
  <c r="CZS10" i="1"/>
  <c r="CZS17" i="1"/>
  <c r="CZS16" i="1"/>
  <c r="CZS12" i="1"/>
  <c r="CZS8" i="1"/>
  <c r="CZS11" i="1"/>
  <c r="CZS15" i="1"/>
  <c r="CZS14" i="1"/>
  <c r="CZR22" i="1"/>
  <c r="CZS9" i="1"/>
  <c r="CZS13" i="1"/>
  <c r="DPV19" i="1"/>
  <c r="DPW13" i="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NT16" i="1"/>
  <c r="BOD22" i="1"/>
  <c r="BOE8" i="1"/>
  <c r="BOE13" i="1"/>
  <c r="BOE10" i="1"/>
  <c r="BOE14" i="1"/>
  <c r="BOE11" i="1"/>
  <c r="BOE15" i="1"/>
  <c r="BOE16" i="1"/>
  <c r="BOE17" i="1"/>
  <c r="BOE12" i="1"/>
  <c r="BOE9" i="1"/>
  <c r="ALM15" i="1"/>
  <c r="AOE10" i="1"/>
  <c r="AOE8" i="1"/>
  <c r="AOE17" i="1"/>
  <c r="BKG17" i="1"/>
  <c r="AIN12" i="1"/>
  <c r="BKU9" i="1"/>
  <c r="BGF9" i="1"/>
  <c r="AOE9" i="1"/>
  <c r="AKT12" i="1"/>
  <c r="AVE14" i="1"/>
  <c r="AZP22" i="1"/>
  <c r="BKG15" i="1"/>
  <c r="BKG9" i="1"/>
  <c r="ANJ11" i="1"/>
  <c r="BKU17" i="1"/>
  <c r="AOE13" i="1"/>
  <c r="AHE12" i="1"/>
  <c r="AHE13" i="1"/>
  <c r="ADY16" i="1"/>
  <c r="ADY10" i="1"/>
  <c r="ADX22" i="1"/>
  <c r="BCD19" i="1"/>
  <c r="BCE16" i="1" s="1"/>
  <c r="BHS9" i="1"/>
  <c r="BJH22" i="1"/>
  <c r="ARA17" i="1"/>
  <c r="CXO15" i="1"/>
  <c r="CXO9" i="1"/>
  <c r="CXO14" i="1"/>
  <c r="CXN22" i="1"/>
  <c r="CXO16" i="1"/>
  <c r="CXO13" i="1"/>
  <c r="CXO17" i="1"/>
  <c r="CXO11" i="1"/>
  <c r="CXO19" i="1" s="1"/>
  <c r="CXO12" i="1"/>
  <c r="CIF15" i="1"/>
  <c r="CIF12" i="1"/>
  <c r="CIF10" i="1"/>
  <c r="CIF8" i="1"/>
  <c r="CIF11" i="1"/>
  <c r="CIF16" i="1"/>
  <c r="CIE22" i="1"/>
  <c r="CIF9" i="1"/>
  <c r="CIF14" i="1"/>
  <c r="CCA14" i="1"/>
  <c r="CCA16" i="1"/>
  <c r="CCA13" i="1"/>
  <c r="CCA8" i="1"/>
  <c r="CCA15" i="1"/>
  <c r="CCA17" i="1"/>
  <c r="CCA9" i="1"/>
  <c r="CBZ22" i="1"/>
  <c r="CCA11" i="1"/>
  <c r="CCA12" i="1"/>
  <c r="BPQ9" i="1"/>
  <c r="BSI15" i="1"/>
  <c r="BSI12" i="1"/>
  <c r="BSI10" i="1"/>
  <c r="BSI8" i="1"/>
  <c r="BSI13" i="1"/>
  <c r="BRY13" i="1"/>
  <c r="BRY17" i="1"/>
  <c r="BRX22" i="1"/>
  <c r="BRY11" i="1"/>
  <c r="BRY14" i="1"/>
  <c r="BRY9" i="1"/>
  <c r="BRY12" i="1"/>
  <c r="BRY16" i="1"/>
  <c r="BMA9" i="1"/>
  <c r="BMA13" i="1"/>
  <c r="BLZ22" i="1"/>
  <c r="BMA16" i="1"/>
  <c r="BMA8" i="1"/>
  <c r="BMA14" i="1"/>
  <c r="BMA17" i="1"/>
  <c r="BMA11" i="1"/>
  <c r="BMA12" i="1"/>
  <c r="BMA15" i="1"/>
  <c r="BMA10" i="1"/>
  <c r="BMQ22" i="1"/>
  <c r="BMR8" i="1"/>
  <c r="BMR11" i="1"/>
  <c r="BMR13" i="1"/>
  <c r="MM22" i="1"/>
  <c r="MN8" i="1"/>
  <c r="MN12" i="1"/>
  <c r="CO8" i="1"/>
  <c r="CO10" i="1"/>
  <c r="CO13" i="1"/>
  <c r="CO15" i="1"/>
  <c r="CO16" i="1"/>
  <c r="BGM11" i="1"/>
  <c r="BSI11" i="1"/>
  <c r="BMR15" i="1"/>
  <c r="BKG14" i="1"/>
  <c r="AIN9" i="1"/>
  <c r="BSI9" i="1"/>
  <c r="BMR12" i="1"/>
  <c r="BKU14" i="1"/>
  <c r="AQI14" i="1"/>
  <c r="AOE14" i="1"/>
  <c r="BRY15" i="1"/>
  <c r="AKS22" i="1"/>
  <c r="BBI22" i="1"/>
  <c r="BBJ14" i="1"/>
  <c r="BBJ19" i="1" s="1"/>
  <c r="BBJ15" i="1"/>
  <c r="BBJ17" i="1"/>
  <c r="BBJ11" i="1"/>
  <c r="BBJ9" i="1"/>
  <c r="BBJ8" i="1"/>
  <c r="DGS8" i="1"/>
  <c r="HC22" i="1"/>
  <c r="HD10" i="1"/>
  <c r="HD14" i="1"/>
  <c r="ART19" i="1"/>
  <c r="CYJ19"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D8" i="1"/>
  <c r="DQD11" i="1"/>
  <c r="DPW16" i="1"/>
  <c r="DQX19" i="1"/>
  <c r="DGS12" i="1"/>
  <c r="DGS15" i="1"/>
  <c r="DGS16" i="1"/>
  <c r="DGS11" i="1"/>
  <c r="DGS14" i="1"/>
  <c r="DGS19" i="1" s="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19" i="1" s="1"/>
  <c r="BQP8" i="1"/>
  <c r="BQP13" i="1"/>
  <c r="BQP16" i="1"/>
  <c r="BQP11" i="1"/>
  <c r="CKQ13" i="1"/>
  <c r="CQH13" i="1"/>
  <c r="DRF15" i="1"/>
  <c r="BKI19" i="1"/>
  <c r="CKQ10" i="1"/>
  <c r="DMX16" i="1"/>
  <c r="BER19" i="1"/>
  <c r="CQH17" i="1"/>
  <c r="CIM15" i="1"/>
  <c r="CKQ12" i="1"/>
  <c r="DSH13" i="1"/>
  <c r="DSH14" i="1"/>
  <c r="DSH15" i="1"/>
  <c r="CGP13" i="1"/>
  <c r="IF12" i="1"/>
  <c r="IE22" i="1"/>
  <c r="IF9" i="1"/>
  <c r="IF14" i="1"/>
  <c r="DAG14" i="1"/>
  <c r="DAG19" i="1" s="1"/>
  <c r="DAG15" i="1"/>
  <c r="DAG17" i="1"/>
  <c r="DAG16" i="1"/>
  <c r="DAF22" i="1"/>
  <c r="DAG12" i="1"/>
  <c r="DAG13" i="1"/>
  <c r="CZL15" i="1"/>
  <c r="CZK22" i="1"/>
  <c r="CZL16" i="1"/>
  <c r="CZL10" i="1"/>
  <c r="CZL14" i="1"/>
  <c r="CYQ11" i="1"/>
  <c r="CYQ19" i="1" s="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9" i="1" s="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YN19" i="1" s="1"/>
  <c r="BVV11" i="1"/>
  <c r="BVV17" i="1"/>
  <c r="BVV8" i="1"/>
  <c r="BWX10" i="1"/>
  <c r="BWX16" i="1"/>
  <c r="BWX11" i="1"/>
  <c r="BWX8" i="1"/>
  <c r="BWX15" i="1"/>
  <c r="BWW22" i="1"/>
  <c r="BWX17" i="1"/>
  <c r="AEC11" i="1"/>
  <c r="AEC17" i="1"/>
  <c r="AEC10" i="1"/>
  <c r="ABX22" i="1"/>
  <c r="ABY17" i="1"/>
  <c r="ABY19" i="1" s="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9" i="1" s="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AIP19" i="1"/>
  <c r="AUS19" i="1"/>
  <c r="DQK13" i="1"/>
  <c r="CUP13" i="1"/>
  <c r="DUZ10" i="1"/>
  <c r="BZW17" i="1"/>
  <c r="AHW17" i="1"/>
  <c r="AHW12" i="1"/>
  <c r="AHV22" i="1"/>
  <c r="AHW8" i="1"/>
  <c r="AHW16" i="1"/>
  <c r="AHW13" i="1"/>
  <c r="AHW19" i="1" s="1"/>
  <c r="AHW15" i="1"/>
  <c r="AHW14" i="1"/>
  <c r="AFJ8" i="1"/>
  <c r="AFJ12" i="1"/>
  <c r="AFJ9" i="1"/>
  <c r="AFJ19" i="1" s="1"/>
  <c r="AGZ12" i="1"/>
  <c r="AGZ19" i="1" s="1"/>
  <c r="AGZ13" i="1"/>
  <c r="AGZ8" i="1"/>
  <c r="AGZ15" i="1"/>
  <c r="AEJ17" i="1"/>
  <c r="AEJ8" i="1"/>
  <c r="AEJ14" i="1"/>
  <c r="AEI22" i="1"/>
  <c r="AEJ13" i="1"/>
  <c r="AEJ11" i="1"/>
  <c r="AEJ15" i="1"/>
  <c r="AEJ9" i="1"/>
  <c r="ACF17" i="1"/>
  <c r="ACF9" i="1"/>
  <c r="ZT22" i="1"/>
  <c r="ZU12" i="1"/>
  <c r="ZU10" i="1"/>
  <c r="ZU11" i="1"/>
  <c r="ZU14" i="1"/>
  <c r="ZU19" i="1" s="1"/>
  <c r="ZU15" i="1"/>
  <c r="ZU16" i="1"/>
  <c r="ZU8" i="1"/>
  <c r="ABJ22" i="1"/>
  <c r="ABK13" i="1"/>
  <c r="ABK19" i="1" s="1"/>
  <c r="ABK12" i="1"/>
  <c r="YZ17" i="1"/>
  <c r="YZ15" i="1"/>
  <c r="YZ12" i="1"/>
  <c r="YZ19" i="1" s="1"/>
  <c r="WM17" i="1"/>
  <c r="WM14" i="1"/>
  <c r="WM9" i="1"/>
  <c r="WM19" i="1" s="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9" i="1" s="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B19" i="1" s="1"/>
  <c r="AIA22" i="1"/>
  <c r="AIB11" i="1"/>
  <c r="AIB12" i="1"/>
  <c r="AIB14" i="1"/>
  <c r="AIB15" i="1"/>
  <c r="AIB17" i="1"/>
  <c r="AFK22" i="1"/>
  <c r="AFL9" i="1"/>
  <c r="AFL16" i="1"/>
  <c r="AFL11" i="1"/>
  <c r="AFL12" i="1"/>
  <c r="AFL10" i="1"/>
  <c r="AHB17" i="1"/>
  <c r="AHB12" i="1"/>
  <c r="KS8" i="1"/>
  <c r="DKF9" i="1"/>
  <c r="BJT22" i="1"/>
  <c r="BJU16" i="1"/>
  <c r="BHX11" i="1"/>
  <c r="BHX19" i="1" s="1"/>
  <c r="BHX17" i="1"/>
  <c r="BHX12" i="1"/>
  <c r="IG22" i="1"/>
  <c r="IH12" i="1"/>
  <c r="IH13" i="1"/>
  <c r="IH16" i="1"/>
  <c r="BTA19" i="1"/>
  <c r="CPT19" i="1"/>
  <c r="DAG11" i="1"/>
  <c r="BJW13" i="1"/>
  <c r="BJW10" i="1"/>
  <c r="BJW14" i="1"/>
  <c r="BJW8" i="1"/>
  <c r="BJW12" i="1"/>
  <c r="BJW15" i="1"/>
  <c r="BJV22" i="1"/>
  <c r="BJW9" i="1"/>
  <c r="BJW16" i="1"/>
  <c r="BJW11" i="1"/>
  <c r="BHZ15" i="1"/>
  <c r="BHZ16" i="1"/>
  <c r="BHZ17" i="1"/>
  <c r="BHZ8" i="1"/>
  <c r="BHZ9" i="1"/>
  <c r="BHZ19" i="1" s="1"/>
  <c r="BHY22" i="1"/>
  <c r="BHZ10" i="1"/>
  <c r="BHZ11" i="1"/>
  <c r="JG22" i="1"/>
  <c r="JH9" i="1"/>
  <c r="JH10" i="1"/>
  <c r="JH11" i="1"/>
  <c r="JH13" i="1"/>
  <c r="JH14" i="1"/>
  <c r="JH15" i="1"/>
  <c r="GK15" i="1"/>
  <c r="GK16" i="1"/>
  <c r="BNX10" i="1"/>
  <c r="BNX11" i="1"/>
  <c r="BNX13" i="1"/>
  <c r="BNX14" i="1"/>
  <c r="BNX12" i="1"/>
  <c r="BNX19" i="1" s="1"/>
  <c r="BNX15" i="1"/>
  <c r="BNX8" i="1"/>
  <c r="BLT11" i="1"/>
  <c r="BLT15" i="1"/>
  <c r="BLT17" i="1"/>
  <c r="BLT13" i="1"/>
  <c r="GX22" i="1"/>
  <c r="GY9" i="1"/>
  <c r="GY10" i="1"/>
  <c r="GY11" i="1"/>
  <c r="EZ13" i="1"/>
  <c r="EZ12" i="1"/>
  <c r="DFW22" i="1"/>
  <c r="BEA19" i="1"/>
  <c r="BEV19" i="1"/>
  <c r="BEW13" i="1" s="1"/>
  <c r="BFC19" i="1"/>
  <c r="BFD15" i="1" s="1"/>
  <c r="FU11" i="1"/>
  <c r="CEL19" i="1"/>
  <c r="FU10" i="1"/>
  <c r="SI19" i="1"/>
  <c r="SJ12" i="1" s="1"/>
  <c r="TD19" i="1"/>
  <c r="RU19" i="1"/>
  <c r="FU9" i="1"/>
  <c r="UF19" i="1"/>
  <c r="VO19" i="1"/>
  <c r="FU8" i="1"/>
  <c r="BNS19" i="1"/>
  <c r="BII19" i="1"/>
  <c r="VA19" i="1"/>
  <c r="UM19" i="1"/>
  <c r="TK19" i="1"/>
  <c r="CNO22" i="1"/>
  <c r="DIA22" i="1"/>
  <c r="DLG22" i="1"/>
  <c r="DUR22" i="1"/>
  <c r="CTM22" i="1"/>
  <c r="BZV22" i="1"/>
  <c r="BQD19" i="1"/>
  <c r="BTJ19" i="1"/>
  <c r="BRT19" i="1"/>
  <c r="BRU10" i="1" s="1"/>
  <c r="WQ19" i="1"/>
  <c r="QE19" i="1"/>
  <c r="DIH22" i="1"/>
  <c r="DOM22" i="1"/>
  <c r="COC22" i="1"/>
  <c r="AQ22" i="1"/>
  <c r="DCX22" i="1"/>
  <c r="FU17" i="1"/>
  <c r="SJ8" i="1"/>
  <c r="SJ11" i="1"/>
  <c r="SJ14" i="1"/>
  <c r="SJ10" i="1"/>
  <c r="SJ15" i="1"/>
  <c r="SJ16" i="1"/>
  <c r="SJ9" i="1"/>
  <c r="AJF19" i="1"/>
  <c r="BPJ17" i="1"/>
  <c r="BPJ16" i="1"/>
  <c r="BPJ9" i="1"/>
  <c r="BPJ12" i="1"/>
  <c r="BPJ10"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19" i="1" s="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BHG19" i="1"/>
  <c r="BH10" i="1"/>
  <c r="BH9" i="1"/>
  <c r="AYH1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OX19" i="1" s="1"/>
  <c r="BKR12" i="1"/>
  <c r="BKR11" i="1"/>
  <c r="BKR16" i="1"/>
  <c r="BKR10" i="1"/>
  <c r="BKR14" i="1"/>
  <c r="BKR8" i="1"/>
  <c r="BKR9" i="1"/>
  <c r="BIW19" i="1"/>
  <c r="WZ22" i="1"/>
  <c r="XA10" i="1"/>
  <c r="XA14" i="1"/>
  <c r="XA16" i="1"/>
  <c r="XA15" i="1"/>
  <c r="XA8" i="1"/>
  <c r="XA11" i="1"/>
  <c r="UP17" i="1"/>
  <c r="UP8" i="1"/>
  <c r="UP19" i="1" s="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AFQ19" i="1"/>
  <c r="AWB19"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NJ19" i="1" s="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TK12" i="1"/>
  <c r="BTK15" i="1"/>
  <c r="BTK10"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HG19" i="1" s="1"/>
  <c r="AIV22" i="1"/>
  <c r="AIW13" i="1"/>
  <c r="AIW16" i="1"/>
  <c r="ADO12" i="1"/>
  <c r="ADO16" i="1"/>
  <c r="ADO9" i="1"/>
  <c r="ADO11" i="1"/>
  <c r="AFD22" i="1"/>
  <c r="AFE17" i="1"/>
  <c r="AFE12" i="1"/>
  <c r="YE17" i="1"/>
  <c r="YE9" i="1"/>
  <c r="XE19" i="1"/>
  <c r="AOP19" i="1"/>
  <c r="APU9" i="1"/>
  <c r="DSH10"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9" i="1" s="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KA19" i="1" s="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AAU19" i="1" s="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9" i="1" s="1"/>
  <c r="ALH14" i="1"/>
  <c r="ALH17" i="1"/>
  <c r="OO19" i="1"/>
  <c r="IT8" i="1"/>
  <c r="IT11" i="1"/>
  <c r="ATL19" i="1"/>
  <c r="CTU13" i="1"/>
  <c r="AOA22" i="1"/>
  <c r="AOB13" i="1"/>
  <c r="AOB11" i="1"/>
  <c r="ALJ8" i="1"/>
  <c r="ALJ13" i="1"/>
  <c r="ALJ16" i="1"/>
  <c r="ALJ12" i="1"/>
  <c r="ALJ11" i="1"/>
  <c r="KL12" i="1"/>
  <c r="KL8" i="1"/>
  <c r="KL10" i="1"/>
  <c r="BRB19" i="1"/>
  <c r="AXF8" i="1"/>
  <c r="AXF17" i="1"/>
  <c r="AXF14" i="1"/>
  <c r="AXE22" i="1"/>
  <c r="AVO22" i="1"/>
  <c r="AVP10" i="1"/>
  <c r="AVP13" i="1"/>
  <c r="AVP9" i="1"/>
  <c r="AVP17" i="1"/>
  <c r="AVP8" i="1"/>
  <c r="AVP16" i="1"/>
  <c r="AVP19" i="1" s="1"/>
  <c r="AQS22" i="1"/>
  <c r="AQT13" i="1"/>
  <c r="AQT10" i="1"/>
  <c r="AQT15" i="1"/>
  <c r="AQT14" i="1"/>
  <c r="AQT19" i="1" s="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BBL19" i="1" s="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PP13" i="1" s="1"/>
  <c r="DTB19" i="1"/>
  <c r="BMJ19" i="1"/>
  <c r="BNE19" i="1"/>
  <c r="BNF8" i="1" s="1"/>
  <c r="BLA19" i="1"/>
  <c r="BLB8" i="1" s="1"/>
  <c r="BLH19" i="1"/>
  <c r="BOG19" i="1"/>
  <c r="BOG22" i="1" s="1"/>
  <c r="QV15" i="1"/>
  <c r="ND13" i="1"/>
  <c r="LG16" i="1"/>
  <c r="LZ16" i="1"/>
  <c r="MI15" i="1"/>
  <c r="JO8" i="1"/>
  <c r="HK14" i="1"/>
  <c r="EE14" i="1"/>
  <c r="EL8" i="1"/>
  <c r="DB22" i="1"/>
  <c r="BMH19" i="1"/>
  <c r="QV9" i="1"/>
  <c r="OR12" i="1"/>
  <c r="OR17" i="1"/>
  <c r="ND12" i="1"/>
  <c r="LG15" i="1"/>
  <c r="LZ15" i="1"/>
  <c r="MI14" i="1"/>
  <c r="HK13" i="1"/>
  <c r="EE11" i="1"/>
  <c r="EN17" i="1"/>
  <c r="I12" i="1"/>
  <c r="AT17" i="1"/>
  <c r="OR15" i="1"/>
  <c r="ND11" i="1"/>
  <c r="LZ14" i="1"/>
  <c r="MI13" i="1"/>
  <c r="HK12" i="1"/>
  <c r="EE10" i="1"/>
  <c r="I8" i="1"/>
  <c r="AT15" i="1"/>
  <c r="UY19" i="1"/>
  <c r="BFA19" i="1"/>
  <c r="OV19" i="1"/>
  <c r="PX19" i="1"/>
  <c r="MP14" i="1"/>
  <c r="ND10" i="1"/>
  <c r="NK14" i="1"/>
  <c r="LG13" i="1"/>
  <c r="LZ13" i="1"/>
  <c r="MI12" i="1"/>
  <c r="MI19" i="1" s="1"/>
  <c r="JO17" i="1"/>
  <c r="HK11" i="1"/>
  <c r="FI16" i="1"/>
  <c r="DC16" i="1"/>
  <c r="EE9" i="1"/>
  <c r="EN9" i="1"/>
  <c r="K17" i="1"/>
  <c r="AT14" i="1"/>
  <c r="BYT22" i="1"/>
  <c r="BWC8" i="1"/>
  <c r="BWC19" i="1" s="1"/>
  <c r="BXD22" i="1"/>
  <c r="BRT22" i="1"/>
  <c r="BTC19" i="1"/>
  <c r="BTD15" i="1" s="1"/>
  <c r="BSV19" i="1"/>
  <c r="BSW14" i="1" s="1"/>
  <c r="BSO19" i="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QV19" i="1" s="1"/>
  <c r="OT8" i="1"/>
  <c r="OR11" i="1"/>
  <c r="OR14" i="1"/>
  <c r="MP10" i="1"/>
  <c r="NI17" i="1"/>
  <c r="NK12" i="1"/>
  <c r="NW14" i="1"/>
  <c r="OF15" i="1"/>
  <c r="LG11" i="1"/>
  <c r="LL9" i="1"/>
  <c r="LZ11" i="1"/>
  <c r="MI10" i="1"/>
  <c r="JH17" i="1"/>
  <c r="JO15" i="1"/>
  <c r="HK9" i="1"/>
  <c r="FI11" i="1"/>
  <c r="GR15" i="1"/>
  <c r="DC13" i="1"/>
  <c r="DJ8" i="1"/>
  <c r="DJ19" i="1" s="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AYQ19" i="1"/>
  <c r="QZ19" i="1"/>
  <c r="QS19" i="1"/>
  <c r="QA9" i="1"/>
  <c r="QA19" i="1" s="1"/>
  <c r="MI8" i="1"/>
  <c r="GR11" i="1"/>
  <c r="AT10" i="1"/>
  <c r="CZZ9" i="1"/>
  <c r="DIO22" i="1"/>
  <c r="DLU22" i="1"/>
  <c r="DOT22" i="1"/>
  <c r="BDY16" i="1"/>
  <c r="XS19" i="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AET13" i="1"/>
  <c r="BHO17" i="1"/>
  <c r="AJI14" i="1"/>
  <c r="DQY8" i="1"/>
  <c r="ANQ13" i="1"/>
  <c r="AFH14" i="1"/>
  <c r="AGC17" i="1"/>
  <c r="BJS17" i="1"/>
  <c r="AFO8" i="1"/>
  <c r="AQP8" i="1"/>
  <c r="ARD17" i="1"/>
  <c r="AFO14" i="1"/>
  <c r="ALF13" i="1"/>
  <c r="ACM19" i="1"/>
  <c r="AML19" i="1"/>
  <c r="AST10" i="1"/>
  <c r="BAH8" i="1"/>
  <c r="BGJ19" i="1"/>
  <c r="BRI19" i="1"/>
  <c r="BKP19" i="1"/>
  <c r="ABB19" i="1"/>
  <c r="ADV19" i="1"/>
  <c r="AMS19" i="1"/>
  <c r="DBW17" i="1"/>
  <c r="DBW15" i="1"/>
  <c r="DBW16" i="1"/>
  <c r="DBW12" i="1"/>
  <c r="DBW8" i="1"/>
  <c r="DBW9" i="1"/>
  <c r="DBW11" i="1"/>
  <c r="DBW14" i="1"/>
  <c r="DBW13" i="1"/>
  <c r="DBW10" i="1"/>
  <c r="DBV22" i="1"/>
  <c r="BRP11" i="1"/>
  <c r="BRP17" i="1"/>
  <c r="BRP13" i="1"/>
  <c r="BRP14" i="1"/>
  <c r="BRP8" i="1"/>
  <c r="BRP16" i="1"/>
  <c r="BRP15" i="1"/>
  <c r="BNL19" i="1"/>
  <c r="BOH17" i="1"/>
  <c r="BOH12" i="1"/>
  <c r="ANQ11" i="1"/>
  <c r="AJI12" i="1"/>
  <c r="DQY9" i="1"/>
  <c r="ANP22" i="1"/>
  <c r="AFH13" i="1"/>
  <c r="AGC15" i="1"/>
  <c r="BJR22" i="1"/>
  <c r="AUQ15" i="1"/>
  <c r="AUP22" i="1"/>
  <c r="AUQ12" i="1"/>
  <c r="ARD11" i="1"/>
  <c r="ARD9" i="1"/>
  <c r="AFO13" i="1"/>
  <c r="AJK19" i="1"/>
  <c r="AST9" i="1"/>
  <c r="BAG22" i="1"/>
  <c r="BJU19" i="1"/>
  <c r="BFO19" i="1"/>
  <c r="BGH19" i="1"/>
  <c r="BRO22" i="1"/>
  <c r="DBP19" i="1"/>
  <c r="AGC8" i="1"/>
  <c r="BHO16" i="1"/>
  <c r="BHO15" i="1"/>
  <c r="AJI10" i="1"/>
  <c r="DQY15" i="1"/>
  <c r="ANQ15" i="1"/>
  <c r="AFH11" i="1"/>
  <c r="AGB22" i="1"/>
  <c r="BJS9" i="1"/>
  <c r="AFO10" i="1"/>
  <c r="ARC22" i="1"/>
  <c r="AUQ14" i="1"/>
  <c r="AWY19" i="1"/>
  <c r="AST8" i="1"/>
  <c r="BGO19" i="1"/>
  <c r="BDU17" i="1"/>
  <c r="BHJ19" i="1"/>
  <c r="DCR13" i="1"/>
  <c r="CXA19" i="1"/>
  <c r="ADA19" i="1"/>
  <c r="BNV8" i="1"/>
  <c r="DPW11" i="1"/>
  <c r="DPV22" i="1"/>
  <c r="DPW9" i="1"/>
  <c r="DPW12" i="1"/>
  <c r="DPW17" i="1"/>
  <c r="DPW14" i="1"/>
  <c r="BQW16" i="1"/>
  <c r="BQW8" i="1"/>
  <c r="BQW15" i="1"/>
  <c r="BQV22" i="1"/>
  <c r="BQW17" i="1"/>
  <c r="BQW13" i="1"/>
  <c r="BQW14" i="1"/>
  <c r="BQW12" i="1"/>
  <c r="AQP15" i="1"/>
  <c r="BHN22" i="1"/>
  <c r="ANQ10" i="1"/>
  <c r="AJI9" i="1"/>
  <c r="DQY17" i="1"/>
  <c r="ANQ12" i="1"/>
  <c r="AGC10" i="1"/>
  <c r="AFG22" i="1"/>
  <c r="AGC14" i="1"/>
  <c r="BJS11" i="1"/>
  <c r="ARD8" i="1"/>
  <c r="ABW19" i="1"/>
  <c r="AEQ19" i="1"/>
  <c r="AZA19" i="1"/>
  <c r="AST17" i="1"/>
  <c r="DEV19" i="1"/>
  <c r="BOH11"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9" i="1" s="1"/>
  <c r="BUT17" i="1"/>
  <c r="BUT14" i="1"/>
  <c r="BUT8" i="1"/>
  <c r="BUT15" i="1"/>
  <c r="BUS22" i="1"/>
  <c r="BUT13" i="1"/>
  <c r="BUT11" i="1"/>
  <c r="BUT12" i="1"/>
  <c r="BUT9" i="1"/>
  <c r="BPG10" i="1"/>
  <c r="BPG16" i="1"/>
  <c r="BPG17" i="1"/>
  <c r="BPG12" i="1"/>
  <c r="BPF22" i="1"/>
  <c r="BPG11" i="1"/>
  <c r="BPG8" i="1"/>
  <c r="BPG13" i="1"/>
  <c r="BPG14" i="1"/>
  <c r="BPG9" i="1"/>
  <c r="BSW11" i="1"/>
  <c r="BSW8" i="1"/>
  <c r="BSB8" i="1"/>
  <c r="BRM19" i="1"/>
  <c r="BQY19" i="1"/>
  <c r="BQK19" i="1"/>
  <c r="BQL9" i="1" s="1"/>
  <c r="AXI14" i="1"/>
  <c r="AET11" i="1"/>
  <c r="BHO13" i="1"/>
  <c r="AJI11" i="1"/>
  <c r="AJI13" i="1"/>
  <c r="ANQ9" i="1"/>
  <c r="AEM19" i="1"/>
  <c r="AXI17" i="1"/>
  <c r="AFH10" i="1"/>
  <c r="AGC13" i="1"/>
  <c r="BJS15" i="1"/>
  <c r="AXI9" i="1"/>
  <c r="AFH12" i="1"/>
  <c r="AET9" i="1"/>
  <c r="AGE19" i="1"/>
  <c r="ANQ8" i="1"/>
  <c r="AJI15" i="1"/>
  <c r="ASV19" i="1"/>
  <c r="AST15" i="1"/>
  <c r="BHO14" i="1"/>
  <c r="CDJ17" i="1"/>
  <c r="CDJ16" i="1"/>
  <c r="CDJ11" i="1"/>
  <c r="CDJ13" i="1"/>
  <c r="CDI22" i="1"/>
  <c r="CDJ8" i="1"/>
  <c r="CDJ9" i="1"/>
  <c r="CDJ14" i="1"/>
  <c r="CDJ10" i="1"/>
  <c r="AWG8" i="1"/>
  <c r="AFO12" i="1"/>
  <c r="AUQ13" i="1"/>
  <c r="AES22" i="1"/>
  <c r="AJI17" i="1"/>
  <c r="DQX22" i="1"/>
  <c r="AXH22" i="1"/>
  <c r="AGC11" i="1"/>
  <c r="BJS14" i="1"/>
  <c r="BJS13" i="1"/>
  <c r="AUQ16" i="1"/>
  <c r="AUQ8" i="1"/>
  <c r="BTH11" i="1"/>
  <c r="BOV14" i="1"/>
  <c r="DQY10" i="1"/>
  <c r="AGC12" i="1"/>
  <c r="BJS12" i="1"/>
  <c r="DQY14" i="1"/>
  <c r="AFH8" i="1"/>
  <c r="AUQ17" i="1"/>
  <c r="ARD15" i="1"/>
  <c r="AUQ9" i="1"/>
  <c r="AWK19" i="1"/>
  <c r="BTG22" i="1"/>
  <c r="DCR15" i="1"/>
  <c r="CLE16" i="1"/>
  <c r="CLE10" i="1"/>
  <c r="CLE9" i="1"/>
  <c r="CLE15" i="1"/>
  <c r="CLE14" i="1"/>
  <c r="CLE8" i="1"/>
  <c r="CIT12" i="1"/>
  <c r="CIT14" i="1"/>
  <c r="CIT17" i="1"/>
  <c r="CIT15" i="1"/>
  <c r="CIT8" i="1"/>
  <c r="CIT10" i="1"/>
  <c r="CIT9" i="1"/>
  <c r="CIT19" i="1" s="1"/>
  <c r="CIT13" i="1"/>
  <c r="CIS22" i="1"/>
  <c r="CIT16" i="1"/>
  <c r="CIT11" i="1"/>
  <c r="CHD10" i="1"/>
  <c r="CHD8" i="1"/>
  <c r="CHD17" i="1"/>
  <c r="CHD15" i="1"/>
  <c r="CHD13" i="1"/>
  <c r="CHD14" i="1"/>
  <c r="CHC22" i="1"/>
  <c r="RA9" i="1"/>
  <c r="RA14" i="1"/>
  <c r="RA17" i="1"/>
  <c r="RA8" i="1"/>
  <c r="RA13" i="1"/>
  <c r="AXI12" i="1"/>
  <c r="AET8" i="1"/>
  <c r="DQY12" i="1"/>
  <c r="AGC9" i="1"/>
  <c r="AXI11" i="1"/>
  <c r="ADK19" i="1"/>
  <c r="ARD16" i="1"/>
  <c r="AFN22" i="1"/>
  <c r="ARD10" i="1"/>
  <c r="AZC19" i="1"/>
  <c r="BAH17" i="1"/>
  <c r="BTH8" i="1"/>
  <c r="BTH15" i="1"/>
  <c r="DCR8" i="1"/>
  <c r="AAP19" i="1"/>
  <c r="AEX19" i="1"/>
  <c r="APB19" i="1"/>
  <c r="BOH16"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AET10" i="1"/>
  <c r="AET17" i="1"/>
  <c r="DQY16" i="1"/>
  <c r="AXI10" i="1"/>
  <c r="BJS8" i="1"/>
  <c r="ARD12" i="1"/>
  <c r="AFO17" i="1"/>
  <c r="ASA19" i="1"/>
  <c r="AUG19" i="1"/>
  <c r="AKC22" i="1"/>
  <c r="BAH16" i="1"/>
  <c r="DRF10" i="1"/>
  <c r="DRF16"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UM22" i="1"/>
  <c r="UN13" i="1"/>
  <c r="AQP9" i="1"/>
  <c r="BHO10" i="1"/>
  <c r="AET15" i="1"/>
  <c r="AXI8" i="1"/>
  <c r="AFH17" i="1"/>
  <c r="ARD13" i="1"/>
  <c r="AFO16" i="1"/>
  <c r="AFO11" i="1"/>
  <c r="BFT19" i="1"/>
  <c r="BKD19" i="1"/>
  <c r="BTH16" i="1"/>
  <c r="BRR19" i="1"/>
  <c r="CLL19" i="1"/>
  <c r="CGB19" i="1"/>
  <c r="BNQ19" i="1"/>
  <c r="CJO19" i="1"/>
  <c r="CHR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NF15" i="1"/>
  <c r="BLD10" i="1"/>
  <c r="BLD12" i="1"/>
  <c r="BIS14" i="1"/>
  <c r="ANG14" i="1"/>
  <c r="BEK17" i="1"/>
  <c r="ATJ14" i="1"/>
  <c r="ATJ19" i="1" s="1"/>
  <c r="BBG10" i="1"/>
  <c r="UR9" i="1"/>
  <c r="RA11" i="1"/>
  <c r="RJ11" i="1"/>
  <c r="OT9" i="1"/>
  <c r="AVB13" i="1"/>
  <c r="MW12" i="1"/>
  <c r="NI19" i="1"/>
  <c r="KX11" i="1"/>
  <c r="LU13" i="1"/>
  <c r="IV17" i="1"/>
  <c r="KE8" i="1"/>
  <c r="HY9" i="1"/>
  <c r="FB8" i="1"/>
  <c r="FW9" i="1"/>
  <c r="EG13" i="1"/>
  <c r="DG19" i="1"/>
  <c r="BO17" i="1"/>
  <c r="BT8" i="1"/>
  <c r="CX13" i="1"/>
  <c r="CB22" i="1"/>
  <c r="AD10" i="1"/>
  <c r="AK12" i="1"/>
  <c r="BEK16" i="1"/>
  <c r="AKO9" i="1"/>
  <c r="AGS8" i="1"/>
  <c r="UR8" i="1"/>
  <c r="UR10" i="1"/>
  <c r="UR19" i="1" s="1"/>
  <c r="TN9" i="1"/>
  <c r="AXD17" i="1"/>
  <c r="RJ16" i="1"/>
  <c r="RJ14" i="1"/>
  <c r="DCK19" i="1"/>
  <c r="MU17" i="1"/>
  <c r="MW11" i="1"/>
  <c r="KX10" i="1"/>
  <c r="LU12" i="1"/>
  <c r="IV16" i="1"/>
  <c r="KJ16" i="1"/>
  <c r="HY8" i="1"/>
  <c r="FW8" i="1"/>
  <c r="EG9" i="1"/>
  <c r="BO16" i="1"/>
  <c r="BV15" i="1"/>
  <c r="CX10" i="1"/>
  <c r="I17" i="1"/>
  <c r="AK11" i="1"/>
  <c r="T19" i="1"/>
  <c r="U13" i="1" s="1"/>
  <c r="DRM15" i="1"/>
  <c r="AXD8" i="1"/>
  <c r="BEK8" i="1"/>
  <c r="BEK14" i="1"/>
  <c r="BEK15" i="1"/>
  <c r="AHP17" i="1"/>
  <c r="AHP19" i="1" s="1"/>
  <c r="TN10" i="1"/>
  <c r="ABV22" i="1"/>
  <c r="TM22" i="1"/>
  <c r="DKT19" i="1"/>
  <c r="COR19"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CR19" i="1"/>
  <c r="BSM19" i="1"/>
  <c r="AXD15" i="1"/>
  <c r="BPE19" i="1"/>
  <c r="BDR19" i="1"/>
  <c r="RJ15" i="1"/>
  <c r="AMC9" i="1"/>
  <c r="AKO16" i="1"/>
  <c r="DOG19"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DIB19" i="1"/>
  <c r="WA19" i="1"/>
  <c r="BBG11" i="1"/>
  <c r="UK19" i="1"/>
  <c r="AXD13" i="1"/>
  <c r="OS22" i="1"/>
  <c r="CRQ19"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RG19" i="1"/>
  <c r="RG22" i="1" s="1"/>
  <c r="QX16" i="1"/>
  <c r="MU11" i="1"/>
  <c r="MW8" i="1"/>
  <c r="OD11" i="1"/>
  <c r="KZ16" i="1"/>
  <c r="LU9" i="1"/>
  <c r="MB15" i="1"/>
  <c r="IT15" i="1"/>
  <c r="JA17" i="1"/>
  <c r="KJ8" i="1"/>
  <c r="GY15" i="1"/>
  <c r="HY17" i="1"/>
  <c r="GB11" i="1"/>
  <c r="FT22" i="1"/>
  <c r="EE16" i="1"/>
  <c r="EW19" i="1"/>
  <c r="EX9" i="1" s="1"/>
  <c r="BO13" i="1"/>
  <c r="I14" i="1"/>
  <c r="AF15" i="1"/>
  <c r="AM16" i="1"/>
  <c r="AC22" i="1"/>
  <c r="ARV14" i="1"/>
  <c r="ARV19" i="1" s="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BFD13" i="1"/>
  <c r="AAG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DHN19" i="1"/>
  <c r="BAS19" i="1"/>
  <c r="CJV19" i="1"/>
  <c r="CVD19" i="1"/>
  <c r="Z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GY19" i="1" s="1"/>
  <c r="FB9" i="1"/>
  <c r="FW10" i="1"/>
  <c r="EE8" i="1"/>
  <c r="EK22" i="1"/>
  <c r="BM12" i="1"/>
  <c r="BT9" i="1"/>
  <c r="CX15" i="1"/>
  <c r="AD14" i="1"/>
  <c r="AK13" i="1"/>
  <c r="ADR19" i="1"/>
  <c r="AOZ13" i="1"/>
  <c r="ALM11" i="1"/>
  <c r="BDU11" i="1"/>
  <c r="ALM8" i="1"/>
  <c r="BDU8" i="1"/>
  <c r="AIK19" i="1"/>
  <c r="ALM16" i="1"/>
  <c r="AVU19" i="1"/>
  <c r="AUL19" i="1"/>
  <c r="AUJ17" i="1"/>
  <c r="BIZ19" i="1"/>
  <c r="AZM11" i="1"/>
  <c r="AZM15" i="1"/>
  <c r="BNF12" i="1"/>
  <c r="BNE22" i="1"/>
  <c r="BNF11" i="1"/>
  <c r="BNF14" i="1"/>
  <c r="BNF10" i="1"/>
  <c r="BNF13" i="1"/>
  <c r="BNF16" i="1"/>
  <c r="QO19" i="1"/>
  <c r="AOY22" i="1"/>
  <c r="AVL12" i="1"/>
  <c r="BSP11" i="1"/>
  <c r="BSP9" i="1"/>
  <c r="BSP17" i="1"/>
  <c r="BSP15" i="1"/>
  <c r="BSP13" i="1"/>
  <c r="BSP8" i="1"/>
  <c r="BSP10" i="1"/>
  <c r="BSO22" i="1"/>
  <c r="BSP16" i="1"/>
  <c r="BSP12" i="1"/>
  <c r="DL8" i="1"/>
  <c r="DL11" i="1"/>
  <c r="DL12" i="1"/>
  <c r="DK22" i="1"/>
  <c r="DL14" i="1"/>
  <c r="DL15" i="1"/>
  <c r="DL16" i="1"/>
  <c r="DL9" i="1"/>
  <c r="DL10" i="1"/>
  <c r="DL13" i="1"/>
  <c r="DL17" i="1"/>
  <c r="ALM12" i="1"/>
  <c r="BDU15" i="1"/>
  <c r="SC8" i="1"/>
  <c r="AFZ19" i="1"/>
  <c r="ADT19" i="1"/>
  <c r="AUI22" i="1"/>
  <c r="AUJ11" i="1"/>
  <c r="BAQ19" i="1"/>
  <c r="AVL8" i="1"/>
  <c r="BTD16" i="1"/>
  <c r="BTD12" i="1"/>
  <c r="BTD10" i="1"/>
  <c r="BTD17" i="1"/>
  <c r="BTD14" i="1"/>
  <c r="BTD13" i="1"/>
  <c r="BTC22" i="1"/>
  <c r="FO22" i="1"/>
  <c r="FP14" i="1"/>
  <c r="FP15" i="1"/>
  <c r="FP17" i="1"/>
  <c r="FP9" i="1"/>
  <c r="FP10" i="1"/>
  <c r="FP11" i="1"/>
  <c r="FP12" i="1"/>
  <c r="FP13" i="1"/>
  <c r="FP8" i="1"/>
  <c r="FP16" i="1"/>
  <c r="ALM17" i="1"/>
  <c r="AUJ14" i="1"/>
  <c r="AVL9" i="1"/>
  <c r="BEI16" i="1"/>
  <c r="ALL22" i="1"/>
  <c r="AXI19" i="1"/>
  <c r="SC17" i="1"/>
  <c r="AUJ12" i="1"/>
  <c r="AYV19" i="1"/>
  <c r="BAJ19" i="1"/>
  <c r="AVL17" i="1"/>
  <c r="CLS19" i="1"/>
  <c r="AVE17" i="1"/>
  <c r="AVE15" i="1"/>
  <c r="AVE13"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BCL19" i="1"/>
  <c r="BEI15" i="1"/>
  <c r="BDU13" i="1"/>
  <c r="BEI12" i="1"/>
  <c r="BDU12" i="1"/>
  <c r="BFK17" i="1"/>
  <c r="ADY11" i="1"/>
  <c r="ADY19" i="1" s="1"/>
  <c r="SC13" i="1"/>
  <c r="ANU19" i="1"/>
  <c r="AYA19" i="1"/>
  <c r="AUJ9" i="1"/>
  <c r="AZX19" i="1"/>
  <c r="AVL15" i="1"/>
  <c r="BFK15" i="1"/>
  <c r="BFQ22" i="1"/>
  <c r="BEW14" i="1"/>
  <c r="BET19" i="1"/>
  <c r="PD12" i="1"/>
  <c r="PD13" i="1"/>
  <c r="PD11" i="1"/>
  <c r="BCH22" i="1"/>
  <c r="BCI14" i="1"/>
  <c r="BCI16" i="1"/>
  <c r="BCI11" i="1"/>
  <c r="BCI8" i="1"/>
  <c r="BCI17" i="1"/>
  <c r="BCI13" i="1"/>
  <c r="BCI12" i="1"/>
  <c r="BCI10" i="1"/>
  <c r="BCI9" i="1"/>
  <c r="BCI15" i="1"/>
  <c r="ASX8" i="1"/>
  <c r="ASX9" i="1"/>
  <c r="ASX14" i="1"/>
  <c r="ASX19" i="1" s="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BEI11" i="1"/>
  <c r="BDU10" i="1"/>
  <c r="AOZ8" i="1"/>
  <c r="SC10" i="1"/>
  <c r="ANS19" i="1"/>
  <c r="AOZ10" i="1"/>
  <c r="BCB19" i="1"/>
  <c r="BDY19" i="1"/>
  <c r="BFK11" i="1"/>
  <c r="ATO17" i="1"/>
  <c r="ATO15" i="1"/>
  <c r="DQD12" i="1"/>
  <c r="DQD10" i="1"/>
  <c r="DQD15" i="1"/>
  <c r="DQD17" i="1"/>
  <c r="BOV12" i="1"/>
  <c r="BOV10" i="1"/>
  <c r="BOV17" i="1"/>
  <c r="BOV15" i="1"/>
  <c r="BOV9" i="1"/>
  <c r="BOZ12" i="1"/>
  <c r="BOZ17" i="1"/>
  <c r="BOZ8" i="1"/>
  <c r="BOZ9" i="1"/>
  <c r="BOZ10" i="1"/>
  <c r="BOZ11" i="1"/>
  <c r="BOZ13" i="1"/>
  <c r="BOZ14" i="1"/>
  <c r="BOY22" i="1"/>
  <c r="BPB19" i="1"/>
  <c r="BLV19" i="1"/>
  <c r="BLW12" i="1" s="1"/>
  <c r="BMC19" i="1"/>
  <c r="BMD14" i="1" s="1"/>
  <c r="BHU19" i="1"/>
  <c r="BHV13" i="1" s="1"/>
  <c r="BIL17" i="1"/>
  <c r="BIL11" i="1"/>
  <c r="BIL15" i="1"/>
  <c r="BIL16" i="1"/>
  <c r="BIL8" i="1"/>
  <c r="BIQ15" i="1"/>
  <c r="BJK22" i="1"/>
  <c r="BJL13" i="1"/>
  <c r="BHH14" i="1"/>
  <c r="HS22" i="1"/>
  <c r="HT14" i="1"/>
  <c r="HT15" i="1"/>
  <c r="HT17" i="1"/>
  <c r="HT9" i="1"/>
  <c r="HT10" i="1"/>
  <c r="HT11" i="1"/>
  <c r="HT12" i="1"/>
  <c r="HT13" i="1"/>
  <c r="HT8" i="1"/>
  <c r="HT16" i="1"/>
  <c r="ALM9" i="1"/>
  <c r="BFK13" i="1"/>
  <c r="BEI10" i="1"/>
  <c r="BFK10" i="1"/>
  <c r="SC11" i="1"/>
  <c r="ANN19" i="1"/>
  <c r="AMA17" i="1"/>
  <c r="AOZ17" i="1"/>
  <c r="AVL13" i="1"/>
  <c r="BFK8" i="1"/>
  <c r="CWF19" i="1"/>
  <c r="CMN16" i="1"/>
  <c r="CMN8" i="1"/>
  <c r="CMN13" i="1"/>
  <c r="CMN17" i="1"/>
  <c r="CMN12" i="1"/>
  <c r="CMN15" i="1"/>
  <c r="CMN10" i="1"/>
  <c r="CMN9" i="1"/>
  <c r="CAK16" i="1"/>
  <c r="CAJ22" i="1"/>
  <c r="CAK14" i="1"/>
  <c r="CAK15" i="1"/>
  <c r="CAK13" i="1"/>
  <c r="CAK11" i="1"/>
  <c r="CAK12" i="1"/>
  <c r="CAK9" i="1"/>
  <c r="BTR8" i="1"/>
  <c r="BTQ22" i="1"/>
  <c r="BTR17" i="1"/>
  <c r="BTR10" i="1"/>
  <c r="BTR16" i="1"/>
  <c r="BTR9" i="1"/>
  <c r="BFK14" i="1"/>
  <c r="DSO19" i="1"/>
  <c r="SC9" i="1"/>
  <c r="AKH19" i="1"/>
  <c r="ANL19" i="1"/>
  <c r="AEV19" i="1"/>
  <c r="AOZ16" i="1"/>
  <c r="BBE19" i="1"/>
  <c r="BAH12" i="1"/>
  <c r="BAH13" i="1"/>
  <c r="OP16" i="1"/>
  <c r="OP8" i="1"/>
  <c r="OP14" i="1"/>
  <c r="OP15" i="1"/>
  <c r="OP9" i="1"/>
  <c r="OP10" i="1"/>
  <c r="OP17" i="1"/>
  <c r="OP13" i="1"/>
  <c r="DUE13" i="1"/>
  <c r="DUE10" i="1"/>
  <c r="DUD22" i="1"/>
  <c r="DUE14" i="1"/>
  <c r="DUE17" i="1"/>
  <c r="DUE15" i="1"/>
  <c r="DUE16" i="1"/>
  <c r="DUE12" i="1"/>
  <c r="DUE11" i="1"/>
  <c r="ALM13" i="1"/>
  <c r="ALM14" i="1"/>
  <c r="BDU9" i="1"/>
  <c r="SC16" i="1"/>
  <c r="AOZ14" i="1"/>
  <c r="BFK16" i="1"/>
  <c r="AVS10" i="1"/>
  <c r="AVS15" i="1"/>
  <c r="BBQ15" i="1"/>
  <c r="BBQ12" i="1"/>
  <c r="BJN19" i="1"/>
  <c r="BMK15" i="1"/>
  <c r="B19" i="1"/>
  <c r="B22" i="1" s="1"/>
  <c r="D19" i="1"/>
  <c r="DFC12" i="1"/>
  <c r="DFC17" i="1"/>
  <c r="DFC14" i="1"/>
  <c r="DFC15" i="1"/>
  <c r="DFC9" i="1"/>
  <c r="DFC10" i="1"/>
  <c r="DFC13" i="1"/>
  <c r="DFB22" i="1"/>
  <c r="AOZ15" i="1"/>
  <c r="SC12" i="1"/>
  <c r="AOZ12" i="1"/>
  <c r="BFJ22" i="1"/>
  <c r="BFV19" i="1"/>
  <c r="ANX14" i="1"/>
  <c r="ANX11" i="1"/>
  <c r="BBX10" i="1"/>
  <c r="BBX11" i="1"/>
  <c r="BSW9" i="1"/>
  <c r="BSW17" i="1"/>
  <c r="BSW13" i="1"/>
  <c r="BSW10" i="1"/>
  <c r="BSW16" i="1"/>
  <c r="BSW12" i="1"/>
  <c r="BSV22" i="1"/>
  <c r="BSW15" i="1"/>
  <c r="AVL10" i="1"/>
  <c r="AVL16" i="1"/>
  <c r="AVK22" i="1"/>
  <c r="AUJ16" i="1"/>
  <c r="AUJ10" i="1"/>
  <c r="T22" i="1"/>
  <c r="U12" i="1"/>
  <c r="AUJ8" i="1"/>
  <c r="BSP14" i="1"/>
  <c r="BAV10" i="1"/>
  <c r="BAV14" i="1"/>
  <c r="BAU22" i="1"/>
  <c r="BAV9" i="1"/>
  <c r="BGX19" i="1"/>
  <c r="ABD19" i="1"/>
  <c r="CWT19" i="1"/>
  <c r="ARO19" i="1"/>
  <c r="AGS19" i="1"/>
  <c r="CUW19" i="1"/>
  <c r="BJB19" i="1"/>
  <c r="CXV19" i="1"/>
  <c r="AUN19" i="1"/>
  <c r="CKC17" i="1"/>
  <c r="CKC8" i="1"/>
  <c r="CKC10" i="1"/>
  <c r="NO22" i="1"/>
  <c r="NP12" i="1"/>
  <c r="NP13" i="1"/>
  <c r="NP15" i="1"/>
  <c r="NP16" i="1"/>
  <c r="NP17" i="1"/>
  <c r="NP8" i="1"/>
  <c r="NP9" i="1"/>
  <c r="NP10" i="1"/>
  <c r="NP11" i="1"/>
  <c r="DE16" i="1"/>
  <c r="DE17" i="1"/>
  <c r="DE8" i="1"/>
  <c r="DE9" i="1"/>
  <c r="DD22" i="1"/>
  <c r="DE11" i="1"/>
  <c r="DE12" i="1"/>
  <c r="DE13" i="1"/>
  <c r="DE14" i="1"/>
  <c r="DE15" i="1"/>
  <c r="XH19" i="1"/>
  <c r="CJA19" i="1"/>
  <c r="DJY10" i="1"/>
  <c r="DJY15" i="1"/>
  <c r="DMQ11" i="1"/>
  <c r="DMQ17" i="1"/>
  <c r="CHK16" i="1"/>
  <c r="CHK15" i="1"/>
  <c r="CT12" i="1"/>
  <c r="CNB19" i="1"/>
  <c r="AZT16" i="1"/>
  <c r="CQA19" i="1"/>
  <c r="ZG19" i="1"/>
  <c r="WD13" i="1"/>
  <c r="XQ19" i="1"/>
  <c r="SS19" i="1"/>
  <c r="SG19" i="1"/>
  <c r="BQL17" i="1"/>
  <c r="CHK9" i="1"/>
  <c r="COX22" i="1"/>
  <c r="COY11" i="1"/>
  <c r="COY15" i="1"/>
  <c r="COY13" i="1"/>
  <c r="COY16" i="1"/>
  <c r="AUZ14" i="1"/>
  <c r="AUZ13" i="1"/>
  <c r="AUZ15" i="1"/>
  <c r="ANE10" i="1"/>
  <c r="ANE17" i="1"/>
  <c r="RE15" i="1"/>
  <c r="RE9" i="1"/>
  <c r="RD22" i="1"/>
  <c r="RE17" i="1"/>
  <c r="EU10" i="1"/>
  <c r="EU11" i="1"/>
  <c r="EU13" i="1"/>
  <c r="EU14" i="1"/>
  <c r="EU15" i="1"/>
  <c r="ET22" i="1"/>
  <c r="EU17" i="1"/>
  <c r="EU8" i="1"/>
  <c r="EU9" i="1"/>
  <c r="BCW19" i="1"/>
  <c r="SL19" i="1"/>
  <c r="CUP12" i="1"/>
  <c r="CUP8" i="1"/>
  <c r="CCU22" i="1"/>
  <c r="CCV9" i="1"/>
  <c r="BEM11" i="1"/>
  <c r="BEM13" i="1"/>
  <c r="JJ12" i="1"/>
  <c r="JJ10" i="1"/>
  <c r="JJ11" i="1"/>
  <c r="JJ8" i="1"/>
  <c r="CT9" i="1"/>
  <c r="VF19" i="1"/>
  <c r="RC19" i="1"/>
  <c r="BTY19" i="1"/>
  <c r="CQO15" i="1"/>
  <c r="CQO17" i="1"/>
  <c r="CQO12" i="1"/>
  <c r="CQO13" i="1"/>
  <c r="CQO14" i="1"/>
  <c r="CQO16" i="1"/>
  <c r="AQD19" i="1"/>
  <c r="BVA19" i="1"/>
  <c r="BHE19" i="1"/>
  <c r="BOS19" i="1"/>
  <c r="AMQ19" i="1"/>
  <c r="BEY19" i="1"/>
  <c r="BDW19" i="1"/>
  <c r="VY19" i="1"/>
  <c r="AHN19" i="1"/>
  <c r="AVG19" i="1"/>
  <c r="BIE19" i="1"/>
  <c r="AYF19" i="1"/>
  <c r="AXY19" i="1"/>
  <c r="DDM19" i="1"/>
  <c r="AZH19" i="1"/>
  <c r="XT14" i="1"/>
  <c r="BFM19" i="1"/>
  <c r="ASQ19" i="1"/>
  <c r="BSD19" i="1"/>
  <c r="BFF19" i="1"/>
  <c r="BDD19" i="1"/>
  <c r="RL19" i="1"/>
  <c r="CES12" i="1"/>
  <c r="CES19" i="1" s="1"/>
  <c r="CZE13" i="1"/>
  <c r="CZE14" i="1"/>
  <c r="CZE12" i="1"/>
  <c r="CZE17" i="1"/>
  <c r="CZE9" i="1"/>
  <c r="DLA11" i="1"/>
  <c r="DLA17" i="1"/>
  <c r="DLA9" i="1"/>
  <c r="DLA8" i="1"/>
  <c r="CSE11" i="1"/>
  <c r="CSE10" i="1"/>
  <c r="CSE14" i="1"/>
  <c r="CSE15" i="1"/>
  <c r="CSD22" i="1"/>
  <c r="AOV22" i="1"/>
  <c r="AOW15" i="1"/>
  <c r="AOW19" i="1" s="1"/>
  <c r="JJ17" i="1"/>
  <c r="ACT19" i="1"/>
  <c r="ACK19" i="1"/>
  <c r="ASS22" i="1"/>
  <c r="BIG19" i="1"/>
  <c r="DSH12" i="1"/>
  <c r="XX19" i="1"/>
  <c r="ZN19" i="1"/>
  <c r="DOU19" i="1"/>
  <c r="ARF19" i="1"/>
  <c r="BHL19" i="1"/>
  <c r="UN12" i="1"/>
  <c r="BNO19" i="1"/>
  <c r="CLZ19" i="1"/>
  <c r="DGE11" i="1"/>
  <c r="DGE14" i="1"/>
  <c r="DGE19" i="1" s="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BDI19" i="1"/>
  <c r="YE19" i="1"/>
  <c r="UN17" i="1"/>
  <c r="AVI19" i="1"/>
  <c r="BQK22"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DSH17" i="1"/>
  <c r="AAW19" i="1"/>
  <c r="UN11" i="1"/>
  <c r="BQL15" i="1"/>
  <c r="CZE11" i="1"/>
  <c r="DIP14" i="1"/>
  <c r="DIP13" i="1"/>
  <c r="DLV8" i="1"/>
  <c r="DLV13" i="1"/>
  <c r="DLV10" i="1"/>
  <c r="CPM13" i="1"/>
  <c r="CPM10" i="1"/>
  <c r="AFR22" i="1"/>
  <c r="AFS8" i="1"/>
  <c r="AFS19" i="1" s="1"/>
  <c r="PM16" i="1"/>
  <c r="PM8" i="1"/>
  <c r="LD22" i="1"/>
  <c r="LE16" i="1"/>
  <c r="LE17" i="1"/>
  <c r="LE8" i="1"/>
  <c r="LE9" i="1"/>
  <c r="LE11" i="1"/>
  <c r="LE12" i="1"/>
  <c r="LE13" i="1"/>
  <c r="LE14" i="1"/>
  <c r="LE15" i="1"/>
  <c r="JV11" i="1"/>
  <c r="GP15" i="1"/>
  <c r="GP14" i="1"/>
  <c r="GO22" i="1"/>
  <c r="GP8" i="1"/>
  <c r="GP11" i="1"/>
  <c r="GP13" i="1"/>
  <c r="DQK8" i="1"/>
  <c r="AKV19" i="1"/>
  <c r="DSG22" i="1"/>
  <c r="AAI19" i="1"/>
  <c r="AWP19" i="1"/>
  <c r="UF22" i="1"/>
  <c r="TW19" i="1"/>
  <c r="CQO11" i="1"/>
  <c r="DLA13" i="1"/>
  <c r="DLA10" i="1"/>
  <c r="DIP10" i="1"/>
  <c r="BVV14" i="1"/>
  <c r="BVV16" i="1"/>
  <c r="BVH14" i="1"/>
  <c r="BVH19" i="1" s="1"/>
  <c r="AVV22" i="1"/>
  <c r="AVW8" i="1"/>
  <c r="AVW13" i="1"/>
  <c r="SU16" i="1"/>
  <c r="SU12" i="1"/>
  <c r="SU15" i="1"/>
  <c r="AII16" i="1"/>
  <c r="AII19" i="1" s="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H13" i="1"/>
  <c r="DR22" i="1"/>
  <c r="EM22" i="1"/>
  <c r="BH15" i="1"/>
  <c r="BV8" i="1"/>
  <c r="CJ13" i="1"/>
  <c r="CV9" i="1"/>
  <c r="BG22" i="1"/>
  <c r="R16" i="1"/>
  <c r="Y10" i="1"/>
  <c r="AM17" i="1"/>
  <c r="AR9" i="1"/>
  <c r="AY14" i="1"/>
  <c r="X22" i="1"/>
  <c r="AX22" i="1"/>
  <c r="KC19" i="1"/>
  <c r="JE19" i="1"/>
  <c r="JF16" i="1" s="1"/>
  <c r="EG17" i="1"/>
  <c r="DU19" i="1"/>
  <c r="DV9" i="1" s="1"/>
  <c r="CA16" i="1"/>
  <c r="R14" i="1"/>
  <c r="DFX11" i="1"/>
  <c r="DOF22" i="1"/>
  <c r="CGA22" i="1"/>
  <c r="BXE9" i="1"/>
  <c r="BXE19" i="1" s="1"/>
  <c r="MN15" i="1"/>
  <c r="OD16" i="1"/>
  <c r="MR19" i="1"/>
  <c r="MS11" i="1" s="1"/>
  <c r="JA8" i="1"/>
  <c r="HD9" i="1"/>
  <c r="GM19" i="1"/>
  <c r="GN10" i="1" s="1"/>
  <c r="DS15" i="1"/>
  <c r="EG16" i="1"/>
  <c r="EN12" i="1"/>
  <c r="BH13" i="1"/>
  <c r="CA15" i="1"/>
  <c r="R11" i="1"/>
  <c r="AY11" i="1"/>
  <c r="BHX14" i="1"/>
  <c r="ATE16" i="1"/>
  <c r="ATE19" i="1" s="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LS19"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CT8" i="1"/>
  <c r="P11" i="1"/>
  <c r="Y16" i="1"/>
  <c r="AD11" i="1"/>
  <c r="AM8" i="1"/>
  <c r="U11" i="1"/>
  <c r="AL22" i="1"/>
  <c r="DFX15" i="1"/>
  <c r="BJI17" i="1"/>
  <c r="BFH11" i="1"/>
  <c r="VK13" i="1"/>
  <c r="MN9" i="1"/>
  <c r="OF16" i="1"/>
  <c r="LN13" i="1"/>
  <c r="MD19" i="1"/>
  <c r="ME14" i="1" s="1"/>
  <c r="JA14" i="1"/>
  <c r="KJ17" i="1"/>
  <c r="HD15" i="1"/>
  <c r="HF13" i="1"/>
  <c r="IF15" i="1"/>
  <c r="IO19" i="1"/>
  <c r="GB8" i="1"/>
  <c r="EG10" i="1"/>
  <c r="DH17" i="1"/>
  <c r="EF22" i="1"/>
  <c r="EX17" i="1"/>
  <c r="BM14" i="1"/>
  <c r="Y14" i="1"/>
  <c r="BJ19" i="1"/>
  <c r="BK13" i="1" s="1"/>
  <c r="DEO12" i="1"/>
  <c r="DEO19" i="1" s="1"/>
  <c r="DLH19"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CT17" i="1"/>
  <c r="P8" i="1"/>
  <c r="Y12" i="1"/>
  <c r="DII19" i="1"/>
  <c r="DLO19" i="1"/>
  <c r="CNI19" i="1"/>
  <c r="BPN19" i="1"/>
  <c r="BNA19" i="1"/>
  <c r="BKR13" i="1"/>
  <c r="BKK19" i="1"/>
  <c r="BJG19" i="1"/>
  <c r="BGV14" i="1"/>
  <c r="AQM19" i="1"/>
  <c r="ABP19" i="1"/>
  <c r="ADF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N16" i="1"/>
  <c r="B23" i="5"/>
  <c r="AFV11" i="1"/>
  <c r="AFU22" i="1"/>
  <c r="AFV15" i="1"/>
  <c r="AFV10" i="1"/>
  <c r="AFV9" i="1"/>
  <c r="BPQ8" i="1"/>
  <c r="BPQ11" i="1"/>
  <c r="AUC17" i="1"/>
  <c r="AUC16" i="1"/>
  <c r="AUC12" i="1"/>
  <c r="BAX19" i="1"/>
  <c r="AKK11" i="1"/>
  <c r="AKK16" i="1"/>
  <c r="QX19" i="1"/>
  <c r="AFV13" i="1"/>
  <c r="AMO9" i="1"/>
  <c r="AMO14" i="1"/>
  <c r="AMO11" i="1"/>
  <c r="AMO10" i="1"/>
  <c r="ARH19" i="1"/>
  <c r="AHZ8" i="1"/>
  <c r="AHZ9" i="1"/>
  <c r="AHY22" i="1"/>
  <c r="AHZ11" i="1"/>
  <c r="AHZ17" i="1"/>
  <c r="AHZ12" i="1"/>
  <c r="APP19" i="1"/>
  <c r="BEI17" i="1"/>
  <c r="BEH22" i="1"/>
  <c r="BEI8" i="1"/>
  <c r="BEI13" i="1"/>
  <c r="BEI14" i="1"/>
  <c r="DQR17" i="1"/>
  <c r="DQR9" i="1"/>
  <c r="DQR12" i="1"/>
  <c r="DQR10" i="1"/>
  <c r="DQR8" i="1"/>
  <c r="DQR15" i="1"/>
  <c r="DQR13" i="1"/>
  <c r="DQR11" i="1"/>
  <c r="DQR14" i="1"/>
  <c r="DQQ22" i="1"/>
  <c r="DJK19" i="1"/>
  <c r="AQR19" i="1"/>
  <c r="CZS19" i="1"/>
  <c r="RH11" i="1"/>
  <c r="RH15" i="1"/>
  <c r="RH12" i="1"/>
  <c r="RH9" i="1"/>
  <c r="RH16" i="1"/>
  <c r="RH8" i="1"/>
  <c r="RH13" i="1"/>
  <c r="RH14" i="1"/>
  <c r="RH10" i="1"/>
  <c r="RH17" i="1"/>
  <c r="AGX11" i="1"/>
  <c r="AGX15" i="1"/>
  <c r="AGX10" i="1"/>
  <c r="AGX12" i="1"/>
  <c r="AGX14" i="1"/>
  <c r="AGW22" i="1"/>
  <c r="BDK19" i="1"/>
  <c r="AKD17" i="1"/>
  <c r="AKD8" i="1"/>
  <c r="AKD11" i="1"/>
  <c r="AKD9" i="1"/>
  <c r="AKD10" i="1"/>
  <c r="AKD12" i="1"/>
  <c r="AKD15" i="1"/>
  <c r="AKD16" i="1"/>
  <c r="AKD14" i="1"/>
  <c r="ARY16" i="1"/>
  <c r="ARY8" i="1"/>
  <c r="ARY9" i="1"/>
  <c r="ARX22" i="1"/>
  <c r="ARY11" i="1"/>
  <c r="ARY12" i="1"/>
  <c r="ARY13" i="1"/>
  <c r="ARY14" i="1"/>
  <c r="ARY15" i="1"/>
  <c r="ARY17" i="1"/>
  <c r="ARY10" i="1"/>
  <c r="AFV17" i="1"/>
  <c r="YQ19" i="1"/>
  <c r="BYG19" i="1"/>
  <c r="AFV8" i="1"/>
  <c r="AFV16" i="1"/>
  <c r="AMH8" i="1"/>
  <c r="AMH10" i="1"/>
  <c r="AQF19" i="1"/>
  <c r="BMY13" i="1"/>
  <c r="AGX8" i="1"/>
  <c r="AKK10" i="1"/>
  <c r="AMZ19" i="1"/>
  <c r="ACB13" i="1"/>
  <c r="ACB17" i="1"/>
  <c r="ACB11" i="1"/>
  <c r="ACB9" i="1"/>
  <c r="ACB12" i="1"/>
  <c r="ACB16" i="1"/>
  <c r="ACA22" i="1"/>
  <c r="AJW8" i="1"/>
  <c r="AJW14" i="1"/>
  <c r="AJW15" i="1"/>
  <c r="AJW16" i="1"/>
  <c r="AJW17" i="1"/>
  <c r="DEA19" i="1"/>
  <c r="ANG19" i="1"/>
  <c r="ACI14" i="1"/>
  <c r="TS10" i="1"/>
  <c r="TS9" i="1"/>
  <c r="TS12" i="1"/>
  <c r="AXT19" i="1"/>
  <c r="AFV14" i="1"/>
  <c r="AHE16" i="1"/>
  <c r="AHE11" i="1"/>
  <c r="AHE17" i="1"/>
  <c r="AHE8" i="1"/>
  <c r="AHE9" i="1"/>
  <c r="AHE15" i="1"/>
  <c r="ABN11" i="1"/>
  <c r="ABN12" i="1"/>
  <c r="ABN13" i="1"/>
  <c r="ABN9" i="1"/>
  <c r="ABN8" i="1"/>
  <c r="ABN16" i="1"/>
  <c r="BGF10" i="1"/>
  <c r="BGF12" i="1"/>
  <c r="BGF14" i="1"/>
  <c r="BGF17" i="1"/>
  <c r="BGF15" i="1"/>
  <c r="BGF16" i="1"/>
  <c r="BGF8" i="1"/>
  <c r="BGF11" i="1"/>
  <c r="BGE22" i="1"/>
  <c r="BGF13" i="1"/>
  <c r="BOL19" i="1"/>
  <c r="DON19" i="1"/>
  <c r="NN16" i="1"/>
  <c r="BDN15" i="1"/>
  <c r="DRT13" i="1"/>
  <c r="BAA13" i="1"/>
  <c r="BFR8" i="1"/>
  <c r="DSA13" i="1"/>
  <c r="AZF17" i="1"/>
  <c r="DQD14" i="1"/>
  <c r="CVR19" i="1"/>
  <c r="MR22" i="1"/>
  <c r="ANW22" i="1"/>
  <c r="AYK9" i="1"/>
  <c r="DQK12" i="1"/>
  <c r="DRT16" i="1"/>
  <c r="DQD16" i="1"/>
  <c r="MZ10" i="1"/>
  <c r="MY22" i="1"/>
  <c r="MZ11" i="1"/>
  <c r="MZ12" i="1"/>
  <c r="MZ17" i="1"/>
  <c r="MZ8" i="1"/>
  <c r="MZ9" i="1"/>
  <c r="ALT8" i="1"/>
  <c r="ANX10" i="1"/>
  <c r="ANX15" i="1"/>
  <c r="AST14" i="1"/>
  <c r="BAA15" i="1"/>
  <c r="AYK8" i="1"/>
  <c r="DQK14" i="1"/>
  <c r="DRM12" i="1"/>
  <c r="AZF11" i="1"/>
  <c r="DQK9" i="1"/>
  <c r="DSA10" i="1"/>
  <c r="ASM15" i="1"/>
  <c r="AZZ22" i="1"/>
  <c r="AYK17" i="1"/>
  <c r="DSA9" i="1"/>
  <c r="DRF17" i="1"/>
  <c r="TZ13" i="1"/>
  <c r="DSA16" i="1"/>
  <c r="NM22" i="1"/>
  <c r="NN8" i="1"/>
  <c r="NN9" i="1"/>
  <c r="NN10" i="1"/>
  <c r="NN11" i="1"/>
  <c r="NN12" i="1"/>
  <c r="NN15" i="1"/>
  <c r="ASM14" i="1"/>
  <c r="BAA11" i="1"/>
  <c r="AYK15" i="1"/>
  <c r="BFR16" i="1"/>
  <c r="DSA11" i="1"/>
  <c r="VA22" i="1"/>
  <c r="ANX8" i="1"/>
  <c r="ASM12" i="1"/>
  <c r="BAA10" i="1"/>
  <c r="AYK14" i="1"/>
  <c r="BFR12" i="1"/>
  <c r="ANX12" i="1"/>
  <c r="NT22" i="1"/>
  <c r="NU8" i="1"/>
  <c r="NU9" i="1"/>
  <c r="RA16" i="1"/>
  <c r="QQ15" i="1"/>
  <c r="OK16" i="1"/>
  <c r="KU19" i="1"/>
  <c r="JL19" i="1"/>
  <c r="JM13" i="1" s="1"/>
  <c r="FE12" i="1"/>
  <c r="GN16" i="1"/>
  <c r="CVY15" i="1"/>
  <c r="QQ11" i="1"/>
  <c r="PF13" i="1"/>
  <c r="NR12" i="1"/>
  <c r="NY9" i="1"/>
  <c r="NC22" i="1"/>
  <c r="NQ22" i="1"/>
  <c r="OE22" i="1"/>
  <c r="HB17" i="1"/>
  <c r="HP14" i="1"/>
  <c r="CVY12" i="1"/>
  <c r="YX15" i="1"/>
  <c r="YX19" i="1" s="1"/>
  <c r="QH13" i="1"/>
  <c r="OJ22" i="1"/>
  <c r="LW19" i="1"/>
  <c r="DV10" i="1"/>
  <c r="DU22" i="1"/>
  <c r="DV11" i="1"/>
  <c r="DV12" i="1"/>
  <c r="DV15" i="1"/>
  <c r="CGV22" i="1"/>
  <c r="CDJ12" i="1"/>
  <c r="PF17" i="1"/>
  <c r="GN17" i="1"/>
  <c r="GN9" i="1"/>
  <c r="CGW13" i="1"/>
  <c r="BAD22" i="1"/>
  <c r="OK10" i="1"/>
  <c r="NK11" i="1"/>
  <c r="NR8" i="1"/>
  <c r="NY17" i="1"/>
  <c r="OD15" i="1"/>
  <c r="OF14" i="1"/>
  <c r="LQ9" i="1"/>
  <c r="MB12" i="1"/>
  <c r="JZ19" i="1"/>
  <c r="DV17" i="1"/>
  <c r="AHI16" i="1"/>
  <c r="QQ9" i="1"/>
  <c r="OY11" i="1"/>
  <c r="NK10" i="1"/>
  <c r="NY16" i="1"/>
  <c r="OD14" i="1"/>
  <c r="OF13" i="1"/>
  <c r="NF19" i="1"/>
  <c r="NG8" i="1" s="1"/>
  <c r="OH19" i="1"/>
  <c r="OI12" i="1" s="1"/>
  <c r="LQ8" i="1"/>
  <c r="MB10" i="1"/>
  <c r="IX19" i="1"/>
  <c r="JM15" i="1"/>
  <c r="DH10" i="1"/>
  <c r="DH8" i="1"/>
  <c r="DG22" i="1"/>
  <c r="DH9" i="1"/>
  <c r="DH11" i="1"/>
  <c r="DH12" i="1"/>
  <c r="DH15" i="1"/>
  <c r="DH16" i="1"/>
  <c r="EX13" i="1"/>
  <c r="EW22" i="1"/>
  <c r="EX14" i="1"/>
  <c r="EX15" i="1"/>
  <c r="EX8" i="1"/>
  <c r="EX10" i="1"/>
  <c r="EX11" i="1"/>
  <c r="EX12" i="1"/>
  <c r="DA13" i="1"/>
  <c r="BWI22" i="1"/>
  <c r="VD15" i="1"/>
  <c r="VD19" i="1" s="1"/>
  <c r="NX22" i="1"/>
  <c r="LB19" i="1"/>
  <c r="LI19" i="1"/>
  <c r="KH12" i="1"/>
  <c r="KH13" i="1"/>
  <c r="KH14" i="1"/>
  <c r="KH8" i="1"/>
  <c r="KG22" i="1"/>
  <c r="KH11" i="1"/>
  <c r="HP8" i="1"/>
  <c r="HP12" i="1"/>
  <c r="HO22" i="1"/>
  <c r="HP16" i="1"/>
  <c r="HP17" i="1"/>
  <c r="DA9" i="1"/>
  <c r="DA12" i="1"/>
  <c r="CZ22" i="1"/>
  <c r="DA16" i="1"/>
  <c r="N8" i="1"/>
  <c r="N9" i="1"/>
  <c r="N15" i="1"/>
  <c r="AV22" i="1"/>
  <c r="AW8" i="1"/>
  <c r="AW9" i="1"/>
  <c r="MB16" i="1"/>
  <c r="MB17" i="1"/>
  <c r="MB8" i="1"/>
  <c r="MB11" i="1"/>
  <c r="MB13" i="1"/>
  <c r="DV14" i="1"/>
  <c r="AW12" i="1"/>
  <c r="DLA16" i="1"/>
  <c r="QH12" i="1"/>
  <c r="MK19" i="1"/>
  <c r="ML17" i="1" s="1"/>
  <c r="JF11" i="1"/>
  <c r="NR15" i="1"/>
  <c r="NY12" i="1"/>
  <c r="OD10" i="1"/>
  <c r="OF9" i="1"/>
  <c r="LQ16" i="1"/>
  <c r="KN19" i="1"/>
  <c r="KO13" i="1" s="1"/>
  <c r="FS10" i="1"/>
  <c r="DO12" i="1"/>
  <c r="BK9" i="1"/>
  <c r="BK17" i="1"/>
  <c r="BK8" i="1"/>
  <c r="BK10" i="1"/>
  <c r="BK11" i="1"/>
  <c r="OD9" i="1"/>
  <c r="ME8" i="1"/>
  <c r="GW16" i="1"/>
  <c r="GW17" i="1"/>
  <c r="GW8" i="1"/>
  <c r="GW9" i="1"/>
  <c r="GW10" i="1"/>
  <c r="GW11" i="1"/>
  <c r="GW12" i="1"/>
  <c r="GW13" i="1"/>
  <c r="GV22" i="1"/>
  <c r="GW15" i="1"/>
  <c r="ID14" i="1"/>
  <c r="ID15" i="1"/>
  <c r="ID16" i="1"/>
  <c r="ID17" i="1"/>
  <c r="ID8" i="1"/>
  <c r="ID9" i="1"/>
  <c r="IC22" i="1"/>
  <c r="ID11"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W17" i="1"/>
  <c r="AZ22" i="1"/>
  <c r="GC22" i="1"/>
  <c r="GD12" i="1"/>
  <c r="IV13" i="1"/>
  <c r="JC10" i="1"/>
  <c r="JQ16" i="1"/>
  <c r="JX13" i="1"/>
  <c r="KE10" i="1"/>
  <c r="KH9" i="1"/>
  <c r="JS19" i="1"/>
  <c r="JT9" i="1" s="1"/>
  <c r="IA12" i="1"/>
  <c r="FI13" i="1"/>
  <c r="FN9" i="1"/>
  <c r="GI16" i="1"/>
  <c r="GP10" i="1"/>
  <c r="DV16" i="1"/>
  <c r="EX16" i="1"/>
  <c r="BF17" i="1"/>
  <c r="BM11" i="1"/>
  <c r="CA11" i="1"/>
  <c r="CO12" i="1"/>
  <c r="R13" i="1"/>
  <c r="W9" i="1"/>
  <c r="AF14" i="1"/>
  <c r="AR16" i="1"/>
  <c r="AY10" i="1"/>
  <c r="BA8" i="1"/>
  <c r="U17" i="1"/>
  <c r="IV12" i="1"/>
  <c r="JC9" i="1"/>
  <c r="JQ15" i="1"/>
  <c r="JX12" i="1"/>
  <c r="KE9" i="1"/>
  <c r="IU22" i="1"/>
  <c r="JI22" i="1"/>
  <c r="JW22" i="1"/>
  <c r="KK22" i="1"/>
  <c r="IA11" i="1"/>
  <c r="ID10" i="1"/>
  <c r="FI12" i="1"/>
  <c r="FN8" i="1"/>
  <c r="GI15" i="1"/>
  <c r="GP9" i="1"/>
  <c r="FA22" i="1"/>
  <c r="FB12" i="1"/>
  <c r="BF16" i="1"/>
  <c r="BK12" i="1"/>
  <c r="BM10" i="1"/>
  <c r="BT16" i="1"/>
  <c r="CA10" i="1"/>
  <c r="CH17" i="1"/>
  <c r="CO11" i="1"/>
  <c r="BL22" i="1"/>
  <c r="BZ22" i="1"/>
  <c r="CN22" i="1"/>
  <c r="R12" i="1"/>
  <c r="U10" i="1"/>
  <c r="W8" i="1"/>
  <c r="AF13" i="1"/>
  <c r="AR15" i="1"/>
  <c r="AY9" i="1"/>
  <c r="J22" i="1"/>
  <c r="IA10" i="1"/>
  <c r="IQ19" i="1"/>
  <c r="IR13" i="1" s="1"/>
  <c r="GT19" i="1"/>
  <c r="GU17" i="1" s="1"/>
  <c r="DQ19" i="1"/>
  <c r="U9" i="1"/>
  <c r="BC19" i="1"/>
  <c r="IV10" i="1"/>
  <c r="JJ16" i="1"/>
  <c r="JQ13" i="1"/>
  <c r="JX10" i="1"/>
  <c r="KL16" i="1"/>
  <c r="IA9" i="1"/>
  <c r="GD17" i="1"/>
  <c r="GF19" i="1"/>
  <c r="GG10" i="1" s="1"/>
  <c r="BF14" i="1"/>
  <c r="BR16" i="1"/>
  <c r="BT14" i="1"/>
  <c r="CA8" i="1"/>
  <c r="CH15" i="1"/>
  <c r="CO9" i="1"/>
  <c r="CV15" i="1"/>
  <c r="U8" i="1"/>
  <c r="AO19" i="1"/>
  <c r="AP13" i="1" s="1"/>
  <c r="IV9" i="1"/>
  <c r="JJ15" i="1"/>
  <c r="JQ12" i="1"/>
  <c r="JX9" i="1"/>
  <c r="KL15" i="1"/>
  <c r="IA8" i="1"/>
  <c r="FI8" i="1"/>
  <c r="FN17" i="1"/>
  <c r="GD16" i="1"/>
  <c r="GI12" i="1"/>
  <c r="EB19" i="1"/>
  <c r="EC11" i="1" s="1"/>
  <c r="EP19" i="1"/>
  <c r="EQ11" i="1" s="1"/>
  <c r="BF13" i="1"/>
  <c r="BR15" i="1"/>
  <c r="BT13" i="1"/>
  <c r="CH14" i="1"/>
  <c r="CT16" i="1"/>
  <c r="CV14" i="1"/>
  <c r="K15" i="1"/>
  <c r="R9" i="1"/>
  <c r="AF9" i="1"/>
  <c r="AR12" i="1"/>
  <c r="BA17" i="1"/>
  <c r="AA19" i="1"/>
  <c r="AB11" i="1" s="1"/>
  <c r="JC17" i="1"/>
  <c r="JJ14" i="1"/>
  <c r="JQ11" i="1"/>
  <c r="KE17" i="1"/>
  <c r="KL14" i="1"/>
  <c r="FN16" i="1"/>
  <c r="GD15" i="1"/>
  <c r="GI11" i="1"/>
  <c r="GP17" i="1"/>
  <c r="FV22" i="1"/>
  <c r="BF12" i="1"/>
  <c r="BT12" i="1"/>
  <c r="CH13" i="1"/>
  <c r="CT15" i="1"/>
  <c r="CV13" i="1"/>
  <c r="DA15" i="1"/>
  <c r="K14" i="1"/>
  <c r="R8" i="1"/>
  <c r="W17" i="1"/>
  <c r="AF8" i="1"/>
  <c r="BA16" i="1"/>
  <c r="AE22" i="1"/>
  <c r="AI11" i="1"/>
  <c r="JC16" i="1"/>
  <c r="JJ13" i="1"/>
  <c r="JQ10" i="1"/>
  <c r="KE16" i="1"/>
  <c r="KL13" i="1"/>
  <c r="IJ19" i="1"/>
  <c r="IK17" i="1" s="1"/>
  <c r="FN15" i="1"/>
  <c r="GD14" i="1"/>
  <c r="GI9" i="1"/>
  <c r="GP16" i="1"/>
  <c r="FH22" i="1"/>
  <c r="BF10" i="1"/>
  <c r="BM17" i="1"/>
  <c r="BR13" i="1"/>
  <c r="BT11" i="1"/>
  <c r="CF14" i="1"/>
  <c r="CH12" i="1"/>
  <c r="CT14" i="1"/>
  <c r="CV12" i="1"/>
  <c r="CE22" i="1"/>
  <c r="CS22" i="1"/>
  <c r="K13" i="1"/>
  <c r="W15" i="1"/>
  <c r="AY17" i="1"/>
  <c r="BA14" i="1"/>
  <c r="JC15" i="1"/>
  <c r="JQ9" i="1"/>
  <c r="KE15" i="1"/>
  <c r="IA17" i="1"/>
  <c r="HV19" i="1"/>
  <c r="HW13" i="1" s="1"/>
  <c r="FN14" i="1"/>
  <c r="GD13" i="1"/>
  <c r="BF9" i="1"/>
  <c r="BM16" i="1"/>
  <c r="BT10" i="1"/>
  <c r="CA17" i="1"/>
  <c r="CH10" i="1"/>
  <c r="CO17" i="1"/>
  <c r="CV11" i="1"/>
  <c r="BE22" i="1"/>
  <c r="BS22" i="1"/>
  <c r="CG22" i="1"/>
  <c r="CU22" i="1"/>
  <c r="U16" i="1"/>
  <c r="W14" i="1"/>
  <c r="BA13" i="1"/>
  <c r="IA16" i="1"/>
  <c r="HH19" i="1"/>
  <c r="HI8" i="1" s="1"/>
  <c r="FN13" i="1"/>
  <c r="GD11" i="1"/>
  <c r="U15" i="1"/>
  <c r="W13" i="1"/>
  <c r="BA12" i="1"/>
  <c r="FL14" i="1"/>
  <c r="GD10" i="1"/>
  <c r="U14" i="1"/>
  <c r="W12" i="1"/>
  <c r="BA11" i="1"/>
  <c r="E20" i="5" l="1"/>
  <c r="C9" i="5"/>
  <c r="C12" i="5"/>
  <c r="C10" i="5"/>
  <c r="C15" i="5"/>
  <c r="C18" i="5"/>
  <c r="C11" i="5"/>
  <c r="C16" i="5"/>
  <c r="C14" i="5"/>
  <c r="C13" i="5"/>
  <c r="C17" i="5"/>
  <c r="CCH19" i="1"/>
  <c r="FL16" i="1"/>
  <c r="DO8" i="1"/>
  <c r="BK15" i="1"/>
  <c r="DN22" i="1"/>
  <c r="FS8" i="1"/>
  <c r="ME9" i="1"/>
  <c r="AW14" i="1"/>
  <c r="KH15" i="1"/>
  <c r="KH19" i="1" s="1"/>
  <c r="GM22" i="1"/>
  <c r="HB15" i="1"/>
  <c r="KH16" i="1"/>
  <c r="NU17" i="1"/>
  <c r="AJB12" i="1"/>
  <c r="MZ16" i="1"/>
  <c r="BDN9" i="1"/>
  <c r="TS13" i="1"/>
  <c r="BMY14" i="1"/>
  <c r="AMH15" i="1"/>
  <c r="AKK12" i="1"/>
  <c r="AUC9" i="1"/>
  <c r="AUC19" i="1" s="1"/>
  <c r="BSB10" i="1"/>
  <c r="BLB15" i="1"/>
  <c r="BLB12" i="1"/>
  <c r="ACW8" i="1"/>
  <c r="AYD11" i="1"/>
  <c r="AWN8" i="1"/>
  <c r="AWN17" i="1"/>
  <c r="BO19" i="1"/>
  <c r="BSB14" i="1"/>
  <c r="AMH17" i="1"/>
  <c r="AMH12" i="1"/>
  <c r="AMH19" i="1" s="1"/>
  <c r="AMH16" i="1"/>
  <c r="XA19" i="1"/>
  <c r="TB19" i="1"/>
  <c r="BZW19" i="1"/>
  <c r="COD19" i="1"/>
  <c r="CSZ19" i="1"/>
  <c r="DNE19" i="1"/>
  <c r="DGZ19" i="1"/>
  <c r="CZL19" i="1"/>
  <c r="BMR16" i="1"/>
  <c r="BMR10" i="1"/>
  <c r="BMR14" i="1"/>
  <c r="BMR19" i="1" s="1"/>
  <c r="ASM10" i="1"/>
  <c r="ASM19" i="1" s="1"/>
  <c r="ASM11" i="1"/>
  <c r="ASM17" i="1"/>
  <c r="ASM16" i="1"/>
  <c r="ASM9" i="1"/>
  <c r="ASM13" i="1"/>
  <c r="ALT14" i="1"/>
  <c r="ALT10" i="1"/>
  <c r="ALT12" i="1"/>
  <c r="DO10" i="1"/>
  <c r="ME12" i="1"/>
  <c r="HB16" i="1"/>
  <c r="AYD14" i="1"/>
  <c r="CGP19" i="1"/>
  <c r="FL17" i="1"/>
  <c r="BK14" i="1"/>
  <c r="DO9" i="1"/>
  <c r="ME16" i="1"/>
  <c r="AW11" i="1"/>
  <c r="GN15" i="1"/>
  <c r="HB14" i="1"/>
  <c r="HB19" i="1" s="1"/>
  <c r="NU14" i="1"/>
  <c r="MZ14" i="1"/>
  <c r="MS10" i="1"/>
  <c r="TS11" i="1"/>
  <c r="BMY15" i="1"/>
  <c r="BMY19" i="1" s="1"/>
  <c r="AMH11" i="1"/>
  <c r="AKJ22" i="1"/>
  <c r="AUC10" i="1"/>
  <c r="CTN19" i="1"/>
  <c r="BLB16" i="1"/>
  <c r="BLB11" i="1"/>
  <c r="AYC22" i="1"/>
  <c r="AMH13" i="1"/>
  <c r="CTU19" i="1"/>
  <c r="AFL19" i="1"/>
  <c r="BCN19" i="1"/>
  <c r="AEJ19" i="1"/>
  <c r="CKQ19" i="1"/>
  <c r="CFG19" i="1"/>
  <c r="CSS19" i="1"/>
  <c r="BLY19" i="1"/>
  <c r="BOC19" i="1"/>
  <c r="BRW19" i="1"/>
  <c r="APK19" i="1"/>
  <c r="BRD19" i="1"/>
  <c r="BSH22" i="1"/>
  <c r="BSI14" i="1"/>
  <c r="BSI19" i="1" s="1"/>
  <c r="BSI17" i="1"/>
  <c r="BSI16" i="1"/>
  <c r="BMM19" i="1"/>
  <c r="FS17" i="1"/>
  <c r="FS9" i="1"/>
  <c r="BZP19" i="1"/>
  <c r="CIM19" i="1"/>
  <c r="DMX19" i="1"/>
  <c r="FL11" i="1"/>
  <c r="FL19" i="1" s="1"/>
  <c r="N17" i="1"/>
  <c r="BJ22" i="1"/>
  <c r="DO17" i="1"/>
  <c r="MD22" i="1"/>
  <c r="ME15" i="1"/>
  <c r="AW10" i="1"/>
  <c r="ME17" i="1"/>
  <c r="NU13" i="1"/>
  <c r="BSB9" i="1"/>
  <c r="MZ13" i="1"/>
  <c r="MS9" i="1"/>
  <c r="TS8" i="1"/>
  <c r="BMY16" i="1"/>
  <c r="BLA22" i="1"/>
  <c r="BLB17" i="1"/>
  <c r="BLB19" i="1" s="1"/>
  <c r="DPA22" i="1"/>
  <c r="BQS12" i="1"/>
  <c r="CBM19" i="1"/>
  <c r="DBI19" i="1"/>
  <c r="TP19" i="1"/>
  <c r="ALO19" i="1"/>
  <c r="SZ19" i="1"/>
  <c r="WF19" i="1"/>
  <c r="BWX19" i="1"/>
  <c r="CCO19" i="1"/>
  <c r="DUZ19" i="1"/>
  <c r="BRY19" i="1"/>
  <c r="ALV19" i="1"/>
  <c r="AON19" i="1"/>
  <c r="AXM19" i="1"/>
  <c r="AZQ19" i="1"/>
  <c r="AZO19" i="1"/>
  <c r="DQD13" i="1"/>
  <c r="DQD19" i="1" s="1"/>
  <c r="DQD9" i="1"/>
  <c r="DQC22" i="1"/>
  <c r="QJ19" i="1"/>
  <c r="AIF22" i="1"/>
  <c r="AIG8" i="1"/>
  <c r="AIG19" i="1" s="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9" i="1" s="1"/>
  <c r="BGM16" i="1"/>
  <c r="UB19" i="1"/>
  <c r="BCP19" i="1"/>
  <c r="AJB11" i="1"/>
  <c r="AJB19" i="1" s="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BHO19" i="1" s="1"/>
  <c r="CQV19" i="1"/>
  <c r="DO16" i="1"/>
  <c r="JO19" i="1"/>
  <c r="FS15" i="1"/>
  <c r="BMY9" i="1"/>
  <c r="FL10" i="1"/>
  <c r="CMN19" i="1"/>
  <c r="AWN12" i="1"/>
  <c r="BLB9" i="1"/>
  <c r="AWN13" i="1"/>
  <c r="BQS8" i="1"/>
  <c r="BJS19" i="1"/>
  <c r="ASJ19" i="1"/>
  <c r="ALJ19" i="1"/>
  <c r="DKF19" i="1"/>
  <c r="CWM19" i="1"/>
  <c r="ARA19" i="1"/>
  <c r="ASO19" i="1"/>
  <c r="BBN19" i="1"/>
  <c r="BKN19" i="1"/>
  <c r="BCG19" i="1"/>
  <c r="AHS9" i="1"/>
  <c r="AHS14" i="1"/>
  <c r="AHS12" i="1"/>
  <c r="AHS15" i="1"/>
  <c r="AHS13" i="1"/>
  <c r="AHS11" i="1"/>
  <c r="AHS8" i="1"/>
  <c r="AHS19" i="1" s="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AOE19" i="1"/>
  <c r="BOE19" i="1"/>
  <c r="AXB16" i="1"/>
  <c r="BAH10" i="1"/>
  <c r="BKG16" i="1"/>
  <c r="BKG13" i="1"/>
  <c r="BKG12" i="1"/>
  <c r="BKG19" i="1" s="1"/>
  <c r="BFY12" i="1"/>
  <c r="BFY19" i="1" s="1"/>
  <c r="BFY14" i="1"/>
  <c r="BFY16" i="1"/>
  <c r="BFX22" i="1"/>
  <c r="AIG9" i="1"/>
  <c r="BQS16" i="1"/>
  <c r="CF16" i="1"/>
  <c r="CF12" i="1"/>
  <c r="FL8" i="1"/>
  <c r="CF9" i="1"/>
  <c r="FS12" i="1"/>
  <c r="N11" i="1"/>
  <c r="GN11" i="1"/>
  <c r="GN19" i="1" s="1"/>
  <c r="HB8" i="1"/>
  <c r="NU11" i="1"/>
  <c r="BLW16" i="1"/>
  <c r="TS15" i="1"/>
  <c r="BMY10" i="1"/>
  <c r="AKK15" i="1"/>
  <c r="AUC14" i="1"/>
  <c r="FL12" i="1"/>
  <c r="CHK19" i="1"/>
  <c r="BQS15" i="1"/>
  <c r="EL19" i="1"/>
  <c r="BQB19" i="1"/>
  <c r="CAR19" i="1"/>
  <c r="DCY19" i="1"/>
  <c r="DUL19" i="1"/>
  <c r="DDT19" i="1"/>
  <c r="APG19" i="1"/>
  <c r="API19" i="1"/>
  <c r="AYK11" i="1"/>
  <c r="SB22" i="1"/>
  <c r="SC15" i="1"/>
  <c r="SC14" i="1"/>
  <c r="SC19" i="1" s="1"/>
  <c r="UD19" i="1"/>
  <c r="BKT22" i="1"/>
  <c r="BKU10" i="1"/>
  <c r="BKU8" i="1"/>
  <c r="BKU19" i="1" s="1"/>
  <c r="BKU15" i="1"/>
  <c r="BSK19" i="1"/>
  <c r="AHS17" i="1"/>
  <c r="FS13" i="1"/>
  <c r="GN8" i="1"/>
  <c r="FL9" i="1"/>
  <c r="DO13" i="1"/>
  <c r="FS11" i="1"/>
  <c r="FS19" i="1" s="1"/>
  <c r="HA22" i="1"/>
  <c r="AJB13" i="1"/>
  <c r="BMX22" i="1"/>
  <c r="AKK8" i="1"/>
  <c r="AD19" i="1"/>
  <c r="AVS19" i="1"/>
  <c r="BLB10" i="1"/>
  <c r="AWN16" i="1"/>
  <c r="BLB14" i="1"/>
  <c r="AET19" i="1"/>
  <c r="CCA19" i="1"/>
  <c r="AYD12" i="1"/>
  <c r="WD15" i="1"/>
  <c r="WD10" i="1"/>
  <c r="WC22" i="1"/>
  <c r="WD14" i="1"/>
  <c r="WD12" i="1"/>
  <c r="WD16" i="1"/>
  <c r="WD8" i="1"/>
  <c r="WD19" i="1" s="1"/>
  <c r="WD11" i="1"/>
  <c r="WD9" i="1"/>
  <c r="XM10" i="1"/>
  <c r="XL22" i="1"/>
  <c r="XM13" i="1"/>
  <c r="XM16" i="1"/>
  <c r="XM9" i="1"/>
  <c r="XM8" i="1"/>
  <c r="XM11" i="1"/>
  <c r="XM14" i="1"/>
  <c r="XM17" i="1"/>
  <c r="XM12" i="1"/>
  <c r="XM15" i="1"/>
  <c r="BFR15" i="1"/>
  <c r="BFR11" i="1"/>
  <c r="BFR14" i="1"/>
  <c r="BFR9" i="1"/>
  <c r="BFR19" i="1" s="1"/>
  <c r="BFR13" i="1"/>
  <c r="BFR17" i="1"/>
  <c r="AEF8" i="1"/>
  <c r="AEF13" i="1"/>
  <c r="AEF14" i="1"/>
  <c r="AEF15" i="1"/>
  <c r="AEF16" i="1"/>
  <c r="AEE22" i="1"/>
  <c r="AEF9" i="1"/>
  <c r="AEF10" i="1"/>
  <c r="AEF11" i="1"/>
  <c r="AEF12" i="1"/>
  <c r="BFR10" i="1"/>
  <c r="AHI19" i="1"/>
  <c r="DRM19" i="1"/>
  <c r="JF9" i="1"/>
  <c r="BY14" i="1"/>
  <c r="CL22" i="1"/>
  <c r="NN13" i="1"/>
  <c r="NN19" i="1" s="1"/>
  <c r="NN14" i="1"/>
  <c r="BJI19" i="1"/>
  <c r="DPP15" i="1"/>
  <c r="AQP11" i="1"/>
  <c r="DPW19" i="1"/>
  <c r="BMV19" i="1"/>
  <c r="BST19" i="1"/>
  <c r="BPZ19" i="1"/>
  <c r="HM19" i="1"/>
  <c r="TU19" i="1"/>
  <c r="PT19" i="1"/>
  <c r="CFN19" i="1"/>
  <c r="BMA19" i="1"/>
  <c r="BUM19" i="1"/>
  <c r="AMA14" i="1"/>
  <c r="AMA15" i="1"/>
  <c r="AMA8" i="1"/>
  <c r="AMA19" i="1" s="1"/>
  <c r="AMA16" i="1"/>
  <c r="ALZ22" i="1"/>
  <c r="AMA11" i="1"/>
  <c r="AMA12" i="1"/>
  <c r="AMA13" i="1"/>
  <c r="AJI16" i="1"/>
  <c r="AJI8" i="1"/>
  <c r="AJI19" i="1" s="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9" i="1" s="1"/>
  <c r="BBQ17" i="1"/>
  <c r="BBQ8" i="1"/>
  <c r="BBQ10" i="1"/>
  <c r="BBQ13" i="1"/>
  <c r="BBQ14" i="1"/>
  <c r="HD19" i="1"/>
  <c r="WR9" i="1"/>
  <c r="WR16" i="1"/>
  <c r="WR8" i="1"/>
  <c r="WR15" i="1"/>
  <c r="WR13" i="1"/>
  <c r="WR10" i="1"/>
  <c r="WR11" i="1"/>
  <c r="WR17" i="1"/>
  <c r="WR12" i="1"/>
  <c r="AQP12" i="1"/>
  <c r="AQP14" i="1"/>
  <c r="BY15" i="1"/>
  <c r="JF15" i="1"/>
  <c r="BY9" i="1"/>
  <c r="WQ22" i="1"/>
  <c r="BIC14" i="1"/>
  <c r="RJ19" i="1"/>
  <c r="AGC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BFD19" i="1" s="1"/>
  <c r="WK16" i="1"/>
  <c r="WJ22" i="1"/>
  <c r="WK15" i="1"/>
  <c r="WK12" i="1"/>
  <c r="WK9" i="1"/>
  <c r="WK8" i="1"/>
  <c r="WK11" i="1"/>
  <c r="WK17" i="1"/>
  <c r="WK14" i="1"/>
  <c r="WK10" i="1"/>
  <c r="WK13" i="1"/>
  <c r="BCE10" i="1"/>
  <c r="BCE13" i="1"/>
  <c r="BCE14" i="1"/>
  <c r="BCE12" i="1"/>
  <c r="BCD22" i="1"/>
  <c r="BCE11" i="1"/>
  <c r="BCE17" i="1"/>
  <c r="BCE8" i="1"/>
  <c r="BCE9" i="1"/>
  <c r="ANQ16" i="1"/>
  <c r="ANQ17" i="1"/>
  <c r="AUJ13" i="1"/>
  <c r="AUJ19" i="1" s="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ANQ19" i="1" s="1"/>
  <c r="BED19" i="1"/>
  <c r="BY17" i="1"/>
  <c r="BJE8" i="1"/>
  <c r="BJE15" i="1"/>
  <c r="OB15" i="1"/>
  <c r="ES19" i="1"/>
  <c r="AGU19" i="1"/>
  <c r="AZM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9" i="1" s="1"/>
  <c r="AYK16" i="1"/>
  <c r="AYJ22" i="1"/>
  <c r="BIJ12" i="1"/>
  <c r="ALF12" i="1"/>
  <c r="ALF10" i="1"/>
  <c r="ALF14" i="1"/>
  <c r="ALE22" i="1"/>
  <c r="ALF11" i="1"/>
  <c r="ALF17" i="1"/>
  <c r="ALF9" i="1"/>
  <c r="ALF8" i="1"/>
  <c r="AMV15" i="1"/>
  <c r="JF8" i="1"/>
  <c r="VB15" i="1"/>
  <c r="VB11" i="1"/>
  <c r="VB14" i="1"/>
  <c r="VB9" i="1"/>
  <c r="VB10" i="1"/>
  <c r="VB13" i="1"/>
  <c r="VB16" i="1"/>
  <c r="VB8" i="1"/>
  <c r="VB17" i="1"/>
  <c r="VB12" i="1"/>
  <c r="I19" i="1"/>
  <c r="ALT19" i="1"/>
  <c r="LU19" i="1"/>
  <c r="DPP11" i="1"/>
  <c r="CAY19" i="1"/>
  <c r="SI22" i="1"/>
  <c r="VO22" i="1"/>
  <c r="VP15" i="1"/>
  <c r="VP12" i="1"/>
  <c r="VP11" i="1"/>
  <c r="VP17" i="1"/>
  <c r="VP16" i="1"/>
  <c r="VP13" i="1"/>
  <c r="VP10" i="1"/>
  <c r="VP9" i="1"/>
  <c r="VP8" i="1"/>
  <c r="VP14" i="1"/>
  <c r="BPJ8" i="1"/>
  <c r="BPJ15" i="1"/>
  <c r="BPJ14" i="1"/>
  <c r="BPJ13" i="1"/>
  <c r="BPJ19" i="1" s="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OZ19" i="1" s="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SJ19" i="1" s="1"/>
  <c r="CQH19" i="1"/>
  <c r="AZT8" i="1"/>
  <c r="AZT14" i="1"/>
  <c r="AZT15" i="1"/>
  <c r="AZT11" i="1"/>
  <c r="AZT10" i="1"/>
  <c r="AZT12" i="1"/>
  <c r="AZS22" i="1"/>
  <c r="AZT17" i="1"/>
  <c r="AZT13" i="1"/>
  <c r="BFD14" i="1"/>
  <c r="ARR12" i="1"/>
  <c r="AQB9" i="1"/>
  <c r="AQB17" i="1"/>
  <c r="AQA22" i="1"/>
  <c r="AQB8" i="1"/>
  <c r="AQB15" i="1"/>
  <c r="AQB11" i="1"/>
  <c r="AQB14" i="1"/>
  <c r="AQB10" i="1"/>
  <c r="AQB16" i="1"/>
  <c r="ARR13" i="1"/>
  <c r="DPO22" i="1"/>
  <c r="DQY19" i="1"/>
  <c r="AOB19" i="1"/>
  <c r="RV15" i="1"/>
  <c r="RV9" i="1"/>
  <c r="RV8" i="1"/>
  <c r="RV13" i="1"/>
  <c r="RV17" i="1"/>
  <c r="RV11" i="1"/>
  <c r="RV10" i="1"/>
  <c r="RV12" i="1"/>
  <c r="RU22" i="1"/>
  <c r="RV14" i="1"/>
  <c r="RV16" i="1"/>
  <c r="VR19" i="1"/>
  <c r="DQY13" i="1"/>
  <c r="DQY11" i="1"/>
  <c r="CNP19" i="1"/>
  <c r="CSL19" i="1"/>
  <c r="AMN22" i="1"/>
  <c r="AMO16" i="1"/>
  <c r="AMO15" i="1"/>
  <c r="AMO12" i="1"/>
  <c r="AMO19" i="1" s="1"/>
  <c r="AMO17" i="1"/>
  <c r="AMO8" i="1"/>
  <c r="AYY14" i="1"/>
  <c r="AYX22" i="1"/>
  <c r="AYY12" i="1"/>
  <c r="AYY13" i="1"/>
  <c r="AYY11" i="1"/>
  <c r="AYY9" i="1"/>
  <c r="AYY17" i="1"/>
  <c r="AYY16" i="1"/>
  <c r="AYY10" i="1"/>
  <c r="AYY8" i="1"/>
  <c r="AYY19" i="1" s="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AJW19" i="1" s="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DRF19" i="1"/>
  <c r="MS12" i="1"/>
  <c r="ACI15" i="1"/>
  <c r="N12" i="1"/>
  <c r="N19" i="1" s="1"/>
  <c r="CT13" i="1"/>
  <c r="CT19" i="1" s="1"/>
  <c r="BOV11" i="1"/>
  <c r="ACY19" i="1"/>
  <c r="BNF9" i="1"/>
  <c r="BNF19" i="1" s="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AYD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PD19" i="1"/>
  <c r="AAE11" i="1"/>
  <c r="AKO19" i="1"/>
  <c r="QZ22" i="1"/>
  <c r="RA10" i="1"/>
  <c r="RA19" i="1" s="1"/>
  <c r="RA15" i="1"/>
  <c r="RA12" i="1"/>
  <c r="BLI16" i="1"/>
  <c r="BLI8" i="1"/>
  <c r="BLI17" i="1"/>
  <c r="BLI10" i="1"/>
  <c r="BLI13" i="1"/>
  <c r="BLI14" i="1"/>
  <c r="BLI11" i="1"/>
  <c r="BLI12" i="1"/>
  <c r="BLH22" i="1"/>
  <c r="BLI9" i="1"/>
  <c r="BLI15" i="1"/>
  <c r="OP12" i="1"/>
  <c r="OP11" i="1"/>
  <c r="OP19" i="1" s="1"/>
  <c r="OO22" i="1"/>
  <c r="BSY19" i="1"/>
  <c r="FE17" i="1"/>
  <c r="MS17" i="1"/>
  <c r="BR14" i="1"/>
  <c r="CM13" i="1"/>
  <c r="CM14" i="1"/>
  <c r="DV13" i="1"/>
  <c r="HP10" i="1"/>
  <c r="DA14" i="1"/>
  <c r="FE15" i="1"/>
  <c r="HP13" i="1"/>
  <c r="HP19" i="1" s="1"/>
  <c r="MS15" i="1"/>
  <c r="SU19" i="1"/>
  <c r="DMQ19" i="1"/>
  <c r="PR10" i="1"/>
  <c r="BSB11" i="1"/>
  <c r="XT8" i="1"/>
  <c r="XT17" i="1"/>
  <c r="XT15" i="1"/>
  <c r="XT13" i="1"/>
  <c r="XT11" i="1"/>
  <c r="XT12" i="1"/>
  <c r="XT19" i="1" s="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BTD19" i="1" s="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BSW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CF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ARD19" i="1"/>
  <c r="BQZ11" i="1"/>
  <c r="BQZ12" i="1"/>
  <c r="BQZ10" i="1"/>
  <c r="BQZ17" i="1"/>
  <c r="BQZ14" i="1"/>
  <c r="BQZ15" i="1"/>
  <c r="BQZ9" i="1"/>
  <c r="BQZ8" i="1"/>
  <c r="BQZ16" i="1"/>
  <c r="BQY22" i="1"/>
  <c r="BPG19" i="1"/>
  <c r="EC13" i="1"/>
  <c r="BT19" i="1"/>
  <c r="CO19" i="1"/>
  <c r="Y19" i="1"/>
  <c r="AW15" i="1"/>
  <c r="CM16" i="1"/>
  <c r="DS19" i="1"/>
  <c r="GB19" i="1"/>
  <c r="COY19" i="1"/>
  <c r="DFC19" i="1"/>
  <c r="ALM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ID19" i="1" s="1"/>
  <c r="BR10" i="1"/>
  <c r="BHV16" i="1"/>
  <c r="BHU22" i="1"/>
  <c r="BHV9" i="1"/>
  <c r="BHV11" i="1"/>
  <c r="BHV10" i="1"/>
  <c r="BHV14" i="1"/>
  <c r="BHV12" i="1"/>
  <c r="BHV15" i="1"/>
  <c r="BHV8" i="1"/>
  <c r="BHV17" i="1"/>
  <c r="BCZ8" i="1"/>
  <c r="BCZ9" i="1"/>
  <c r="BCZ10" i="1"/>
  <c r="BCZ16" i="1"/>
  <c r="BCZ12" i="1"/>
  <c r="BCZ14" i="1"/>
  <c r="BCZ11" i="1"/>
  <c r="BCZ17" i="1"/>
  <c r="BCZ13" i="1"/>
  <c r="BCY22" i="1"/>
  <c r="IV19" i="1"/>
  <c r="AGX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BPQ19" i="1"/>
  <c r="MN19" i="1"/>
  <c r="KJ19" i="1"/>
  <c r="DIP19" i="1"/>
  <c r="CDX19" i="1"/>
  <c r="BDU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AVL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ANX19" i="1"/>
  <c r="BDN19" i="1"/>
  <c r="D23" i="5"/>
  <c r="F23" i="5" s="1"/>
  <c r="BSP19" i="1"/>
  <c r="CV19" i="1"/>
  <c r="U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BGF19" i="1"/>
  <c r="FN19" i="1"/>
  <c r="FI19" i="1"/>
  <c r="GU9" i="1"/>
  <c r="IK15" i="1"/>
  <c r="GU12" i="1"/>
  <c r="ML16" i="1"/>
  <c r="DV19" i="1"/>
  <c r="LW22" i="1"/>
  <c r="LX12" i="1"/>
  <c r="LX13" i="1"/>
  <c r="LX14" i="1"/>
  <c r="LX15" i="1"/>
  <c r="LX16" i="1"/>
  <c r="LX8" i="1"/>
  <c r="LX9" i="1"/>
  <c r="LX10" i="1"/>
  <c r="LX11" i="1"/>
  <c r="NY19" i="1"/>
  <c r="AHE19" i="1"/>
  <c r="ACB19" i="1"/>
  <c r="AKD19" i="1"/>
  <c r="AHZ19" i="1"/>
  <c r="M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RH19" i="1"/>
  <c r="BK19" i="1"/>
  <c r="BC22" i="1"/>
  <c r="BD10" i="1"/>
  <c r="BD11" i="1"/>
  <c r="BD13" i="1"/>
  <c r="BD15" i="1"/>
  <c r="BD16" i="1"/>
  <c r="BD17" i="1"/>
  <c r="BD8" i="1"/>
  <c r="IR17" i="1"/>
  <c r="AI10" i="1"/>
  <c r="EC14" i="1"/>
  <c r="DSA19" i="1"/>
  <c r="AFV19" i="1"/>
  <c r="BEI19" i="1"/>
  <c r="AKK19" i="1"/>
  <c r="ARY19" i="1"/>
  <c r="AI8" i="1"/>
  <c r="NR19" i="1"/>
  <c r="GG12" i="1"/>
  <c r="LX17" i="1"/>
  <c r="R19" i="1"/>
  <c r="AA22" i="1"/>
  <c r="AB8" i="1"/>
  <c r="AB9" i="1"/>
  <c r="AB10" i="1"/>
  <c r="AB12" i="1"/>
  <c r="AB15" i="1"/>
  <c r="AB16" i="1"/>
  <c r="AB17" i="1"/>
  <c r="W19" i="1"/>
  <c r="EJ10" i="1"/>
  <c r="EJ12" i="1"/>
  <c r="EI22" i="1"/>
  <c r="EJ13" i="1"/>
  <c r="EJ15" i="1"/>
  <c r="EJ16" i="1"/>
  <c r="EJ9" i="1"/>
  <c r="EJ11" i="1"/>
  <c r="IR11" i="1"/>
  <c r="ABN19" i="1"/>
  <c r="FZ15" i="1"/>
  <c r="FY22" i="1"/>
  <c r="FZ16" i="1"/>
  <c r="FZ17" i="1"/>
  <c r="FZ9" i="1"/>
  <c r="FZ10" i="1"/>
  <c r="FZ11" i="1"/>
  <c r="FZ12" i="1"/>
  <c r="GW19" i="1"/>
  <c r="AI17" i="1"/>
  <c r="EX19" i="1"/>
  <c r="DH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DO19"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C20" i="5" l="1"/>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<sst xmlns="http://schemas.openxmlformats.org/spreadsheetml/2006/main" count="10770" uniqueCount="358">
  <si>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</si>
  <si>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</si>
  <si>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</si>
  <si>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</si>
  <si>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</si>
  <si>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</si>
  <si>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</si>
  <si>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</si>
  <si>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</si>
  <si>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</si>
  <si>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</si>
  <si>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</si>
  <si>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</si>
  <si>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</si>
  <si>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</si>
  <si>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</si>
  <si>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</si>
  <si>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</si>
  <si>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</si>
  <si>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</si>
  <si>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</si>
  <si>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</si>
  <si>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</si>
  <si>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</si>
  <si>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</si>
  <si>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</si>
  <si>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</si>
  <si>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</si>
  <si>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</si>
  <si>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</si>
  <si>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</si>
  <si>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</si>
  <si>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</si>
  <si>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</si>
  <si>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</si>
  <si>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</si>
  <si>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</si>
  <si>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</si>
  <si>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</si>
  <si>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</si>
  <si>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</si>
  <si>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</si>
  <si>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</si>
  <si>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</si>
  <si>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</si>
  <si>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</si>
  <si>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</si>
  <si>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</si>
  <si>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</si>
  <si>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</si>
  <si>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</si>
  <si>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</si>
  <si>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</si>
  <si>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</si>
  <si>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</si>
  <si>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</si>
  <si>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</si>
  <si>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</si>
  <si>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</si>
  <si>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</si>
  <si>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</si>
  <si>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</si>
  <si>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</si>
  <si>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</si>
  <si>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</si>
  <si>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</si>
  <si>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</si>
  <si>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</si>
  <si>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</si>
  <si>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</si>
  <si>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</si>
  <si>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</si>
  <si>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</si>
  <si>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</si>
  <si>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NaN</t>
  </si>
  <si>
    <t>Date of Publication</t>
  </si>
  <si>
    <t>Date of death</t>
  </si>
  <si>
    <t>Sheet "DailyTotal by occurence date".</t>
  </si>
  <si>
    <t/>
  </si>
  <si>
    <t>23.08.2021</t>
  </si>
  <si>
    <t>22.08.2021</t>
  </si>
  <si>
    <t>21.08.2021</t>
  </si>
  <si>
    <t>20.08.2021</t>
  </si>
  <si>
    <t>19.08.2021</t>
  </si>
  <si>
    <t>18.08.2021</t>
  </si>
  <si>
    <t>Unkown</t>
  </si>
  <si>
    <t>Both Sexes</t>
  </si>
  <si>
    <t>0</t>
  </si>
  <si>
    <t>3</t>
  </si>
  <si>
    <t>0.1</t>
  </si>
  <si>
    <t>8</t>
  </si>
  <si>
    <t>6</t>
  </si>
  <si>
    <t>14</t>
  </si>
  <si>
    <t>24</t>
  </si>
  <si>
    <t>0.4</t>
  </si>
  <si>
    <t>11</t>
  </si>
  <si>
    <t>0.2</t>
  </si>
  <si>
    <t>35</t>
  </si>
  <si>
    <t>0.3</t>
  </si>
  <si>
    <t>117</t>
  </si>
  <si>
    <t>2.1</t>
  </si>
  <si>
    <t>53</t>
  </si>
  <si>
    <t>1.1</t>
  </si>
  <si>
    <t>170</t>
  </si>
  <si>
    <t>1.6</t>
  </si>
  <si>
    <t>426</t>
  </si>
  <si>
    <t>7.6</t>
  </si>
  <si>
    <t>190</t>
  </si>
  <si>
    <t>3.9</t>
  </si>
  <si>
    <t>616</t>
  </si>
  <si>
    <t>5.8</t>
  </si>
  <si>
    <t>425</t>
  </si>
  <si>
    <t>7.5</t>
  </si>
  <si>
    <t>615</t>
  </si>
  <si>
    <t>1033</t>
  </si>
  <si>
    <t>18.3</t>
  </si>
  <si>
    <t>505</t>
  </si>
  <si>
    <t>10.2</t>
  </si>
  <si>
    <t>1538</t>
  </si>
  <si>
    <t>14.5</t>
  </si>
  <si>
    <t>14.6</t>
  </si>
  <si>
    <t>1032</t>
  </si>
  <si>
    <t>1537</t>
  </si>
  <si>
    <t>1031</t>
  </si>
  <si>
    <t>1536</t>
  </si>
  <si>
    <t>1030</t>
  </si>
  <si>
    <t>1535</t>
  </si>
  <si>
    <t>2164</t>
  </si>
  <si>
    <t>38.4</t>
  </si>
  <si>
    <t>1428</t>
  </si>
  <si>
    <t>28.9</t>
  </si>
  <si>
    <t>3592</t>
  </si>
  <si>
    <t>34</t>
  </si>
  <si>
    <t>2162</t>
  </si>
  <si>
    <t>29</t>
  </si>
  <si>
    <t>3590</t>
  </si>
  <si>
    <t>2161</t>
  </si>
  <si>
    <t>3589</t>
  </si>
  <si>
    <t>1856</t>
  </si>
  <si>
    <t>32.9</t>
  </si>
  <si>
    <t>2741</t>
  </si>
  <si>
    <t>55.6</t>
  </si>
  <si>
    <t>4597</t>
  </si>
  <si>
    <t>43.5</t>
  </si>
  <si>
    <t>2740</t>
  </si>
  <si>
    <t>55.5</t>
  </si>
  <si>
    <t>4596</t>
  </si>
  <si>
    <t>2739</t>
  </si>
  <si>
    <t>4595</t>
  </si>
  <si>
    <t>2738</t>
  </si>
  <si>
    <t>4594</t>
  </si>
  <si>
    <t>33</t>
  </si>
  <si>
    <t>2737</t>
  </si>
  <si>
    <t>4593</t>
  </si>
  <si>
    <t>5639</t>
  </si>
  <si>
    <t>100.0</t>
  </si>
  <si>
    <t>4934</t>
  </si>
  <si>
    <t>10573</t>
  </si>
  <si>
    <t>4933</t>
  </si>
  <si>
    <t>10572</t>
  </si>
  <si>
    <t>5637</t>
  </si>
  <si>
    <t>4932</t>
  </si>
  <si>
    <t>10569</t>
  </si>
  <si>
    <t>5635</t>
  </si>
  <si>
    <t>10567</t>
  </si>
  <si>
    <t>5633</t>
  </si>
  <si>
    <t>10565</t>
  </si>
  <si>
    <t>4931</t>
  </si>
  <si>
    <t>10564</t>
  </si>
  <si>
    <t>5632</t>
  </si>
  <si>
    <t>4930</t>
  </si>
  <si>
    <t>10562</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</si>
  <si>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</si>
  <si>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</si>
  <si>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</si>
  <si>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</si>
  <si>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</si>
  <si>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</si>
  <si>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</si>
  <si>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</si>
  <si>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</si>
  <si>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</si>
  <si>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</si>
  <si>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</si>
  <si>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</si>
  <si>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</si>
  <si>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t>427</t>
  </si>
  <si>
    <t>617</t>
  </si>
  <si>
    <t>10.3</t>
  </si>
  <si>
    <t>2163</t>
  </si>
  <si>
    <t>1425</t>
  </si>
  <si>
    <t>3588</t>
  </si>
  <si>
    <t>1854</t>
  </si>
  <si>
    <t>2725</t>
  </si>
  <si>
    <t>55.4</t>
  </si>
  <si>
    <t>4579</t>
  </si>
  <si>
    <t>43.4</t>
  </si>
  <si>
    <t>4915</t>
  </si>
  <si>
    <t>10550</t>
  </si>
  <si>
    <t>1426</t>
  </si>
  <si>
    <t>5636</t>
  </si>
  <si>
    <t>4916</t>
  </si>
  <si>
    <t>10552</t>
  </si>
  <si>
    <t>2165</t>
  </si>
  <si>
    <t>1427</t>
  </si>
  <si>
    <t>4581</t>
  </si>
  <si>
    <t>5640</t>
  </si>
  <si>
    <t>4917</t>
  </si>
  <si>
    <t>10557</t>
  </si>
  <si>
    <t>506</t>
  </si>
  <si>
    <t>1539</t>
  </si>
  <si>
    <t>2167</t>
  </si>
  <si>
    <t>3594</t>
  </si>
  <si>
    <t>1857</t>
  </si>
  <si>
    <t>4582</t>
  </si>
  <si>
    <t>5644</t>
  </si>
  <si>
    <t>4918</t>
  </si>
  <si>
    <t>54</t>
  </si>
  <si>
    <t>171</t>
  </si>
  <si>
    <t>1858</t>
  </si>
  <si>
    <t>4583</t>
  </si>
  <si>
    <t>5645</t>
  </si>
  <si>
    <t>4919</t>
  </si>
  <si>
    <t>9</t>
  </si>
  <si>
    <t>15</t>
  </si>
  <si>
    <t>3595</t>
  </si>
  <si>
    <t>2726</t>
  </si>
  <si>
    <t>4584</t>
  </si>
  <si>
    <t>5646</t>
  </si>
  <si>
    <t>4921</t>
  </si>
  <si>
    <t>1034</t>
  </si>
  <si>
    <t>1540</t>
  </si>
  <si>
    <t>1860</t>
  </si>
  <si>
    <t>4586</t>
  </si>
  <si>
    <t>5649</t>
  </si>
  <si>
    <t>10570</t>
  </si>
  <si>
    <t>428</t>
  </si>
  <si>
    <t>618</t>
  </si>
  <si>
    <t>1037</t>
  </si>
  <si>
    <t>1543</t>
  </si>
  <si>
    <t>2169</t>
  </si>
  <si>
    <t>3597</t>
  </si>
  <si>
    <t>2728</t>
  </si>
  <si>
    <t>4588</t>
  </si>
  <si>
    <t>5654</t>
  </si>
  <si>
    <t>4923</t>
  </si>
  <si>
    <t>10577</t>
  </si>
  <si>
    <t>118</t>
  </si>
  <si>
    <t>55</t>
  </si>
  <si>
    <t>173</t>
  </si>
  <si>
    <t>429</t>
  </si>
  <si>
    <t>619</t>
  </si>
  <si>
    <t>507</t>
  </si>
  <si>
    <t>1544</t>
  </si>
  <si>
    <t>38.3</t>
  </si>
  <si>
    <t>1429</t>
  </si>
  <si>
    <t>3598</t>
  </si>
  <si>
    <t>2730</t>
  </si>
  <si>
    <t>4590</t>
  </si>
  <si>
    <t>5656</t>
  </si>
  <si>
    <t>4928</t>
  </si>
  <si>
    <t>10584</t>
  </si>
  <si>
    <t>1040</t>
  </si>
  <si>
    <t>18.4</t>
  </si>
  <si>
    <t>1547</t>
  </si>
  <si>
    <t>2732</t>
  </si>
  <si>
    <t>4592</t>
  </si>
  <si>
    <t>5659</t>
  </si>
  <si>
    <t>10589</t>
  </si>
  <si>
    <t>56</t>
  </si>
  <si>
    <t>174</t>
  </si>
  <si>
    <t>430</t>
  </si>
  <si>
    <t>620</t>
  </si>
  <si>
    <t>5.9</t>
  </si>
  <si>
    <t>1042</t>
  </si>
  <si>
    <t>509</t>
  </si>
  <si>
    <t>1551</t>
  </si>
  <si>
    <t>1430</t>
  </si>
  <si>
    <t>3599</t>
  </si>
  <si>
    <t>43.3</t>
  </si>
  <si>
    <t>5662</t>
  </si>
  <si>
    <t>10596</t>
  </si>
  <si>
    <t>431</t>
  </si>
  <si>
    <t>3.8</t>
  </si>
  <si>
    <t>621</t>
  </si>
  <si>
    <t>1044</t>
  </si>
  <si>
    <t>1553</t>
  </si>
  <si>
    <t>2170</t>
  </si>
  <si>
    <t>3600</t>
  </si>
  <si>
    <t>33.9</t>
  </si>
  <si>
    <t>1862</t>
  </si>
  <si>
    <t>2734</t>
  </si>
  <si>
    <t>5668</t>
  </si>
  <si>
    <t>4936</t>
  </si>
  <si>
    <t>10604</t>
  </si>
  <si>
    <t>1045</t>
  </si>
  <si>
    <t>1554</t>
  </si>
  <si>
    <t>14.7</t>
  </si>
  <si>
    <t>2171</t>
  </si>
  <si>
    <t>3601</t>
  </si>
  <si>
    <t>32.8</t>
  </si>
  <si>
    <t>2735</t>
  </si>
  <si>
    <t>5670</t>
  </si>
  <si>
    <t>4937</t>
  </si>
  <si>
    <t>10607</t>
  </si>
  <si>
    <t>1864</t>
  </si>
  <si>
    <t>2736</t>
  </si>
  <si>
    <t>4600</t>
  </si>
  <si>
    <t>5672</t>
  </si>
  <si>
    <t>4938</t>
  </si>
  <si>
    <t>10610</t>
  </si>
  <si>
    <t>12</t>
  </si>
  <si>
    <t>36</t>
  </si>
  <si>
    <t>119</t>
  </si>
  <si>
    <t>57</t>
  </si>
  <si>
    <t>1.2</t>
  </si>
  <si>
    <t>176</t>
  </si>
  <si>
    <t>1.7</t>
  </si>
  <si>
    <t>1046</t>
  </si>
  <si>
    <t>1555</t>
  </si>
  <si>
    <t>38.2</t>
  </si>
  <si>
    <t>1868</t>
  </si>
  <si>
    <t>4605</t>
  </si>
  <si>
    <t>5678</t>
  </si>
  <si>
    <t>4941</t>
  </si>
  <si>
    <t>10619</t>
  </si>
  <si>
    <t>2172</t>
  </si>
  <si>
    <t>1431</t>
  </si>
  <si>
    <t>3603</t>
  </si>
  <si>
    <t>5679</t>
  </si>
  <si>
    <t>4942</t>
  </si>
  <si>
    <t>10621</t>
  </si>
  <si>
    <t>433</t>
  </si>
  <si>
    <t>623</t>
  </si>
  <si>
    <t>4607</t>
  </si>
  <si>
    <t>5681</t>
  </si>
  <si>
    <t>4944</t>
  </si>
  <si>
    <t>10625</t>
  </si>
  <si>
    <t>510</t>
  </si>
  <si>
    <t>1556</t>
  </si>
  <si>
    <t>2174</t>
  </si>
  <si>
    <t>1432</t>
  </si>
  <si>
    <t>3606</t>
  </si>
  <si>
    <t>1869</t>
  </si>
  <si>
    <t>4608</t>
  </si>
  <si>
    <t>5684</t>
  </si>
  <si>
    <t>4946</t>
  </si>
  <si>
    <t>10630</t>
  </si>
  <si>
    <t>1047</t>
  </si>
  <si>
    <t>1557</t>
  </si>
  <si>
    <t>2175</t>
  </si>
  <si>
    <t>1433</t>
  </si>
  <si>
    <t>3608</t>
  </si>
  <si>
    <t>4609</t>
  </si>
  <si>
    <t>5686</t>
  </si>
  <si>
    <t>4948</t>
  </si>
  <si>
    <t>10634</t>
  </si>
  <si>
    <t>Reported deaths by date of occurrence as of 14-09-2021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</si>
</sst>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63">
    <font>
      <sz val="12"/>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s>
  <borders count="4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theme="1"/>
      </left>
      <right style="thin">
        <color indexed="64"/>
      </right>
      <top style="thin">
        <color theme="1"/>
      </top>
      <bottom/>
      <diagonal/>
    </border>
  </borders>
  <cellStyleXfs count="73">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4" fillId="0" borderId="0"/>
    <xf numFmtId="0" fontId="15" fillId="0" borderId="0" applyNumberFormat="0" applyFill="0" applyBorder="0" applyAlignment="0" applyProtection="0"/>
    <xf numFmtId="0" fontId="12" fillId="0" borderId="0"/>
    <xf numFmtId="0" fontId="7" fillId="0" borderId="0" applyNumberFormat="0" applyFill="0" applyBorder="0" applyAlignment="0" applyProtection="0"/>
    <xf numFmtId="0" fontId="33" fillId="3" borderId="28" applyNumberFormat="0" applyProtection="0">
      <alignment vertical="center"/>
    </xf>
    <xf numFmtId="0" fontId="33" fillId="0" borderId="29" applyNumberFormat="0" applyFill="0" applyProtection="0">
      <alignment vertical="center"/>
    </xf>
    <xf numFmtId="0" fontId="34" fillId="0" borderId="0" applyNumberFormat="0" applyFill="0" applyBorder="0" applyAlignment="0" applyProtection="0"/>
    <xf numFmtId="0" fontId="35"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33" fillId="0" borderId="0" applyFill="0" applyBorder="0" applyProtection="0">
      <alignment vertical="center"/>
    </xf>
    <xf numFmtId="166" fontId="36" fillId="0" borderId="0" applyFont="0" applyFill="0" applyBorder="0" applyAlignment="0" applyProtection="0"/>
    <xf numFmtId="3" fontId="36" fillId="0" borderId="30" applyNumberFormat="0" applyFont="0" applyFill="0" applyAlignment="0" applyProtection="0">
      <alignment horizontal="right"/>
    </xf>
    <xf numFmtId="0" fontId="33" fillId="3" borderId="0" applyNumberFormat="0" applyFill="0" applyBorder="0" applyProtection="0">
      <alignment vertical="center"/>
    </xf>
    <xf numFmtId="0" fontId="36" fillId="0" borderId="0"/>
    <xf numFmtId="0" fontId="1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2" fillId="0" borderId="0"/>
    <xf numFmtId="0" fontId="33" fillId="0" borderId="27">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2" fillId="0" borderId="0"/>
    <xf numFmtId="9" fontId="2"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44" fillId="0" borderId="0"/>
    <xf numFmtId="0" fontId="7" fillId="0" borderId="0" applyNumberFormat="0" applyFill="0" applyBorder="0"/>
    <xf numFmtId="0" fontId="1" fillId="0" borderId="0"/>
    <xf numFmtId="0" fontId="1" fillId="0" borderId="0"/>
    <xf numFmtId="9" fontId="1" fillId="0" borderId="0" applyFont="0" applyFill="0" applyBorder="0" applyAlignment="0" applyProtection="0"/>
    <xf numFmtId="0" fontId="12" fillId="0" borderId="0"/>
    <xf numFmtId="0" fontId="53" fillId="0" borderId="0"/>
  </cellStyleXfs>
  <cellXfs count="227">
    <xf numFmtId="0" fontId="0" fillId="0" borderId="0" xfId="0"/>
    <xf numFmtId="0" fontId="3" fillId="2" borderId="0" xfId="0" applyFont="1" applyFill="1"/>
    <xf numFmtId="0" fontId="5" fillId="2" borderId="0" xfId="0" applyFont="1" applyFill="1"/>
    <xf numFmtId="0" fontId="4" fillId="2" borderId="0" xfId="0" applyFont="1" applyFill="1"/>
    <xf numFmtId="0" fontId="6" fillId="2" borderId="0" xfId="0" applyFont="1" applyFill="1"/>
    <xf numFmtId="0" fontId="23" fillId="3" borderId="0" xfId="25" applyFont="1" applyFill="1"/>
    <xf numFmtId="0" fontId="17" fillId="3" borderId="0" xfId="25" applyFont="1" applyFill="1"/>
    <xf numFmtId="0" fontId="4" fillId="3" borderId="0" xfId="25" applyFont="1" applyFill="1"/>
    <xf numFmtId="49" fontId="10" fillId="3" borderId="0" xfId="25" applyNumberFormat="1" applyFont="1" applyFill="1" applyBorder="1" applyAlignment="1">
      <alignment horizontal="center" vertical="center"/>
    </xf>
    <xf numFmtId="0" fontId="22" fillId="3" borderId="0" xfId="25" applyFont="1" applyFill="1"/>
    <xf numFmtId="0" fontId="21" fillId="3" borderId="0" xfId="25" applyFont="1" applyFill="1"/>
    <xf numFmtId="0" fontId="12" fillId="3" borderId="0" xfId="25" applyFont="1" applyFill="1" applyAlignment="1"/>
    <xf numFmtId="0" fontId="12" fillId="3" borderId="0" xfId="0" applyFont="1" applyFill="1"/>
    <xf numFmtId="0" fontId="0" fillId="2" borderId="0" xfId="0" applyFont="1" applyFill="1"/>
    <xf numFmtId="0" fontId="0" fillId="2" borderId="0" xfId="0" applyFont="1" applyFill="1" applyBorder="1"/>
    <xf numFmtId="0" fontId="20" fillId="2" borderId="0" xfId="0" applyFont="1" applyFill="1"/>
    <xf numFmtId="0" fontId="18" fillId="2" borderId="0" xfId="0" applyFont="1" applyFill="1"/>
    <xf numFmtId="0" fontId="5" fillId="3" borderId="0" xfId="23" applyFont="1" applyFill="1"/>
    <xf numFmtId="0" fontId="5" fillId="3" borderId="0" xfId="23" applyFont="1" applyFill="1" applyAlignment="1">
      <alignment horizontal="left"/>
    </xf>
    <xf numFmtId="0" fontId="16" fillId="3" borderId="0" xfId="25" applyFont="1" applyFill="1" applyAlignment="1">
      <alignment horizontal="center" vertical="center"/>
    </xf>
    <xf numFmtId="0" fontId="16" fillId="3" borderId="0" xfId="25" applyFont="1" applyFill="1"/>
    <xf numFmtId="0" fontId="12" fillId="3" borderId="0" xfId="25" applyFont="1" applyFill="1" applyAlignment="1">
      <alignment horizontal="center" vertical="center"/>
    </xf>
    <xf numFmtId="0" fontId="12" fillId="3" borderId="0" xfId="25" applyFont="1" applyFill="1" applyAlignment="1">
      <alignment vertical="center"/>
    </xf>
    <xf numFmtId="0" fontId="12" fillId="3" borderId="0" xfId="25" applyFont="1" applyFill="1"/>
    <xf numFmtId="0" fontId="20" fillId="3" borderId="0" xfId="0" applyFont="1" applyFill="1"/>
    <xf numFmtId="0" fontId="24" fillId="3" borderId="0" xfId="0" applyFont="1" applyFill="1" applyAlignment="1">
      <alignment horizontal="left"/>
    </xf>
    <xf numFmtId="0" fontId="24" fillId="3" borderId="0" xfId="0" applyFont="1" applyFill="1"/>
    <xf numFmtId="49" fontId="5" fillId="3" borderId="13" xfId="25" applyNumberFormat="1" applyFont="1" applyFill="1" applyBorder="1" applyAlignment="1">
      <alignment horizontal="center" vertical="center"/>
    </xf>
    <xf numFmtId="0" fontId="5" fillId="3" borderId="13" xfId="25" applyFont="1" applyFill="1" applyBorder="1" applyAlignment="1">
      <alignment horizontal="center" vertical="center"/>
    </xf>
    <xf numFmtId="0" fontId="5" fillId="3" borderId="13" xfId="23" applyFont="1" applyFill="1" applyBorder="1" applyAlignment="1">
      <alignment horizontal="center"/>
    </xf>
    <xf numFmtId="1" fontId="5" fillId="3" borderId="13" xfId="23" applyNumberFormat="1" applyFont="1" applyFill="1" applyBorder="1" applyAlignment="1">
      <alignment horizontal="center"/>
    </xf>
    <xf numFmtId="0" fontId="5" fillId="3" borderId="13" xfId="0" applyFont="1" applyFill="1" applyBorder="1" applyAlignment="1">
      <alignment horizontal="center"/>
    </xf>
    <xf numFmtId="0" fontId="5" fillId="3" borderId="16" xfId="0" applyFont="1" applyFill="1" applyBorder="1" applyAlignment="1">
      <alignment horizontal="center"/>
    </xf>
    <xf numFmtId="0" fontId="5" fillId="3" borderId="14" xfId="25" applyFont="1" applyFill="1" applyBorder="1" applyAlignment="1">
      <alignment horizontal="center" vertical="center" wrapText="1"/>
    </xf>
    <xf numFmtId="49" fontId="5" fillId="3" borderId="14" xfId="25" applyNumberFormat="1" applyFont="1" applyFill="1" applyBorder="1" applyAlignment="1">
      <alignment horizontal="center" vertical="center" wrapText="1"/>
    </xf>
    <xf numFmtId="0" fontId="24" fillId="0" borderId="0" xfId="0" applyFont="1" applyAlignment="1">
      <alignment vertical="center"/>
    </xf>
    <xf numFmtId="0" fontId="19" fillId="2" borderId="1" xfId="0" applyFont="1" applyFill="1" applyBorder="1"/>
    <xf numFmtId="0" fontId="27" fillId="2" borderId="2" xfId="0" applyFont="1" applyFill="1" applyBorder="1"/>
    <xf numFmtId="0" fontId="27" fillId="2" borderId="3" xfId="0" applyFont="1" applyFill="1" applyBorder="1"/>
    <xf numFmtId="0" fontId="27" fillId="2" borderId="18" xfId="0" applyFont="1" applyFill="1" applyBorder="1"/>
    <xf numFmtId="0" fontId="20" fillId="2" borderId="7" xfId="0" applyFont="1" applyFill="1" applyBorder="1" applyAlignment="1">
      <alignment horizontal="center"/>
    </xf>
    <xf numFmtId="0" fontId="28" fillId="2" borderId="8" xfId="0" applyFont="1" applyFill="1" applyBorder="1" applyAlignment="1">
      <alignment horizontal="center"/>
    </xf>
    <xf numFmtId="0" fontId="29" fillId="2" borderId="8" xfId="0" applyFont="1" applyFill="1" applyBorder="1" applyAlignment="1">
      <alignment horizontal="center"/>
    </xf>
    <xf numFmtId="0" fontId="29" fillId="2" borderId="12" xfId="0" applyFont="1" applyFill="1" applyBorder="1" applyAlignment="1">
      <alignment horizontal="center"/>
    </xf>
    <xf numFmtId="0" fontId="28" fillId="2" borderId="9" xfId="0" applyFont="1" applyFill="1" applyBorder="1" applyAlignment="1">
      <alignment horizontal="center"/>
    </xf>
    <xf numFmtId="0" fontId="29" fillId="2" borderId="7" xfId="0" applyFont="1" applyFill="1" applyBorder="1" applyAlignment="1">
      <alignment horizontal="center"/>
    </xf>
    <xf numFmtId="0" fontId="20" fillId="2" borderId="0" xfId="0" applyFont="1" applyFill="1" applyBorder="1"/>
    <xf numFmtId="164" fontId="28" fillId="2" borderId="0" xfId="0" applyNumberFormat="1" applyFont="1" applyFill="1" applyBorder="1"/>
    <xf numFmtId="0" fontId="5" fillId="2" borderId="0" xfId="0" applyFont="1" applyFill="1" applyBorder="1"/>
    <xf numFmtId="49" fontId="5" fillId="2" borderId="10" xfId="0" applyNumberFormat="1" applyFont="1" applyFill="1" applyBorder="1" applyAlignment="1">
      <alignment horizontal="right"/>
    </xf>
    <xf numFmtId="164" fontId="28" fillId="2" borderId="0" xfId="0" applyNumberFormat="1" applyFont="1" applyFill="1"/>
    <xf numFmtId="0" fontId="0" fillId="3" borderId="0" xfId="0" applyFont="1" applyFill="1"/>
    <xf numFmtId="164" fontId="2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5" fillId="2" borderId="10" xfId="0" applyFont="1" applyFill="1" applyBorder="1" applyAlignment="1">
      <alignment horizontal="right"/>
    </xf>
    <xf numFmtId="0" fontId="28" fillId="2" borderId="0" xfId="0" applyFont="1" applyFill="1" applyBorder="1"/>
    <xf numFmtId="0" fontId="29" fillId="2" borderId="0" xfId="0" applyFont="1" applyFill="1" applyBorder="1"/>
    <xf numFmtId="0" fontId="29" fillId="2" borderId="10" xfId="0" applyFont="1" applyFill="1" applyBorder="1"/>
    <xf numFmtId="0" fontId="28" fillId="2" borderId="0" xfId="0" applyFont="1" applyFill="1"/>
    <xf numFmtId="0" fontId="29" fillId="2" borderId="0" xfId="0" applyFont="1" applyFill="1"/>
    <xf numFmtId="1" fontId="29" fillId="2" borderId="0" xfId="0" applyNumberFormat="1" applyFont="1" applyFill="1"/>
    <xf numFmtId="0" fontId="28" fillId="2" borderId="11" xfId="0" applyFont="1" applyFill="1" applyBorder="1"/>
    <xf numFmtId="1" fontId="31" fillId="2" borderId="0" xfId="0" applyNumberFormat="1" applyFont="1" applyFill="1" applyBorder="1"/>
    <xf numFmtId="0" fontId="32" fillId="2" borderId="10" xfId="0" applyFont="1" applyFill="1" applyBorder="1"/>
    <xf numFmtId="1" fontId="31" fillId="2" borderId="0" xfId="0" applyNumberFormat="1" applyFont="1" applyFill="1"/>
    <xf numFmtId="0" fontId="32" fillId="2" borderId="0" xfId="0" applyFont="1" applyFill="1"/>
    <xf numFmtId="0" fontId="31" fillId="2" borderId="0" xfId="0" applyFont="1" applyFill="1"/>
    <xf numFmtId="0" fontId="31" fillId="2" borderId="11" xfId="0" applyFont="1" applyFill="1" applyBorder="1"/>
    <xf numFmtId="0" fontId="32" fillId="2" borderId="0" xfId="0" applyFont="1" applyFill="1" applyBorder="1"/>
    <xf numFmtId="0" fontId="31" fillId="2" borderId="0" xfId="0" applyFont="1" applyFill="1" applyBorder="1"/>
    <xf numFmtId="0" fontId="29" fillId="2" borderId="11" xfId="0" applyFont="1" applyFill="1" applyBorder="1"/>
    <xf numFmtId="0" fontId="20" fillId="2" borderId="7" xfId="0" applyFont="1" applyFill="1" applyBorder="1"/>
    <xf numFmtId="0" fontId="29" fillId="2" borderId="8" xfId="0" applyFont="1" applyFill="1" applyBorder="1"/>
    <xf numFmtId="0" fontId="29" fillId="2" borderId="7" xfId="0" applyFont="1" applyFill="1" applyBorder="1"/>
    <xf numFmtId="1" fontId="29" fillId="2" borderId="8" xfId="0" applyNumberFormat="1" applyFont="1" applyFill="1" applyBorder="1"/>
    <xf numFmtId="0" fontId="29" fillId="2" borderId="9" xfId="0" applyFont="1" applyFill="1" applyBorder="1"/>
    <xf numFmtId="0" fontId="24" fillId="2" borderId="0" xfId="0" applyFont="1" applyFill="1"/>
    <xf numFmtId="0" fontId="25" fillId="2" borderId="0" xfId="19" applyFont="1" applyFill="1" applyBorder="1" applyProtection="1"/>
    <xf numFmtId="49" fontId="20" fillId="2" borderId="0" xfId="0" applyNumberFormat="1" applyFont="1" applyFill="1" applyBorder="1" applyAlignment="1">
      <alignment horizontal="left" vertical="center"/>
    </xf>
    <xf numFmtId="0" fontId="25" fillId="3" borderId="0" xfId="19" applyFont="1" applyFill="1"/>
    <xf numFmtId="0" fontId="20" fillId="2" borderId="0" xfId="0" applyFont="1" applyFill="1" applyAlignment="1">
      <alignment vertical="center" wrapText="1"/>
    </xf>
    <xf numFmtId="0" fontId="19" fillId="2" borderId="22" xfId="0" applyFont="1" applyFill="1" applyBorder="1"/>
    <xf numFmtId="0" fontId="27" fillId="2" borderId="23" xfId="0" applyFont="1" applyFill="1" applyBorder="1"/>
    <xf numFmtId="1" fontId="27" fillId="2" borderId="23" xfId="0" applyNumberFormat="1" applyFont="1" applyFill="1" applyBorder="1"/>
    <xf numFmtId="0" fontId="27" fillId="2" borderId="22" xfId="0" applyFont="1" applyFill="1" applyBorder="1"/>
    <xf numFmtId="9" fontId="27" fillId="2" borderId="23" xfId="0" applyNumberFormat="1" applyFont="1" applyFill="1" applyBorder="1"/>
    <xf numFmtId="0" fontId="27" fillId="2" borderId="24" xfId="0" applyFont="1" applyFill="1" applyBorder="1"/>
    <xf numFmtId="1" fontId="5" fillId="3" borderId="13" xfId="25" applyNumberFormat="1" applyFont="1" applyFill="1" applyBorder="1" applyAlignment="1">
      <alignment horizontal="center" vertical="center" wrapText="1"/>
    </xf>
    <xf numFmtId="0" fontId="4" fillId="2" borderId="22" xfId="0" applyFont="1" applyFill="1" applyBorder="1"/>
    <xf numFmtId="0" fontId="5" fillId="2" borderId="23" xfId="0" applyFont="1" applyFill="1" applyBorder="1"/>
    <xf numFmtId="0" fontId="20" fillId="2" borderId="23" xfId="0" applyFont="1" applyFill="1" applyBorder="1"/>
    <xf numFmtId="0" fontId="5" fillId="2" borderId="24" xfId="0" applyFont="1" applyFill="1" applyBorder="1"/>
    <xf numFmtId="0" fontId="20" fillId="3" borderId="0" xfId="0" applyFont="1" applyFill="1" applyAlignment="1"/>
    <xf numFmtId="0" fontId="20" fillId="2" borderId="0" xfId="0" applyFont="1" applyFill="1" applyAlignment="1">
      <alignment vertical="top"/>
    </xf>
    <xf numFmtId="0" fontId="17" fillId="2" borderId="0" xfId="0" applyFont="1" applyFill="1" applyAlignment="1">
      <alignment horizontal="left"/>
    </xf>
    <xf numFmtId="0" fontId="26" fillId="2" borderId="0" xfId="0" applyFont="1" applyFill="1" applyAlignment="1">
      <alignment horizontal="left"/>
    </xf>
    <xf numFmtId="0" fontId="19" fillId="2" borderId="0" xfId="0" applyFont="1" applyFill="1" applyAlignment="1">
      <alignment horizontal="left" vertical="top"/>
    </xf>
    <xf numFmtId="0" fontId="4" fillId="2" borderId="22" xfId="0" applyFont="1" applyFill="1" applyBorder="1" applyAlignment="1">
      <alignment horizontal="left"/>
    </xf>
    <xf numFmtId="0" fontId="20" fillId="2" borderId="14" xfId="0" applyFont="1" applyFill="1" applyBorder="1" applyAlignment="1">
      <alignment horizontal="left"/>
    </xf>
    <xf numFmtId="14" fontId="19" fillId="2" borderId="13" xfId="0" applyNumberFormat="1" applyFont="1" applyFill="1" applyBorder="1" applyAlignment="1">
      <alignment horizontal="left"/>
    </xf>
    <xf numFmtId="0" fontId="19" fillId="2" borderId="16" xfId="0" applyFont="1" applyFill="1" applyBorder="1" applyAlignment="1">
      <alignment horizontal="left"/>
    </xf>
    <xf numFmtId="0" fontId="19" fillId="2" borderId="13" xfId="0" applyFont="1" applyFill="1" applyBorder="1" applyAlignment="1">
      <alignment horizontal="left"/>
    </xf>
    <xf numFmtId="0" fontId="0" fillId="2" borderId="0" xfId="0" applyFont="1" applyFill="1" applyBorder="1" applyAlignment="1">
      <alignment horizontal="left"/>
    </xf>
    <xf numFmtId="0" fontId="20" fillId="2" borderId="0" xfId="0" applyFont="1" applyFill="1" applyBorder="1" applyAlignment="1">
      <alignment horizontal="left"/>
    </xf>
    <xf numFmtId="0" fontId="19" fillId="2" borderId="0" xfId="0" applyFont="1" applyFill="1" applyBorder="1" applyAlignment="1">
      <alignment horizontal="left"/>
    </xf>
    <xf numFmtId="0" fontId="4" fillId="2" borderId="0" xfId="0" applyFont="1" applyFill="1" applyAlignment="1">
      <alignment horizontal="left"/>
    </xf>
    <xf numFmtId="14" fontId="4" fillId="2" borderId="0" xfId="0" applyNumberFormat="1" applyFont="1" applyFill="1" applyAlignment="1">
      <alignment horizontal="left"/>
    </xf>
    <xf numFmtId="0" fontId="0" fillId="2" borderId="0" xfId="0" applyFont="1" applyFill="1" applyAlignment="1">
      <alignment horizontal="left"/>
    </xf>
    <xf numFmtId="49" fontId="5" fillId="3" borderId="0" xfId="23" applyNumberFormat="1" applyFont="1" applyFill="1"/>
    <xf numFmtId="0" fontId="5" fillId="3" borderId="0" xfId="23" applyFont="1" applyFill="1" applyAlignment="1">
      <alignment horizontal="center" vertical="center"/>
    </xf>
    <xf numFmtId="49" fontId="12" fillId="3" borderId="0" xfId="0" applyNumberFormat="1" applyFont="1" applyFill="1"/>
    <xf numFmtId="0" fontId="30" fillId="2" borderId="13" xfId="0" applyFont="1" applyFill="1" applyBorder="1" applyAlignment="1">
      <alignment horizontal="right"/>
    </xf>
    <xf numFmtId="0" fontId="20" fillId="2" borderId="17" xfId="0" applyFont="1" applyFill="1" applyBorder="1" applyAlignment="1">
      <alignment horizontal="right"/>
    </xf>
    <xf numFmtId="0" fontId="19" fillId="2" borderId="7" xfId="0" applyFont="1" applyFill="1" applyBorder="1" applyAlignment="1">
      <alignment horizontal="right"/>
    </xf>
    <xf numFmtId="0" fontId="19" fillId="2" borderId="22" xfId="0" applyFont="1" applyFill="1" applyBorder="1" applyAlignment="1">
      <alignment horizontal="right"/>
    </xf>
    <xf numFmtId="49" fontId="19" fillId="3" borderId="0" xfId="0" applyNumberFormat="1" applyFont="1" applyFill="1" applyAlignment="1">
      <alignment horizontal="right"/>
    </xf>
    <xf numFmtId="49" fontId="4" fillId="2" borderId="0" xfId="0" applyNumberFormat="1" applyFont="1" applyFill="1" applyAlignment="1">
      <alignment horizontal="right"/>
    </xf>
    <xf numFmtId="0" fontId="9" fillId="0" borderId="0" xfId="19" applyBorder="1"/>
    <xf numFmtId="0" fontId="25" fillId="0" borderId="0" xfId="19" applyFont="1"/>
    <xf numFmtId="0" fontId="5" fillId="2" borderId="0" xfId="0" applyFont="1" applyFill="1"/>
    <xf numFmtId="0" fontId="0" fillId="2" borderId="0" xfId="0" applyFont="1" applyFill="1" applyBorder="1"/>
    <xf numFmtId="0" fontId="30" fillId="3" borderId="0" xfId="0" applyFont="1" applyFill="1" applyAlignment="1">
      <alignment horizontal="right"/>
    </xf>
    <xf numFmtId="0" fontId="5" fillId="2" borderId="0" xfId="0" applyFont="1" applyFill="1" applyAlignment="1">
      <alignment horizontal="right"/>
    </xf>
    <xf numFmtId="0" fontId="20" fillId="3" borderId="0" xfId="25" applyFont="1" applyFill="1"/>
    <xf numFmtId="0" fontId="43" fillId="2" borderId="0" xfId="0" applyFont="1" applyFill="1"/>
    <xf numFmtId="49" fontId="20" fillId="3" borderId="0" xfId="0" applyNumberFormat="1" applyFont="1" applyFill="1"/>
    <xf numFmtId="14" fontId="5" fillId="3" borderId="13" xfId="25" applyNumberFormat="1" applyFont="1" applyFill="1" applyBorder="1" applyAlignment="1">
      <alignment horizontal="center" vertical="center"/>
    </xf>
    <xf numFmtId="14" fontId="5" fillId="3" borderId="16" xfId="25" applyNumberFormat="1" applyFont="1" applyFill="1" applyBorder="1" applyAlignment="1">
      <alignment horizontal="center" vertical="center"/>
    </xf>
    <xf numFmtId="0" fontId="5" fillId="3" borderId="0" xfId="19" applyFont="1" applyFill="1"/>
    <xf numFmtId="0" fontId="9" fillId="0" borderId="0" xfId="19"/>
    <xf numFmtId="14" fontId="5" fillId="2" borderId="0" xfId="0" applyNumberFormat="1" applyFont="1" applyFill="1" applyAlignment="1">
      <alignment horizontal="left"/>
    </xf>
    <xf numFmtId="0" fontId="9" fillId="3" borderId="0" xfId="19" applyFont="1" applyFill="1"/>
    <xf numFmtId="0" fontId="9" fillId="3" borderId="0" xfId="19" applyFill="1"/>
    <xf numFmtId="0" fontId="5" fillId="3" borderId="0" xfId="0" applyFont="1" applyFill="1"/>
    <xf numFmtId="164" fontId="31" fillId="2" borderId="0" xfId="0" applyNumberFormat="1" applyFont="1" applyFill="1"/>
    <xf numFmtId="1" fontId="31" fillId="2" borderId="11" xfId="0" applyNumberFormat="1" applyFont="1" applyFill="1" applyBorder="1"/>
    <xf numFmtId="49" fontId="4" fillId="2" borderId="23" xfId="0" applyNumberFormat="1" applyFont="1" applyFill="1" applyBorder="1"/>
    <xf numFmtId="49" fontId="4" fillId="3" borderId="0" xfId="23" applyNumberFormat="1" applyFont="1" applyFill="1" applyAlignment="1">
      <alignment horizontal="left"/>
    </xf>
    <xf numFmtId="0" fontId="20" fillId="3" borderId="2" xfId="0" applyFont="1" applyFill="1" applyBorder="1"/>
    <xf numFmtId="164" fontId="28" fillId="2" borderId="3" xfId="0" applyNumberFormat="1" applyFont="1" applyFill="1" applyBorder="1"/>
    <xf numFmtId="0" fontId="20" fillId="3" borderId="0" xfId="0" applyFont="1" applyFill="1" applyBorder="1"/>
    <xf numFmtId="0" fontId="5" fillId="3" borderId="13" xfId="25" applyFont="1" applyFill="1" applyBorder="1" applyAlignment="1">
      <alignment horizontal="center" vertical="center" wrapText="1"/>
    </xf>
    <xf numFmtId="0" fontId="45" fillId="3" borderId="0" xfId="66" applyFont="1" applyFill="1"/>
    <xf numFmtId="0" fontId="47" fillId="3" borderId="0" xfId="66" applyFont="1" applyFill="1"/>
    <xf numFmtId="0" fontId="46" fillId="3" borderId="31" xfId="66" applyFont="1" applyFill="1" applyBorder="1" applyAlignment="1">
      <alignment horizontal="center" vertical="center"/>
    </xf>
    <xf numFmtId="14" fontId="46" fillId="3" borderId="34" xfId="66" applyNumberFormat="1" applyFont="1" applyFill="1" applyBorder="1" applyAlignment="1">
      <alignment horizontal="center"/>
    </xf>
    <xf numFmtId="0" fontId="44" fillId="3" borderId="0" xfId="66" applyFill="1" applyBorder="1"/>
    <xf numFmtId="49" fontId="46" fillId="3" borderId="35" xfId="66" applyNumberFormat="1" applyFont="1" applyFill="1" applyBorder="1" applyAlignment="1">
      <alignment horizontal="center" vertical="center"/>
    </xf>
    <xf numFmtId="1" fontId="44" fillId="3" borderId="35" xfId="66" applyNumberFormat="1" applyFill="1" applyBorder="1" applyAlignment="1">
      <alignment horizontal="center" vertical="center"/>
    </xf>
    <xf numFmtId="1" fontId="44" fillId="3" borderId="33" xfId="66" applyNumberFormat="1" applyFill="1" applyBorder="1" applyAlignment="1">
      <alignment horizontal="center" vertical="center"/>
    </xf>
    <xf numFmtId="0" fontId="44" fillId="3" borderId="33" xfId="66" applyFill="1" applyBorder="1" applyAlignment="1">
      <alignment horizontal="center"/>
    </xf>
    <xf numFmtId="1" fontId="50" fillId="3" borderId="33" xfId="66" applyNumberFormat="1" applyFont="1" applyFill="1" applyBorder="1" applyAlignment="1">
      <alignment horizontal="center" vertical="center"/>
    </xf>
    <xf numFmtId="1" fontId="50" fillId="3" borderId="33" xfId="66" applyNumberFormat="1" applyFont="1" applyFill="1" applyBorder="1" applyAlignment="1">
      <alignment horizontal="center"/>
    </xf>
    <xf numFmtId="0" fontId="12" fillId="3" borderId="34" xfId="66" applyFont="1" applyFill="1" applyBorder="1" applyAlignment="1">
      <alignment horizontal="center" vertical="center"/>
    </xf>
    <xf numFmtId="0" fontId="49" fillId="3" borderId="32" xfId="66" applyFont="1" applyFill="1" applyBorder="1" applyAlignment="1">
      <alignment horizontal="center" vertical="center"/>
    </xf>
    <xf numFmtId="1" fontId="44" fillId="3" borderId="34" xfId="66" applyNumberFormat="1" applyFill="1" applyBorder="1" applyAlignment="1">
      <alignment horizontal="center" vertical="center"/>
    </xf>
    <xf numFmtId="0" fontId="49" fillId="3" borderId="36" xfId="66" applyFont="1" applyFill="1" applyBorder="1" applyAlignment="1">
      <alignment vertical="center"/>
    </xf>
    <xf numFmtId="0" fontId="20" fillId="3" borderId="0" xfId="66" applyFont="1" applyFill="1" applyBorder="1" applyAlignment="1">
      <alignment horizontal="center"/>
    </xf>
    <xf numFmtId="0" fontId="20" fillId="3" borderId="0" xfId="66" applyFont="1" applyFill="1" applyBorder="1"/>
    <xf numFmtId="0" fontId="4" fillId="4" borderId="0" xfId="49" applyFont="1" applyFill="1" applyBorder="1"/>
    <xf numFmtId="169" fontId="20" fillId="3" borderId="0" xfId="66" applyNumberFormat="1" applyFont="1" applyFill="1" applyBorder="1" applyAlignment="1">
      <alignment horizontal="right" vertical="top"/>
    </xf>
    <xf numFmtId="0" fontId="4" fillId="4" borderId="0" xfId="49" applyFont="1" applyFill="1" applyBorder="1" applyAlignment="1">
      <alignment horizontal="left"/>
    </xf>
    <xf numFmtId="14" fontId="20" fillId="3" borderId="0" xfId="66" applyNumberFormat="1" applyFont="1" applyFill="1" applyBorder="1" applyAlignment="1">
      <alignment horizontal="center"/>
    </xf>
    <xf numFmtId="0" fontId="7" fillId="3" borderId="0" xfId="67" applyFill="1" applyBorder="1"/>
    <xf numFmtId="0" fontId="7" fillId="3" borderId="0" xfId="67" applyFont="1" applyFill="1" applyBorder="1"/>
    <xf numFmtId="0" fontId="48" fillId="3" borderId="0" xfId="67" applyFont="1" applyFill="1" applyBorder="1"/>
    <xf numFmtId="0" fontId="0" fillId="3" borderId="0" xfId="0" applyFill="1" applyBorder="1"/>
    <xf numFmtId="14" fontId="46" fillId="3" borderId="39" xfId="66" applyNumberFormat="1" applyFont="1" applyFill="1" applyBorder="1" applyAlignment="1">
      <alignment horizontal="center"/>
    </xf>
    <xf numFmtId="1" fontId="44" fillId="3" borderId="38" xfId="66" applyNumberFormat="1" applyFill="1" applyBorder="1" applyAlignment="1">
      <alignment horizontal="center" vertical="center"/>
    </xf>
    <xf numFmtId="1" fontId="44" fillId="3" borderId="40" xfId="66" applyNumberFormat="1" applyFill="1" applyBorder="1" applyAlignment="1">
      <alignment horizontal="center" vertical="center"/>
    </xf>
    <xf numFmtId="1" fontId="44" fillId="3" borderId="41" xfId="66" applyNumberFormat="1" applyFill="1" applyBorder="1" applyAlignment="1">
      <alignment horizontal="center" vertical="center"/>
    </xf>
    <xf numFmtId="0" fontId="12" fillId="3" borderId="41" xfId="66" applyFont="1" applyFill="1" applyBorder="1" applyAlignment="1">
      <alignment horizontal="center" vertical="center"/>
    </xf>
    <xf numFmtId="0" fontId="44" fillId="3" borderId="41" xfId="66" applyFill="1" applyBorder="1" applyAlignment="1">
      <alignment horizontal="center"/>
    </xf>
    <xf numFmtId="1" fontId="50" fillId="3" borderId="41" xfId="66" applyNumberFormat="1" applyFont="1" applyFill="1" applyBorder="1" applyAlignment="1">
      <alignment horizontal="center" vertical="center"/>
    </xf>
    <xf numFmtId="1" fontId="50" fillId="3" borderId="41" xfId="66" applyNumberFormat="1" applyFont="1" applyFill="1" applyBorder="1" applyAlignment="1">
      <alignment horizontal="center"/>
    </xf>
    <xf numFmtId="1" fontId="50" fillId="3" borderId="42" xfId="66" applyNumberFormat="1" applyFont="1" applyFill="1" applyBorder="1" applyAlignment="1">
      <alignment horizontal="center"/>
    </xf>
    <xf numFmtId="170" fontId="46" fillId="3" borderId="33" xfId="66" applyNumberFormat="1" applyFont="1" applyFill="1" applyBorder="1" applyAlignment="1">
      <alignment horizontal="center" vertical="center" textRotation="90"/>
    </xf>
    <xf numFmtId="14" fontId="46" fillId="3" borderId="34" xfId="66" applyNumberFormat="1" applyFont="1" applyFill="1" applyBorder="1" applyAlignment="1">
      <alignment horizontal="center" vertical="center"/>
    </xf>
    <xf numFmtId="0" fontId="49" fillId="3" borderId="43" xfId="66" applyFont="1" applyFill="1" applyBorder="1" applyAlignment="1">
      <alignment vertical="center"/>
    </xf>
    <xf numFmtId="0" fontId="0" fillId="3" borderId="0" xfId="0" applyFill="1"/>
    <xf numFmtId="0" fontId="44" fillId="3" borderId="0" xfId="66" applyFill="1"/>
    <xf numFmtId="0" fontId="0" fillId="3" borderId="37" xfId="0" applyFill="1" applyBorder="1"/>
    <xf numFmtId="1" fontId="44" fillId="3" borderId="39" xfId="66" applyNumberFormat="1" applyFill="1" applyBorder="1" applyAlignment="1">
      <alignment horizontal="center" vertical="center"/>
    </xf>
    <xf numFmtId="1" fontId="44" fillId="3" borderId="42" xfId="66" applyNumberFormat="1" applyFill="1" applyBorder="1" applyAlignment="1">
      <alignment horizontal="center" vertical="center"/>
    </xf>
    <xf numFmtId="0" fontId="49" fillId="3" borderId="35" xfId="66" applyFont="1" applyFill="1" applyBorder="1" applyAlignment="1">
      <alignment horizontal="center" vertical="center"/>
    </xf>
    <xf numFmtId="0" fontId="55" fillId="3" borderId="0" xfId="72" applyFont="1" applyFill="1" applyAlignment="1">
      <alignment vertical="top" wrapText="1"/>
    </xf>
    <xf numFmtId="0" fontId="54" fillId="3" borderId="0" xfId="0" applyFont="1" applyFill="1"/>
    <xf numFmtId="0" fontId="11" fillId="3" borderId="0" xfId="0" applyFont="1" applyFill="1"/>
    <xf numFmtId="0" fontId="55" fillId="3" borderId="0" xfId="72" applyFont="1" applyFill="1" applyAlignment="1">
      <alignment vertical="top"/>
    </xf>
    <xf numFmtId="0" fontId="13" fillId="3" borderId="0" xfId="0" applyFont="1" applyFill="1" applyAlignment="1">
      <alignment vertical="center"/>
    </xf>
    <xf numFmtId="0" fontId="13" fillId="3" borderId="0" xfId="0" applyFont="1" applyFill="1"/>
    <xf numFmtId="0" fontId="56" fillId="3" borderId="0" xfId="0" applyFont="1" applyFill="1" applyAlignment="1">
      <alignment horizontal="left" vertical="top"/>
    </xf>
    <xf numFmtId="0" fontId="51" fillId="3" borderId="0" xfId="0" applyFont="1" applyFill="1" applyAlignment="1">
      <alignment vertical="center"/>
    </xf>
    <xf numFmtId="0" fontId="12" fillId="3" borderId="0" xfId="66" applyFont="1" applyFill="1"/>
    <xf numFmtId="0" fontId="25" fillId="3" borderId="0" xfId="19" applyFont="1" applyFill="1" applyBorder="1"/>
    <xf numFmtId="0" fontId="57" fillId="3" borderId="0" xfId="0" applyFont="1" applyFill="1"/>
    <xf numFmtId="0" fontId="58" fillId="3" borderId="0" xfId="0" applyFont="1" applyFill="1"/>
    <xf numFmtId="0" fontId="59" fillId="3" borderId="0" xfId="19" applyFont="1" applyFill="1" applyBorder="1" applyProtection="1"/>
    <xf numFmtId="0" fontId="56" fillId="3" borderId="0" xfId="0" applyFont="1" applyFill="1"/>
    <xf numFmtId="0" fontId="60" fillId="3" borderId="0" xfId="0" applyFont="1" applyFill="1"/>
    <xf numFmtId="0" fontId="43" fillId="3" borderId="0" xfId="0" applyFont="1" applyFill="1"/>
    <xf numFmtId="0" fontId="13" fillId="3" borderId="0" xfId="25" applyFont="1" applyFill="1"/>
    <xf numFmtId="0" fontId="61" fillId="3" borderId="0" xfId="19" applyFont="1" applyFill="1" applyBorder="1" applyProtection="1"/>
    <xf numFmtId="0" fontId="52" fillId="3" borderId="0" xfId="0" applyFont="1" applyFill="1"/>
    <xf numFmtId="0" fontId="62" fillId="3" borderId="0" xfId="72" applyFont="1" applyFill="1" applyAlignment="1">
      <alignment vertical="top"/>
    </xf>
    <xf numFmtId="0" fontId="13" fillId="3" borderId="0" xfId="0" applyFont="1" applyFill="1" applyAlignment="1"/>
    <xf numFmtId="0" fontId="13" fillId="3" borderId="0" xfId="0" applyFont="1" applyFill="1" applyAlignment="1">
      <alignment vertical="top"/>
    </xf>
    <xf numFmtId="1" fontId="44" fillId="3" borderId="44" xfId="66" applyNumberFormat="1" applyFill="1" applyBorder="1" applyAlignment="1">
      <alignment horizontal="center" vertical="center"/>
    </xf>
    <xf numFmtId="0" fontId="46" fillId="3" borderId="34" xfId="66" applyFont="1" applyFill="1" applyBorder="1" applyAlignment="1">
      <alignment horizontal="center" vertical="center"/>
    </xf>
    <xf numFmtId="0" fontId="20" fillId="3" borderId="0" xfId="0" applyFont="1" applyFill="1" applyAlignment="1">
      <alignment vertical="center"/>
    </xf>
    <xf numFmtId="0" fontId="13" fillId="3" borderId="0" xfId="0" applyFont="1" applyFill="1" applyAlignment="1">
      <alignment wrapText="1"/>
    </xf>
    <xf numFmtId="0" fontId="54" fillId="3" borderId="0" xfId="0" applyFont="1" applyFill="1" applyAlignment="1">
      <alignment wrapText="1"/>
    </xf>
    <xf numFmtId="21" fontId="27" fillId="2" borderId="26" xfId="0" applyNumberFormat="1" applyFont="1" applyFill="1" applyBorder="1" applyAlignment="1">
      <alignment horizontal="center"/>
    </xf>
    <xf numFmtId="21" fontId="27" fillId="2" borderId="25" xfId="0" applyNumberFormat="1" applyFont="1" applyFill="1" applyBorder="1" applyAlignment="1">
      <alignment horizontal="center"/>
    </xf>
    <xf numFmtId="21" fontId="27" fillId="2" borderId="18" xfId="0" applyNumberFormat="1" applyFont="1" applyFill="1" applyBorder="1" applyAlignment="1">
      <alignment horizontal="center"/>
    </xf>
    <xf numFmtId="14" fontId="27" fillId="2" borderId="19" xfId="0" applyNumberFormat="1" applyFont="1" applyFill="1" applyBorder="1" applyAlignment="1">
      <alignment horizontal="center"/>
    </xf>
    <xf numFmtId="14" fontId="27" fillId="2" borderId="20" xfId="0" applyNumberFormat="1" applyFont="1" applyFill="1" applyBorder="1" applyAlignment="1">
      <alignment horizontal="center"/>
    </xf>
    <xf numFmtId="14" fontId="27" fillId="2" borderId="21" xfId="0" applyNumberFormat="1" applyFont="1" applyFill="1" applyBorder="1" applyAlignment="1">
      <alignment horizontal="center"/>
    </xf>
    <xf numFmtId="0" fontId="20" fillId="3" borderId="0" xfId="0" applyFont="1" applyFill="1" applyAlignment="1">
      <alignment horizontal="left" vertical="center" wrapText="1"/>
    </xf>
    <xf numFmtId="14" fontId="27" fillId="2" borderId="4" xfId="0" applyNumberFormat="1" applyFont="1" applyFill="1" applyBorder="1" applyAlignment="1">
      <alignment horizontal="center"/>
    </xf>
    <xf numFmtId="14" fontId="27" fillId="2" borderId="5" xfId="0" applyNumberFormat="1" applyFont="1" applyFill="1" applyBorder="1" applyAlignment="1">
      <alignment horizontal="center"/>
    </xf>
    <xf numFmtId="14" fontId="27" fillId="2" borderId="6" xfId="0" applyNumberFormat="1" applyFont="1" applyFill="1" applyBorder="1" applyAlignment="1">
      <alignment horizontal="center"/>
    </xf>
    <xf numFmtId="49" fontId="4"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7" fillId="2" borderId="15" xfId="0" applyNumberFormat="1" applyFont="1" applyFill="1" applyBorder="1" applyAlignment="1">
      <alignment horizontal="center"/>
    </xf>
  </cellXfs>
  <cellStyles count="73">
    <cellStyle name="Diagramrubrik" xfId="4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2 2" xfId="45"/>
    <cellStyle name="Lien hypertexte 3" xfId="67"/>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cellStyle name="Milliers 2" xfId="32"/>
    <cellStyle name="Milliers 3" xfId="37"/>
    <cellStyle name="Milliers 4" xfId="64"/>
    <cellStyle name="Normal" xfId="0" builtinId="0"/>
    <cellStyle name="Normal 10" xfId="66"/>
    <cellStyle name="Normal 10 2" xfId="71"/>
    <cellStyle name="Normal 11" xfId="72"/>
    <cellStyle name="Normal 2" xfId="25"/>
    <cellStyle name="Normal 2 2" xfId="49"/>
    <cellStyle name="Normal 2 3" xfId="50"/>
    <cellStyle name="Normal 2 4" xfId="51"/>
    <cellStyle name="Normal 2 5" xfId="48"/>
    <cellStyle name="Normal 2 6" xfId="30"/>
    <cellStyle name="Normal 2_Tab 8 _alt i större format_9p" xfId="52"/>
    <cellStyle name="Normal 3" xfId="23"/>
    <cellStyle name="Normal 3 2" xfId="54"/>
    <cellStyle name="Normal 3 3" xfId="55"/>
    <cellStyle name="Normal 3 4" xfId="53"/>
    <cellStyle name="Normal 4" xfId="56"/>
    <cellStyle name="Normal 4 2" xfId="57"/>
    <cellStyle name="Normal 5" xfId="58"/>
    <cellStyle name="Normal 5 2" xfId="69"/>
    <cellStyle name="Normal 6" xfId="46"/>
    <cellStyle name="Normal 6 2" xfId="68"/>
    <cellStyle name="Normal 7" xfId="31"/>
    <cellStyle name="Normal 8" xfId="40"/>
    <cellStyle name="Normal 9" xfId="65"/>
    <cellStyle name="Procent 2" xfId="59"/>
    <cellStyle name="Procent 2 2" xfId="70"/>
    <cellStyle name="Rubrik 5" xfId="60"/>
    <cellStyle name="Rubrik 6" xfId="61"/>
    <cellStyle name="SoS Förklaringstext" xfId="29"/>
    <cellStyle name="SoS Kantlinjer Tabell" xfId="38"/>
    <cellStyle name="SoS Summarad" xfId="39"/>
    <cellStyle name="SoS Tabell Sistarad" xfId="28"/>
    <cellStyle name="SoS Tabellhuvud" xfId="27"/>
    <cellStyle name="SoS Tabellrubrik 1" xfId="41"/>
    <cellStyle name="SoS Tabellrubrik 2" xfId="42"/>
    <cellStyle name="SoS Tabelltext" xfId="43"/>
    <cellStyle name="SoS Tal" xfId="44"/>
    <cellStyle name="Titre 2" xfId="34"/>
    <cellStyle name="Titre 1 2" xfId="35"/>
    <cellStyle name="Total 2" xfId="36"/>
    <cellStyle name="Tusental (0)_Blad1" xfId="62"/>
    <cellStyle name="Valuta (0)_Blad1" xfId="6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29"/>
  <sheetViews>
    <sheetView workbookViewId="0">
      <selection activeCell="H13" sqref="H13"/>
    </sheetView>
  </sheetViews>
  <sheetFormatPr baseColWidth="10" defaultColWidth="8" defaultRowHeight="15.75"/>
  <cols>
    <col min="1" max="1" width="12.875" style="201" customWidth="1"/>
    <col min="2" max="1025" width="10" style="201" customWidth="1"/>
    <col min="1026" max="16384" width="8" style="191"/>
  </cols>
  <sheetData>
    <row r="1" spans="1:1025" s="197" customFormat="1" ht="18.75">
      <c r="A1" s="196" t="s">
        <v>63</v>
      </c>
    </row>
    <row r="3" spans="1:1025">
      <c r="A3" s="203" t="s">
        <v>178</v>
      </c>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7"/>
      <c r="BN3" s="187"/>
      <c r="BO3" s="187"/>
      <c r="BP3" s="187"/>
      <c r="BQ3" s="187"/>
      <c r="BR3" s="187"/>
      <c r="BS3" s="187"/>
      <c r="BT3" s="187"/>
      <c r="BU3" s="187"/>
      <c r="BV3" s="187"/>
      <c r="BW3" s="187"/>
      <c r="BX3" s="187"/>
      <c r="BY3" s="187"/>
      <c r="BZ3" s="187"/>
      <c r="CA3" s="187"/>
      <c r="CB3" s="187"/>
      <c r="CC3" s="187"/>
      <c r="CD3" s="187"/>
      <c r="CE3" s="187"/>
      <c r="CF3" s="187"/>
      <c r="CG3" s="187"/>
      <c r="CH3" s="187"/>
      <c r="CI3" s="187"/>
      <c r="CJ3" s="187"/>
      <c r="CK3" s="187"/>
      <c r="CL3" s="187"/>
      <c r="CM3" s="187"/>
      <c r="CN3" s="187"/>
      <c r="CO3" s="187"/>
      <c r="CP3" s="187"/>
      <c r="CQ3" s="187"/>
      <c r="CR3" s="187"/>
      <c r="CS3" s="187"/>
      <c r="CT3" s="187"/>
      <c r="CU3" s="187"/>
      <c r="CV3" s="187"/>
      <c r="CW3" s="187"/>
      <c r="CX3" s="187"/>
      <c r="CY3" s="187"/>
      <c r="CZ3" s="187"/>
      <c r="DA3" s="187"/>
      <c r="DB3" s="187"/>
      <c r="DC3" s="187"/>
      <c r="DD3" s="187"/>
      <c r="DE3" s="187"/>
      <c r="DF3" s="187"/>
      <c r="DG3" s="187"/>
      <c r="DH3" s="187"/>
      <c r="DI3" s="187"/>
      <c r="DJ3" s="187"/>
      <c r="DK3" s="187"/>
      <c r="DL3" s="187"/>
      <c r="DM3" s="187"/>
      <c r="DN3" s="187"/>
      <c r="DO3" s="187"/>
      <c r="DP3" s="187"/>
      <c r="DQ3" s="187"/>
      <c r="DR3" s="187"/>
      <c r="DS3" s="187"/>
      <c r="DT3" s="187"/>
      <c r="DU3" s="187"/>
      <c r="DV3" s="187"/>
      <c r="DW3" s="187"/>
      <c r="DX3" s="187"/>
      <c r="DY3" s="187"/>
      <c r="DZ3" s="187"/>
      <c r="EA3" s="187"/>
      <c r="EB3" s="187"/>
      <c r="EC3" s="187"/>
      <c r="ED3" s="187"/>
      <c r="EE3" s="187"/>
      <c r="EF3" s="187"/>
      <c r="EG3" s="187"/>
      <c r="EH3" s="187"/>
      <c r="EI3" s="187"/>
      <c r="EJ3" s="187"/>
      <c r="EK3" s="187"/>
      <c r="EL3" s="187"/>
      <c r="EM3" s="187"/>
      <c r="EN3" s="187"/>
      <c r="EO3" s="187"/>
      <c r="EP3" s="187"/>
      <c r="EQ3" s="187"/>
      <c r="ER3" s="187"/>
      <c r="ES3" s="187"/>
      <c r="ET3" s="187"/>
      <c r="EU3" s="187"/>
      <c r="EV3" s="187"/>
      <c r="EW3" s="187"/>
      <c r="EX3" s="187"/>
      <c r="EY3" s="187"/>
      <c r="EZ3" s="187"/>
      <c r="FA3" s="187"/>
      <c r="FB3" s="187"/>
      <c r="FC3" s="187"/>
      <c r="FD3" s="187"/>
      <c r="FE3" s="187"/>
      <c r="FF3" s="187"/>
      <c r="FG3" s="187"/>
      <c r="FH3" s="187"/>
      <c r="FI3" s="187"/>
      <c r="FJ3" s="187"/>
      <c r="FK3" s="187"/>
      <c r="FL3" s="187"/>
      <c r="FM3" s="187"/>
      <c r="FN3" s="187"/>
      <c r="FO3" s="187"/>
      <c r="FP3" s="187"/>
      <c r="FQ3" s="187"/>
      <c r="FR3" s="187"/>
      <c r="FS3" s="187"/>
      <c r="FT3" s="187"/>
      <c r="FU3" s="187"/>
      <c r="FV3" s="187"/>
      <c r="FW3" s="187"/>
      <c r="FX3" s="187"/>
      <c r="FY3" s="187"/>
      <c r="FZ3" s="187"/>
      <c r="GA3" s="187"/>
      <c r="GB3" s="187"/>
      <c r="GC3" s="187"/>
      <c r="GD3" s="187"/>
      <c r="GE3" s="187"/>
      <c r="GF3" s="187"/>
      <c r="GG3" s="187"/>
      <c r="GH3" s="187"/>
      <c r="GI3" s="187"/>
      <c r="GJ3" s="187"/>
      <c r="GK3" s="187"/>
      <c r="GL3" s="187"/>
      <c r="GM3" s="187"/>
      <c r="GN3" s="187"/>
      <c r="GO3" s="187"/>
      <c r="GP3" s="187"/>
      <c r="GQ3" s="187"/>
      <c r="GR3" s="187"/>
      <c r="GS3" s="187"/>
      <c r="GT3" s="187"/>
      <c r="GU3" s="187"/>
      <c r="GV3" s="187"/>
      <c r="GW3" s="187"/>
      <c r="GX3" s="187"/>
      <c r="GY3" s="187"/>
      <c r="GZ3" s="187"/>
      <c r="HA3" s="187"/>
      <c r="HB3" s="187"/>
      <c r="HC3" s="187"/>
      <c r="HD3" s="187"/>
      <c r="HE3" s="187"/>
      <c r="HF3" s="187"/>
      <c r="HG3" s="187"/>
      <c r="HH3" s="187"/>
      <c r="HI3" s="187"/>
      <c r="HJ3" s="187"/>
      <c r="HK3" s="187"/>
      <c r="HL3" s="187"/>
      <c r="HM3" s="187"/>
      <c r="HN3" s="187"/>
      <c r="HO3" s="187"/>
      <c r="HP3" s="187"/>
      <c r="HQ3" s="187"/>
      <c r="HR3" s="187"/>
      <c r="HS3" s="187"/>
      <c r="HT3" s="187"/>
      <c r="HU3" s="187"/>
      <c r="HV3" s="187"/>
      <c r="HW3" s="187"/>
      <c r="HX3" s="187"/>
      <c r="HY3" s="187"/>
      <c r="HZ3" s="187"/>
      <c r="IA3" s="187"/>
      <c r="IB3" s="187"/>
      <c r="IC3" s="187"/>
      <c r="ID3" s="187"/>
      <c r="IE3" s="187"/>
      <c r="IF3" s="187"/>
      <c r="IG3" s="187"/>
      <c r="IH3" s="187"/>
      <c r="II3" s="187"/>
      <c r="IJ3" s="187"/>
      <c r="IK3" s="187"/>
      <c r="IL3" s="187"/>
      <c r="IM3" s="187"/>
      <c r="IN3" s="187"/>
      <c r="IO3" s="187"/>
      <c r="IP3" s="187"/>
      <c r="IQ3" s="187"/>
      <c r="IR3" s="187"/>
      <c r="IS3" s="187"/>
      <c r="IT3" s="187"/>
      <c r="IU3" s="187"/>
      <c r="IV3" s="187"/>
      <c r="IW3" s="187"/>
      <c r="IX3" s="187"/>
      <c r="IY3" s="187"/>
      <c r="IZ3" s="187"/>
      <c r="JA3" s="187"/>
      <c r="JB3" s="187"/>
      <c r="JC3" s="187"/>
      <c r="JD3" s="187"/>
      <c r="JE3" s="187"/>
      <c r="JF3" s="187"/>
      <c r="JG3" s="187"/>
      <c r="JH3" s="187"/>
      <c r="JI3" s="187"/>
      <c r="JJ3" s="187"/>
      <c r="JK3" s="187"/>
      <c r="JL3" s="187"/>
      <c r="JM3" s="187"/>
      <c r="JN3" s="187"/>
      <c r="JO3" s="187"/>
      <c r="JP3" s="187"/>
      <c r="JQ3" s="187"/>
      <c r="JR3" s="187"/>
      <c r="JS3" s="187"/>
      <c r="JT3" s="187"/>
      <c r="JU3" s="187"/>
      <c r="JV3" s="187"/>
      <c r="JW3" s="187"/>
      <c r="JX3" s="187"/>
      <c r="JY3" s="187"/>
      <c r="JZ3" s="187"/>
      <c r="KA3" s="187"/>
      <c r="KB3" s="187"/>
      <c r="KC3" s="187"/>
      <c r="KD3" s="187"/>
      <c r="KE3" s="187"/>
      <c r="KF3" s="187"/>
      <c r="KG3" s="187"/>
      <c r="KH3" s="187"/>
      <c r="KI3" s="187"/>
      <c r="KJ3" s="187"/>
      <c r="KK3" s="187"/>
      <c r="KL3" s="187"/>
      <c r="KM3" s="187"/>
      <c r="KN3" s="187"/>
      <c r="KO3" s="187"/>
      <c r="KP3" s="187"/>
      <c r="KQ3" s="187"/>
      <c r="KR3" s="187"/>
      <c r="KS3" s="187"/>
      <c r="KT3" s="187"/>
      <c r="KU3" s="187"/>
      <c r="KV3" s="187"/>
      <c r="KW3" s="187"/>
      <c r="KX3" s="187"/>
      <c r="KY3" s="187"/>
      <c r="KZ3" s="187"/>
      <c r="LA3" s="187"/>
      <c r="LB3" s="187"/>
      <c r="LC3" s="187"/>
      <c r="LD3" s="187"/>
      <c r="LE3" s="187"/>
      <c r="LF3" s="187"/>
      <c r="LG3" s="187"/>
      <c r="LH3" s="187"/>
      <c r="LI3" s="187"/>
      <c r="LJ3" s="187"/>
      <c r="LK3" s="187"/>
      <c r="LL3" s="187"/>
      <c r="LM3" s="187"/>
      <c r="LN3" s="187"/>
      <c r="LO3" s="187"/>
      <c r="LP3" s="187"/>
      <c r="LQ3" s="187"/>
      <c r="LR3" s="187"/>
      <c r="LS3" s="187"/>
      <c r="LT3" s="187"/>
      <c r="LU3" s="187"/>
      <c r="LV3" s="187"/>
      <c r="LW3" s="187"/>
      <c r="LX3" s="187"/>
      <c r="LY3" s="187"/>
      <c r="LZ3" s="187"/>
      <c r="MA3" s="187"/>
      <c r="MB3" s="187"/>
      <c r="MC3" s="187"/>
      <c r="MD3" s="187"/>
      <c r="ME3" s="187"/>
      <c r="MF3" s="187"/>
      <c r="MG3" s="187"/>
      <c r="MH3" s="187"/>
      <c r="MI3" s="187"/>
      <c r="MJ3" s="187"/>
      <c r="MK3" s="187"/>
      <c r="ML3" s="187"/>
      <c r="MM3" s="187"/>
      <c r="MN3" s="187"/>
      <c r="MO3" s="187"/>
      <c r="MP3" s="187"/>
      <c r="MQ3" s="187"/>
      <c r="MR3" s="187"/>
      <c r="MS3" s="187"/>
      <c r="MT3" s="187"/>
      <c r="MU3" s="187"/>
      <c r="MV3" s="187"/>
      <c r="MW3" s="187"/>
      <c r="MX3" s="187"/>
      <c r="MY3" s="187"/>
      <c r="MZ3" s="187"/>
      <c r="NA3" s="187"/>
      <c r="NB3" s="187"/>
      <c r="NC3" s="187"/>
      <c r="ND3" s="187"/>
      <c r="NE3" s="187"/>
      <c r="NF3" s="187"/>
      <c r="NG3" s="187"/>
      <c r="NH3" s="187"/>
      <c r="NI3" s="187"/>
      <c r="NJ3" s="187"/>
      <c r="NK3" s="187"/>
      <c r="NL3" s="187"/>
      <c r="NM3" s="187"/>
      <c r="NN3" s="187"/>
      <c r="NO3" s="187"/>
      <c r="NP3" s="187"/>
      <c r="NQ3" s="187"/>
      <c r="NR3" s="187"/>
      <c r="NS3" s="187"/>
      <c r="NT3" s="187"/>
      <c r="NU3" s="187"/>
      <c r="NV3" s="187"/>
      <c r="NW3" s="187"/>
      <c r="NX3" s="187"/>
      <c r="NY3" s="187"/>
      <c r="NZ3" s="187"/>
      <c r="OA3" s="187"/>
      <c r="OB3" s="187"/>
      <c r="OC3" s="187"/>
      <c r="OD3" s="187"/>
      <c r="OE3" s="187"/>
      <c r="OF3" s="187"/>
      <c r="OG3" s="187"/>
      <c r="OH3" s="187"/>
      <c r="OI3" s="187"/>
      <c r="OJ3" s="187"/>
      <c r="OK3" s="187"/>
      <c r="OL3" s="187"/>
      <c r="OM3" s="187"/>
      <c r="ON3" s="187"/>
      <c r="OO3" s="187"/>
      <c r="OP3" s="187"/>
      <c r="OQ3" s="187"/>
      <c r="OR3" s="187"/>
      <c r="OS3" s="187"/>
      <c r="OT3" s="187"/>
      <c r="OU3" s="187"/>
      <c r="OV3" s="187"/>
      <c r="OW3" s="187"/>
      <c r="OX3" s="187"/>
      <c r="OY3" s="187"/>
      <c r="OZ3" s="187"/>
      <c r="PA3" s="187"/>
      <c r="PB3" s="187"/>
      <c r="PC3" s="187"/>
      <c r="PD3" s="187"/>
      <c r="PE3" s="187"/>
      <c r="PF3" s="187"/>
      <c r="PG3" s="187"/>
      <c r="PH3" s="187"/>
      <c r="PI3" s="187"/>
      <c r="PJ3" s="187"/>
      <c r="PK3" s="187"/>
      <c r="PL3" s="187"/>
      <c r="PM3" s="187"/>
      <c r="PN3" s="187"/>
      <c r="PO3" s="187"/>
      <c r="PP3" s="187"/>
      <c r="PQ3" s="187"/>
      <c r="PR3" s="187"/>
      <c r="PS3" s="187"/>
      <c r="PT3" s="187"/>
      <c r="PU3" s="187"/>
      <c r="PV3" s="187"/>
      <c r="PW3" s="187"/>
      <c r="PX3" s="187"/>
      <c r="PY3" s="187"/>
      <c r="PZ3" s="187"/>
      <c r="QA3" s="187"/>
      <c r="QB3" s="187"/>
      <c r="QC3" s="187"/>
      <c r="QD3" s="187"/>
      <c r="QE3" s="187"/>
      <c r="QF3" s="187"/>
      <c r="QG3" s="187"/>
      <c r="QH3" s="187"/>
      <c r="QI3" s="187"/>
      <c r="QJ3" s="187"/>
      <c r="QK3" s="187"/>
      <c r="QL3" s="187"/>
      <c r="QM3" s="187"/>
      <c r="QN3" s="187"/>
      <c r="QO3" s="187"/>
      <c r="QP3" s="187"/>
      <c r="QQ3" s="187"/>
      <c r="QR3" s="187"/>
      <c r="QS3" s="187"/>
      <c r="QT3" s="187"/>
      <c r="QU3" s="187"/>
      <c r="QV3" s="187"/>
      <c r="QW3" s="187"/>
      <c r="QX3" s="187"/>
      <c r="QY3" s="187"/>
      <c r="QZ3" s="187"/>
      <c r="RA3" s="187"/>
      <c r="RB3" s="187"/>
      <c r="RC3" s="187"/>
      <c r="RD3" s="187"/>
      <c r="RE3" s="187"/>
      <c r="RF3" s="187"/>
      <c r="RG3" s="187"/>
      <c r="RH3" s="187"/>
      <c r="RI3" s="187"/>
      <c r="RJ3" s="187"/>
      <c r="RK3" s="187"/>
      <c r="RL3" s="187"/>
      <c r="RM3" s="187"/>
      <c r="RN3" s="187"/>
      <c r="RO3" s="187"/>
      <c r="RP3" s="187"/>
      <c r="RQ3" s="187"/>
      <c r="RR3" s="187"/>
      <c r="RS3" s="187"/>
      <c r="RT3" s="187"/>
      <c r="RU3" s="187"/>
      <c r="RV3" s="187"/>
      <c r="RW3" s="187"/>
      <c r="RX3" s="187"/>
      <c r="RY3" s="187"/>
      <c r="RZ3" s="187"/>
      <c r="SA3" s="187"/>
      <c r="SB3" s="187"/>
      <c r="SC3" s="187"/>
      <c r="SD3" s="187"/>
      <c r="SE3" s="187"/>
      <c r="SF3" s="187"/>
      <c r="SG3" s="187"/>
      <c r="SH3" s="187"/>
      <c r="SI3" s="187"/>
      <c r="SJ3" s="187"/>
      <c r="SK3" s="187"/>
      <c r="SL3" s="187"/>
      <c r="SM3" s="187"/>
      <c r="SN3" s="187"/>
      <c r="SO3" s="187"/>
      <c r="SP3" s="187"/>
      <c r="SQ3" s="187"/>
      <c r="SR3" s="187"/>
      <c r="SS3" s="187"/>
      <c r="ST3" s="187"/>
      <c r="SU3" s="187"/>
      <c r="SV3" s="187"/>
      <c r="SW3" s="187"/>
      <c r="SX3" s="187"/>
      <c r="SY3" s="187"/>
      <c r="SZ3" s="187"/>
      <c r="TA3" s="187"/>
      <c r="TB3" s="187"/>
      <c r="TC3" s="187"/>
      <c r="TD3" s="187"/>
      <c r="TE3" s="187"/>
      <c r="TF3" s="187"/>
      <c r="TG3" s="187"/>
      <c r="TH3" s="187"/>
      <c r="TI3" s="187"/>
      <c r="TJ3" s="187"/>
      <c r="TK3" s="187"/>
      <c r="TL3" s="187"/>
      <c r="TM3" s="187"/>
      <c r="TN3" s="187"/>
      <c r="TO3" s="187"/>
      <c r="TP3" s="187"/>
      <c r="TQ3" s="187"/>
      <c r="TR3" s="187"/>
      <c r="TS3" s="187"/>
      <c r="TT3" s="187"/>
      <c r="TU3" s="187"/>
      <c r="TV3" s="187"/>
      <c r="TW3" s="187"/>
      <c r="TX3" s="187"/>
      <c r="TY3" s="187"/>
      <c r="TZ3" s="187"/>
      <c r="UA3" s="187"/>
      <c r="UB3" s="187"/>
      <c r="UC3" s="187"/>
      <c r="UD3" s="187"/>
      <c r="UE3" s="187"/>
      <c r="UF3" s="187"/>
      <c r="UG3" s="187"/>
      <c r="UH3" s="187"/>
      <c r="UI3" s="187"/>
      <c r="UJ3" s="187"/>
      <c r="UK3" s="187"/>
      <c r="UL3" s="187"/>
      <c r="UM3" s="187"/>
      <c r="UN3" s="187"/>
      <c r="UO3" s="187"/>
      <c r="UP3" s="187"/>
      <c r="UQ3" s="187"/>
      <c r="UR3" s="187"/>
      <c r="US3" s="187"/>
      <c r="UT3" s="187"/>
      <c r="UU3" s="187"/>
      <c r="UV3" s="187"/>
      <c r="UW3" s="187"/>
      <c r="UX3" s="187"/>
      <c r="UY3" s="187"/>
      <c r="UZ3" s="187"/>
      <c r="VA3" s="187"/>
      <c r="VB3" s="187"/>
      <c r="VC3" s="187"/>
      <c r="VD3" s="187"/>
      <c r="VE3" s="187"/>
      <c r="VF3" s="187"/>
      <c r="VG3" s="187"/>
      <c r="VH3" s="187"/>
      <c r="VI3" s="187"/>
      <c r="VJ3" s="187"/>
      <c r="VK3" s="187"/>
      <c r="VL3" s="187"/>
      <c r="VM3" s="187"/>
      <c r="VN3" s="187"/>
      <c r="VO3" s="187"/>
      <c r="VP3" s="187"/>
      <c r="VQ3" s="187"/>
      <c r="VR3" s="187"/>
      <c r="VS3" s="187"/>
      <c r="VT3" s="187"/>
      <c r="VU3" s="187"/>
      <c r="VV3" s="187"/>
      <c r="VW3" s="187"/>
      <c r="VX3" s="187"/>
      <c r="VY3" s="187"/>
      <c r="VZ3" s="187"/>
      <c r="WA3" s="187"/>
      <c r="WB3" s="187"/>
      <c r="WC3" s="187"/>
      <c r="WD3" s="187"/>
      <c r="WE3" s="187"/>
      <c r="WF3" s="187"/>
      <c r="WG3" s="187"/>
      <c r="WH3" s="187"/>
      <c r="WI3" s="187"/>
      <c r="WJ3" s="187"/>
      <c r="WK3" s="187"/>
      <c r="WL3" s="187"/>
      <c r="WM3" s="187"/>
      <c r="WN3" s="187"/>
      <c r="WO3" s="187"/>
      <c r="WP3" s="187"/>
      <c r="WQ3" s="187"/>
      <c r="WR3" s="187"/>
      <c r="WS3" s="187"/>
      <c r="WT3" s="187"/>
      <c r="WU3" s="187"/>
      <c r="WV3" s="187"/>
      <c r="WW3" s="187"/>
      <c r="WX3" s="187"/>
      <c r="WY3" s="187"/>
      <c r="WZ3" s="187"/>
      <c r="XA3" s="187"/>
      <c r="XB3" s="187"/>
      <c r="XC3" s="187"/>
      <c r="XD3" s="187"/>
      <c r="XE3" s="187"/>
      <c r="XF3" s="187"/>
      <c r="XG3" s="187"/>
      <c r="XH3" s="187"/>
      <c r="XI3" s="187"/>
      <c r="XJ3" s="187"/>
      <c r="XK3" s="187"/>
      <c r="XL3" s="187"/>
      <c r="XM3" s="187"/>
      <c r="XN3" s="187"/>
      <c r="XO3" s="187"/>
      <c r="XP3" s="187"/>
      <c r="XQ3" s="187"/>
      <c r="XR3" s="187"/>
      <c r="XS3" s="187"/>
      <c r="XT3" s="187"/>
      <c r="XU3" s="187"/>
      <c r="XV3" s="187"/>
      <c r="XW3" s="187"/>
      <c r="XX3" s="187"/>
      <c r="XY3" s="187"/>
      <c r="XZ3" s="187"/>
      <c r="YA3" s="187"/>
      <c r="YB3" s="187"/>
      <c r="YC3" s="187"/>
      <c r="YD3" s="187"/>
      <c r="YE3" s="187"/>
      <c r="YF3" s="187"/>
      <c r="YG3" s="187"/>
      <c r="YH3" s="187"/>
      <c r="YI3" s="187"/>
      <c r="YJ3" s="187"/>
      <c r="YK3" s="187"/>
      <c r="YL3" s="187"/>
      <c r="YM3" s="187"/>
      <c r="YN3" s="187"/>
      <c r="YO3" s="187"/>
      <c r="YP3" s="187"/>
      <c r="YQ3" s="187"/>
      <c r="YR3" s="187"/>
      <c r="YS3" s="187"/>
      <c r="YT3" s="187"/>
      <c r="YU3" s="187"/>
      <c r="YV3" s="187"/>
      <c r="YW3" s="187"/>
      <c r="YX3" s="187"/>
      <c r="YY3" s="187"/>
      <c r="YZ3" s="187"/>
      <c r="ZA3" s="187"/>
      <c r="ZB3" s="187"/>
      <c r="ZC3" s="187"/>
      <c r="ZD3" s="187"/>
      <c r="ZE3" s="187"/>
      <c r="ZF3" s="187"/>
      <c r="ZG3" s="187"/>
      <c r="ZH3" s="187"/>
      <c r="ZI3" s="187"/>
      <c r="ZJ3" s="187"/>
      <c r="ZK3" s="187"/>
      <c r="ZL3" s="187"/>
      <c r="ZM3" s="187"/>
      <c r="ZN3" s="187"/>
      <c r="ZO3" s="187"/>
      <c r="ZP3" s="187"/>
      <c r="ZQ3" s="187"/>
      <c r="ZR3" s="187"/>
      <c r="ZS3" s="187"/>
      <c r="ZT3" s="187"/>
      <c r="ZU3" s="187"/>
      <c r="ZV3" s="187"/>
      <c r="ZW3" s="187"/>
      <c r="ZX3" s="187"/>
      <c r="ZY3" s="187"/>
      <c r="ZZ3" s="187"/>
      <c r="AAA3" s="187"/>
      <c r="AAB3" s="187"/>
      <c r="AAC3" s="187"/>
      <c r="AAD3" s="187"/>
      <c r="AAE3" s="187"/>
      <c r="AAF3" s="187"/>
      <c r="AAG3" s="187"/>
      <c r="AAH3" s="187"/>
      <c r="AAI3" s="187"/>
      <c r="AAJ3" s="187"/>
      <c r="AAK3" s="187"/>
      <c r="AAL3" s="187"/>
      <c r="AAM3" s="187"/>
      <c r="AAN3" s="187"/>
      <c r="AAO3" s="187"/>
      <c r="AAP3" s="187"/>
      <c r="AAQ3" s="187"/>
      <c r="AAR3" s="187"/>
      <c r="AAS3" s="187"/>
      <c r="AAT3" s="187"/>
      <c r="AAU3" s="187"/>
      <c r="AAV3" s="187"/>
      <c r="AAW3" s="187"/>
      <c r="AAX3" s="187"/>
      <c r="AAY3" s="187"/>
      <c r="AAZ3" s="187"/>
      <c r="ABA3" s="187"/>
      <c r="ABB3" s="187"/>
      <c r="ABC3" s="187"/>
      <c r="ABD3" s="187"/>
      <c r="ABE3" s="187"/>
      <c r="ABF3" s="187"/>
      <c r="ABG3" s="187"/>
      <c r="ABH3" s="187"/>
      <c r="ABI3" s="187"/>
      <c r="ABJ3" s="187"/>
      <c r="ABK3" s="187"/>
      <c r="ABL3" s="187"/>
      <c r="ABM3" s="187"/>
      <c r="ABN3" s="187"/>
      <c r="ABO3" s="187"/>
      <c r="ABP3" s="187"/>
      <c r="ABQ3" s="187"/>
      <c r="ABR3" s="187"/>
      <c r="ABS3" s="187"/>
      <c r="ABT3" s="187"/>
      <c r="ABU3" s="187"/>
      <c r="ABV3" s="187"/>
      <c r="ABW3" s="187"/>
      <c r="ABX3" s="187"/>
      <c r="ABY3" s="187"/>
      <c r="ABZ3" s="187"/>
      <c r="ACA3" s="187"/>
      <c r="ACB3" s="187"/>
      <c r="ACC3" s="187"/>
      <c r="ACD3" s="187"/>
      <c r="ACE3" s="187"/>
      <c r="ACF3" s="187"/>
      <c r="ACG3" s="187"/>
      <c r="ACH3" s="187"/>
      <c r="ACI3" s="187"/>
      <c r="ACJ3" s="187"/>
      <c r="ACK3" s="187"/>
      <c r="ACL3" s="187"/>
      <c r="ACM3" s="187"/>
      <c r="ACN3" s="187"/>
      <c r="ACO3" s="187"/>
      <c r="ACP3" s="187"/>
      <c r="ACQ3" s="187"/>
      <c r="ACR3" s="187"/>
      <c r="ACS3" s="187"/>
      <c r="ACT3" s="187"/>
      <c r="ACU3" s="187"/>
      <c r="ACV3" s="187"/>
      <c r="ACW3" s="187"/>
      <c r="ACX3" s="187"/>
      <c r="ACY3" s="187"/>
      <c r="ACZ3" s="187"/>
      <c r="ADA3" s="187"/>
      <c r="ADB3" s="187"/>
      <c r="ADC3" s="187"/>
      <c r="ADD3" s="187"/>
      <c r="ADE3" s="187"/>
      <c r="ADF3" s="187"/>
      <c r="ADG3" s="187"/>
      <c r="ADH3" s="187"/>
      <c r="ADI3" s="187"/>
      <c r="ADJ3" s="187"/>
      <c r="ADK3" s="187"/>
      <c r="ADL3" s="187"/>
      <c r="ADM3" s="187"/>
      <c r="ADN3" s="187"/>
      <c r="ADO3" s="187"/>
      <c r="ADP3" s="187"/>
      <c r="ADQ3" s="187"/>
      <c r="ADR3" s="187"/>
      <c r="ADS3" s="187"/>
      <c r="ADT3" s="187"/>
      <c r="ADU3" s="187"/>
      <c r="ADV3" s="187"/>
      <c r="ADW3" s="187"/>
      <c r="ADX3" s="187"/>
      <c r="ADY3" s="187"/>
      <c r="ADZ3" s="187"/>
      <c r="AEA3" s="187"/>
      <c r="AEB3" s="187"/>
      <c r="AEC3" s="187"/>
      <c r="AED3" s="187"/>
      <c r="AEE3" s="187"/>
      <c r="AEF3" s="187"/>
      <c r="AEG3" s="187"/>
      <c r="AEH3" s="187"/>
      <c r="AEI3" s="187"/>
      <c r="AEJ3" s="187"/>
      <c r="AEK3" s="187"/>
      <c r="AEL3" s="187"/>
      <c r="AEM3" s="187"/>
      <c r="AEN3" s="187"/>
      <c r="AEO3" s="187"/>
      <c r="AEP3" s="187"/>
      <c r="AEQ3" s="187"/>
      <c r="AER3" s="187"/>
      <c r="AES3" s="187"/>
      <c r="AET3" s="187"/>
      <c r="AEU3" s="187"/>
      <c r="AEV3" s="187"/>
      <c r="AEW3" s="187"/>
      <c r="AEX3" s="187"/>
      <c r="AEY3" s="187"/>
      <c r="AEZ3" s="187"/>
      <c r="AFA3" s="187"/>
      <c r="AFB3" s="187"/>
      <c r="AFC3" s="187"/>
      <c r="AFD3" s="187"/>
      <c r="AFE3" s="187"/>
      <c r="AFF3" s="187"/>
      <c r="AFG3" s="187"/>
      <c r="AFH3" s="187"/>
      <c r="AFI3" s="187"/>
      <c r="AFJ3" s="187"/>
      <c r="AFK3" s="187"/>
      <c r="AFL3" s="187"/>
      <c r="AFM3" s="187"/>
      <c r="AFN3" s="187"/>
      <c r="AFO3" s="187"/>
      <c r="AFP3" s="187"/>
      <c r="AFQ3" s="187"/>
      <c r="AFR3" s="187"/>
      <c r="AFS3" s="187"/>
      <c r="AFT3" s="187"/>
      <c r="AFU3" s="187"/>
      <c r="AFV3" s="187"/>
      <c r="AFW3" s="187"/>
      <c r="AFX3" s="187"/>
      <c r="AFY3" s="187"/>
      <c r="AFZ3" s="187"/>
      <c r="AGA3" s="187"/>
      <c r="AGB3" s="187"/>
      <c r="AGC3" s="187"/>
      <c r="AGD3" s="187"/>
      <c r="AGE3" s="187"/>
      <c r="AGF3" s="187"/>
      <c r="AGG3" s="187"/>
      <c r="AGH3" s="187"/>
      <c r="AGI3" s="187"/>
      <c r="AGJ3" s="187"/>
      <c r="AGK3" s="187"/>
      <c r="AGL3" s="187"/>
      <c r="AGM3" s="187"/>
      <c r="AGN3" s="187"/>
      <c r="AGO3" s="187"/>
      <c r="AGP3" s="187"/>
      <c r="AGQ3" s="187"/>
      <c r="AGR3" s="187"/>
      <c r="AGS3" s="187"/>
      <c r="AGT3" s="187"/>
      <c r="AGU3" s="187"/>
      <c r="AGV3" s="187"/>
      <c r="AGW3" s="187"/>
      <c r="AGX3" s="187"/>
      <c r="AGY3" s="187"/>
      <c r="AGZ3" s="187"/>
      <c r="AHA3" s="187"/>
      <c r="AHB3" s="187"/>
      <c r="AHC3" s="187"/>
      <c r="AHD3" s="187"/>
      <c r="AHE3" s="187"/>
      <c r="AHF3" s="187"/>
      <c r="AHG3" s="187"/>
      <c r="AHH3" s="187"/>
      <c r="AHI3" s="187"/>
      <c r="AHJ3" s="187"/>
      <c r="AHK3" s="187"/>
      <c r="AHL3" s="187"/>
      <c r="AHM3" s="187"/>
      <c r="AHN3" s="187"/>
      <c r="AHO3" s="187"/>
      <c r="AHP3" s="187"/>
      <c r="AHQ3" s="187"/>
      <c r="AHR3" s="187"/>
      <c r="AHS3" s="187"/>
      <c r="AHT3" s="187"/>
      <c r="AHU3" s="187"/>
      <c r="AHV3" s="187"/>
      <c r="AHW3" s="187"/>
      <c r="AHX3" s="187"/>
      <c r="AHY3" s="187"/>
      <c r="AHZ3" s="187"/>
      <c r="AIA3" s="187"/>
      <c r="AIB3" s="187"/>
      <c r="AIC3" s="187"/>
      <c r="AID3" s="187"/>
      <c r="AIE3" s="187"/>
      <c r="AIF3" s="187"/>
      <c r="AIG3" s="187"/>
      <c r="AIH3" s="187"/>
      <c r="AII3" s="187"/>
      <c r="AIJ3" s="187"/>
      <c r="AIK3" s="187"/>
      <c r="AIL3" s="187"/>
      <c r="AIM3" s="187"/>
      <c r="AIN3" s="187"/>
      <c r="AIO3" s="187"/>
      <c r="AIP3" s="187"/>
      <c r="AIQ3" s="187"/>
      <c r="AIR3" s="187"/>
      <c r="AIS3" s="187"/>
      <c r="AIT3" s="187"/>
      <c r="AIU3" s="187"/>
      <c r="AIV3" s="187"/>
      <c r="AIW3" s="187"/>
      <c r="AIX3" s="187"/>
      <c r="AIY3" s="187"/>
      <c r="AIZ3" s="187"/>
      <c r="AJA3" s="187"/>
      <c r="AJB3" s="187"/>
      <c r="AJC3" s="187"/>
      <c r="AJD3" s="187"/>
      <c r="AJE3" s="187"/>
      <c r="AJF3" s="187"/>
      <c r="AJG3" s="187"/>
      <c r="AJH3" s="187"/>
      <c r="AJI3" s="187"/>
      <c r="AJJ3" s="187"/>
      <c r="AJK3" s="187"/>
      <c r="AJL3" s="187"/>
      <c r="AJM3" s="187"/>
      <c r="AJN3" s="187"/>
      <c r="AJO3" s="187"/>
      <c r="AJP3" s="187"/>
      <c r="AJQ3" s="187"/>
      <c r="AJR3" s="187"/>
      <c r="AJS3" s="187"/>
      <c r="AJT3" s="187"/>
      <c r="AJU3" s="187"/>
      <c r="AJV3" s="187"/>
      <c r="AJW3" s="187"/>
      <c r="AJX3" s="187"/>
      <c r="AJY3" s="187"/>
      <c r="AJZ3" s="187"/>
      <c r="AKA3" s="187"/>
      <c r="AKB3" s="187"/>
      <c r="AKC3" s="187"/>
      <c r="AKD3" s="187"/>
      <c r="AKE3" s="187"/>
      <c r="AKF3" s="187"/>
      <c r="AKG3" s="187"/>
      <c r="AKH3" s="187"/>
      <c r="AKI3" s="187"/>
      <c r="AKJ3" s="187"/>
      <c r="AKK3" s="187"/>
      <c r="AKL3" s="187"/>
      <c r="AKM3" s="187"/>
      <c r="AKN3" s="187"/>
      <c r="AKO3" s="187"/>
      <c r="AKP3" s="187"/>
      <c r="AKQ3" s="187"/>
      <c r="AKR3" s="187"/>
      <c r="AKS3" s="187"/>
      <c r="AKT3" s="187"/>
      <c r="AKU3" s="187"/>
      <c r="AKV3" s="187"/>
      <c r="AKW3" s="187"/>
      <c r="AKX3" s="187"/>
      <c r="AKY3" s="187"/>
      <c r="AKZ3" s="187"/>
      <c r="ALA3" s="187"/>
      <c r="ALB3" s="187"/>
      <c r="ALC3" s="187"/>
      <c r="ALD3" s="187"/>
      <c r="ALE3" s="187"/>
      <c r="ALF3" s="187"/>
      <c r="ALG3" s="187"/>
      <c r="ALH3" s="187"/>
      <c r="ALI3" s="187"/>
      <c r="ALJ3" s="187"/>
      <c r="ALK3" s="187"/>
      <c r="ALL3" s="187"/>
      <c r="ALM3" s="187"/>
      <c r="ALN3" s="187"/>
      <c r="ALO3" s="187"/>
      <c r="ALP3" s="187"/>
      <c r="ALQ3" s="187"/>
      <c r="ALR3" s="187"/>
      <c r="ALS3" s="187"/>
      <c r="ALT3" s="187"/>
      <c r="ALU3" s="187"/>
      <c r="ALV3" s="187"/>
      <c r="ALW3" s="187"/>
      <c r="ALX3" s="187"/>
      <c r="ALY3" s="187"/>
      <c r="ALZ3" s="187"/>
      <c r="AMA3" s="187"/>
      <c r="AMB3" s="187"/>
      <c r="AMC3" s="187"/>
      <c r="AMD3" s="187"/>
      <c r="AME3" s="187"/>
      <c r="AMF3" s="187"/>
      <c r="AMG3" s="187"/>
      <c r="AMH3" s="187"/>
      <c r="AMI3" s="187"/>
      <c r="AMJ3" s="187"/>
      <c r="AMK3" s="187"/>
    </row>
    <row r="4" spans="1:1025">
      <c r="A4" s="199" t="s">
        <v>8</v>
      </c>
      <c r="B4" s="191" t="s">
        <v>179</v>
      </c>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187"/>
      <c r="AJ4" s="187"/>
      <c r="AK4" s="187"/>
      <c r="AL4" s="187"/>
      <c r="AM4" s="187"/>
      <c r="AN4" s="187"/>
      <c r="AO4" s="187"/>
      <c r="AP4" s="187"/>
      <c r="AQ4" s="187"/>
      <c r="AR4" s="187"/>
      <c r="AS4" s="187"/>
      <c r="AT4" s="187"/>
      <c r="AU4" s="187"/>
      <c r="AV4" s="187"/>
      <c r="AW4" s="187"/>
      <c r="AX4" s="187"/>
      <c r="AY4" s="187"/>
      <c r="AZ4" s="187"/>
      <c r="BA4" s="187"/>
      <c r="BB4" s="187"/>
      <c r="BC4" s="187"/>
      <c r="BD4" s="187"/>
      <c r="BE4" s="187"/>
      <c r="BF4" s="187"/>
      <c r="BG4" s="187"/>
      <c r="BH4" s="187"/>
      <c r="BI4" s="187"/>
      <c r="BJ4" s="187"/>
      <c r="BK4" s="187"/>
      <c r="BL4" s="187"/>
      <c r="BM4" s="187"/>
      <c r="BN4" s="187"/>
      <c r="BO4" s="187"/>
      <c r="BP4" s="187"/>
      <c r="BQ4" s="187"/>
      <c r="BR4" s="187"/>
      <c r="BS4" s="187"/>
      <c r="BT4" s="187"/>
      <c r="BU4" s="187"/>
      <c r="BV4" s="187"/>
      <c r="BW4" s="187"/>
      <c r="BX4" s="187"/>
      <c r="BY4" s="187"/>
      <c r="BZ4" s="187"/>
      <c r="CA4" s="187"/>
      <c r="CB4" s="187"/>
      <c r="CC4" s="187"/>
      <c r="CD4" s="187"/>
      <c r="CE4" s="187"/>
      <c r="CF4" s="187"/>
      <c r="CG4" s="187"/>
      <c r="CH4" s="187"/>
      <c r="CI4" s="187"/>
      <c r="CJ4" s="187"/>
      <c r="CK4" s="187"/>
      <c r="CL4" s="187"/>
      <c r="CM4" s="187"/>
      <c r="CN4" s="187"/>
      <c r="CO4" s="187"/>
      <c r="CP4" s="187"/>
      <c r="CQ4" s="187"/>
      <c r="CR4" s="187"/>
      <c r="CS4" s="187"/>
      <c r="CT4" s="187"/>
      <c r="CU4" s="187"/>
      <c r="CV4" s="187"/>
      <c r="CW4" s="187"/>
      <c r="CX4" s="187"/>
      <c r="CY4" s="187"/>
      <c r="CZ4" s="187"/>
      <c r="DA4" s="187"/>
      <c r="DB4" s="187"/>
      <c r="DC4" s="187"/>
      <c r="DD4" s="187"/>
      <c r="DE4" s="187"/>
      <c r="DF4" s="187"/>
      <c r="DG4" s="187"/>
      <c r="DH4" s="187"/>
      <c r="DI4" s="187"/>
      <c r="DJ4" s="187"/>
      <c r="DK4" s="187"/>
      <c r="DL4" s="187"/>
      <c r="DM4" s="187"/>
      <c r="DN4" s="187"/>
      <c r="DO4" s="187"/>
      <c r="DP4" s="187"/>
      <c r="DQ4" s="187"/>
      <c r="DR4" s="187"/>
      <c r="DS4" s="187"/>
      <c r="DT4" s="187"/>
      <c r="DU4" s="187"/>
      <c r="DV4" s="187"/>
      <c r="DW4" s="187"/>
      <c r="DX4" s="187"/>
      <c r="DY4" s="187"/>
      <c r="DZ4" s="187"/>
      <c r="EA4" s="187"/>
      <c r="EB4" s="187"/>
      <c r="EC4" s="187"/>
      <c r="ED4" s="187"/>
      <c r="EE4" s="187"/>
      <c r="EF4" s="187"/>
      <c r="EG4" s="187"/>
      <c r="EH4" s="187"/>
      <c r="EI4" s="187"/>
      <c r="EJ4" s="187"/>
      <c r="EK4" s="187"/>
      <c r="EL4" s="187"/>
      <c r="EM4" s="187"/>
      <c r="EN4" s="187"/>
      <c r="EO4" s="187"/>
      <c r="EP4" s="187"/>
      <c r="EQ4" s="187"/>
      <c r="ER4" s="187"/>
      <c r="ES4" s="187"/>
      <c r="ET4" s="187"/>
      <c r="EU4" s="187"/>
      <c r="EV4" s="187"/>
      <c r="EW4" s="187"/>
      <c r="EX4" s="187"/>
      <c r="EY4" s="187"/>
      <c r="EZ4" s="187"/>
      <c r="FA4" s="187"/>
      <c r="FB4" s="187"/>
      <c r="FC4" s="187"/>
      <c r="FD4" s="187"/>
      <c r="FE4" s="187"/>
      <c r="FF4" s="187"/>
      <c r="FG4" s="187"/>
      <c r="FH4" s="187"/>
      <c r="FI4" s="187"/>
      <c r="FJ4" s="187"/>
      <c r="FK4" s="187"/>
      <c r="FL4" s="187"/>
      <c r="FM4" s="187"/>
      <c r="FN4" s="187"/>
      <c r="FO4" s="187"/>
      <c r="FP4" s="187"/>
      <c r="FQ4" s="187"/>
      <c r="FR4" s="187"/>
      <c r="FS4" s="187"/>
      <c r="FT4" s="187"/>
      <c r="FU4" s="187"/>
      <c r="FV4" s="187"/>
      <c r="FW4" s="187"/>
      <c r="FX4" s="187"/>
      <c r="FY4" s="187"/>
      <c r="FZ4" s="187"/>
      <c r="GA4" s="187"/>
      <c r="GB4" s="187"/>
      <c r="GC4" s="187"/>
      <c r="GD4" s="187"/>
      <c r="GE4" s="187"/>
      <c r="GF4" s="187"/>
      <c r="GG4" s="187"/>
      <c r="GH4" s="187"/>
      <c r="GI4" s="187"/>
      <c r="GJ4" s="187"/>
      <c r="GK4" s="187"/>
      <c r="GL4" s="187"/>
      <c r="GM4" s="187"/>
      <c r="GN4" s="187"/>
      <c r="GO4" s="187"/>
      <c r="GP4" s="187"/>
      <c r="GQ4" s="187"/>
      <c r="GR4" s="187"/>
      <c r="GS4" s="187"/>
      <c r="GT4" s="187"/>
      <c r="GU4" s="187"/>
      <c r="GV4" s="187"/>
      <c r="GW4" s="187"/>
      <c r="GX4" s="187"/>
      <c r="GY4" s="187"/>
      <c r="GZ4" s="187"/>
      <c r="HA4" s="187"/>
      <c r="HB4" s="187"/>
      <c r="HC4" s="187"/>
      <c r="HD4" s="187"/>
      <c r="HE4" s="187"/>
      <c r="HF4" s="187"/>
      <c r="HG4" s="187"/>
      <c r="HH4" s="187"/>
      <c r="HI4" s="187"/>
      <c r="HJ4" s="187"/>
      <c r="HK4" s="187"/>
      <c r="HL4" s="187"/>
      <c r="HM4" s="187"/>
      <c r="HN4" s="187"/>
      <c r="HO4" s="187"/>
      <c r="HP4" s="187"/>
      <c r="HQ4" s="187"/>
      <c r="HR4" s="187"/>
      <c r="HS4" s="187"/>
      <c r="HT4" s="187"/>
      <c r="HU4" s="187"/>
      <c r="HV4" s="187"/>
      <c r="HW4" s="187"/>
      <c r="HX4" s="187"/>
      <c r="HY4" s="187"/>
      <c r="HZ4" s="187"/>
      <c r="IA4" s="187"/>
      <c r="IB4" s="187"/>
      <c r="IC4" s="187"/>
      <c r="ID4" s="187"/>
      <c r="IE4" s="187"/>
      <c r="IF4" s="187"/>
      <c r="IG4" s="187"/>
      <c r="IH4" s="187"/>
      <c r="II4" s="187"/>
      <c r="IJ4" s="187"/>
      <c r="IK4" s="187"/>
      <c r="IL4" s="187"/>
      <c r="IM4" s="187"/>
      <c r="IN4" s="187"/>
      <c r="IO4" s="187"/>
      <c r="IP4" s="187"/>
      <c r="IQ4" s="187"/>
      <c r="IR4" s="187"/>
      <c r="IS4" s="187"/>
      <c r="IT4" s="187"/>
      <c r="IU4" s="187"/>
      <c r="IV4" s="187"/>
      <c r="IW4" s="187"/>
      <c r="IX4" s="187"/>
      <c r="IY4" s="187"/>
      <c r="IZ4" s="187"/>
      <c r="JA4" s="187"/>
      <c r="JB4" s="187"/>
      <c r="JC4" s="187"/>
      <c r="JD4" s="187"/>
      <c r="JE4" s="187"/>
      <c r="JF4" s="187"/>
      <c r="JG4" s="187"/>
      <c r="JH4" s="187"/>
      <c r="JI4" s="187"/>
      <c r="JJ4" s="187"/>
      <c r="JK4" s="187"/>
      <c r="JL4" s="187"/>
      <c r="JM4" s="187"/>
      <c r="JN4" s="187"/>
      <c r="JO4" s="187"/>
      <c r="JP4" s="187"/>
      <c r="JQ4" s="187"/>
      <c r="JR4" s="187"/>
      <c r="JS4" s="187"/>
      <c r="JT4" s="187"/>
      <c r="JU4" s="187"/>
      <c r="JV4" s="187"/>
      <c r="JW4" s="187"/>
      <c r="JX4" s="187"/>
      <c r="JY4" s="187"/>
      <c r="JZ4" s="187"/>
      <c r="KA4" s="187"/>
      <c r="KB4" s="187"/>
      <c r="KC4" s="187"/>
      <c r="KD4" s="187"/>
      <c r="KE4" s="187"/>
      <c r="KF4" s="187"/>
      <c r="KG4" s="187"/>
      <c r="KH4" s="187"/>
      <c r="KI4" s="187"/>
      <c r="KJ4" s="187"/>
      <c r="KK4" s="187"/>
      <c r="KL4" s="187"/>
      <c r="KM4" s="187"/>
      <c r="KN4" s="187"/>
      <c r="KO4" s="187"/>
      <c r="KP4" s="187"/>
      <c r="KQ4" s="187"/>
      <c r="KR4" s="187"/>
      <c r="KS4" s="187"/>
      <c r="KT4" s="187"/>
      <c r="KU4" s="187"/>
      <c r="KV4" s="187"/>
      <c r="KW4" s="187"/>
      <c r="KX4" s="187"/>
      <c r="KY4" s="187"/>
      <c r="KZ4" s="187"/>
      <c r="LA4" s="187"/>
      <c r="LB4" s="187"/>
      <c r="LC4" s="187"/>
      <c r="LD4" s="187"/>
      <c r="LE4" s="187"/>
      <c r="LF4" s="187"/>
      <c r="LG4" s="187"/>
      <c r="LH4" s="187"/>
      <c r="LI4" s="187"/>
      <c r="LJ4" s="187"/>
      <c r="LK4" s="187"/>
      <c r="LL4" s="187"/>
      <c r="LM4" s="187"/>
      <c r="LN4" s="187"/>
      <c r="LO4" s="187"/>
      <c r="LP4" s="187"/>
      <c r="LQ4" s="187"/>
      <c r="LR4" s="187"/>
      <c r="LS4" s="187"/>
      <c r="LT4" s="187"/>
      <c r="LU4" s="187"/>
      <c r="LV4" s="187"/>
      <c r="LW4" s="187"/>
      <c r="LX4" s="187"/>
      <c r="LY4" s="187"/>
      <c r="LZ4" s="187"/>
      <c r="MA4" s="187"/>
      <c r="MB4" s="187"/>
      <c r="MC4" s="187"/>
      <c r="MD4" s="187"/>
      <c r="ME4" s="187"/>
      <c r="MF4" s="187"/>
      <c r="MG4" s="187"/>
      <c r="MH4" s="187"/>
      <c r="MI4" s="187"/>
      <c r="MJ4" s="187"/>
      <c r="MK4" s="187"/>
      <c r="ML4" s="187"/>
      <c r="MM4" s="187"/>
      <c r="MN4" s="187"/>
      <c r="MO4" s="187"/>
      <c r="MP4" s="187"/>
      <c r="MQ4" s="187"/>
      <c r="MR4" s="187"/>
      <c r="MS4" s="187"/>
      <c r="MT4" s="187"/>
      <c r="MU4" s="187"/>
      <c r="MV4" s="187"/>
      <c r="MW4" s="187"/>
      <c r="MX4" s="187"/>
      <c r="MY4" s="187"/>
      <c r="MZ4" s="187"/>
      <c r="NA4" s="187"/>
      <c r="NB4" s="187"/>
      <c r="NC4" s="187"/>
      <c r="ND4" s="187"/>
      <c r="NE4" s="187"/>
      <c r="NF4" s="187"/>
      <c r="NG4" s="187"/>
      <c r="NH4" s="187"/>
      <c r="NI4" s="187"/>
      <c r="NJ4" s="187"/>
      <c r="NK4" s="187"/>
      <c r="NL4" s="187"/>
      <c r="NM4" s="187"/>
      <c r="NN4" s="187"/>
      <c r="NO4" s="187"/>
      <c r="NP4" s="187"/>
      <c r="NQ4" s="187"/>
      <c r="NR4" s="187"/>
      <c r="NS4" s="187"/>
      <c r="NT4" s="187"/>
      <c r="NU4" s="187"/>
      <c r="NV4" s="187"/>
      <c r="NW4" s="187"/>
      <c r="NX4" s="187"/>
      <c r="NY4" s="187"/>
      <c r="NZ4" s="187"/>
      <c r="OA4" s="187"/>
      <c r="OB4" s="187"/>
      <c r="OC4" s="187"/>
      <c r="OD4" s="187"/>
      <c r="OE4" s="187"/>
      <c r="OF4" s="187"/>
      <c r="OG4" s="187"/>
      <c r="OH4" s="187"/>
      <c r="OI4" s="187"/>
      <c r="OJ4" s="187"/>
      <c r="OK4" s="187"/>
      <c r="OL4" s="187"/>
      <c r="OM4" s="187"/>
      <c r="ON4" s="187"/>
      <c r="OO4" s="187"/>
      <c r="OP4" s="187"/>
      <c r="OQ4" s="187"/>
      <c r="OR4" s="187"/>
      <c r="OS4" s="187"/>
      <c r="OT4" s="187"/>
      <c r="OU4" s="187"/>
      <c r="OV4" s="187"/>
      <c r="OW4" s="187"/>
      <c r="OX4" s="187"/>
      <c r="OY4" s="187"/>
      <c r="OZ4" s="187"/>
      <c r="PA4" s="187"/>
      <c r="PB4" s="187"/>
      <c r="PC4" s="187"/>
      <c r="PD4" s="187"/>
      <c r="PE4" s="187"/>
      <c r="PF4" s="187"/>
      <c r="PG4" s="187"/>
      <c r="PH4" s="187"/>
      <c r="PI4" s="187"/>
      <c r="PJ4" s="187"/>
      <c r="PK4" s="187"/>
      <c r="PL4" s="187"/>
      <c r="PM4" s="187"/>
      <c r="PN4" s="187"/>
      <c r="PO4" s="187"/>
      <c r="PP4" s="187"/>
      <c r="PQ4" s="187"/>
      <c r="PR4" s="187"/>
      <c r="PS4" s="187"/>
      <c r="PT4" s="187"/>
      <c r="PU4" s="187"/>
      <c r="PV4" s="187"/>
      <c r="PW4" s="187"/>
      <c r="PX4" s="187"/>
      <c r="PY4" s="187"/>
      <c r="PZ4" s="187"/>
      <c r="QA4" s="187"/>
      <c r="QB4" s="187"/>
      <c r="QC4" s="187"/>
      <c r="QD4" s="187"/>
      <c r="QE4" s="187"/>
      <c r="QF4" s="187"/>
      <c r="QG4" s="187"/>
      <c r="QH4" s="187"/>
      <c r="QI4" s="187"/>
      <c r="QJ4" s="187"/>
      <c r="QK4" s="187"/>
      <c r="QL4" s="187"/>
      <c r="QM4" s="187"/>
      <c r="QN4" s="187"/>
      <c r="QO4" s="187"/>
      <c r="QP4" s="187"/>
      <c r="QQ4" s="187"/>
      <c r="QR4" s="187"/>
      <c r="QS4" s="187"/>
      <c r="QT4" s="187"/>
      <c r="QU4" s="187"/>
      <c r="QV4" s="187"/>
      <c r="QW4" s="187"/>
      <c r="QX4" s="187"/>
      <c r="QY4" s="187"/>
      <c r="QZ4" s="187"/>
      <c r="RA4" s="187"/>
      <c r="RB4" s="187"/>
      <c r="RC4" s="187"/>
      <c r="RD4" s="187"/>
      <c r="RE4" s="187"/>
      <c r="RF4" s="187"/>
      <c r="RG4" s="187"/>
      <c r="RH4" s="187"/>
      <c r="RI4" s="187"/>
      <c r="RJ4" s="187"/>
      <c r="RK4" s="187"/>
      <c r="RL4" s="187"/>
      <c r="RM4" s="187"/>
      <c r="RN4" s="187"/>
      <c r="RO4" s="187"/>
      <c r="RP4" s="187"/>
      <c r="RQ4" s="187"/>
      <c r="RR4" s="187"/>
      <c r="RS4" s="187"/>
      <c r="RT4" s="187"/>
      <c r="RU4" s="187"/>
      <c r="RV4" s="187"/>
      <c r="RW4" s="187"/>
      <c r="RX4" s="187"/>
      <c r="RY4" s="187"/>
      <c r="RZ4" s="187"/>
      <c r="SA4" s="187"/>
      <c r="SB4" s="187"/>
      <c r="SC4" s="187"/>
      <c r="SD4" s="187"/>
      <c r="SE4" s="187"/>
      <c r="SF4" s="187"/>
      <c r="SG4" s="187"/>
      <c r="SH4" s="187"/>
      <c r="SI4" s="187"/>
      <c r="SJ4" s="187"/>
      <c r="SK4" s="187"/>
      <c r="SL4" s="187"/>
      <c r="SM4" s="187"/>
      <c r="SN4" s="187"/>
      <c r="SO4" s="187"/>
      <c r="SP4" s="187"/>
      <c r="SQ4" s="187"/>
      <c r="SR4" s="187"/>
      <c r="SS4" s="187"/>
      <c r="ST4" s="187"/>
      <c r="SU4" s="187"/>
      <c r="SV4" s="187"/>
      <c r="SW4" s="187"/>
      <c r="SX4" s="187"/>
      <c r="SY4" s="187"/>
      <c r="SZ4" s="187"/>
      <c r="TA4" s="187"/>
      <c r="TB4" s="187"/>
      <c r="TC4" s="187"/>
      <c r="TD4" s="187"/>
      <c r="TE4" s="187"/>
      <c r="TF4" s="187"/>
      <c r="TG4" s="187"/>
      <c r="TH4" s="187"/>
      <c r="TI4" s="187"/>
      <c r="TJ4" s="187"/>
      <c r="TK4" s="187"/>
      <c r="TL4" s="187"/>
      <c r="TM4" s="187"/>
      <c r="TN4" s="187"/>
      <c r="TO4" s="187"/>
      <c r="TP4" s="187"/>
      <c r="TQ4" s="187"/>
      <c r="TR4" s="187"/>
      <c r="TS4" s="187"/>
      <c r="TT4" s="187"/>
      <c r="TU4" s="187"/>
      <c r="TV4" s="187"/>
      <c r="TW4" s="187"/>
      <c r="TX4" s="187"/>
      <c r="TY4" s="187"/>
      <c r="TZ4" s="187"/>
      <c r="UA4" s="187"/>
      <c r="UB4" s="187"/>
      <c r="UC4" s="187"/>
      <c r="UD4" s="187"/>
      <c r="UE4" s="187"/>
      <c r="UF4" s="187"/>
      <c r="UG4" s="187"/>
      <c r="UH4" s="187"/>
      <c r="UI4" s="187"/>
      <c r="UJ4" s="187"/>
      <c r="UK4" s="187"/>
      <c r="UL4" s="187"/>
      <c r="UM4" s="187"/>
      <c r="UN4" s="187"/>
      <c r="UO4" s="187"/>
      <c r="UP4" s="187"/>
      <c r="UQ4" s="187"/>
      <c r="UR4" s="187"/>
      <c r="US4" s="187"/>
      <c r="UT4" s="187"/>
      <c r="UU4" s="187"/>
      <c r="UV4" s="187"/>
      <c r="UW4" s="187"/>
      <c r="UX4" s="187"/>
      <c r="UY4" s="187"/>
      <c r="UZ4" s="187"/>
      <c r="VA4" s="187"/>
      <c r="VB4" s="187"/>
      <c r="VC4" s="187"/>
      <c r="VD4" s="187"/>
      <c r="VE4" s="187"/>
      <c r="VF4" s="187"/>
      <c r="VG4" s="187"/>
      <c r="VH4" s="187"/>
      <c r="VI4" s="187"/>
      <c r="VJ4" s="187"/>
      <c r="VK4" s="187"/>
      <c r="VL4" s="187"/>
      <c r="VM4" s="187"/>
      <c r="VN4" s="187"/>
      <c r="VO4" s="187"/>
      <c r="VP4" s="187"/>
      <c r="VQ4" s="187"/>
      <c r="VR4" s="187"/>
      <c r="VS4" s="187"/>
      <c r="VT4" s="187"/>
      <c r="VU4" s="187"/>
      <c r="VV4" s="187"/>
      <c r="VW4" s="187"/>
      <c r="VX4" s="187"/>
      <c r="VY4" s="187"/>
      <c r="VZ4" s="187"/>
      <c r="WA4" s="187"/>
      <c r="WB4" s="187"/>
      <c r="WC4" s="187"/>
      <c r="WD4" s="187"/>
      <c r="WE4" s="187"/>
      <c r="WF4" s="187"/>
      <c r="WG4" s="187"/>
      <c r="WH4" s="187"/>
      <c r="WI4" s="187"/>
      <c r="WJ4" s="187"/>
      <c r="WK4" s="187"/>
      <c r="WL4" s="187"/>
      <c r="WM4" s="187"/>
      <c r="WN4" s="187"/>
      <c r="WO4" s="187"/>
      <c r="WP4" s="187"/>
      <c r="WQ4" s="187"/>
      <c r="WR4" s="187"/>
      <c r="WS4" s="187"/>
      <c r="WT4" s="187"/>
      <c r="WU4" s="187"/>
      <c r="WV4" s="187"/>
      <c r="WW4" s="187"/>
      <c r="WX4" s="187"/>
      <c r="WY4" s="187"/>
      <c r="WZ4" s="187"/>
      <c r="XA4" s="187"/>
      <c r="XB4" s="187"/>
      <c r="XC4" s="187"/>
      <c r="XD4" s="187"/>
      <c r="XE4" s="187"/>
      <c r="XF4" s="187"/>
      <c r="XG4" s="187"/>
      <c r="XH4" s="187"/>
      <c r="XI4" s="187"/>
      <c r="XJ4" s="187"/>
      <c r="XK4" s="187"/>
      <c r="XL4" s="187"/>
      <c r="XM4" s="187"/>
      <c r="XN4" s="187"/>
      <c r="XO4" s="187"/>
      <c r="XP4" s="187"/>
      <c r="XQ4" s="187"/>
      <c r="XR4" s="187"/>
      <c r="XS4" s="187"/>
      <c r="XT4" s="187"/>
      <c r="XU4" s="187"/>
      <c r="XV4" s="187"/>
      <c r="XW4" s="187"/>
      <c r="XX4" s="187"/>
      <c r="XY4" s="187"/>
      <c r="XZ4" s="187"/>
      <c r="YA4" s="187"/>
      <c r="YB4" s="187"/>
      <c r="YC4" s="187"/>
      <c r="YD4" s="187"/>
      <c r="YE4" s="187"/>
      <c r="YF4" s="187"/>
      <c r="YG4" s="187"/>
      <c r="YH4" s="187"/>
      <c r="YI4" s="187"/>
      <c r="YJ4" s="187"/>
      <c r="YK4" s="187"/>
      <c r="YL4" s="187"/>
      <c r="YM4" s="187"/>
      <c r="YN4" s="187"/>
      <c r="YO4" s="187"/>
      <c r="YP4" s="187"/>
      <c r="YQ4" s="187"/>
      <c r="YR4" s="187"/>
      <c r="YS4" s="187"/>
      <c r="YT4" s="187"/>
      <c r="YU4" s="187"/>
      <c r="YV4" s="187"/>
      <c r="YW4" s="187"/>
      <c r="YX4" s="187"/>
      <c r="YY4" s="187"/>
      <c r="YZ4" s="187"/>
      <c r="ZA4" s="187"/>
      <c r="ZB4" s="187"/>
      <c r="ZC4" s="187"/>
      <c r="ZD4" s="187"/>
      <c r="ZE4" s="187"/>
      <c r="ZF4" s="187"/>
      <c r="ZG4" s="187"/>
      <c r="ZH4" s="187"/>
      <c r="ZI4" s="187"/>
      <c r="ZJ4" s="187"/>
      <c r="ZK4" s="187"/>
      <c r="ZL4" s="187"/>
      <c r="ZM4" s="187"/>
      <c r="ZN4" s="187"/>
      <c r="ZO4" s="187"/>
      <c r="ZP4" s="187"/>
      <c r="ZQ4" s="187"/>
      <c r="ZR4" s="187"/>
      <c r="ZS4" s="187"/>
      <c r="ZT4" s="187"/>
      <c r="ZU4" s="187"/>
      <c r="ZV4" s="187"/>
      <c r="ZW4" s="187"/>
      <c r="ZX4" s="187"/>
      <c r="ZY4" s="187"/>
      <c r="ZZ4" s="187"/>
      <c r="AAA4" s="187"/>
      <c r="AAB4" s="187"/>
      <c r="AAC4" s="187"/>
      <c r="AAD4" s="187"/>
      <c r="AAE4" s="187"/>
      <c r="AAF4" s="187"/>
      <c r="AAG4" s="187"/>
      <c r="AAH4" s="187"/>
      <c r="AAI4" s="187"/>
      <c r="AAJ4" s="187"/>
      <c r="AAK4" s="187"/>
      <c r="AAL4" s="187"/>
      <c r="AAM4" s="187"/>
      <c r="AAN4" s="187"/>
      <c r="AAO4" s="187"/>
      <c r="AAP4" s="187"/>
      <c r="AAQ4" s="187"/>
      <c r="AAR4" s="187"/>
      <c r="AAS4" s="187"/>
      <c r="AAT4" s="187"/>
      <c r="AAU4" s="187"/>
      <c r="AAV4" s="187"/>
      <c r="AAW4" s="187"/>
      <c r="AAX4" s="187"/>
      <c r="AAY4" s="187"/>
      <c r="AAZ4" s="187"/>
      <c r="ABA4" s="187"/>
      <c r="ABB4" s="187"/>
      <c r="ABC4" s="187"/>
      <c r="ABD4" s="187"/>
      <c r="ABE4" s="187"/>
      <c r="ABF4" s="187"/>
      <c r="ABG4" s="187"/>
      <c r="ABH4" s="187"/>
      <c r="ABI4" s="187"/>
      <c r="ABJ4" s="187"/>
      <c r="ABK4" s="187"/>
      <c r="ABL4" s="187"/>
      <c r="ABM4" s="187"/>
      <c r="ABN4" s="187"/>
      <c r="ABO4" s="187"/>
      <c r="ABP4" s="187"/>
      <c r="ABQ4" s="187"/>
      <c r="ABR4" s="187"/>
      <c r="ABS4" s="187"/>
      <c r="ABT4" s="187"/>
      <c r="ABU4" s="187"/>
      <c r="ABV4" s="187"/>
      <c r="ABW4" s="187"/>
      <c r="ABX4" s="187"/>
      <c r="ABY4" s="187"/>
      <c r="ABZ4" s="187"/>
      <c r="ACA4" s="187"/>
      <c r="ACB4" s="187"/>
      <c r="ACC4" s="187"/>
      <c r="ACD4" s="187"/>
      <c r="ACE4" s="187"/>
      <c r="ACF4" s="187"/>
      <c r="ACG4" s="187"/>
      <c r="ACH4" s="187"/>
      <c r="ACI4" s="187"/>
      <c r="ACJ4" s="187"/>
      <c r="ACK4" s="187"/>
      <c r="ACL4" s="187"/>
      <c r="ACM4" s="187"/>
      <c r="ACN4" s="187"/>
      <c r="ACO4" s="187"/>
      <c r="ACP4" s="187"/>
      <c r="ACQ4" s="187"/>
      <c r="ACR4" s="187"/>
      <c r="ACS4" s="187"/>
      <c r="ACT4" s="187"/>
      <c r="ACU4" s="187"/>
      <c r="ACV4" s="187"/>
      <c r="ACW4" s="187"/>
      <c r="ACX4" s="187"/>
      <c r="ACY4" s="187"/>
      <c r="ACZ4" s="187"/>
      <c r="ADA4" s="187"/>
      <c r="ADB4" s="187"/>
      <c r="ADC4" s="187"/>
      <c r="ADD4" s="187"/>
      <c r="ADE4" s="187"/>
      <c r="ADF4" s="187"/>
      <c r="ADG4" s="187"/>
      <c r="ADH4" s="187"/>
      <c r="ADI4" s="187"/>
      <c r="ADJ4" s="187"/>
      <c r="ADK4" s="187"/>
      <c r="ADL4" s="187"/>
      <c r="ADM4" s="187"/>
      <c r="ADN4" s="187"/>
      <c r="ADO4" s="187"/>
      <c r="ADP4" s="187"/>
      <c r="ADQ4" s="187"/>
      <c r="ADR4" s="187"/>
      <c r="ADS4" s="187"/>
      <c r="ADT4" s="187"/>
      <c r="ADU4" s="187"/>
      <c r="ADV4" s="187"/>
      <c r="ADW4" s="187"/>
      <c r="ADX4" s="187"/>
      <c r="ADY4" s="187"/>
      <c r="ADZ4" s="187"/>
      <c r="AEA4" s="187"/>
      <c r="AEB4" s="187"/>
      <c r="AEC4" s="187"/>
      <c r="AED4" s="187"/>
      <c r="AEE4" s="187"/>
      <c r="AEF4" s="187"/>
      <c r="AEG4" s="187"/>
      <c r="AEH4" s="187"/>
      <c r="AEI4" s="187"/>
      <c r="AEJ4" s="187"/>
      <c r="AEK4" s="187"/>
      <c r="AEL4" s="187"/>
      <c r="AEM4" s="187"/>
      <c r="AEN4" s="187"/>
      <c r="AEO4" s="187"/>
      <c r="AEP4" s="187"/>
      <c r="AEQ4" s="187"/>
      <c r="AER4" s="187"/>
      <c r="AES4" s="187"/>
      <c r="AET4" s="187"/>
      <c r="AEU4" s="187"/>
      <c r="AEV4" s="187"/>
      <c r="AEW4" s="187"/>
      <c r="AEX4" s="187"/>
      <c r="AEY4" s="187"/>
      <c r="AEZ4" s="187"/>
      <c r="AFA4" s="187"/>
      <c r="AFB4" s="187"/>
      <c r="AFC4" s="187"/>
      <c r="AFD4" s="187"/>
      <c r="AFE4" s="187"/>
      <c r="AFF4" s="187"/>
      <c r="AFG4" s="187"/>
      <c r="AFH4" s="187"/>
      <c r="AFI4" s="187"/>
      <c r="AFJ4" s="187"/>
      <c r="AFK4" s="187"/>
      <c r="AFL4" s="187"/>
      <c r="AFM4" s="187"/>
      <c r="AFN4" s="187"/>
      <c r="AFO4" s="187"/>
      <c r="AFP4" s="187"/>
      <c r="AFQ4" s="187"/>
      <c r="AFR4" s="187"/>
      <c r="AFS4" s="187"/>
      <c r="AFT4" s="187"/>
      <c r="AFU4" s="187"/>
      <c r="AFV4" s="187"/>
      <c r="AFW4" s="187"/>
      <c r="AFX4" s="187"/>
      <c r="AFY4" s="187"/>
      <c r="AFZ4" s="187"/>
      <c r="AGA4" s="187"/>
      <c r="AGB4" s="187"/>
      <c r="AGC4" s="187"/>
      <c r="AGD4" s="187"/>
      <c r="AGE4" s="187"/>
      <c r="AGF4" s="187"/>
      <c r="AGG4" s="187"/>
      <c r="AGH4" s="187"/>
      <c r="AGI4" s="187"/>
      <c r="AGJ4" s="187"/>
      <c r="AGK4" s="187"/>
      <c r="AGL4" s="187"/>
      <c r="AGM4" s="187"/>
      <c r="AGN4" s="187"/>
      <c r="AGO4" s="187"/>
      <c r="AGP4" s="187"/>
      <c r="AGQ4" s="187"/>
      <c r="AGR4" s="187"/>
      <c r="AGS4" s="187"/>
      <c r="AGT4" s="187"/>
      <c r="AGU4" s="187"/>
      <c r="AGV4" s="187"/>
      <c r="AGW4" s="187"/>
      <c r="AGX4" s="187"/>
      <c r="AGY4" s="187"/>
      <c r="AGZ4" s="187"/>
      <c r="AHA4" s="187"/>
      <c r="AHB4" s="187"/>
      <c r="AHC4" s="187"/>
      <c r="AHD4" s="187"/>
      <c r="AHE4" s="187"/>
      <c r="AHF4" s="187"/>
      <c r="AHG4" s="187"/>
      <c r="AHH4" s="187"/>
      <c r="AHI4" s="187"/>
      <c r="AHJ4" s="187"/>
      <c r="AHK4" s="187"/>
      <c r="AHL4" s="187"/>
      <c r="AHM4" s="187"/>
      <c r="AHN4" s="187"/>
      <c r="AHO4" s="187"/>
      <c r="AHP4" s="187"/>
      <c r="AHQ4" s="187"/>
      <c r="AHR4" s="187"/>
      <c r="AHS4" s="187"/>
      <c r="AHT4" s="187"/>
      <c r="AHU4" s="187"/>
      <c r="AHV4" s="187"/>
      <c r="AHW4" s="187"/>
      <c r="AHX4" s="187"/>
      <c r="AHY4" s="187"/>
      <c r="AHZ4" s="187"/>
      <c r="AIA4" s="187"/>
      <c r="AIB4" s="187"/>
      <c r="AIC4" s="187"/>
      <c r="AID4" s="187"/>
      <c r="AIE4" s="187"/>
      <c r="AIF4" s="187"/>
      <c r="AIG4" s="187"/>
      <c r="AIH4" s="187"/>
      <c r="AII4" s="187"/>
      <c r="AIJ4" s="187"/>
      <c r="AIK4" s="187"/>
      <c r="AIL4" s="187"/>
      <c r="AIM4" s="187"/>
      <c r="AIN4" s="187"/>
      <c r="AIO4" s="187"/>
      <c r="AIP4" s="187"/>
      <c r="AIQ4" s="187"/>
      <c r="AIR4" s="187"/>
      <c r="AIS4" s="187"/>
      <c r="AIT4" s="187"/>
      <c r="AIU4" s="187"/>
      <c r="AIV4" s="187"/>
      <c r="AIW4" s="187"/>
      <c r="AIX4" s="187"/>
      <c r="AIY4" s="187"/>
      <c r="AIZ4" s="187"/>
      <c r="AJA4" s="187"/>
      <c r="AJB4" s="187"/>
      <c r="AJC4" s="187"/>
      <c r="AJD4" s="187"/>
      <c r="AJE4" s="187"/>
      <c r="AJF4" s="187"/>
      <c r="AJG4" s="187"/>
      <c r="AJH4" s="187"/>
      <c r="AJI4" s="187"/>
      <c r="AJJ4" s="187"/>
      <c r="AJK4" s="187"/>
      <c r="AJL4" s="187"/>
      <c r="AJM4" s="187"/>
      <c r="AJN4" s="187"/>
      <c r="AJO4" s="187"/>
      <c r="AJP4" s="187"/>
      <c r="AJQ4" s="187"/>
      <c r="AJR4" s="187"/>
      <c r="AJS4" s="187"/>
      <c r="AJT4" s="187"/>
      <c r="AJU4" s="187"/>
      <c r="AJV4" s="187"/>
      <c r="AJW4" s="187"/>
      <c r="AJX4" s="187"/>
      <c r="AJY4" s="187"/>
      <c r="AJZ4" s="187"/>
      <c r="AKA4" s="187"/>
      <c r="AKB4" s="187"/>
      <c r="AKC4" s="187"/>
      <c r="AKD4" s="187"/>
      <c r="AKE4" s="187"/>
      <c r="AKF4" s="187"/>
      <c r="AKG4" s="187"/>
      <c r="AKH4" s="187"/>
      <c r="AKI4" s="187"/>
      <c r="AKJ4" s="187"/>
      <c r="AKK4" s="187"/>
      <c r="AKL4" s="187"/>
      <c r="AKM4" s="187"/>
      <c r="AKN4" s="187"/>
      <c r="AKO4" s="187"/>
      <c r="AKP4" s="187"/>
      <c r="AKQ4" s="187"/>
      <c r="AKR4" s="187"/>
      <c r="AKS4" s="187"/>
      <c r="AKT4" s="187"/>
      <c r="AKU4" s="187"/>
      <c r="AKV4" s="187"/>
      <c r="AKW4" s="187"/>
      <c r="AKX4" s="187"/>
      <c r="AKY4" s="187"/>
      <c r="AKZ4" s="187"/>
      <c r="ALA4" s="187"/>
      <c r="ALB4" s="187"/>
      <c r="ALC4" s="187"/>
      <c r="ALD4" s="187"/>
      <c r="ALE4" s="187"/>
      <c r="ALF4" s="187"/>
      <c r="ALG4" s="187"/>
      <c r="ALH4" s="187"/>
      <c r="ALI4" s="187"/>
      <c r="ALJ4" s="187"/>
      <c r="ALK4" s="187"/>
      <c r="ALL4" s="187"/>
      <c r="ALM4" s="187"/>
      <c r="ALN4" s="187"/>
      <c r="ALO4" s="187"/>
      <c r="ALP4" s="187"/>
      <c r="ALQ4" s="187"/>
      <c r="ALR4" s="187"/>
      <c r="ALS4" s="187"/>
      <c r="ALT4" s="187"/>
      <c r="ALU4" s="187"/>
      <c r="ALV4" s="187"/>
      <c r="ALW4" s="187"/>
      <c r="ALX4" s="187"/>
      <c r="ALY4" s="187"/>
      <c r="ALZ4" s="187"/>
      <c r="AMA4" s="187"/>
      <c r="AMB4" s="187"/>
      <c r="AMC4" s="187"/>
      <c r="AMD4" s="187"/>
      <c r="AME4" s="187"/>
      <c r="AMF4" s="187"/>
      <c r="AMG4" s="187"/>
      <c r="AMH4" s="187"/>
      <c r="AMI4" s="187"/>
      <c r="AMJ4" s="187"/>
      <c r="AMK4" s="187"/>
    </row>
    <row r="5" spans="1:1025" ht="32.1" customHeight="1">
      <c r="A5" s="192" t="s">
        <v>7</v>
      </c>
      <c r="B5" s="211" t="s">
        <v>182</v>
      </c>
      <c r="C5" s="211"/>
      <c r="D5" s="211"/>
      <c r="E5" s="211"/>
      <c r="F5" s="211"/>
      <c r="G5" s="211"/>
      <c r="H5" s="211"/>
      <c r="I5" s="211"/>
      <c r="J5" s="211"/>
      <c r="K5" s="211"/>
      <c r="L5" s="211"/>
      <c r="M5" s="211"/>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c r="AX5" s="187"/>
      <c r="AY5" s="187"/>
      <c r="AZ5" s="187"/>
      <c r="BA5" s="187"/>
      <c r="BB5" s="187"/>
      <c r="BC5" s="187"/>
      <c r="BD5" s="187"/>
      <c r="BE5" s="187"/>
      <c r="BF5" s="187"/>
      <c r="BG5" s="187"/>
      <c r="BH5" s="187"/>
      <c r="BI5" s="187"/>
      <c r="BJ5" s="187"/>
      <c r="BK5" s="187"/>
      <c r="BL5" s="187"/>
      <c r="BM5" s="187"/>
      <c r="BN5" s="187"/>
      <c r="BO5" s="187"/>
      <c r="BP5" s="187"/>
      <c r="BQ5" s="187"/>
      <c r="BR5" s="187"/>
      <c r="BS5" s="187"/>
      <c r="BT5" s="187"/>
      <c r="BU5" s="187"/>
      <c r="BV5" s="187"/>
      <c r="BW5" s="187"/>
      <c r="BX5" s="187"/>
      <c r="BY5" s="187"/>
      <c r="BZ5" s="187"/>
      <c r="CA5" s="187"/>
      <c r="CB5" s="187"/>
      <c r="CC5" s="187"/>
      <c r="CD5" s="187"/>
      <c r="CE5" s="187"/>
      <c r="CF5" s="187"/>
      <c r="CG5" s="187"/>
      <c r="CH5" s="187"/>
      <c r="CI5" s="187"/>
      <c r="CJ5" s="187"/>
      <c r="CK5" s="187"/>
      <c r="CL5" s="187"/>
      <c r="CM5" s="187"/>
      <c r="CN5" s="187"/>
      <c r="CO5" s="187"/>
      <c r="CP5" s="187"/>
      <c r="CQ5" s="187"/>
      <c r="CR5" s="187"/>
      <c r="CS5" s="187"/>
      <c r="CT5" s="187"/>
      <c r="CU5" s="187"/>
      <c r="CV5" s="187"/>
      <c r="CW5" s="187"/>
      <c r="CX5" s="187"/>
      <c r="CY5" s="187"/>
      <c r="CZ5" s="187"/>
      <c r="DA5" s="187"/>
      <c r="DB5" s="187"/>
      <c r="DC5" s="187"/>
      <c r="DD5" s="187"/>
      <c r="DE5" s="187"/>
      <c r="DF5" s="187"/>
      <c r="DG5" s="187"/>
      <c r="DH5" s="187"/>
      <c r="DI5" s="187"/>
      <c r="DJ5" s="187"/>
      <c r="DK5" s="187"/>
      <c r="DL5" s="187"/>
      <c r="DM5" s="187"/>
      <c r="DN5" s="187"/>
      <c r="DO5" s="187"/>
      <c r="DP5" s="187"/>
      <c r="DQ5" s="187"/>
      <c r="DR5" s="187"/>
      <c r="DS5" s="187"/>
      <c r="DT5" s="187"/>
      <c r="DU5" s="187"/>
      <c r="DV5" s="187"/>
      <c r="DW5" s="187"/>
      <c r="DX5" s="187"/>
      <c r="DY5" s="187"/>
      <c r="DZ5" s="187"/>
      <c r="EA5" s="187"/>
      <c r="EB5" s="187"/>
      <c r="EC5" s="187"/>
      <c r="ED5" s="187"/>
      <c r="EE5" s="187"/>
      <c r="EF5" s="187"/>
      <c r="EG5" s="187"/>
      <c r="EH5" s="187"/>
      <c r="EI5" s="187"/>
      <c r="EJ5" s="187"/>
      <c r="EK5" s="187"/>
      <c r="EL5" s="187"/>
      <c r="EM5" s="187"/>
      <c r="EN5" s="187"/>
      <c r="EO5" s="187"/>
      <c r="EP5" s="187"/>
      <c r="EQ5" s="187"/>
      <c r="ER5" s="187"/>
      <c r="ES5" s="187"/>
      <c r="ET5" s="187"/>
      <c r="EU5" s="187"/>
      <c r="EV5" s="187"/>
      <c r="EW5" s="187"/>
      <c r="EX5" s="187"/>
      <c r="EY5" s="187"/>
      <c r="EZ5" s="187"/>
      <c r="FA5" s="187"/>
      <c r="FB5" s="187"/>
      <c r="FC5" s="187"/>
      <c r="FD5" s="187"/>
      <c r="FE5" s="187"/>
      <c r="FF5" s="187"/>
      <c r="FG5" s="187"/>
      <c r="FH5" s="187"/>
      <c r="FI5" s="187"/>
      <c r="FJ5" s="187"/>
      <c r="FK5" s="187"/>
      <c r="FL5" s="187"/>
      <c r="FM5" s="187"/>
      <c r="FN5" s="187"/>
      <c r="FO5" s="187"/>
      <c r="FP5" s="187"/>
      <c r="FQ5" s="187"/>
      <c r="FR5" s="187"/>
      <c r="FS5" s="187"/>
      <c r="FT5" s="187"/>
      <c r="FU5" s="187"/>
      <c r="FV5" s="187"/>
      <c r="FW5" s="187"/>
      <c r="FX5" s="187"/>
      <c r="FY5" s="187"/>
      <c r="FZ5" s="187"/>
      <c r="GA5" s="187"/>
      <c r="GB5" s="187"/>
      <c r="GC5" s="187"/>
      <c r="GD5" s="187"/>
      <c r="GE5" s="187"/>
      <c r="GF5" s="187"/>
      <c r="GG5" s="187"/>
      <c r="GH5" s="187"/>
      <c r="GI5" s="187"/>
      <c r="GJ5" s="187"/>
      <c r="GK5" s="187"/>
      <c r="GL5" s="187"/>
      <c r="GM5" s="187"/>
      <c r="GN5" s="187"/>
      <c r="GO5" s="187"/>
      <c r="GP5" s="187"/>
      <c r="GQ5" s="187"/>
      <c r="GR5" s="187"/>
      <c r="GS5" s="187"/>
      <c r="GT5" s="187"/>
      <c r="GU5" s="187"/>
      <c r="GV5" s="187"/>
      <c r="GW5" s="187"/>
      <c r="GX5" s="187"/>
      <c r="GY5" s="187"/>
      <c r="GZ5" s="187"/>
      <c r="HA5" s="187"/>
      <c r="HB5" s="187"/>
      <c r="HC5" s="187"/>
      <c r="HD5" s="187"/>
      <c r="HE5" s="187"/>
      <c r="HF5" s="187"/>
      <c r="HG5" s="187"/>
      <c r="HH5" s="187"/>
      <c r="HI5" s="187"/>
      <c r="HJ5" s="187"/>
      <c r="HK5" s="187"/>
      <c r="HL5" s="187"/>
      <c r="HM5" s="187"/>
      <c r="HN5" s="187"/>
      <c r="HO5" s="187"/>
      <c r="HP5" s="187"/>
      <c r="HQ5" s="187"/>
      <c r="HR5" s="187"/>
      <c r="HS5" s="187"/>
      <c r="HT5" s="187"/>
      <c r="HU5" s="187"/>
      <c r="HV5" s="187"/>
      <c r="HW5" s="187"/>
      <c r="HX5" s="187"/>
      <c r="HY5" s="187"/>
      <c r="HZ5" s="187"/>
      <c r="IA5" s="187"/>
      <c r="IB5" s="187"/>
      <c r="IC5" s="187"/>
      <c r="ID5" s="187"/>
      <c r="IE5" s="187"/>
      <c r="IF5" s="187"/>
      <c r="IG5" s="187"/>
      <c r="IH5" s="187"/>
      <c r="II5" s="187"/>
      <c r="IJ5" s="187"/>
      <c r="IK5" s="187"/>
      <c r="IL5" s="187"/>
      <c r="IM5" s="187"/>
      <c r="IN5" s="187"/>
      <c r="IO5" s="187"/>
      <c r="IP5" s="187"/>
      <c r="IQ5" s="187"/>
      <c r="IR5" s="187"/>
      <c r="IS5" s="187"/>
      <c r="IT5" s="187"/>
      <c r="IU5" s="187"/>
      <c r="IV5" s="187"/>
      <c r="IW5" s="187"/>
      <c r="IX5" s="187"/>
      <c r="IY5" s="187"/>
      <c r="IZ5" s="187"/>
      <c r="JA5" s="187"/>
      <c r="JB5" s="187"/>
      <c r="JC5" s="187"/>
      <c r="JD5" s="187"/>
      <c r="JE5" s="187"/>
      <c r="JF5" s="187"/>
      <c r="JG5" s="187"/>
      <c r="JH5" s="187"/>
      <c r="JI5" s="187"/>
      <c r="JJ5" s="187"/>
      <c r="JK5" s="187"/>
      <c r="JL5" s="187"/>
      <c r="JM5" s="187"/>
      <c r="JN5" s="187"/>
      <c r="JO5" s="187"/>
      <c r="JP5" s="187"/>
      <c r="JQ5" s="187"/>
      <c r="JR5" s="187"/>
      <c r="JS5" s="187"/>
      <c r="JT5" s="187"/>
      <c r="JU5" s="187"/>
      <c r="JV5" s="187"/>
      <c r="JW5" s="187"/>
      <c r="JX5" s="187"/>
      <c r="JY5" s="187"/>
      <c r="JZ5" s="187"/>
      <c r="KA5" s="187"/>
      <c r="KB5" s="187"/>
      <c r="KC5" s="187"/>
      <c r="KD5" s="187"/>
      <c r="KE5" s="187"/>
      <c r="KF5" s="187"/>
      <c r="KG5" s="187"/>
      <c r="KH5" s="187"/>
      <c r="KI5" s="187"/>
      <c r="KJ5" s="187"/>
      <c r="KK5" s="187"/>
      <c r="KL5" s="187"/>
      <c r="KM5" s="187"/>
      <c r="KN5" s="187"/>
      <c r="KO5" s="187"/>
      <c r="KP5" s="187"/>
      <c r="KQ5" s="187"/>
      <c r="KR5" s="187"/>
      <c r="KS5" s="187"/>
      <c r="KT5" s="187"/>
      <c r="KU5" s="187"/>
      <c r="KV5" s="187"/>
      <c r="KW5" s="187"/>
      <c r="KX5" s="187"/>
      <c r="KY5" s="187"/>
      <c r="KZ5" s="187"/>
      <c r="LA5" s="187"/>
      <c r="LB5" s="187"/>
      <c r="LC5" s="187"/>
      <c r="LD5" s="187"/>
      <c r="LE5" s="187"/>
      <c r="LF5" s="187"/>
      <c r="LG5" s="187"/>
      <c r="LH5" s="187"/>
      <c r="LI5" s="187"/>
      <c r="LJ5" s="187"/>
      <c r="LK5" s="187"/>
      <c r="LL5" s="187"/>
      <c r="LM5" s="187"/>
      <c r="LN5" s="187"/>
      <c r="LO5" s="187"/>
      <c r="LP5" s="187"/>
      <c r="LQ5" s="187"/>
      <c r="LR5" s="187"/>
      <c r="LS5" s="187"/>
      <c r="LT5" s="187"/>
      <c r="LU5" s="187"/>
      <c r="LV5" s="187"/>
      <c r="LW5" s="187"/>
      <c r="LX5" s="187"/>
      <c r="LY5" s="187"/>
      <c r="LZ5" s="187"/>
      <c r="MA5" s="187"/>
      <c r="MB5" s="187"/>
      <c r="MC5" s="187"/>
      <c r="MD5" s="187"/>
      <c r="ME5" s="187"/>
      <c r="MF5" s="187"/>
      <c r="MG5" s="187"/>
      <c r="MH5" s="187"/>
      <c r="MI5" s="187"/>
      <c r="MJ5" s="187"/>
      <c r="MK5" s="187"/>
      <c r="ML5" s="187"/>
      <c r="MM5" s="187"/>
      <c r="MN5" s="187"/>
      <c r="MO5" s="187"/>
      <c r="MP5" s="187"/>
      <c r="MQ5" s="187"/>
      <c r="MR5" s="187"/>
      <c r="MS5" s="187"/>
      <c r="MT5" s="187"/>
      <c r="MU5" s="187"/>
      <c r="MV5" s="187"/>
      <c r="MW5" s="187"/>
      <c r="MX5" s="187"/>
      <c r="MY5" s="187"/>
      <c r="MZ5" s="187"/>
      <c r="NA5" s="187"/>
      <c r="NB5" s="187"/>
      <c r="NC5" s="187"/>
      <c r="ND5" s="187"/>
      <c r="NE5" s="187"/>
      <c r="NF5" s="187"/>
      <c r="NG5" s="187"/>
      <c r="NH5" s="187"/>
      <c r="NI5" s="187"/>
      <c r="NJ5" s="187"/>
      <c r="NK5" s="187"/>
      <c r="NL5" s="187"/>
      <c r="NM5" s="187"/>
      <c r="NN5" s="187"/>
      <c r="NO5" s="187"/>
      <c r="NP5" s="187"/>
      <c r="NQ5" s="187"/>
      <c r="NR5" s="187"/>
      <c r="NS5" s="187"/>
      <c r="NT5" s="187"/>
      <c r="NU5" s="187"/>
      <c r="NV5" s="187"/>
      <c r="NW5" s="187"/>
      <c r="NX5" s="187"/>
      <c r="NY5" s="187"/>
      <c r="NZ5" s="187"/>
      <c r="OA5" s="187"/>
      <c r="OB5" s="187"/>
      <c r="OC5" s="187"/>
      <c r="OD5" s="187"/>
      <c r="OE5" s="187"/>
      <c r="OF5" s="187"/>
      <c r="OG5" s="187"/>
      <c r="OH5" s="187"/>
      <c r="OI5" s="187"/>
      <c r="OJ5" s="187"/>
      <c r="OK5" s="187"/>
      <c r="OL5" s="187"/>
      <c r="OM5" s="187"/>
      <c r="ON5" s="187"/>
      <c r="OO5" s="187"/>
      <c r="OP5" s="187"/>
      <c r="OQ5" s="187"/>
      <c r="OR5" s="187"/>
      <c r="OS5" s="187"/>
      <c r="OT5" s="187"/>
      <c r="OU5" s="187"/>
      <c r="OV5" s="187"/>
      <c r="OW5" s="187"/>
      <c r="OX5" s="187"/>
      <c r="OY5" s="187"/>
      <c r="OZ5" s="187"/>
      <c r="PA5" s="187"/>
      <c r="PB5" s="187"/>
      <c r="PC5" s="187"/>
      <c r="PD5" s="187"/>
      <c r="PE5" s="187"/>
      <c r="PF5" s="187"/>
      <c r="PG5" s="187"/>
      <c r="PH5" s="187"/>
      <c r="PI5" s="187"/>
      <c r="PJ5" s="187"/>
      <c r="PK5" s="187"/>
      <c r="PL5" s="187"/>
      <c r="PM5" s="187"/>
      <c r="PN5" s="187"/>
      <c r="PO5" s="187"/>
      <c r="PP5" s="187"/>
      <c r="PQ5" s="187"/>
      <c r="PR5" s="187"/>
      <c r="PS5" s="187"/>
      <c r="PT5" s="187"/>
      <c r="PU5" s="187"/>
      <c r="PV5" s="187"/>
      <c r="PW5" s="187"/>
      <c r="PX5" s="187"/>
      <c r="PY5" s="187"/>
      <c r="PZ5" s="187"/>
      <c r="QA5" s="187"/>
      <c r="QB5" s="187"/>
      <c r="QC5" s="187"/>
      <c r="QD5" s="187"/>
      <c r="QE5" s="187"/>
      <c r="QF5" s="187"/>
      <c r="QG5" s="187"/>
      <c r="QH5" s="187"/>
      <c r="QI5" s="187"/>
      <c r="QJ5" s="187"/>
      <c r="QK5" s="187"/>
      <c r="QL5" s="187"/>
      <c r="QM5" s="187"/>
      <c r="QN5" s="187"/>
      <c r="QO5" s="187"/>
      <c r="QP5" s="187"/>
      <c r="QQ5" s="187"/>
      <c r="QR5" s="187"/>
      <c r="QS5" s="187"/>
      <c r="QT5" s="187"/>
      <c r="QU5" s="187"/>
      <c r="QV5" s="187"/>
      <c r="QW5" s="187"/>
      <c r="QX5" s="187"/>
      <c r="QY5" s="187"/>
      <c r="QZ5" s="187"/>
      <c r="RA5" s="187"/>
      <c r="RB5" s="187"/>
      <c r="RC5" s="187"/>
      <c r="RD5" s="187"/>
      <c r="RE5" s="187"/>
      <c r="RF5" s="187"/>
      <c r="RG5" s="187"/>
      <c r="RH5" s="187"/>
      <c r="RI5" s="187"/>
      <c r="RJ5" s="187"/>
      <c r="RK5" s="187"/>
      <c r="RL5" s="187"/>
      <c r="RM5" s="187"/>
      <c r="RN5" s="187"/>
      <c r="RO5" s="187"/>
      <c r="RP5" s="187"/>
      <c r="RQ5" s="187"/>
      <c r="RR5" s="187"/>
      <c r="RS5" s="187"/>
      <c r="RT5" s="187"/>
      <c r="RU5" s="187"/>
      <c r="RV5" s="187"/>
      <c r="RW5" s="187"/>
      <c r="RX5" s="187"/>
      <c r="RY5" s="187"/>
      <c r="RZ5" s="187"/>
      <c r="SA5" s="187"/>
      <c r="SB5" s="187"/>
      <c r="SC5" s="187"/>
      <c r="SD5" s="187"/>
      <c r="SE5" s="187"/>
      <c r="SF5" s="187"/>
      <c r="SG5" s="187"/>
      <c r="SH5" s="187"/>
      <c r="SI5" s="187"/>
      <c r="SJ5" s="187"/>
      <c r="SK5" s="187"/>
      <c r="SL5" s="187"/>
      <c r="SM5" s="187"/>
      <c r="SN5" s="187"/>
      <c r="SO5" s="187"/>
      <c r="SP5" s="187"/>
      <c r="SQ5" s="187"/>
      <c r="SR5" s="187"/>
      <c r="SS5" s="187"/>
      <c r="ST5" s="187"/>
      <c r="SU5" s="187"/>
      <c r="SV5" s="187"/>
      <c r="SW5" s="187"/>
      <c r="SX5" s="187"/>
      <c r="SY5" s="187"/>
      <c r="SZ5" s="187"/>
      <c r="TA5" s="187"/>
      <c r="TB5" s="187"/>
      <c r="TC5" s="187"/>
      <c r="TD5" s="187"/>
      <c r="TE5" s="187"/>
      <c r="TF5" s="187"/>
      <c r="TG5" s="187"/>
      <c r="TH5" s="187"/>
      <c r="TI5" s="187"/>
      <c r="TJ5" s="187"/>
      <c r="TK5" s="187"/>
      <c r="TL5" s="187"/>
      <c r="TM5" s="187"/>
      <c r="TN5" s="187"/>
      <c r="TO5" s="187"/>
      <c r="TP5" s="187"/>
      <c r="TQ5" s="187"/>
      <c r="TR5" s="187"/>
      <c r="TS5" s="187"/>
      <c r="TT5" s="187"/>
      <c r="TU5" s="187"/>
      <c r="TV5" s="187"/>
      <c r="TW5" s="187"/>
      <c r="TX5" s="187"/>
      <c r="TY5" s="187"/>
      <c r="TZ5" s="187"/>
      <c r="UA5" s="187"/>
      <c r="UB5" s="187"/>
      <c r="UC5" s="187"/>
      <c r="UD5" s="187"/>
      <c r="UE5" s="187"/>
      <c r="UF5" s="187"/>
      <c r="UG5" s="187"/>
      <c r="UH5" s="187"/>
      <c r="UI5" s="187"/>
      <c r="UJ5" s="187"/>
      <c r="UK5" s="187"/>
      <c r="UL5" s="187"/>
      <c r="UM5" s="187"/>
      <c r="UN5" s="187"/>
      <c r="UO5" s="187"/>
      <c r="UP5" s="187"/>
      <c r="UQ5" s="187"/>
      <c r="UR5" s="187"/>
      <c r="US5" s="187"/>
      <c r="UT5" s="187"/>
      <c r="UU5" s="187"/>
      <c r="UV5" s="187"/>
      <c r="UW5" s="187"/>
      <c r="UX5" s="187"/>
      <c r="UY5" s="187"/>
      <c r="UZ5" s="187"/>
      <c r="VA5" s="187"/>
      <c r="VB5" s="187"/>
      <c r="VC5" s="187"/>
      <c r="VD5" s="187"/>
      <c r="VE5" s="187"/>
      <c r="VF5" s="187"/>
      <c r="VG5" s="187"/>
      <c r="VH5" s="187"/>
      <c r="VI5" s="187"/>
      <c r="VJ5" s="187"/>
      <c r="VK5" s="187"/>
      <c r="VL5" s="187"/>
      <c r="VM5" s="187"/>
      <c r="VN5" s="187"/>
      <c r="VO5" s="187"/>
      <c r="VP5" s="187"/>
      <c r="VQ5" s="187"/>
      <c r="VR5" s="187"/>
      <c r="VS5" s="187"/>
      <c r="VT5" s="187"/>
      <c r="VU5" s="187"/>
      <c r="VV5" s="187"/>
      <c r="VW5" s="187"/>
      <c r="VX5" s="187"/>
      <c r="VY5" s="187"/>
      <c r="VZ5" s="187"/>
      <c r="WA5" s="187"/>
      <c r="WB5" s="187"/>
      <c r="WC5" s="187"/>
      <c r="WD5" s="187"/>
      <c r="WE5" s="187"/>
      <c r="WF5" s="187"/>
      <c r="WG5" s="187"/>
      <c r="WH5" s="187"/>
      <c r="WI5" s="187"/>
      <c r="WJ5" s="187"/>
      <c r="WK5" s="187"/>
      <c r="WL5" s="187"/>
      <c r="WM5" s="187"/>
      <c r="WN5" s="187"/>
      <c r="WO5" s="187"/>
      <c r="WP5" s="187"/>
      <c r="WQ5" s="187"/>
      <c r="WR5" s="187"/>
      <c r="WS5" s="187"/>
      <c r="WT5" s="187"/>
      <c r="WU5" s="187"/>
      <c r="WV5" s="187"/>
      <c r="WW5" s="187"/>
      <c r="WX5" s="187"/>
      <c r="WY5" s="187"/>
      <c r="WZ5" s="187"/>
      <c r="XA5" s="187"/>
      <c r="XB5" s="187"/>
      <c r="XC5" s="187"/>
      <c r="XD5" s="187"/>
      <c r="XE5" s="187"/>
      <c r="XF5" s="187"/>
      <c r="XG5" s="187"/>
      <c r="XH5" s="187"/>
      <c r="XI5" s="187"/>
      <c r="XJ5" s="187"/>
      <c r="XK5" s="187"/>
      <c r="XL5" s="187"/>
      <c r="XM5" s="187"/>
      <c r="XN5" s="187"/>
      <c r="XO5" s="187"/>
      <c r="XP5" s="187"/>
      <c r="XQ5" s="187"/>
      <c r="XR5" s="187"/>
      <c r="XS5" s="187"/>
      <c r="XT5" s="187"/>
      <c r="XU5" s="187"/>
      <c r="XV5" s="187"/>
      <c r="XW5" s="187"/>
      <c r="XX5" s="187"/>
      <c r="XY5" s="187"/>
      <c r="XZ5" s="187"/>
      <c r="YA5" s="187"/>
      <c r="YB5" s="187"/>
      <c r="YC5" s="187"/>
      <c r="YD5" s="187"/>
      <c r="YE5" s="187"/>
      <c r="YF5" s="187"/>
      <c r="YG5" s="187"/>
      <c r="YH5" s="187"/>
      <c r="YI5" s="187"/>
      <c r="YJ5" s="187"/>
      <c r="YK5" s="187"/>
      <c r="YL5" s="187"/>
      <c r="YM5" s="187"/>
      <c r="YN5" s="187"/>
      <c r="YO5" s="187"/>
      <c r="YP5" s="187"/>
      <c r="YQ5" s="187"/>
      <c r="YR5" s="187"/>
      <c r="YS5" s="187"/>
      <c r="YT5" s="187"/>
      <c r="YU5" s="187"/>
      <c r="YV5" s="187"/>
      <c r="YW5" s="187"/>
      <c r="YX5" s="187"/>
      <c r="YY5" s="187"/>
      <c r="YZ5" s="187"/>
      <c r="ZA5" s="187"/>
      <c r="ZB5" s="187"/>
      <c r="ZC5" s="187"/>
      <c r="ZD5" s="187"/>
      <c r="ZE5" s="187"/>
      <c r="ZF5" s="187"/>
      <c r="ZG5" s="187"/>
      <c r="ZH5" s="187"/>
      <c r="ZI5" s="187"/>
      <c r="ZJ5" s="187"/>
      <c r="ZK5" s="187"/>
      <c r="ZL5" s="187"/>
      <c r="ZM5" s="187"/>
      <c r="ZN5" s="187"/>
      <c r="ZO5" s="187"/>
      <c r="ZP5" s="187"/>
      <c r="ZQ5" s="187"/>
      <c r="ZR5" s="187"/>
      <c r="ZS5" s="187"/>
      <c r="ZT5" s="187"/>
      <c r="ZU5" s="187"/>
      <c r="ZV5" s="187"/>
      <c r="ZW5" s="187"/>
      <c r="ZX5" s="187"/>
      <c r="ZY5" s="187"/>
      <c r="ZZ5" s="187"/>
      <c r="AAA5" s="187"/>
      <c r="AAB5" s="187"/>
      <c r="AAC5" s="187"/>
      <c r="AAD5" s="187"/>
      <c r="AAE5" s="187"/>
      <c r="AAF5" s="187"/>
      <c r="AAG5" s="187"/>
      <c r="AAH5" s="187"/>
      <c r="AAI5" s="187"/>
      <c r="AAJ5" s="187"/>
      <c r="AAK5" s="187"/>
      <c r="AAL5" s="187"/>
      <c r="AAM5" s="187"/>
      <c r="AAN5" s="187"/>
      <c r="AAO5" s="187"/>
      <c r="AAP5" s="187"/>
      <c r="AAQ5" s="187"/>
      <c r="AAR5" s="187"/>
      <c r="AAS5" s="187"/>
      <c r="AAT5" s="187"/>
      <c r="AAU5" s="187"/>
      <c r="AAV5" s="187"/>
      <c r="AAW5" s="187"/>
      <c r="AAX5" s="187"/>
      <c r="AAY5" s="187"/>
      <c r="AAZ5" s="187"/>
      <c r="ABA5" s="187"/>
      <c r="ABB5" s="187"/>
      <c r="ABC5" s="187"/>
      <c r="ABD5" s="187"/>
      <c r="ABE5" s="187"/>
      <c r="ABF5" s="187"/>
      <c r="ABG5" s="187"/>
      <c r="ABH5" s="187"/>
      <c r="ABI5" s="187"/>
      <c r="ABJ5" s="187"/>
      <c r="ABK5" s="187"/>
      <c r="ABL5" s="187"/>
      <c r="ABM5" s="187"/>
      <c r="ABN5" s="187"/>
      <c r="ABO5" s="187"/>
      <c r="ABP5" s="187"/>
      <c r="ABQ5" s="187"/>
      <c r="ABR5" s="187"/>
      <c r="ABS5" s="187"/>
      <c r="ABT5" s="187"/>
      <c r="ABU5" s="187"/>
      <c r="ABV5" s="187"/>
      <c r="ABW5" s="187"/>
      <c r="ABX5" s="187"/>
      <c r="ABY5" s="187"/>
      <c r="ABZ5" s="187"/>
      <c r="ACA5" s="187"/>
      <c r="ACB5" s="187"/>
      <c r="ACC5" s="187"/>
      <c r="ACD5" s="187"/>
      <c r="ACE5" s="187"/>
      <c r="ACF5" s="187"/>
      <c r="ACG5" s="187"/>
      <c r="ACH5" s="187"/>
      <c r="ACI5" s="187"/>
      <c r="ACJ5" s="187"/>
      <c r="ACK5" s="187"/>
      <c r="ACL5" s="187"/>
      <c r="ACM5" s="187"/>
      <c r="ACN5" s="187"/>
      <c r="ACO5" s="187"/>
      <c r="ACP5" s="187"/>
      <c r="ACQ5" s="187"/>
      <c r="ACR5" s="187"/>
      <c r="ACS5" s="187"/>
      <c r="ACT5" s="187"/>
      <c r="ACU5" s="187"/>
      <c r="ACV5" s="187"/>
      <c r="ACW5" s="187"/>
      <c r="ACX5" s="187"/>
      <c r="ACY5" s="187"/>
      <c r="ACZ5" s="187"/>
      <c r="ADA5" s="187"/>
      <c r="ADB5" s="187"/>
      <c r="ADC5" s="187"/>
      <c r="ADD5" s="187"/>
      <c r="ADE5" s="187"/>
      <c r="ADF5" s="187"/>
      <c r="ADG5" s="187"/>
      <c r="ADH5" s="187"/>
      <c r="ADI5" s="187"/>
      <c r="ADJ5" s="187"/>
      <c r="ADK5" s="187"/>
      <c r="ADL5" s="187"/>
      <c r="ADM5" s="187"/>
      <c r="ADN5" s="187"/>
      <c r="ADO5" s="187"/>
      <c r="ADP5" s="187"/>
      <c r="ADQ5" s="187"/>
      <c r="ADR5" s="187"/>
      <c r="ADS5" s="187"/>
      <c r="ADT5" s="187"/>
      <c r="ADU5" s="187"/>
      <c r="ADV5" s="187"/>
      <c r="ADW5" s="187"/>
      <c r="ADX5" s="187"/>
      <c r="ADY5" s="187"/>
      <c r="ADZ5" s="187"/>
      <c r="AEA5" s="187"/>
      <c r="AEB5" s="187"/>
      <c r="AEC5" s="187"/>
      <c r="AED5" s="187"/>
      <c r="AEE5" s="187"/>
      <c r="AEF5" s="187"/>
      <c r="AEG5" s="187"/>
      <c r="AEH5" s="187"/>
      <c r="AEI5" s="187"/>
      <c r="AEJ5" s="187"/>
      <c r="AEK5" s="187"/>
      <c r="AEL5" s="187"/>
      <c r="AEM5" s="187"/>
      <c r="AEN5" s="187"/>
      <c r="AEO5" s="187"/>
      <c r="AEP5" s="187"/>
      <c r="AEQ5" s="187"/>
      <c r="AER5" s="187"/>
      <c r="AES5" s="187"/>
      <c r="AET5" s="187"/>
      <c r="AEU5" s="187"/>
      <c r="AEV5" s="187"/>
      <c r="AEW5" s="187"/>
      <c r="AEX5" s="187"/>
      <c r="AEY5" s="187"/>
      <c r="AEZ5" s="187"/>
      <c r="AFA5" s="187"/>
      <c r="AFB5" s="187"/>
      <c r="AFC5" s="187"/>
      <c r="AFD5" s="187"/>
      <c r="AFE5" s="187"/>
      <c r="AFF5" s="187"/>
      <c r="AFG5" s="187"/>
      <c r="AFH5" s="187"/>
      <c r="AFI5" s="187"/>
      <c r="AFJ5" s="187"/>
      <c r="AFK5" s="187"/>
      <c r="AFL5" s="187"/>
      <c r="AFM5" s="187"/>
      <c r="AFN5" s="187"/>
      <c r="AFO5" s="187"/>
      <c r="AFP5" s="187"/>
      <c r="AFQ5" s="187"/>
      <c r="AFR5" s="187"/>
      <c r="AFS5" s="187"/>
      <c r="AFT5" s="187"/>
      <c r="AFU5" s="187"/>
      <c r="AFV5" s="187"/>
      <c r="AFW5" s="187"/>
      <c r="AFX5" s="187"/>
      <c r="AFY5" s="187"/>
      <c r="AFZ5" s="187"/>
      <c r="AGA5" s="187"/>
      <c r="AGB5" s="187"/>
      <c r="AGC5" s="187"/>
      <c r="AGD5" s="187"/>
      <c r="AGE5" s="187"/>
      <c r="AGF5" s="187"/>
      <c r="AGG5" s="187"/>
      <c r="AGH5" s="187"/>
      <c r="AGI5" s="187"/>
      <c r="AGJ5" s="187"/>
      <c r="AGK5" s="187"/>
      <c r="AGL5" s="187"/>
      <c r="AGM5" s="187"/>
      <c r="AGN5" s="187"/>
      <c r="AGO5" s="187"/>
      <c r="AGP5" s="187"/>
      <c r="AGQ5" s="187"/>
      <c r="AGR5" s="187"/>
      <c r="AGS5" s="187"/>
      <c r="AGT5" s="187"/>
      <c r="AGU5" s="187"/>
      <c r="AGV5" s="187"/>
      <c r="AGW5" s="187"/>
      <c r="AGX5" s="187"/>
      <c r="AGY5" s="187"/>
      <c r="AGZ5" s="187"/>
      <c r="AHA5" s="187"/>
      <c r="AHB5" s="187"/>
      <c r="AHC5" s="187"/>
      <c r="AHD5" s="187"/>
      <c r="AHE5" s="187"/>
      <c r="AHF5" s="187"/>
      <c r="AHG5" s="187"/>
      <c r="AHH5" s="187"/>
      <c r="AHI5" s="187"/>
      <c r="AHJ5" s="187"/>
      <c r="AHK5" s="187"/>
      <c r="AHL5" s="187"/>
      <c r="AHM5" s="187"/>
      <c r="AHN5" s="187"/>
      <c r="AHO5" s="187"/>
      <c r="AHP5" s="187"/>
      <c r="AHQ5" s="187"/>
      <c r="AHR5" s="187"/>
      <c r="AHS5" s="187"/>
      <c r="AHT5" s="187"/>
      <c r="AHU5" s="187"/>
      <c r="AHV5" s="187"/>
      <c r="AHW5" s="187"/>
      <c r="AHX5" s="187"/>
      <c r="AHY5" s="187"/>
      <c r="AHZ5" s="187"/>
      <c r="AIA5" s="187"/>
      <c r="AIB5" s="187"/>
      <c r="AIC5" s="187"/>
      <c r="AID5" s="187"/>
      <c r="AIE5" s="187"/>
      <c r="AIF5" s="187"/>
      <c r="AIG5" s="187"/>
      <c r="AIH5" s="187"/>
      <c r="AII5" s="187"/>
      <c r="AIJ5" s="187"/>
      <c r="AIK5" s="187"/>
      <c r="AIL5" s="187"/>
      <c r="AIM5" s="187"/>
      <c r="AIN5" s="187"/>
      <c r="AIO5" s="187"/>
      <c r="AIP5" s="187"/>
      <c r="AIQ5" s="187"/>
      <c r="AIR5" s="187"/>
      <c r="AIS5" s="187"/>
      <c r="AIT5" s="187"/>
      <c r="AIU5" s="187"/>
      <c r="AIV5" s="187"/>
      <c r="AIW5" s="187"/>
      <c r="AIX5" s="187"/>
      <c r="AIY5" s="187"/>
      <c r="AIZ5" s="187"/>
      <c r="AJA5" s="187"/>
      <c r="AJB5" s="187"/>
      <c r="AJC5" s="187"/>
      <c r="AJD5" s="187"/>
      <c r="AJE5" s="187"/>
      <c r="AJF5" s="187"/>
      <c r="AJG5" s="187"/>
      <c r="AJH5" s="187"/>
      <c r="AJI5" s="187"/>
      <c r="AJJ5" s="187"/>
      <c r="AJK5" s="187"/>
      <c r="AJL5" s="187"/>
      <c r="AJM5" s="187"/>
      <c r="AJN5" s="187"/>
      <c r="AJO5" s="187"/>
      <c r="AJP5" s="187"/>
      <c r="AJQ5" s="187"/>
      <c r="AJR5" s="187"/>
      <c r="AJS5" s="187"/>
      <c r="AJT5" s="187"/>
      <c r="AJU5" s="187"/>
      <c r="AJV5" s="187"/>
      <c r="AJW5" s="187"/>
      <c r="AJX5" s="187"/>
      <c r="AJY5" s="187"/>
      <c r="AJZ5" s="187"/>
      <c r="AKA5" s="187"/>
      <c r="AKB5" s="187"/>
      <c r="AKC5" s="187"/>
      <c r="AKD5" s="187"/>
      <c r="AKE5" s="187"/>
      <c r="AKF5" s="187"/>
      <c r="AKG5" s="187"/>
      <c r="AKH5" s="187"/>
      <c r="AKI5" s="187"/>
      <c r="AKJ5" s="187"/>
      <c r="AKK5" s="187"/>
      <c r="AKL5" s="187"/>
      <c r="AKM5" s="187"/>
      <c r="AKN5" s="187"/>
      <c r="AKO5" s="187"/>
      <c r="AKP5" s="187"/>
      <c r="AKQ5" s="187"/>
      <c r="AKR5" s="187"/>
      <c r="AKS5" s="187"/>
      <c r="AKT5" s="187"/>
      <c r="AKU5" s="187"/>
      <c r="AKV5" s="187"/>
      <c r="AKW5" s="187"/>
      <c r="AKX5" s="187"/>
      <c r="AKY5" s="187"/>
      <c r="AKZ5" s="187"/>
      <c r="ALA5" s="187"/>
      <c r="ALB5" s="187"/>
      <c r="ALC5" s="187"/>
      <c r="ALD5" s="187"/>
      <c r="ALE5" s="187"/>
      <c r="ALF5" s="187"/>
      <c r="ALG5" s="187"/>
      <c r="ALH5" s="187"/>
      <c r="ALI5" s="187"/>
      <c r="ALJ5" s="187"/>
      <c r="ALK5" s="187"/>
      <c r="ALL5" s="187"/>
      <c r="ALM5" s="187"/>
      <c r="ALN5" s="187"/>
      <c r="ALO5" s="187"/>
      <c r="ALP5" s="187"/>
      <c r="ALQ5" s="187"/>
      <c r="ALR5" s="187"/>
      <c r="ALS5" s="187"/>
      <c r="ALT5" s="187"/>
      <c r="ALU5" s="187"/>
      <c r="ALV5" s="187"/>
      <c r="ALW5" s="187"/>
      <c r="ALX5" s="187"/>
      <c r="ALY5" s="187"/>
      <c r="ALZ5" s="187"/>
      <c r="AMA5" s="187"/>
      <c r="AMB5" s="187"/>
      <c r="AMC5" s="187"/>
      <c r="AMD5" s="187"/>
      <c r="AME5" s="187"/>
      <c r="AMF5" s="187"/>
      <c r="AMG5" s="187"/>
      <c r="AMH5" s="187"/>
      <c r="AMI5" s="187"/>
      <c r="AMJ5" s="187"/>
      <c r="AMK5" s="187"/>
    </row>
    <row r="6" spans="1:1025">
      <c r="A6" s="200"/>
      <c r="B6" s="188"/>
    </row>
    <row r="7" spans="1:1025">
      <c r="A7" s="200"/>
      <c r="B7" s="188"/>
    </row>
    <row r="8" spans="1:1025">
      <c r="A8" s="203" t="s">
        <v>77</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c r="AAB8" s="187"/>
      <c r="AAC8" s="187"/>
      <c r="AAD8" s="187"/>
      <c r="AAE8" s="187"/>
      <c r="AAF8" s="187"/>
      <c r="AAG8" s="187"/>
      <c r="AAH8" s="187"/>
      <c r="AAI8" s="187"/>
      <c r="AAJ8" s="187"/>
      <c r="AAK8" s="187"/>
      <c r="AAL8" s="187"/>
      <c r="AAM8" s="187"/>
      <c r="AAN8" s="187"/>
      <c r="AAO8" s="187"/>
      <c r="AAP8" s="187"/>
      <c r="AAQ8" s="187"/>
      <c r="AAR8" s="187"/>
      <c r="AAS8" s="187"/>
      <c r="AAT8" s="187"/>
      <c r="AAU8" s="187"/>
      <c r="AAV8" s="187"/>
      <c r="AAW8" s="187"/>
      <c r="AAX8" s="187"/>
      <c r="AAY8" s="187"/>
      <c r="AAZ8" s="187"/>
      <c r="ABA8" s="187"/>
      <c r="ABB8" s="187"/>
      <c r="ABC8" s="187"/>
      <c r="ABD8" s="187"/>
      <c r="ABE8" s="187"/>
      <c r="ABF8" s="187"/>
      <c r="ABG8" s="187"/>
      <c r="ABH8" s="187"/>
      <c r="ABI8" s="187"/>
      <c r="ABJ8" s="187"/>
      <c r="ABK8" s="187"/>
      <c r="ABL8" s="187"/>
      <c r="ABM8" s="187"/>
      <c r="ABN8" s="187"/>
      <c r="ABO8" s="187"/>
      <c r="ABP8" s="187"/>
      <c r="ABQ8" s="187"/>
      <c r="ABR8" s="187"/>
      <c r="ABS8" s="187"/>
      <c r="ABT8" s="187"/>
      <c r="ABU8" s="187"/>
      <c r="ABV8" s="187"/>
      <c r="ABW8" s="187"/>
      <c r="ABX8" s="187"/>
      <c r="ABY8" s="187"/>
      <c r="ABZ8" s="187"/>
      <c r="ACA8" s="187"/>
      <c r="ACB8" s="187"/>
      <c r="ACC8" s="187"/>
      <c r="ACD8" s="187"/>
      <c r="ACE8" s="187"/>
      <c r="ACF8" s="187"/>
      <c r="ACG8" s="187"/>
      <c r="ACH8" s="187"/>
      <c r="ACI8" s="187"/>
      <c r="ACJ8" s="187"/>
      <c r="ACK8" s="187"/>
      <c r="ACL8" s="187"/>
      <c r="ACM8" s="187"/>
      <c r="ACN8" s="187"/>
      <c r="ACO8" s="187"/>
      <c r="ACP8" s="187"/>
      <c r="ACQ8" s="187"/>
      <c r="ACR8" s="187"/>
      <c r="ACS8" s="187"/>
      <c r="ACT8" s="187"/>
      <c r="ACU8" s="187"/>
      <c r="ACV8" s="187"/>
      <c r="ACW8" s="187"/>
      <c r="ACX8" s="187"/>
      <c r="ACY8" s="187"/>
      <c r="ACZ8" s="187"/>
      <c r="ADA8" s="187"/>
      <c r="ADB8" s="187"/>
      <c r="ADC8" s="187"/>
      <c r="ADD8" s="187"/>
      <c r="ADE8" s="187"/>
      <c r="ADF8" s="187"/>
      <c r="ADG8" s="187"/>
      <c r="ADH8" s="187"/>
      <c r="ADI8" s="187"/>
      <c r="ADJ8" s="187"/>
      <c r="ADK8" s="187"/>
      <c r="ADL8" s="187"/>
      <c r="ADM8" s="187"/>
      <c r="ADN8" s="187"/>
      <c r="ADO8" s="187"/>
      <c r="ADP8" s="187"/>
      <c r="ADQ8" s="187"/>
      <c r="ADR8" s="187"/>
      <c r="ADS8" s="187"/>
      <c r="ADT8" s="187"/>
      <c r="ADU8" s="187"/>
      <c r="ADV8" s="187"/>
      <c r="ADW8" s="187"/>
      <c r="ADX8" s="187"/>
      <c r="ADY8" s="187"/>
      <c r="ADZ8" s="187"/>
      <c r="AEA8" s="187"/>
      <c r="AEB8" s="187"/>
      <c r="AEC8" s="187"/>
      <c r="AED8" s="187"/>
      <c r="AEE8" s="187"/>
      <c r="AEF8" s="187"/>
      <c r="AEG8" s="187"/>
      <c r="AEH8" s="187"/>
      <c r="AEI8" s="187"/>
      <c r="AEJ8" s="187"/>
      <c r="AEK8" s="187"/>
      <c r="AEL8" s="187"/>
      <c r="AEM8" s="187"/>
      <c r="AEN8" s="187"/>
      <c r="AEO8" s="187"/>
      <c r="AEP8" s="187"/>
      <c r="AEQ8" s="187"/>
      <c r="AER8" s="187"/>
      <c r="AES8" s="187"/>
      <c r="AET8" s="187"/>
      <c r="AEU8" s="187"/>
      <c r="AEV8" s="187"/>
      <c r="AEW8" s="187"/>
      <c r="AEX8" s="187"/>
      <c r="AEY8" s="187"/>
      <c r="AEZ8" s="187"/>
      <c r="AFA8" s="187"/>
      <c r="AFB8" s="187"/>
      <c r="AFC8" s="187"/>
      <c r="AFD8" s="187"/>
      <c r="AFE8" s="187"/>
      <c r="AFF8" s="187"/>
      <c r="AFG8" s="187"/>
      <c r="AFH8" s="187"/>
      <c r="AFI8" s="187"/>
      <c r="AFJ8" s="187"/>
      <c r="AFK8" s="187"/>
      <c r="AFL8" s="187"/>
      <c r="AFM8" s="187"/>
      <c r="AFN8" s="187"/>
      <c r="AFO8" s="187"/>
      <c r="AFP8" s="187"/>
      <c r="AFQ8" s="187"/>
      <c r="AFR8" s="187"/>
      <c r="AFS8" s="187"/>
      <c r="AFT8" s="187"/>
      <c r="AFU8" s="187"/>
      <c r="AFV8" s="187"/>
      <c r="AFW8" s="187"/>
      <c r="AFX8" s="187"/>
      <c r="AFY8" s="187"/>
      <c r="AFZ8" s="187"/>
      <c r="AGA8" s="187"/>
      <c r="AGB8" s="187"/>
      <c r="AGC8" s="187"/>
      <c r="AGD8" s="187"/>
      <c r="AGE8" s="187"/>
      <c r="AGF8" s="187"/>
      <c r="AGG8" s="187"/>
      <c r="AGH8" s="187"/>
      <c r="AGI8" s="187"/>
      <c r="AGJ8" s="187"/>
      <c r="AGK8" s="187"/>
      <c r="AGL8" s="187"/>
      <c r="AGM8" s="187"/>
      <c r="AGN8" s="187"/>
      <c r="AGO8" s="187"/>
      <c r="AGP8" s="187"/>
      <c r="AGQ8" s="187"/>
      <c r="AGR8" s="187"/>
      <c r="AGS8" s="187"/>
      <c r="AGT8" s="187"/>
      <c r="AGU8" s="187"/>
      <c r="AGV8" s="187"/>
      <c r="AGW8" s="187"/>
      <c r="AGX8" s="187"/>
      <c r="AGY8" s="187"/>
      <c r="AGZ8" s="187"/>
      <c r="AHA8" s="187"/>
      <c r="AHB8" s="187"/>
      <c r="AHC8" s="187"/>
      <c r="AHD8" s="187"/>
      <c r="AHE8" s="187"/>
      <c r="AHF8" s="187"/>
      <c r="AHG8" s="187"/>
      <c r="AHH8" s="187"/>
      <c r="AHI8" s="187"/>
      <c r="AHJ8" s="187"/>
      <c r="AHK8" s="187"/>
      <c r="AHL8" s="187"/>
      <c r="AHM8" s="187"/>
      <c r="AHN8" s="187"/>
      <c r="AHO8" s="187"/>
      <c r="AHP8" s="187"/>
      <c r="AHQ8" s="187"/>
      <c r="AHR8" s="187"/>
      <c r="AHS8" s="187"/>
      <c r="AHT8" s="187"/>
      <c r="AHU8" s="187"/>
      <c r="AHV8" s="187"/>
      <c r="AHW8" s="187"/>
      <c r="AHX8" s="187"/>
      <c r="AHY8" s="187"/>
      <c r="AHZ8" s="187"/>
      <c r="AIA8" s="187"/>
      <c r="AIB8" s="187"/>
      <c r="AIC8" s="187"/>
      <c r="AID8" s="187"/>
      <c r="AIE8" s="187"/>
      <c r="AIF8" s="187"/>
      <c r="AIG8" s="187"/>
      <c r="AIH8" s="187"/>
      <c r="AII8" s="187"/>
      <c r="AIJ8" s="187"/>
      <c r="AIK8" s="187"/>
      <c r="AIL8" s="187"/>
      <c r="AIM8" s="187"/>
      <c r="AIN8" s="187"/>
      <c r="AIO8" s="187"/>
      <c r="AIP8" s="187"/>
      <c r="AIQ8" s="187"/>
      <c r="AIR8" s="187"/>
      <c r="AIS8" s="187"/>
      <c r="AIT8" s="187"/>
      <c r="AIU8" s="187"/>
      <c r="AIV8" s="187"/>
      <c r="AIW8" s="187"/>
      <c r="AIX8" s="187"/>
      <c r="AIY8" s="187"/>
      <c r="AIZ8" s="187"/>
      <c r="AJA8" s="187"/>
      <c r="AJB8" s="187"/>
      <c r="AJC8" s="187"/>
      <c r="AJD8" s="187"/>
      <c r="AJE8" s="187"/>
      <c r="AJF8" s="187"/>
      <c r="AJG8" s="187"/>
      <c r="AJH8" s="187"/>
      <c r="AJI8" s="187"/>
      <c r="AJJ8" s="187"/>
      <c r="AJK8" s="187"/>
      <c r="AJL8" s="187"/>
      <c r="AJM8" s="187"/>
      <c r="AJN8" s="187"/>
      <c r="AJO8" s="187"/>
      <c r="AJP8" s="187"/>
      <c r="AJQ8" s="187"/>
      <c r="AJR8" s="187"/>
      <c r="AJS8" s="187"/>
      <c r="AJT8" s="187"/>
      <c r="AJU8" s="187"/>
      <c r="AJV8" s="187"/>
      <c r="AJW8" s="187"/>
      <c r="AJX8" s="187"/>
      <c r="AJY8" s="187"/>
      <c r="AJZ8" s="187"/>
      <c r="AKA8" s="187"/>
      <c r="AKB8" s="187"/>
      <c r="AKC8" s="187"/>
      <c r="AKD8" s="187"/>
      <c r="AKE8" s="187"/>
      <c r="AKF8" s="187"/>
      <c r="AKG8" s="187"/>
      <c r="AKH8" s="187"/>
      <c r="AKI8" s="187"/>
      <c r="AKJ8" s="187"/>
      <c r="AKK8" s="187"/>
      <c r="AKL8" s="187"/>
      <c r="AKM8" s="187"/>
      <c r="AKN8" s="187"/>
      <c r="AKO8" s="187"/>
      <c r="AKP8" s="187"/>
      <c r="AKQ8" s="187"/>
      <c r="AKR8" s="187"/>
      <c r="AKS8" s="187"/>
      <c r="AKT8" s="187"/>
      <c r="AKU8" s="187"/>
      <c r="AKV8" s="187"/>
      <c r="AKW8" s="187"/>
      <c r="AKX8" s="187"/>
      <c r="AKY8" s="187"/>
      <c r="AKZ8" s="187"/>
      <c r="ALA8" s="187"/>
      <c r="ALB8" s="187"/>
      <c r="ALC8" s="187"/>
      <c r="ALD8" s="187"/>
      <c r="ALE8" s="187"/>
      <c r="ALF8" s="187"/>
      <c r="ALG8" s="187"/>
      <c r="ALH8" s="187"/>
      <c r="ALI8" s="187"/>
      <c r="ALJ8" s="187"/>
      <c r="ALK8" s="187"/>
      <c r="ALL8" s="187"/>
      <c r="ALM8" s="187"/>
      <c r="ALN8" s="187"/>
      <c r="ALO8" s="187"/>
      <c r="ALP8" s="187"/>
      <c r="ALQ8" s="187"/>
      <c r="ALR8" s="187"/>
      <c r="ALS8" s="187"/>
      <c r="ALT8" s="187"/>
      <c r="ALU8" s="187"/>
      <c r="ALV8" s="187"/>
      <c r="ALW8" s="187"/>
      <c r="ALX8" s="187"/>
      <c r="ALY8" s="187"/>
      <c r="ALZ8" s="187"/>
      <c r="AMA8" s="187"/>
      <c r="AMB8" s="187"/>
      <c r="AMC8" s="187"/>
      <c r="AMD8" s="187"/>
      <c r="AME8" s="187"/>
      <c r="AMF8" s="187"/>
      <c r="AMG8" s="187"/>
      <c r="AMH8" s="187"/>
      <c r="AMI8" s="187"/>
      <c r="AMJ8" s="187"/>
      <c r="AMK8" s="187"/>
    </row>
    <row r="9" spans="1:1025">
      <c r="A9" s="199" t="s">
        <v>8</v>
      </c>
      <c r="B9" s="191" t="s">
        <v>179</v>
      </c>
    </row>
    <row r="10" spans="1:1025">
      <c r="A10" s="192" t="s">
        <v>7</v>
      </c>
      <c r="B10" s="202" t="s">
        <v>181</v>
      </c>
    </row>
    <row r="11" spans="1:1025">
      <c r="B11" s="187" t="s">
        <v>57</v>
      </c>
    </row>
    <row r="12" spans="1:1025">
      <c r="A12" s="200"/>
      <c r="B12" s="188"/>
    </row>
    <row r="13" spans="1:1025">
      <c r="A13" s="203"/>
      <c r="B13" s="204"/>
      <c r="C13" s="187"/>
      <c r="D13" s="187"/>
      <c r="E13" s="187"/>
      <c r="F13" s="187"/>
      <c r="G13" s="187"/>
      <c r="H13" s="187"/>
      <c r="I13" s="187"/>
      <c r="J13" s="187"/>
      <c r="K13" s="187"/>
      <c r="L13" s="187"/>
      <c r="M13" s="187"/>
      <c r="N13" s="187"/>
    </row>
    <row r="14" spans="1:1025">
      <c r="A14" s="205" t="s">
        <v>184</v>
      </c>
      <c r="B14" s="191"/>
    </row>
    <row r="15" spans="1:1025">
      <c r="B15" s="191"/>
    </row>
    <row r="16" spans="1:1025">
      <c r="A16" s="203" t="s">
        <v>26</v>
      </c>
      <c r="B16" s="187"/>
      <c r="C16" s="187"/>
      <c r="D16" s="187"/>
      <c r="E16" s="187"/>
      <c r="F16" s="187"/>
      <c r="G16" s="187"/>
      <c r="H16" s="187"/>
      <c r="I16" s="187"/>
      <c r="J16" s="187"/>
      <c r="K16" s="187"/>
      <c r="L16" s="187"/>
      <c r="M16" s="187"/>
      <c r="N16" s="187"/>
      <c r="O16" s="187"/>
      <c r="P16" s="187"/>
      <c r="Q16" s="187"/>
      <c r="R16" s="187"/>
      <c r="S16" s="187"/>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c r="AW16" s="187"/>
      <c r="AX16" s="187"/>
      <c r="AY16" s="187"/>
      <c r="AZ16" s="187"/>
      <c r="BA16" s="187"/>
      <c r="BB16" s="187"/>
      <c r="BC16" s="187"/>
      <c r="BD16" s="187"/>
      <c r="BE16" s="187"/>
      <c r="BF16" s="187"/>
      <c r="BG16" s="187"/>
      <c r="BH16" s="187"/>
      <c r="BI16" s="187"/>
      <c r="BJ16" s="187"/>
      <c r="BK16" s="187"/>
      <c r="BL16" s="187"/>
      <c r="BM16" s="187"/>
      <c r="BN16" s="187"/>
      <c r="BO16" s="187"/>
      <c r="BP16" s="187"/>
      <c r="BQ16" s="187"/>
      <c r="BR16" s="187"/>
      <c r="BS16" s="187"/>
      <c r="BT16" s="187"/>
      <c r="BU16" s="187"/>
      <c r="BV16" s="187"/>
      <c r="BW16" s="187"/>
      <c r="BX16" s="187"/>
      <c r="BY16" s="187"/>
      <c r="BZ16" s="187"/>
      <c r="CA16" s="187"/>
      <c r="CB16" s="187"/>
      <c r="CC16" s="187"/>
      <c r="CD16" s="187"/>
      <c r="CE16" s="187"/>
      <c r="CF16" s="187"/>
      <c r="CG16" s="187"/>
      <c r="CH16" s="187"/>
      <c r="CI16" s="187"/>
      <c r="CJ16" s="187"/>
      <c r="CK16" s="187"/>
      <c r="CL16" s="187"/>
      <c r="CM16" s="187"/>
      <c r="CN16" s="187"/>
      <c r="CO16" s="187"/>
      <c r="CP16" s="187"/>
      <c r="CQ16" s="187"/>
      <c r="CR16" s="187"/>
      <c r="CS16" s="187"/>
      <c r="CT16" s="187"/>
      <c r="CU16" s="187"/>
      <c r="CV16" s="187"/>
      <c r="CW16" s="187"/>
      <c r="CX16" s="187"/>
      <c r="CY16" s="187"/>
      <c r="CZ16" s="187"/>
      <c r="DA16" s="187"/>
      <c r="DB16" s="187"/>
      <c r="DC16" s="187"/>
      <c r="DD16" s="187"/>
      <c r="DE16" s="187"/>
      <c r="DF16" s="187"/>
      <c r="DG16" s="187"/>
      <c r="DH16" s="187"/>
      <c r="DI16" s="187"/>
      <c r="DJ16" s="187"/>
      <c r="DK16" s="187"/>
      <c r="DL16" s="187"/>
      <c r="DM16" s="187"/>
      <c r="DN16" s="187"/>
      <c r="DO16" s="187"/>
      <c r="DP16" s="187"/>
      <c r="DQ16" s="187"/>
      <c r="DR16" s="187"/>
      <c r="DS16" s="187"/>
      <c r="DT16" s="187"/>
      <c r="DU16" s="187"/>
      <c r="DV16" s="187"/>
      <c r="DW16" s="187"/>
      <c r="DX16" s="187"/>
      <c r="DY16" s="187"/>
      <c r="DZ16" s="187"/>
      <c r="EA16" s="187"/>
      <c r="EB16" s="187"/>
      <c r="EC16" s="187"/>
      <c r="ED16" s="187"/>
      <c r="EE16" s="187"/>
      <c r="EF16" s="187"/>
      <c r="EG16" s="187"/>
      <c r="EH16" s="187"/>
      <c r="EI16" s="187"/>
      <c r="EJ16" s="187"/>
      <c r="EK16" s="187"/>
      <c r="EL16" s="187"/>
      <c r="EM16" s="187"/>
      <c r="EN16" s="187"/>
      <c r="EO16" s="187"/>
      <c r="EP16" s="187"/>
      <c r="EQ16" s="187"/>
      <c r="ER16" s="187"/>
      <c r="ES16" s="187"/>
      <c r="ET16" s="187"/>
      <c r="EU16" s="187"/>
      <c r="EV16" s="187"/>
      <c r="EW16" s="187"/>
      <c r="EX16" s="187"/>
      <c r="EY16" s="187"/>
      <c r="EZ16" s="187"/>
      <c r="FA16" s="187"/>
      <c r="FB16" s="187"/>
      <c r="FC16" s="187"/>
      <c r="FD16" s="187"/>
      <c r="FE16" s="187"/>
      <c r="FF16" s="187"/>
      <c r="FG16" s="187"/>
      <c r="FH16" s="187"/>
      <c r="FI16" s="187"/>
      <c r="FJ16" s="187"/>
      <c r="FK16" s="187"/>
      <c r="FL16" s="187"/>
      <c r="FM16" s="187"/>
      <c r="FN16" s="187"/>
      <c r="FO16" s="187"/>
      <c r="FP16" s="187"/>
      <c r="FQ16" s="187"/>
      <c r="FR16" s="187"/>
      <c r="FS16" s="187"/>
      <c r="FT16" s="187"/>
      <c r="FU16" s="187"/>
      <c r="FV16" s="187"/>
      <c r="FW16" s="187"/>
      <c r="FX16" s="187"/>
      <c r="FY16" s="187"/>
      <c r="FZ16" s="187"/>
      <c r="GA16" s="187"/>
      <c r="GB16" s="187"/>
      <c r="GC16" s="187"/>
      <c r="GD16" s="187"/>
      <c r="GE16" s="187"/>
      <c r="GF16" s="187"/>
      <c r="GG16" s="187"/>
      <c r="GH16" s="187"/>
      <c r="GI16" s="187"/>
      <c r="GJ16" s="187"/>
      <c r="GK16" s="187"/>
      <c r="GL16" s="187"/>
      <c r="GM16" s="187"/>
      <c r="GN16" s="187"/>
      <c r="GO16" s="187"/>
      <c r="GP16" s="187"/>
      <c r="GQ16" s="187"/>
      <c r="GR16" s="187"/>
      <c r="GS16" s="187"/>
      <c r="GT16" s="187"/>
      <c r="GU16" s="187"/>
      <c r="GV16" s="187"/>
      <c r="GW16" s="187"/>
      <c r="GX16" s="187"/>
      <c r="GY16" s="187"/>
      <c r="GZ16" s="187"/>
      <c r="HA16" s="187"/>
      <c r="HB16" s="187"/>
      <c r="HC16" s="187"/>
      <c r="HD16" s="187"/>
      <c r="HE16" s="187"/>
      <c r="HF16" s="187"/>
      <c r="HG16" s="187"/>
      <c r="HH16" s="187"/>
      <c r="HI16" s="187"/>
      <c r="HJ16" s="187"/>
      <c r="HK16" s="187"/>
      <c r="HL16" s="187"/>
      <c r="HM16" s="187"/>
      <c r="HN16" s="187"/>
      <c r="HO16" s="187"/>
      <c r="HP16" s="187"/>
      <c r="HQ16" s="187"/>
      <c r="HR16" s="187"/>
      <c r="HS16" s="187"/>
      <c r="HT16" s="187"/>
      <c r="HU16" s="187"/>
      <c r="HV16" s="187"/>
      <c r="HW16" s="187"/>
      <c r="HX16" s="187"/>
      <c r="HY16" s="187"/>
      <c r="HZ16" s="187"/>
      <c r="IA16" s="187"/>
      <c r="IB16" s="187"/>
      <c r="IC16" s="187"/>
      <c r="ID16" s="187"/>
      <c r="IE16" s="187"/>
      <c r="IF16" s="187"/>
      <c r="IG16" s="187"/>
      <c r="IH16" s="187"/>
      <c r="II16" s="187"/>
      <c r="IJ16" s="187"/>
      <c r="IK16" s="187"/>
      <c r="IL16" s="187"/>
      <c r="IM16" s="187"/>
      <c r="IN16" s="187"/>
      <c r="IO16" s="187"/>
      <c r="IP16" s="187"/>
      <c r="IQ16" s="187"/>
      <c r="IR16" s="187"/>
      <c r="IS16" s="187"/>
      <c r="IT16" s="187"/>
      <c r="IU16" s="187"/>
      <c r="IV16" s="187"/>
      <c r="IW16" s="187"/>
      <c r="IX16" s="187"/>
      <c r="IY16" s="187"/>
      <c r="IZ16" s="187"/>
      <c r="JA16" s="187"/>
      <c r="JB16" s="187"/>
      <c r="JC16" s="187"/>
      <c r="JD16" s="187"/>
      <c r="JE16" s="187"/>
      <c r="JF16" s="187"/>
      <c r="JG16" s="187"/>
      <c r="JH16" s="187"/>
      <c r="JI16" s="187"/>
      <c r="JJ16" s="187"/>
      <c r="JK16" s="187"/>
      <c r="JL16" s="187"/>
      <c r="JM16" s="187"/>
      <c r="JN16" s="187"/>
      <c r="JO16" s="187"/>
      <c r="JP16" s="187"/>
      <c r="JQ16" s="187"/>
      <c r="JR16" s="187"/>
      <c r="JS16" s="187"/>
      <c r="JT16" s="187"/>
      <c r="JU16" s="187"/>
      <c r="JV16" s="187"/>
      <c r="JW16" s="187"/>
      <c r="JX16" s="187"/>
      <c r="JY16" s="187"/>
      <c r="JZ16" s="187"/>
      <c r="KA16" s="187"/>
      <c r="KB16" s="187"/>
      <c r="KC16" s="187"/>
      <c r="KD16" s="187"/>
      <c r="KE16" s="187"/>
      <c r="KF16" s="187"/>
      <c r="KG16" s="187"/>
      <c r="KH16" s="187"/>
      <c r="KI16" s="187"/>
      <c r="KJ16" s="187"/>
      <c r="KK16" s="187"/>
      <c r="KL16" s="187"/>
      <c r="KM16" s="187"/>
      <c r="KN16" s="187"/>
      <c r="KO16" s="187"/>
      <c r="KP16" s="187"/>
      <c r="KQ16" s="187"/>
      <c r="KR16" s="187"/>
      <c r="KS16" s="187"/>
      <c r="KT16" s="187"/>
      <c r="KU16" s="187"/>
      <c r="KV16" s="187"/>
      <c r="KW16" s="187"/>
      <c r="KX16" s="187"/>
      <c r="KY16" s="187"/>
      <c r="KZ16" s="187"/>
      <c r="LA16" s="187"/>
      <c r="LB16" s="187"/>
      <c r="LC16" s="187"/>
      <c r="LD16" s="187"/>
      <c r="LE16" s="187"/>
      <c r="LF16" s="187"/>
      <c r="LG16" s="187"/>
      <c r="LH16" s="187"/>
      <c r="LI16" s="187"/>
      <c r="LJ16" s="187"/>
      <c r="LK16" s="187"/>
      <c r="LL16" s="187"/>
      <c r="LM16" s="187"/>
      <c r="LN16" s="187"/>
      <c r="LO16" s="187"/>
      <c r="LP16" s="187"/>
      <c r="LQ16" s="187"/>
      <c r="LR16" s="187"/>
      <c r="LS16" s="187"/>
      <c r="LT16" s="187"/>
      <c r="LU16" s="187"/>
      <c r="LV16" s="187"/>
      <c r="LW16" s="187"/>
      <c r="LX16" s="187"/>
      <c r="LY16" s="187"/>
      <c r="LZ16" s="187"/>
      <c r="MA16" s="187"/>
      <c r="MB16" s="187"/>
      <c r="MC16" s="187"/>
      <c r="MD16" s="187"/>
      <c r="ME16" s="187"/>
      <c r="MF16" s="187"/>
      <c r="MG16" s="187"/>
      <c r="MH16" s="187"/>
      <c r="MI16" s="187"/>
      <c r="MJ16" s="187"/>
      <c r="MK16" s="187"/>
      <c r="ML16" s="187"/>
      <c r="MM16" s="187"/>
      <c r="MN16" s="187"/>
      <c r="MO16" s="187"/>
      <c r="MP16" s="187"/>
      <c r="MQ16" s="187"/>
      <c r="MR16" s="187"/>
      <c r="MS16" s="187"/>
      <c r="MT16" s="187"/>
      <c r="MU16" s="187"/>
      <c r="MV16" s="187"/>
      <c r="MW16" s="187"/>
      <c r="MX16" s="187"/>
      <c r="MY16" s="187"/>
      <c r="MZ16" s="187"/>
      <c r="NA16" s="187"/>
      <c r="NB16" s="187"/>
      <c r="NC16" s="187"/>
      <c r="ND16" s="187"/>
      <c r="NE16" s="187"/>
      <c r="NF16" s="187"/>
      <c r="NG16" s="187"/>
      <c r="NH16" s="187"/>
      <c r="NI16" s="187"/>
      <c r="NJ16" s="187"/>
      <c r="NK16" s="187"/>
      <c r="NL16" s="187"/>
      <c r="NM16" s="187"/>
      <c r="NN16" s="187"/>
      <c r="NO16" s="187"/>
      <c r="NP16" s="187"/>
      <c r="NQ16" s="187"/>
      <c r="NR16" s="187"/>
      <c r="NS16" s="187"/>
      <c r="NT16" s="187"/>
      <c r="NU16" s="187"/>
      <c r="NV16" s="187"/>
      <c r="NW16" s="187"/>
      <c r="NX16" s="187"/>
      <c r="NY16" s="187"/>
      <c r="NZ16" s="187"/>
      <c r="OA16" s="187"/>
      <c r="OB16" s="187"/>
      <c r="OC16" s="187"/>
      <c r="OD16" s="187"/>
      <c r="OE16" s="187"/>
      <c r="OF16" s="187"/>
      <c r="OG16" s="187"/>
      <c r="OH16" s="187"/>
      <c r="OI16" s="187"/>
      <c r="OJ16" s="187"/>
      <c r="OK16" s="187"/>
      <c r="OL16" s="187"/>
      <c r="OM16" s="187"/>
      <c r="ON16" s="187"/>
      <c r="OO16" s="187"/>
      <c r="OP16" s="187"/>
      <c r="OQ16" s="187"/>
      <c r="OR16" s="187"/>
      <c r="OS16" s="187"/>
      <c r="OT16" s="187"/>
      <c r="OU16" s="187"/>
      <c r="OV16" s="187"/>
      <c r="OW16" s="187"/>
      <c r="OX16" s="187"/>
      <c r="OY16" s="187"/>
      <c r="OZ16" s="187"/>
      <c r="PA16" s="187"/>
      <c r="PB16" s="187"/>
      <c r="PC16" s="187"/>
      <c r="PD16" s="187"/>
      <c r="PE16" s="187"/>
      <c r="PF16" s="187"/>
      <c r="PG16" s="187"/>
      <c r="PH16" s="187"/>
      <c r="PI16" s="187"/>
      <c r="PJ16" s="187"/>
      <c r="PK16" s="187"/>
      <c r="PL16" s="187"/>
      <c r="PM16" s="187"/>
      <c r="PN16" s="187"/>
      <c r="PO16" s="187"/>
      <c r="PP16" s="187"/>
      <c r="PQ16" s="187"/>
      <c r="PR16" s="187"/>
      <c r="PS16" s="187"/>
      <c r="PT16" s="187"/>
      <c r="PU16" s="187"/>
      <c r="PV16" s="187"/>
      <c r="PW16" s="187"/>
      <c r="PX16" s="187"/>
      <c r="PY16" s="187"/>
      <c r="PZ16" s="187"/>
      <c r="QA16" s="187"/>
      <c r="QB16" s="187"/>
      <c r="QC16" s="187"/>
      <c r="QD16" s="187"/>
      <c r="QE16" s="187"/>
      <c r="QF16" s="187"/>
      <c r="QG16" s="187"/>
      <c r="QH16" s="187"/>
      <c r="QI16" s="187"/>
      <c r="QJ16" s="187"/>
      <c r="QK16" s="187"/>
      <c r="QL16" s="187"/>
      <c r="QM16" s="187"/>
      <c r="QN16" s="187"/>
      <c r="QO16" s="187"/>
      <c r="QP16" s="187"/>
      <c r="QQ16" s="187"/>
      <c r="QR16" s="187"/>
      <c r="QS16" s="187"/>
      <c r="QT16" s="187"/>
      <c r="QU16" s="187"/>
      <c r="QV16" s="187"/>
      <c r="QW16" s="187"/>
      <c r="QX16" s="187"/>
      <c r="QY16" s="187"/>
      <c r="QZ16" s="187"/>
      <c r="RA16" s="187"/>
      <c r="RB16" s="187"/>
      <c r="RC16" s="187"/>
      <c r="RD16" s="187"/>
      <c r="RE16" s="187"/>
      <c r="RF16" s="187"/>
      <c r="RG16" s="187"/>
      <c r="RH16" s="187"/>
      <c r="RI16" s="187"/>
      <c r="RJ16" s="187"/>
      <c r="RK16" s="187"/>
      <c r="RL16" s="187"/>
      <c r="RM16" s="187"/>
      <c r="RN16" s="187"/>
      <c r="RO16" s="187"/>
      <c r="RP16" s="187"/>
      <c r="RQ16" s="187"/>
      <c r="RR16" s="187"/>
      <c r="RS16" s="187"/>
      <c r="RT16" s="187"/>
      <c r="RU16" s="187"/>
      <c r="RV16" s="187"/>
      <c r="RW16" s="187"/>
      <c r="RX16" s="187"/>
      <c r="RY16" s="187"/>
      <c r="RZ16" s="187"/>
      <c r="SA16" s="187"/>
      <c r="SB16" s="187"/>
      <c r="SC16" s="187"/>
      <c r="SD16" s="187"/>
      <c r="SE16" s="187"/>
      <c r="SF16" s="187"/>
      <c r="SG16" s="187"/>
      <c r="SH16" s="187"/>
      <c r="SI16" s="187"/>
      <c r="SJ16" s="187"/>
      <c r="SK16" s="187"/>
      <c r="SL16" s="187"/>
      <c r="SM16" s="187"/>
      <c r="SN16" s="187"/>
      <c r="SO16" s="187"/>
      <c r="SP16" s="187"/>
      <c r="SQ16" s="187"/>
      <c r="SR16" s="187"/>
      <c r="SS16" s="187"/>
      <c r="ST16" s="187"/>
      <c r="SU16" s="187"/>
      <c r="SV16" s="187"/>
      <c r="SW16" s="187"/>
      <c r="SX16" s="187"/>
      <c r="SY16" s="187"/>
      <c r="SZ16" s="187"/>
      <c r="TA16" s="187"/>
      <c r="TB16" s="187"/>
      <c r="TC16" s="187"/>
      <c r="TD16" s="187"/>
      <c r="TE16" s="187"/>
      <c r="TF16" s="187"/>
      <c r="TG16" s="187"/>
      <c r="TH16" s="187"/>
      <c r="TI16" s="187"/>
      <c r="TJ16" s="187"/>
      <c r="TK16" s="187"/>
      <c r="TL16" s="187"/>
      <c r="TM16" s="187"/>
      <c r="TN16" s="187"/>
      <c r="TO16" s="187"/>
      <c r="TP16" s="187"/>
      <c r="TQ16" s="187"/>
      <c r="TR16" s="187"/>
      <c r="TS16" s="187"/>
      <c r="TT16" s="187"/>
      <c r="TU16" s="187"/>
      <c r="TV16" s="187"/>
      <c r="TW16" s="187"/>
      <c r="TX16" s="187"/>
      <c r="TY16" s="187"/>
      <c r="TZ16" s="187"/>
      <c r="UA16" s="187"/>
      <c r="UB16" s="187"/>
      <c r="UC16" s="187"/>
      <c r="UD16" s="187"/>
      <c r="UE16" s="187"/>
      <c r="UF16" s="187"/>
      <c r="UG16" s="187"/>
      <c r="UH16" s="187"/>
      <c r="UI16" s="187"/>
      <c r="UJ16" s="187"/>
      <c r="UK16" s="187"/>
      <c r="UL16" s="187"/>
      <c r="UM16" s="187"/>
      <c r="UN16" s="187"/>
      <c r="UO16" s="187"/>
      <c r="UP16" s="187"/>
      <c r="UQ16" s="187"/>
      <c r="UR16" s="187"/>
      <c r="US16" s="187"/>
      <c r="UT16" s="187"/>
      <c r="UU16" s="187"/>
      <c r="UV16" s="187"/>
      <c r="UW16" s="187"/>
      <c r="UX16" s="187"/>
      <c r="UY16" s="187"/>
      <c r="UZ16" s="187"/>
      <c r="VA16" s="187"/>
      <c r="VB16" s="187"/>
      <c r="VC16" s="187"/>
      <c r="VD16" s="187"/>
      <c r="VE16" s="187"/>
      <c r="VF16" s="187"/>
      <c r="VG16" s="187"/>
      <c r="VH16" s="187"/>
      <c r="VI16" s="187"/>
      <c r="VJ16" s="187"/>
      <c r="VK16" s="187"/>
      <c r="VL16" s="187"/>
      <c r="VM16" s="187"/>
      <c r="VN16" s="187"/>
      <c r="VO16" s="187"/>
      <c r="VP16" s="187"/>
      <c r="VQ16" s="187"/>
      <c r="VR16" s="187"/>
      <c r="VS16" s="187"/>
      <c r="VT16" s="187"/>
      <c r="VU16" s="187"/>
      <c r="VV16" s="187"/>
      <c r="VW16" s="187"/>
      <c r="VX16" s="187"/>
      <c r="VY16" s="187"/>
      <c r="VZ16" s="187"/>
      <c r="WA16" s="187"/>
      <c r="WB16" s="187"/>
      <c r="WC16" s="187"/>
      <c r="WD16" s="187"/>
      <c r="WE16" s="187"/>
      <c r="WF16" s="187"/>
      <c r="WG16" s="187"/>
      <c r="WH16" s="187"/>
      <c r="WI16" s="187"/>
      <c r="WJ16" s="187"/>
      <c r="WK16" s="187"/>
      <c r="WL16" s="187"/>
      <c r="WM16" s="187"/>
      <c r="WN16" s="187"/>
      <c r="WO16" s="187"/>
      <c r="WP16" s="187"/>
      <c r="WQ16" s="187"/>
      <c r="WR16" s="187"/>
      <c r="WS16" s="187"/>
      <c r="WT16" s="187"/>
      <c r="WU16" s="187"/>
      <c r="WV16" s="187"/>
      <c r="WW16" s="187"/>
      <c r="WX16" s="187"/>
      <c r="WY16" s="187"/>
      <c r="WZ16" s="187"/>
      <c r="XA16" s="187"/>
      <c r="XB16" s="187"/>
      <c r="XC16" s="187"/>
      <c r="XD16" s="187"/>
      <c r="XE16" s="187"/>
      <c r="XF16" s="187"/>
      <c r="XG16" s="187"/>
      <c r="XH16" s="187"/>
      <c r="XI16" s="187"/>
      <c r="XJ16" s="187"/>
      <c r="XK16" s="187"/>
      <c r="XL16" s="187"/>
      <c r="XM16" s="187"/>
      <c r="XN16" s="187"/>
      <c r="XO16" s="187"/>
      <c r="XP16" s="187"/>
      <c r="XQ16" s="187"/>
      <c r="XR16" s="187"/>
      <c r="XS16" s="187"/>
      <c r="XT16" s="187"/>
      <c r="XU16" s="187"/>
      <c r="XV16" s="187"/>
      <c r="XW16" s="187"/>
      <c r="XX16" s="187"/>
      <c r="XY16" s="187"/>
      <c r="XZ16" s="187"/>
      <c r="YA16" s="187"/>
      <c r="YB16" s="187"/>
      <c r="YC16" s="187"/>
      <c r="YD16" s="187"/>
      <c r="YE16" s="187"/>
      <c r="YF16" s="187"/>
      <c r="YG16" s="187"/>
      <c r="YH16" s="187"/>
      <c r="YI16" s="187"/>
      <c r="YJ16" s="187"/>
      <c r="YK16" s="187"/>
      <c r="YL16" s="187"/>
      <c r="YM16" s="187"/>
      <c r="YN16" s="187"/>
      <c r="YO16" s="187"/>
      <c r="YP16" s="187"/>
      <c r="YQ16" s="187"/>
      <c r="YR16" s="187"/>
      <c r="YS16" s="187"/>
      <c r="YT16" s="187"/>
      <c r="YU16" s="187"/>
      <c r="YV16" s="187"/>
      <c r="YW16" s="187"/>
      <c r="YX16" s="187"/>
      <c r="YY16" s="187"/>
      <c r="YZ16" s="187"/>
      <c r="ZA16" s="187"/>
      <c r="ZB16" s="187"/>
      <c r="ZC16" s="187"/>
      <c r="ZD16" s="187"/>
      <c r="ZE16" s="187"/>
      <c r="ZF16" s="187"/>
      <c r="ZG16" s="187"/>
      <c r="ZH16" s="187"/>
      <c r="ZI16" s="187"/>
      <c r="ZJ16" s="187"/>
      <c r="ZK16" s="187"/>
      <c r="ZL16" s="187"/>
      <c r="ZM16" s="187"/>
      <c r="ZN16" s="187"/>
      <c r="ZO16" s="187"/>
      <c r="ZP16" s="187"/>
      <c r="ZQ16" s="187"/>
      <c r="ZR16" s="187"/>
      <c r="ZS16" s="187"/>
      <c r="ZT16" s="187"/>
      <c r="ZU16" s="187"/>
      <c r="ZV16" s="187"/>
      <c r="ZW16" s="187"/>
      <c r="ZX16" s="187"/>
      <c r="ZY16" s="187"/>
      <c r="ZZ16" s="187"/>
      <c r="AAA16" s="187"/>
      <c r="AAB16" s="187"/>
      <c r="AAC16" s="187"/>
      <c r="AAD16" s="187"/>
      <c r="AAE16" s="187"/>
      <c r="AAF16" s="187"/>
      <c r="AAG16" s="187"/>
      <c r="AAH16" s="187"/>
      <c r="AAI16" s="187"/>
      <c r="AAJ16" s="187"/>
      <c r="AAK16" s="187"/>
      <c r="AAL16" s="187"/>
      <c r="AAM16" s="187"/>
      <c r="AAN16" s="187"/>
      <c r="AAO16" s="187"/>
      <c r="AAP16" s="187"/>
      <c r="AAQ16" s="187"/>
      <c r="AAR16" s="187"/>
      <c r="AAS16" s="187"/>
      <c r="AAT16" s="187"/>
      <c r="AAU16" s="187"/>
      <c r="AAV16" s="187"/>
      <c r="AAW16" s="187"/>
      <c r="AAX16" s="187"/>
      <c r="AAY16" s="187"/>
      <c r="AAZ16" s="187"/>
      <c r="ABA16" s="187"/>
      <c r="ABB16" s="187"/>
      <c r="ABC16" s="187"/>
      <c r="ABD16" s="187"/>
      <c r="ABE16" s="187"/>
      <c r="ABF16" s="187"/>
      <c r="ABG16" s="187"/>
      <c r="ABH16" s="187"/>
      <c r="ABI16" s="187"/>
      <c r="ABJ16" s="187"/>
      <c r="ABK16" s="187"/>
      <c r="ABL16" s="187"/>
      <c r="ABM16" s="187"/>
      <c r="ABN16" s="187"/>
      <c r="ABO16" s="187"/>
      <c r="ABP16" s="187"/>
      <c r="ABQ16" s="187"/>
      <c r="ABR16" s="187"/>
      <c r="ABS16" s="187"/>
      <c r="ABT16" s="187"/>
      <c r="ABU16" s="187"/>
      <c r="ABV16" s="187"/>
      <c r="ABW16" s="187"/>
      <c r="ABX16" s="187"/>
      <c r="ABY16" s="187"/>
      <c r="ABZ16" s="187"/>
      <c r="ACA16" s="187"/>
      <c r="ACB16" s="187"/>
      <c r="ACC16" s="187"/>
      <c r="ACD16" s="187"/>
      <c r="ACE16" s="187"/>
      <c r="ACF16" s="187"/>
      <c r="ACG16" s="187"/>
      <c r="ACH16" s="187"/>
      <c r="ACI16" s="187"/>
      <c r="ACJ16" s="187"/>
      <c r="ACK16" s="187"/>
      <c r="ACL16" s="187"/>
      <c r="ACM16" s="187"/>
      <c r="ACN16" s="187"/>
      <c r="ACO16" s="187"/>
      <c r="ACP16" s="187"/>
      <c r="ACQ16" s="187"/>
      <c r="ACR16" s="187"/>
      <c r="ACS16" s="187"/>
      <c r="ACT16" s="187"/>
      <c r="ACU16" s="187"/>
      <c r="ACV16" s="187"/>
      <c r="ACW16" s="187"/>
      <c r="ACX16" s="187"/>
      <c r="ACY16" s="187"/>
      <c r="ACZ16" s="187"/>
      <c r="ADA16" s="187"/>
      <c r="ADB16" s="187"/>
      <c r="ADC16" s="187"/>
      <c r="ADD16" s="187"/>
      <c r="ADE16" s="187"/>
      <c r="ADF16" s="187"/>
      <c r="ADG16" s="187"/>
      <c r="ADH16" s="187"/>
      <c r="ADI16" s="187"/>
      <c r="ADJ16" s="187"/>
      <c r="ADK16" s="187"/>
      <c r="ADL16" s="187"/>
      <c r="ADM16" s="187"/>
      <c r="ADN16" s="187"/>
      <c r="ADO16" s="187"/>
      <c r="ADP16" s="187"/>
      <c r="ADQ16" s="187"/>
      <c r="ADR16" s="187"/>
      <c r="ADS16" s="187"/>
      <c r="ADT16" s="187"/>
      <c r="ADU16" s="187"/>
      <c r="ADV16" s="187"/>
      <c r="ADW16" s="187"/>
      <c r="ADX16" s="187"/>
      <c r="ADY16" s="187"/>
      <c r="ADZ16" s="187"/>
      <c r="AEA16" s="187"/>
      <c r="AEB16" s="187"/>
      <c r="AEC16" s="187"/>
      <c r="AED16" s="187"/>
      <c r="AEE16" s="187"/>
      <c r="AEF16" s="187"/>
      <c r="AEG16" s="187"/>
      <c r="AEH16" s="187"/>
      <c r="AEI16" s="187"/>
      <c r="AEJ16" s="187"/>
      <c r="AEK16" s="187"/>
      <c r="AEL16" s="187"/>
      <c r="AEM16" s="187"/>
      <c r="AEN16" s="187"/>
      <c r="AEO16" s="187"/>
      <c r="AEP16" s="187"/>
      <c r="AEQ16" s="187"/>
      <c r="AER16" s="187"/>
      <c r="AES16" s="187"/>
      <c r="AET16" s="187"/>
      <c r="AEU16" s="187"/>
      <c r="AEV16" s="187"/>
      <c r="AEW16" s="187"/>
      <c r="AEX16" s="187"/>
      <c r="AEY16" s="187"/>
      <c r="AEZ16" s="187"/>
      <c r="AFA16" s="187"/>
      <c r="AFB16" s="187"/>
      <c r="AFC16" s="187"/>
      <c r="AFD16" s="187"/>
      <c r="AFE16" s="187"/>
      <c r="AFF16" s="187"/>
      <c r="AFG16" s="187"/>
      <c r="AFH16" s="187"/>
      <c r="AFI16" s="187"/>
      <c r="AFJ16" s="187"/>
      <c r="AFK16" s="187"/>
      <c r="AFL16" s="187"/>
      <c r="AFM16" s="187"/>
      <c r="AFN16" s="187"/>
      <c r="AFO16" s="187"/>
      <c r="AFP16" s="187"/>
      <c r="AFQ16" s="187"/>
      <c r="AFR16" s="187"/>
      <c r="AFS16" s="187"/>
      <c r="AFT16" s="187"/>
      <c r="AFU16" s="187"/>
      <c r="AFV16" s="187"/>
      <c r="AFW16" s="187"/>
      <c r="AFX16" s="187"/>
      <c r="AFY16" s="187"/>
      <c r="AFZ16" s="187"/>
      <c r="AGA16" s="187"/>
      <c r="AGB16" s="187"/>
      <c r="AGC16" s="187"/>
      <c r="AGD16" s="187"/>
      <c r="AGE16" s="187"/>
      <c r="AGF16" s="187"/>
      <c r="AGG16" s="187"/>
      <c r="AGH16" s="187"/>
      <c r="AGI16" s="187"/>
      <c r="AGJ16" s="187"/>
      <c r="AGK16" s="187"/>
      <c r="AGL16" s="187"/>
      <c r="AGM16" s="187"/>
      <c r="AGN16" s="187"/>
      <c r="AGO16" s="187"/>
      <c r="AGP16" s="187"/>
      <c r="AGQ16" s="187"/>
      <c r="AGR16" s="187"/>
      <c r="AGS16" s="187"/>
      <c r="AGT16" s="187"/>
      <c r="AGU16" s="187"/>
      <c r="AGV16" s="187"/>
      <c r="AGW16" s="187"/>
      <c r="AGX16" s="187"/>
      <c r="AGY16" s="187"/>
      <c r="AGZ16" s="187"/>
      <c r="AHA16" s="187"/>
      <c r="AHB16" s="187"/>
      <c r="AHC16" s="187"/>
      <c r="AHD16" s="187"/>
      <c r="AHE16" s="187"/>
      <c r="AHF16" s="187"/>
      <c r="AHG16" s="187"/>
      <c r="AHH16" s="187"/>
      <c r="AHI16" s="187"/>
      <c r="AHJ16" s="187"/>
      <c r="AHK16" s="187"/>
      <c r="AHL16" s="187"/>
      <c r="AHM16" s="187"/>
      <c r="AHN16" s="187"/>
      <c r="AHO16" s="187"/>
      <c r="AHP16" s="187"/>
      <c r="AHQ16" s="187"/>
      <c r="AHR16" s="187"/>
      <c r="AHS16" s="187"/>
      <c r="AHT16" s="187"/>
      <c r="AHU16" s="187"/>
      <c r="AHV16" s="187"/>
      <c r="AHW16" s="187"/>
      <c r="AHX16" s="187"/>
      <c r="AHY16" s="187"/>
      <c r="AHZ16" s="187"/>
      <c r="AIA16" s="187"/>
      <c r="AIB16" s="187"/>
      <c r="AIC16" s="187"/>
      <c r="AID16" s="187"/>
      <c r="AIE16" s="187"/>
      <c r="AIF16" s="187"/>
      <c r="AIG16" s="187"/>
      <c r="AIH16" s="187"/>
      <c r="AII16" s="187"/>
      <c r="AIJ16" s="187"/>
      <c r="AIK16" s="187"/>
      <c r="AIL16" s="187"/>
      <c r="AIM16" s="187"/>
      <c r="AIN16" s="187"/>
      <c r="AIO16" s="187"/>
      <c r="AIP16" s="187"/>
      <c r="AIQ16" s="187"/>
      <c r="AIR16" s="187"/>
      <c r="AIS16" s="187"/>
      <c r="AIT16" s="187"/>
      <c r="AIU16" s="187"/>
      <c r="AIV16" s="187"/>
      <c r="AIW16" s="187"/>
      <c r="AIX16" s="187"/>
      <c r="AIY16" s="187"/>
      <c r="AIZ16" s="187"/>
      <c r="AJA16" s="187"/>
      <c r="AJB16" s="187"/>
      <c r="AJC16" s="187"/>
      <c r="AJD16" s="187"/>
      <c r="AJE16" s="187"/>
      <c r="AJF16" s="187"/>
      <c r="AJG16" s="187"/>
      <c r="AJH16" s="187"/>
      <c r="AJI16" s="187"/>
      <c r="AJJ16" s="187"/>
      <c r="AJK16" s="187"/>
      <c r="AJL16" s="187"/>
      <c r="AJM16" s="187"/>
      <c r="AJN16" s="187"/>
      <c r="AJO16" s="187"/>
      <c r="AJP16" s="187"/>
      <c r="AJQ16" s="187"/>
      <c r="AJR16" s="187"/>
      <c r="AJS16" s="187"/>
      <c r="AJT16" s="187"/>
      <c r="AJU16" s="187"/>
      <c r="AJV16" s="187"/>
      <c r="AJW16" s="187"/>
      <c r="AJX16" s="187"/>
      <c r="AJY16" s="187"/>
      <c r="AJZ16" s="187"/>
      <c r="AKA16" s="187"/>
      <c r="AKB16" s="187"/>
      <c r="AKC16" s="187"/>
      <c r="AKD16" s="187"/>
      <c r="AKE16" s="187"/>
      <c r="AKF16" s="187"/>
      <c r="AKG16" s="187"/>
      <c r="AKH16" s="187"/>
      <c r="AKI16" s="187"/>
      <c r="AKJ16" s="187"/>
      <c r="AKK16" s="187"/>
      <c r="AKL16" s="187"/>
      <c r="AKM16" s="187"/>
      <c r="AKN16" s="187"/>
      <c r="AKO16" s="187"/>
      <c r="AKP16" s="187"/>
      <c r="AKQ16" s="187"/>
      <c r="AKR16" s="187"/>
      <c r="AKS16" s="187"/>
      <c r="AKT16" s="187"/>
      <c r="AKU16" s="187"/>
      <c r="AKV16" s="187"/>
      <c r="AKW16" s="187"/>
      <c r="AKX16" s="187"/>
      <c r="AKY16" s="187"/>
      <c r="AKZ16" s="187"/>
      <c r="ALA16" s="187"/>
      <c r="ALB16" s="187"/>
      <c r="ALC16" s="187"/>
      <c r="ALD16" s="187"/>
      <c r="ALE16" s="187"/>
      <c r="ALF16" s="187"/>
      <c r="ALG16" s="187"/>
      <c r="ALH16" s="187"/>
      <c r="ALI16" s="187"/>
      <c r="ALJ16" s="187"/>
      <c r="ALK16" s="187"/>
      <c r="ALL16" s="187"/>
      <c r="ALM16" s="187"/>
      <c r="ALN16" s="187"/>
      <c r="ALO16" s="187"/>
      <c r="ALP16" s="187"/>
      <c r="ALQ16" s="187"/>
      <c r="ALR16" s="187"/>
      <c r="ALS16" s="187"/>
      <c r="ALT16" s="187"/>
      <c r="ALU16" s="187"/>
      <c r="ALV16" s="187"/>
      <c r="ALW16" s="187"/>
      <c r="ALX16" s="187"/>
      <c r="ALY16" s="187"/>
      <c r="ALZ16" s="187"/>
      <c r="AMA16" s="187"/>
      <c r="AMB16" s="187"/>
      <c r="AMC16" s="187"/>
      <c r="AMD16" s="187"/>
      <c r="AME16" s="187"/>
      <c r="AMF16" s="187"/>
      <c r="AMG16" s="187"/>
      <c r="AMH16" s="187"/>
      <c r="AMI16" s="187"/>
      <c r="AMJ16" s="187"/>
      <c r="AMK16" s="187"/>
    </row>
    <row r="17" spans="1:1025">
      <c r="A17" s="199" t="s">
        <v>8</v>
      </c>
      <c r="B17" s="190" t="s">
        <v>172</v>
      </c>
      <c r="C17" s="187"/>
      <c r="D17" s="187"/>
      <c r="E17" s="187"/>
      <c r="F17" s="187"/>
      <c r="G17" s="187"/>
      <c r="H17" s="187"/>
      <c r="I17" s="187"/>
      <c r="J17" s="187"/>
      <c r="K17" s="187"/>
      <c r="L17" s="187"/>
      <c r="M17" s="187"/>
      <c r="N17" s="187"/>
    </row>
    <row r="18" spans="1:1025">
      <c r="A18" s="199"/>
      <c r="B18" s="190" t="s">
        <v>173</v>
      </c>
      <c r="C18" s="187"/>
      <c r="D18" s="187"/>
      <c r="E18" s="187"/>
      <c r="F18" s="187"/>
      <c r="G18" s="187"/>
      <c r="H18" s="187"/>
      <c r="I18" s="187"/>
      <c r="J18" s="187"/>
      <c r="K18" s="187"/>
      <c r="L18" s="187"/>
      <c r="M18" s="187"/>
      <c r="N18" s="187"/>
    </row>
    <row r="19" spans="1:1025">
      <c r="A19" s="192" t="s">
        <v>7</v>
      </c>
      <c r="B19" s="211" t="s">
        <v>58</v>
      </c>
      <c r="C19" s="211"/>
      <c r="D19" s="211"/>
      <c r="E19" s="211"/>
      <c r="F19" s="211"/>
      <c r="G19" s="211"/>
      <c r="H19" s="211"/>
      <c r="I19" s="211"/>
      <c r="J19" s="211"/>
      <c r="K19" s="211"/>
      <c r="L19" s="211"/>
      <c r="M19" s="211"/>
      <c r="N19" s="187"/>
    </row>
    <row r="20" spans="1:1025">
      <c r="A20" s="187" t="s">
        <v>17</v>
      </c>
      <c r="B20" s="191" t="s">
        <v>180</v>
      </c>
      <c r="C20" s="187"/>
      <c r="D20" s="187"/>
      <c r="E20" s="187"/>
      <c r="F20" s="187"/>
      <c r="G20" s="187"/>
      <c r="H20" s="187"/>
      <c r="I20" s="187"/>
      <c r="J20" s="187"/>
      <c r="K20" s="187"/>
      <c r="L20" s="187"/>
      <c r="M20" s="187"/>
      <c r="N20" s="187"/>
    </row>
    <row r="21" spans="1:1025" ht="29.1" customHeight="1">
      <c r="A21" s="191"/>
      <c r="B21" s="211" t="s">
        <v>174</v>
      </c>
      <c r="C21" s="211"/>
      <c r="D21" s="211"/>
      <c r="E21" s="211"/>
      <c r="F21" s="211"/>
      <c r="G21" s="211"/>
      <c r="H21" s="211"/>
      <c r="I21" s="211"/>
      <c r="J21" s="211"/>
      <c r="K21" s="211"/>
      <c r="L21" s="211"/>
      <c r="M21" s="211"/>
      <c r="N21" s="187"/>
    </row>
    <row r="22" spans="1:1025">
      <c r="A22" s="198"/>
      <c r="B22" s="212" t="s">
        <v>185</v>
      </c>
      <c r="C22" s="212"/>
      <c r="D22" s="212"/>
      <c r="E22" s="212"/>
      <c r="F22" s="212"/>
      <c r="G22" s="212"/>
      <c r="H22" s="212"/>
      <c r="I22" s="212"/>
      <c r="J22" s="212"/>
      <c r="K22" s="212"/>
      <c r="L22" s="212"/>
      <c r="M22" s="212"/>
    </row>
    <row r="23" spans="1:1025">
      <c r="A23" s="200"/>
    </row>
    <row r="24" spans="1:1025">
      <c r="A24" s="203" t="s">
        <v>175</v>
      </c>
      <c r="B24" s="187"/>
      <c r="C24" s="187"/>
      <c r="D24" s="187"/>
      <c r="E24" s="187"/>
      <c r="F24" s="187"/>
      <c r="G24" s="187"/>
      <c r="H24" s="187"/>
      <c r="I24" s="187"/>
      <c r="J24" s="187"/>
      <c r="K24" s="187"/>
      <c r="L24" s="187"/>
      <c r="M24" s="187"/>
      <c r="N24" s="187"/>
      <c r="O24" s="187"/>
      <c r="P24" s="187"/>
      <c r="Q24" s="187"/>
      <c r="R24" s="187"/>
      <c r="S24" s="187"/>
      <c r="T24" s="187"/>
      <c r="U24" s="187"/>
      <c r="V24" s="187"/>
      <c r="W24" s="187"/>
      <c r="X24" s="187"/>
      <c r="Y24" s="187"/>
      <c r="Z24" s="187"/>
      <c r="AA24" s="187"/>
      <c r="AB24" s="187"/>
      <c r="AC24" s="187"/>
      <c r="AD24" s="187"/>
      <c r="AE24" s="187"/>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7"/>
      <c r="BM24" s="187"/>
      <c r="BN24" s="187"/>
      <c r="BO24" s="187"/>
      <c r="BP24" s="187"/>
      <c r="BQ24" s="187"/>
      <c r="BR24" s="187"/>
      <c r="BS24" s="187"/>
      <c r="BT24" s="187"/>
      <c r="BU24" s="187"/>
      <c r="BV24" s="187"/>
      <c r="BW24" s="187"/>
      <c r="BX24" s="187"/>
      <c r="BY24" s="187"/>
      <c r="BZ24" s="187"/>
      <c r="CA24" s="187"/>
      <c r="CB24" s="187"/>
      <c r="CC24" s="187"/>
      <c r="CD24" s="187"/>
      <c r="CE24" s="187"/>
      <c r="CF24" s="187"/>
      <c r="CG24" s="187"/>
      <c r="CH24" s="187"/>
      <c r="CI24" s="187"/>
      <c r="CJ24" s="187"/>
      <c r="CK24" s="187"/>
      <c r="CL24" s="187"/>
      <c r="CM24" s="187"/>
      <c r="CN24" s="187"/>
      <c r="CO24" s="187"/>
      <c r="CP24" s="187"/>
      <c r="CQ24" s="187"/>
      <c r="CR24" s="187"/>
      <c r="CS24" s="187"/>
      <c r="CT24" s="187"/>
      <c r="CU24" s="187"/>
      <c r="CV24" s="187"/>
      <c r="CW24" s="187"/>
      <c r="CX24" s="187"/>
      <c r="CY24" s="187"/>
      <c r="CZ24" s="187"/>
      <c r="DA24" s="187"/>
      <c r="DB24" s="187"/>
      <c r="DC24" s="187"/>
      <c r="DD24" s="187"/>
      <c r="DE24" s="187"/>
      <c r="DF24" s="187"/>
      <c r="DG24" s="187"/>
      <c r="DH24" s="187"/>
      <c r="DI24" s="187"/>
      <c r="DJ24" s="187"/>
      <c r="DK24" s="187"/>
      <c r="DL24" s="187"/>
      <c r="DM24" s="187"/>
      <c r="DN24" s="187"/>
      <c r="DO24" s="187"/>
      <c r="DP24" s="187"/>
      <c r="DQ24" s="187"/>
      <c r="DR24" s="187"/>
      <c r="DS24" s="187"/>
      <c r="DT24" s="187"/>
      <c r="DU24" s="187"/>
      <c r="DV24" s="187"/>
      <c r="DW24" s="187"/>
      <c r="DX24" s="187"/>
      <c r="DY24" s="187"/>
      <c r="DZ24" s="187"/>
      <c r="EA24" s="187"/>
      <c r="EB24" s="187"/>
      <c r="EC24" s="187"/>
      <c r="ED24" s="187"/>
      <c r="EE24" s="187"/>
      <c r="EF24" s="187"/>
      <c r="EG24" s="187"/>
      <c r="EH24" s="187"/>
      <c r="EI24" s="187"/>
      <c r="EJ24" s="187"/>
      <c r="EK24" s="187"/>
      <c r="EL24" s="187"/>
      <c r="EM24" s="187"/>
      <c r="EN24" s="187"/>
      <c r="EO24" s="187"/>
      <c r="EP24" s="187"/>
      <c r="EQ24" s="187"/>
      <c r="ER24" s="187"/>
      <c r="ES24" s="187"/>
      <c r="ET24" s="187"/>
      <c r="EU24" s="187"/>
      <c r="EV24" s="187"/>
      <c r="EW24" s="187"/>
      <c r="EX24" s="187"/>
      <c r="EY24" s="187"/>
      <c r="EZ24" s="187"/>
      <c r="FA24" s="187"/>
      <c r="FB24" s="187"/>
      <c r="FC24" s="187"/>
      <c r="FD24" s="187"/>
      <c r="FE24" s="187"/>
      <c r="FF24" s="187"/>
      <c r="FG24" s="187"/>
      <c r="FH24" s="187"/>
      <c r="FI24" s="187"/>
      <c r="FJ24" s="187"/>
      <c r="FK24" s="187"/>
      <c r="FL24" s="187"/>
      <c r="FM24" s="187"/>
      <c r="FN24" s="187"/>
      <c r="FO24" s="187"/>
      <c r="FP24" s="187"/>
      <c r="FQ24" s="187"/>
      <c r="FR24" s="187"/>
      <c r="FS24" s="187"/>
      <c r="FT24" s="187"/>
      <c r="FU24" s="187"/>
      <c r="FV24" s="187"/>
      <c r="FW24" s="187"/>
      <c r="FX24" s="187"/>
      <c r="FY24" s="187"/>
      <c r="FZ24" s="187"/>
      <c r="GA24" s="187"/>
      <c r="GB24" s="187"/>
      <c r="GC24" s="187"/>
      <c r="GD24" s="187"/>
      <c r="GE24" s="187"/>
      <c r="GF24" s="187"/>
      <c r="GG24" s="187"/>
      <c r="GH24" s="187"/>
      <c r="GI24" s="187"/>
      <c r="GJ24" s="187"/>
      <c r="GK24" s="187"/>
      <c r="GL24" s="187"/>
      <c r="GM24" s="187"/>
      <c r="GN24" s="187"/>
      <c r="GO24" s="187"/>
      <c r="GP24" s="187"/>
      <c r="GQ24" s="187"/>
      <c r="GR24" s="187"/>
      <c r="GS24" s="187"/>
      <c r="GT24" s="187"/>
      <c r="GU24" s="187"/>
      <c r="GV24" s="187"/>
      <c r="GW24" s="187"/>
      <c r="GX24" s="187"/>
      <c r="GY24" s="187"/>
      <c r="GZ24" s="187"/>
      <c r="HA24" s="187"/>
      <c r="HB24" s="187"/>
      <c r="HC24" s="187"/>
      <c r="HD24" s="187"/>
      <c r="HE24" s="187"/>
      <c r="HF24" s="187"/>
      <c r="HG24" s="187"/>
      <c r="HH24" s="187"/>
      <c r="HI24" s="187"/>
      <c r="HJ24" s="187"/>
      <c r="HK24" s="187"/>
      <c r="HL24" s="187"/>
      <c r="HM24" s="187"/>
      <c r="HN24" s="187"/>
      <c r="HO24" s="187"/>
      <c r="HP24" s="187"/>
      <c r="HQ24" s="187"/>
      <c r="HR24" s="187"/>
      <c r="HS24" s="187"/>
      <c r="HT24" s="187"/>
      <c r="HU24" s="187"/>
      <c r="HV24" s="187"/>
      <c r="HW24" s="187"/>
      <c r="HX24" s="187"/>
      <c r="HY24" s="187"/>
      <c r="HZ24" s="187"/>
      <c r="IA24" s="187"/>
      <c r="IB24" s="187"/>
      <c r="IC24" s="187"/>
      <c r="ID24" s="187"/>
      <c r="IE24" s="187"/>
      <c r="IF24" s="187"/>
      <c r="IG24" s="187"/>
      <c r="IH24" s="187"/>
      <c r="II24" s="187"/>
      <c r="IJ24" s="187"/>
      <c r="IK24" s="187"/>
      <c r="IL24" s="187"/>
      <c r="IM24" s="187"/>
      <c r="IN24" s="187"/>
      <c r="IO24" s="187"/>
      <c r="IP24" s="187"/>
      <c r="IQ24" s="187"/>
      <c r="IR24" s="187"/>
      <c r="IS24" s="187"/>
      <c r="IT24" s="187"/>
      <c r="IU24" s="187"/>
      <c r="IV24" s="187"/>
      <c r="IW24" s="187"/>
      <c r="IX24" s="187"/>
      <c r="IY24" s="187"/>
      <c r="IZ24" s="187"/>
      <c r="JA24" s="187"/>
      <c r="JB24" s="187"/>
      <c r="JC24" s="187"/>
      <c r="JD24" s="187"/>
      <c r="JE24" s="187"/>
      <c r="JF24" s="187"/>
      <c r="JG24" s="187"/>
      <c r="JH24" s="187"/>
      <c r="JI24" s="187"/>
      <c r="JJ24" s="187"/>
      <c r="JK24" s="187"/>
      <c r="JL24" s="187"/>
      <c r="JM24" s="187"/>
      <c r="JN24" s="187"/>
      <c r="JO24" s="187"/>
      <c r="JP24" s="187"/>
      <c r="JQ24" s="187"/>
      <c r="JR24" s="187"/>
      <c r="JS24" s="187"/>
      <c r="JT24" s="187"/>
      <c r="JU24" s="187"/>
      <c r="JV24" s="187"/>
      <c r="JW24" s="187"/>
      <c r="JX24" s="187"/>
      <c r="JY24" s="187"/>
      <c r="JZ24" s="187"/>
      <c r="KA24" s="187"/>
      <c r="KB24" s="187"/>
      <c r="KC24" s="187"/>
      <c r="KD24" s="187"/>
      <c r="KE24" s="187"/>
      <c r="KF24" s="187"/>
      <c r="KG24" s="187"/>
      <c r="KH24" s="187"/>
      <c r="KI24" s="187"/>
      <c r="KJ24" s="187"/>
      <c r="KK24" s="187"/>
      <c r="KL24" s="187"/>
      <c r="KM24" s="187"/>
      <c r="KN24" s="187"/>
      <c r="KO24" s="187"/>
      <c r="KP24" s="187"/>
      <c r="KQ24" s="187"/>
      <c r="KR24" s="187"/>
      <c r="KS24" s="187"/>
      <c r="KT24" s="187"/>
      <c r="KU24" s="187"/>
      <c r="KV24" s="187"/>
      <c r="KW24" s="187"/>
      <c r="KX24" s="187"/>
      <c r="KY24" s="187"/>
      <c r="KZ24" s="187"/>
      <c r="LA24" s="187"/>
      <c r="LB24" s="187"/>
      <c r="LC24" s="187"/>
      <c r="LD24" s="187"/>
      <c r="LE24" s="187"/>
      <c r="LF24" s="187"/>
      <c r="LG24" s="187"/>
      <c r="LH24" s="187"/>
      <c r="LI24" s="187"/>
      <c r="LJ24" s="187"/>
      <c r="LK24" s="187"/>
      <c r="LL24" s="187"/>
      <c r="LM24" s="187"/>
      <c r="LN24" s="187"/>
      <c r="LO24" s="187"/>
      <c r="LP24" s="187"/>
      <c r="LQ24" s="187"/>
      <c r="LR24" s="187"/>
      <c r="LS24" s="187"/>
      <c r="LT24" s="187"/>
      <c r="LU24" s="187"/>
      <c r="LV24" s="187"/>
      <c r="LW24" s="187"/>
      <c r="LX24" s="187"/>
      <c r="LY24" s="187"/>
      <c r="LZ24" s="187"/>
      <c r="MA24" s="187"/>
      <c r="MB24" s="187"/>
      <c r="MC24" s="187"/>
      <c r="MD24" s="187"/>
      <c r="ME24" s="187"/>
      <c r="MF24" s="187"/>
      <c r="MG24" s="187"/>
      <c r="MH24" s="187"/>
      <c r="MI24" s="187"/>
      <c r="MJ24" s="187"/>
      <c r="MK24" s="187"/>
      <c r="ML24" s="187"/>
      <c r="MM24" s="187"/>
      <c r="MN24" s="187"/>
      <c r="MO24" s="187"/>
      <c r="MP24" s="187"/>
      <c r="MQ24" s="187"/>
      <c r="MR24" s="187"/>
      <c r="MS24" s="187"/>
      <c r="MT24" s="187"/>
      <c r="MU24" s="187"/>
      <c r="MV24" s="187"/>
      <c r="MW24" s="187"/>
      <c r="MX24" s="187"/>
      <c r="MY24" s="187"/>
      <c r="MZ24" s="187"/>
      <c r="NA24" s="187"/>
      <c r="NB24" s="187"/>
      <c r="NC24" s="187"/>
      <c r="ND24" s="187"/>
      <c r="NE24" s="187"/>
      <c r="NF24" s="187"/>
      <c r="NG24" s="187"/>
      <c r="NH24" s="187"/>
      <c r="NI24" s="187"/>
      <c r="NJ24" s="187"/>
      <c r="NK24" s="187"/>
      <c r="NL24" s="187"/>
      <c r="NM24" s="187"/>
      <c r="NN24" s="187"/>
      <c r="NO24" s="187"/>
      <c r="NP24" s="187"/>
      <c r="NQ24" s="187"/>
      <c r="NR24" s="187"/>
      <c r="NS24" s="187"/>
      <c r="NT24" s="187"/>
      <c r="NU24" s="187"/>
      <c r="NV24" s="187"/>
      <c r="NW24" s="187"/>
      <c r="NX24" s="187"/>
      <c r="NY24" s="187"/>
      <c r="NZ24" s="187"/>
      <c r="OA24" s="187"/>
      <c r="OB24" s="187"/>
      <c r="OC24" s="187"/>
      <c r="OD24" s="187"/>
      <c r="OE24" s="187"/>
      <c r="OF24" s="187"/>
      <c r="OG24" s="187"/>
      <c r="OH24" s="187"/>
      <c r="OI24" s="187"/>
      <c r="OJ24" s="187"/>
      <c r="OK24" s="187"/>
      <c r="OL24" s="187"/>
      <c r="OM24" s="187"/>
      <c r="ON24" s="187"/>
      <c r="OO24" s="187"/>
      <c r="OP24" s="187"/>
      <c r="OQ24" s="187"/>
      <c r="OR24" s="187"/>
      <c r="OS24" s="187"/>
      <c r="OT24" s="187"/>
      <c r="OU24" s="187"/>
      <c r="OV24" s="187"/>
      <c r="OW24" s="187"/>
      <c r="OX24" s="187"/>
      <c r="OY24" s="187"/>
      <c r="OZ24" s="187"/>
      <c r="PA24" s="187"/>
      <c r="PB24" s="187"/>
      <c r="PC24" s="187"/>
      <c r="PD24" s="187"/>
      <c r="PE24" s="187"/>
      <c r="PF24" s="187"/>
      <c r="PG24" s="187"/>
      <c r="PH24" s="187"/>
      <c r="PI24" s="187"/>
      <c r="PJ24" s="187"/>
      <c r="PK24" s="187"/>
      <c r="PL24" s="187"/>
      <c r="PM24" s="187"/>
      <c r="PN24" s="187"/>
      <c r="PO24" s="187"/>
      <c r="PP24" s="187"/>
      <c r="PQ24" s="187"/>
      <c r="PR24" s="187"/>
      <c r="PS24" s="187"/>
      <c r="PT24" s="187"/>
      <c r="PU24" s="187"/>
      <c r="PV24" s="187"/>
      <c r="PW24" s="187"/>
      <c r="PX24" s="187"/>
      <c r="PY24" s="187"/>
      <c r="PZ24" s="187"/>
      <c r="QA24" s="187"/>
      <c r="QB24" s="187"/>
      <c r="QC24" s="187"/>
      <c r="QD24" s="187"/>
      <c r="QE24" s="187"/>
      <c r="QF24" s="187"/>
      <c r="QG24" s="187"/>
      <c r="QH24" s="187"/>
      <c r="QI24" s="187"/>
      <c r="QJ24" s="187"/>
      <c r="QK24" s="187"/>
      <c r="QL24" s="187"/>
      <c r="QM24" s="187"/>
      <c r="QN24" s="187"/>
      <c r="QO24" s="187"/>
      <c r="QP24" s="187"/>
      <c r="QQ24" s="187"/>
      <c r="QR24" s="187"/>
      <c r="QS24" s="187"/>
      <c r="QT24" s="187"/>
      <c r="QU24" s="187"/>
      <c r="QV24" s="187"/>
      <c r="QW24" s="187"/>
      <c r="QX24" s="187"/>
      <c r="QY24" s="187"/>
      <c r="QZ24" s="187"/>
      <c r="RA24" s="187"/>
      <c r="RB24" s="187"/>
      <c r="RC24" s="187"/>
      <c r="RD24" s="187"/>
      <c r="RE24" s="187"/>
      <c r="RF24" s="187"/>
      <c r="RG24" s="187"/>
      <c r="RH24" s="187"/>
      <c r="RI24" s="187"/>
      <c r="RJ24" s="187"/>
      <c r="RK24" s="187"/>
      <c r="RL24" s="187"/>
      <c r="RM24" s="187"/>
      <c r="RN24" s="187"/>
      <c r="RO24" s="187"/>
      <c r="RP24" s="187"/>
      <c r="RQ24" s="187"/>
      <c r="RR24" s="187"/>
      <c r="RS24" s="187"/>
      <c r="RT24" s="187"/>
      <c r="RU24" s="187"/>
      <c r="RV24" s="187"/>
      <c r="RW24" s="187"/>
      <c r="RX24" s="187"/>
      <c r="RY24" s="187"/>
      <c r="RZ24" s="187"/>
      <c r="SA24" s="187"/>
      <c r="SB24" s="187"/>
      <c r="SC24" s="187"/>
      <c r="SD24" s="187"/>
      <c r="SE24" s="187"/>
      <c r="SF24" s="187"/>
      <c r="SG24" s="187"/>
      <c r="SH24" s="187"/>
      <c r="SI24" s="187"/>
      <c r="SJ24" s="187"/>
      <c r="SK24" s="187"/>
      <c r="SL24" s="187"/>
      <c r="SM24" s="187"/>
      <c r="SN24" s="187"/>
      <c r="SO24" s="187"/>
      <c r="SP24" s="187"/>
      <c r="SQ24" s="187"/>
      <c r="SR24" s="187"/>
      <c r="SS24" s="187"/>
      <c r="ST24" s="187"/>
      <c r="SU24" s="187"/>
      <c r="SV24" s="187"/>
      <c r="SW24" s="187"/>
      <c r="SX24" s="187"/>
      <c r="SY24" s="187"/>
      <c r="SZ24" s="187"/>
      <c r="TA24" s="187"/>
      <c r="TB24" s="187"/>
      <c r="TC24" s="187"/>
      <c r="TD24" s="187"/>
      <c r="TE24" s="187"/>
      <c r="TF24" s="187"/>
      <c r="TG24" s="187"/>
      <c r="TH24" s="187"/>
      <c r="TI24" s="187"/>
      <c r="TJ24" s="187"/>
      <c r="TK24" s="187"/>
      <c r="TL24" s="187"/>
      <c r="TM24" s="187"/>
      <c r="TN24" s="187"/>
      <c r="TO24" s="187"/>
      <c r="TP24" s="187"/>
      <c r="TQ24" s="187"/>
      <c r="TR24" s="187"/>
      <c r="TS24" s="187"/>
      <c r="TT24" s="187"/>
      <c r="TU24" s="187"/>
      <c r="TV24" s="187"/>
      <c r="TW24" s="187"/>
      <c r="TX24" s="187"/>
      <c r="TY24" s="187"/>
      <c r="TZ24" s="187"/>
      <c r="UA24" s="187"/>
      <c r="UB24" s="187"/>
      <c r="UC24" s="187"/>
      <c r="UD24" s="187"/>
      <c r="UE24" s="187"/>
      <c r="UF24" s="187"/>
      <c r="UG24" s="187"/>
      <c r="UH24" s="187"/>
      <c r="UI24" s="187"/>
      <c r="UJ24" s="187"/>
      <c r="UK24" s="187"/>
      <c r="UL24" s="187"/>
      <c r="UM24" s="187"/>
      <c r="UN24" s="187"/>
      <c r="UO24" s="187"/>
      <c r="UP24" s="187"/>
      <c r="UQ24" s="187"/>
      <c r="UR24" s="187"/>
      <c r="US24" s="187"/>
      <c r="UT24" s="187"/>
      <c r="UU24" s="187"/>
      <c r="UV24" s="187"/>
      <c r="UW24" s="187"/>
      <c r="UX24" s="187"/>
      <c r="UY24" s="187"/>
      <c r="UZ24" s="187"/>
      <c r="VA24" s="187"/>
      <c r="VB24" s="187"/>
      <c r="VC24" s="187"/>
      <c r="VD24" s="187"/>
      <c r="VE24" s="187"/>
      <c r="VF24" s="187"/>
      <c r="VG24" s="187"/>
      <c r="VH24" s="187"/>
      <c r="VI24" s="187"/>
      <c r="VJ24" s="187"/>
      <c r="VK24" s="187"/>
      <c r="VL24" s="187"/>
      <c r="VM24" s="187"/>
      <c r="VN24" s="187"/>
      <c r="VO24" s="187"/>
      <c r="VP24" s="187"/>
      <c r="VQ24" s="187"/>
      <c r="VR24" s="187"/>
      <c r="VS24" s="187"/>
      <c r="VT24" s="187"/>
      <c r="VU24" s="187"/>
      <c r="VV24" s="187"/>
      <c r="VW24" s="187"/>
      <c r="VX24" s="187"/>
      <c r="VY24" s="187"/>
      <c r="VZ24" s="187"/>
      <c r="WA24" s="187"/>
      <c r="WB24" s="187"/>
      <c r="WC24" s="187"/>
      <c r="WD24" s="187"/>
      <c r="WE24" s="187"/>
      <c r="WF24" s="187"/>
      <c r="WG24" s="187"/>
      <c r="WH24" s="187"/>
      <c r="WI24" s="187"/>
      <c r="WJ24" s="187"/>
      <c r="WK24" s="187"/>
      <c r="WL24" s="187"/>
      <c r="WM24" s="187"/>
      <c r="WN24" s="187"/>
      <c r="WO24" s="187"/>
      <c r="WP24" s="187"/>
      <c r="WQ24" s="187"/>
      <c r="WR24" s="187"/>
      <c r="WS24" s="187"/>
      <c r="WT24" s="187"/>
      <c r="WU24" s="187"/>
      <c r="WV24" s="187"/>
      <c r="WW24" s="187"/>
      <c r="WX24" s="187"/>
      <c r="WY24" s="187"/>
      <c r="WZ24" s="187"/>
      <c r="XA24" s="187"/>
      <c r="XB24" s="187"/>
      <c r="XC24" s="187"/>
      <c r="XD24" s="187"/>
      <c r="XE24" s="187"/>
      <c r="XF24" s="187"/>
      <c r="XG24" s="187"/>
      <c r="XH24" s="187"/>
      <c r="XI24" s="187"/>
      <c r="XJ24" s="187"/>
      <c r="XK24" s="187"/>
      <c r="XL24" s="187"/>
      <c r="XM24" s="187"/>
      <c r="XN24" s="187"/>
      <c r="XO24" s="187"/>
      <c r="XP24" s="187"/>
      <c r="XQ24" s="187"/>
      <c r="XR24" s="187"/>
      <c r="XS24" s="187"/>
      <c r="XT24" s="187"/>
      <c r="XU24" s="187"/>
      <c r="XV24" s="187"/>
      <c r="XW24" s="187"/>
      <c r="XX24" s="187"/>
      <c r="XY24" s="187"/>
      <c r="XZ24" s="187"/>
      <c r="YA24" s="187"/>
      <c r="YB24" s="187"/>
      <c r="YC24" s="187"/>
      <c r="YD24" s="187"/>
      <c r="YE24" s="187"/>
      <c r="YF24" s="187"/>
      <c r="YG24" s="187"/>
      <c r="YH24" s="187"/>
      <c r="YI24" s="187"/>
      <c r="YJ24" s="187"/>
      <c r="YK24" s="187"/>
      <c r="YL24" s="187"/>
      <c r="YM24" s="187"/>
      <c r="YN24" s="187"/>
      <c r="YO24" s="187"/>
      <c r="YP24" s="187"/>
      <c r="YQ24" s="187"/>
      <c r="YR24" s="187"/>
      <c r="YS24" s="187"/>
      <c r="YT24" s="187"/>
      <c r="YU24" s="187"/>
      <c r="YV24" s="187"/>
      <c r="YW24" s="187"/>
      <c r="YX24" s="187"/>
      <c r="YY24" s="187"/>
      <c r="YZ24" s="187"/>
      <c r="ZA24" s="187"/>
      <c r="ZB24" s="187"/>
      <c r="ZC24" s="187"/>
      <c r="ZD24" s="187"/>
      <c r="ZE24" s="187"/>
      <c r="ZF24" s="187"/>
      <c r="ZG24" s="187"/>
      <c r="ZH24" s="187"/>
      <c r="ZI24" s="187"/>
      <c r="ZJ24" s="187"/>
      <c r="ZK24" s="187"/>
      <c r="ZL24" s="187"/>
      <c r="ZM24" s="187"/>
      <c r="ZN24" s="187"/>
      <c r="ZO24" s="187"/>
      <c r="ZP24" s="187"/>
      <c r="ZQ24" s="187"/>
      <c r="ZR24" s="187"/>
      <c r="ZS24" s="187"/>
      <c r="ZT24" s="187"/>
      <c r="ZU24" s="187"/>
      <c r="ZV24" s="187"/>
      <c r="ZW24" s="187"/>
      <c r="ZX24" s="187"/>
      <c r="ZY24" s="187"/>
      <c r="ZZ24" s="187"/>
      <c r="AAA24" s="187"/>
      <c r="AAB24" s="187"/>
      <c r="AAC24" s="187"/>
      <c r="AAD24" s="187"/>
      <c r="AAE24" s="187"/>
      <c r="AAF24" s="187"/>
      <c r="AAG24" s="187"/>
      <c r="AAH24" s="187"/>
      <c r="AAI24" s="187"/>
      <c r="AAJ24" s="187"/>
      <c r="AAK24" s="187"/>
      <c r="AAL24" s="187"/>
      <c r="AAM24" s="187"/>
      <c r="AAN24" s="187"/>
      <c r="AAO24" s="187"/>
      <c r="AAP24" s="187"/>
      <c r="AAQ24" s="187"/>
      <c r="AAR24" s="187"/>
      <c r="AAS24" s="187"/>
      <c r="AAT24" s="187"/>
      <c r="AAU24" s="187"/>
      <c r="AAV24" s="187"/>
      <c r="AAW24" s="187"/>
      <c r="AAX24" s="187"/>
      <c r="AAY24" s="187"/>
      <c r="AAZ24" s="187"/>
      <c r="ABA24" s="187"/>
      <c r="ABB24" s="187"/>
      <c r="ABC24" s="187"/>
      <c r="ABD24" s="187"/>
      <c r="ABE24" s="187"/>
      <c r="ABF24" s="187"/>
      <c r="ABG24" s="187"/>
      <c r="ABH24" s="187"/>
      <c r="ABI24" s="187"/>
      <c r="ABJ24" s="187"/>
      <c r="ABK24" s="187"/>
      <c r="ABL24" s="187"/>
      <c r="ABM24" s="187"/>
      <c r="ABN24" s="187"/>
      <c r="ABO24" s="187"/>
      <c r="ABP24" s="187"/>
      <c r="ABQ24" s="187"/>
      <c r="ABR24" s="187"/>
      <c r="ABS24" s="187"/>
      <c r="ABT24" s="187"/>
      <c r="ABU24" s="187"/>
      <c r="ABV24" s="187"/>
      <c r="ABW24" s="187"/>
      <c r="ABX24" s="187"/>
      <c r="ABY24" s="187"/>
      <c r="ABZ24" s="187"/>
      <c r="ACA24" s="187"/>
      <c r="ACB24" s="187"/>
      <c r="ACC24" s="187"/>
      <c r="ACD24" s="187"/>
      <c r="ACE24" s="187"/>
      <c r="ACF24" s="187"/>
      <c r="ACG24" s="187"/>
      <c r="ACH24" s="187"/>
      <c r="ACI24" s="187"/>
      <c r="ACJ24" s="187"/>
      <c r="ACK24" s="187"/>
      <c r="ACL24" s="187"/>
      <c r="ACM24" s="187"/>
      <c r="ACN24" s="187"/>
      <c r="ACO24" s="187"/>
      <c r="ACP24" s="187"/>
      <c r="ACQ24" s="187"/>
      <c r="ACR24" s="187"/>
      <c r="ACS24" s="187"/>
      <c r="ACT24" s="187"/>
      <c r="ACU24" s="187"/>
      <c r="ACV24" s="187"/>
      <c r="ACW24" s="187"/>
      <c r="ACX24" s="187"/>
      <c r="ACY24" s="187"/>
      <c r="ACZ24" s="187"/>
      <c r="ADA24" s="187"/>
      <c r="ADB24" s="187"/>
      <c r="ADC24" s="187"/>
      <c r="ADD24" s="187"/>
      <c r="ADE24" s="187"/>
      <c r="ADF24" s="187"/>
      <c r="ADG24" s="187"/>
      <c r="ADH24" s="187"/>
      <c r="ADI24" s="187"/>
      <c r="ADJ24" s="187"/>
      <c r="ADK24" s="187"/>
      <c r="ADL24" s="187"/>
      <c r="ADM24" s="187"/>
      <c r="ADN24" s="187"/>
      <c r="ADO24" s="187"/>
      <c r="ADP24" s="187"/>
      <c r="ADQ24" s="187"/>
      <c r="ADR24" s="187"/>
      <c r="ADS24" s="187"/>
      <c r="ADT24" s="187"/>
      <c r="ADU24" s="187"/>
      <c r="ADV24" s="187"/>
      <c r="ADW24" s="187"/>
      <c r="ADX24" s="187"/>
      <c r="ADY24" s="187"/>
      <c r="ADZ24" s="187"/>
      <c r="AEA24" s="187"/>
      <c r="AEB24" s="187"/>
      <c r="AEC24" s="187"/>
      <c r="AED24" s="187"/>
      <c r="AEE24" s="187"/>
      <c r="AEF24" s="187"/>
      <c r="AEG24" s="187"/>
      <c r="AEH24" s="187"/>
      <c r="AEI24" s="187"/>
      <c r="AEJ24" s="187"/>
      <c r="AEK24" s="187"/>
      <c r="AEL24" s="187"/>
      <c r="AEM24" s="187"/>
      <c r="AEN24" s="187"/>
      <c r="AEO24" s="187"/>
      <c r="AEP24" s="187"/>
      <c r="AEQ24" s="187"/>
      <c r="AER24" s="187"/>
      <c r="AES24" s="187"/>
      <c r="AET24" s="187"/>
      <c r="AEU24" s="187"/>
      <c r="AEV24" s="187"/>
      <c r="AEW24" s="187"/>
      <c r="AEX24" s="187"/>
      <c r="AEY24" s="187"/>
      <c r="AEZ24" s="187"/>
      <c r="AFA24" s="187"/>
      <c r="AFB24" s="187"/>
      <c r="AFC24" s="187"/>
      <c r="AFD24" s="187"/>
      <c r="AFE24" s="187"/>
      <c r="AFF24" s="187"/>
      <c r="AFG24" s="187"/>
      <c r="AFH24" s="187"/>
      <c r="AFI24" s="187"/>
      <c r="AFJ24" s="187"/>
      <c r="AFK24" s="187"/>
      <c r="AFL24" s="187"/>
      <c r="AFM24" s="187"/>
      <c r="AFN24" s="187"/>
      <c r="AFO24" s="187"/>
      <c r="AFP24" s="187"/>
      <c r="AFQ24" s="187"/>
      <c r="AFR24" s="187"/>
      <c r="AFS24" s="187"/>
      <c r="AFT24" s="187"/>
      <c r="AFU24" s="187"/>
      <c r="AFV24" s="187"/>
      <c r="AFW24" s="187"/>
      <c r="AFX24" s="187"/>
      <c r="AFY24" s="187"/>
      <c r="AFZ24" s="187"/>
      <c r="AGA24" s="187"/>
      <c r="AGB24" s="187"/>
      <c r="AGC24" s="187"/>
      <c r="AGD24" s="187"/>
      <c r="AGE24" s="187"/>
      <c r="AGF24" s="187"/>
      <c r="AGG24" s="187"/>
      <c r="AGH24" s="187"/>
      <c r="AGI24" s="187"/>
      <c r="AGJ24" s="187"/>
      <c r="AGK24" s="187"/>
      <c r="AGL24" s="187"/>
      <c r="AGM24" s="187"/>
      <c r="AGN24" s="187"/>
      <c r="AGO24" s="187"/>
      <c r="AGP24" s="187"/>
      <c r="AGQ24" s="187"/>
      <c r="AGR24" s="187"/>
      <c r="AGS24" s="187"/>
      <c r="AGT24" s="187"/>
      <c r="AGU24" s="187"/>
      <c r="AGV24" s="187"/>
      <c r="AGW24" s="187"/>
      <c r="AGX24" s="187"/>
      <c r="AGY24" s="187"/>
      <c r="AGZ24" s="187"/>
      <c r="AHA24" s="187"/>
      <c r="AHB24" s="187"/>
      <c r="AHC24" s="187"/>
      <c r="AHD24" s="187"/>
      <c r="AHE24" s="187"/>
      <c r="AHF24" s="187"/>
      <c r="AHG24" s="187"/>
      <c r="AHH24" s="187"/>
      <c r="AHI24" s="187"/>
      <c r="AHJ24" s="187"/>
      <c r="AHK24" s="187"/>
      <c r="AHL24" s="187"/>
      <c r="AHM24" s="187"/>
      <c r="AHN24" s="187"/>
      <c r="AHO24" s="187"/>
      <c r="AHP24" s="187"/>
      <c r="AHQ24" s="187"/>
      <c r="AHR24" s="187"/>
      <c r="AHS24" s="187"/>
      <c r="AHT24" s="187"/>
      <c r="AHU24" s="187"/>
      <c r="AHV24" s="187"/>
      <c r="AHW24" s="187"/>
      <c r="AHX24" s="187"/>
      <c r="AHY24" s="187"/>
      <c r="AHZ24" s="187"/>
      <c r="AIA24" s="187"/>
      <c r="AIB24" s="187"/>
      <c r="AIC24" s="187"/>
      <c r="AID24" s="187"/>
      <c r="AIE24" s="187"/>
      <c r="AIF24" s="187"/>
      <c r="AIG24" s="187"/>
      <c r="AIH24" s="187"/>
      <c r="AII24" s="187"/>
      <c r="AIJ24" s="187"/>
      <c r="AIK24" s="187"/>
      <c r="AIL24" s="187"/>
      <c r="AIM24" s="187"/>
      <c r="AIN24" s="187"/>
      <c r="AIO24" s="187"/>
      <c r="AIP24" s="187"/>
      <c r="AIQ24" s="187"/>
      <c r="AIR24" s="187"/>
      <c r="AIS24" s="187"/>
      <c r="AIT24" s="187"/>
      <c r="AIU24" s="187"/>
      <c r="AIV24" s="187"/>
      <c r="AIW24" s="187"/>
      <c r="AIX24" s="187"/>
      <c r="AIY24" s="187"/>
      <c r="AIZ24" s="187"/>
      <c r="AJA24" s="187"/>
      <c r="AJB24" s="187"/>
      <c r="AJC24" s="187"/>
      <c r="AJD24" s="187"/>
      <c r="AJE24" s="187"/>
      <c r="AJF24" s="187"/>
      <c r="AJG24" s="187"/>
      <c r="AJH24" s="187"/>
      <c r="AJI24" s="187"/>
      <c r="AJJ24" s="187"/>
      <c r="AJK24" s="187"/>
      <c r="AJL24" s="187"/>
      <c r="AJM24" s="187"/>
      <c r="AJN24" s="187"/>
      <c r="AJO24" s="187"/>
      <c r="AJP24" s="187"/>
      <c r="AJQ24" s="187"/>
      <c r="AJR24" s="187"/>
      <c r="AJS24" s="187"/>
      <c r="AJT24" s="187"/>
      <c r="AJU24" s="187"/>
      <c r="AJV24" s="187"/>
      <c r="AJW24" s="187"/>
      <c r="AJX24" s="187"/>
      <c r="AJY24" s="187"/>
      <c r="AJZ24" s="187"/>
      <c r="AKA24" s="187"/>
      <c r="AKB24" s="187"/>
      <c r="AKC24" s="187"/>
      <c r="AKD24" s="187"/>
      <c r="AKE24" s="187"/>
      <c r="AKF24" s="187"/>
      <c r="AKG24" s="187"/>
      <c r="AKH24" s="187"/>
      <c r="AKI24" s="187"/>
      <c r="AKJ24" s="187"/>
      <c r="AKK24" s="187"/>
      <c r="AKL24" s="187"/>
      <c r="AKM24" s="187"/>
      <c r="AKN24" s="187"/>
      <c r="AKO24" s="187"/>
      <c r="AKP24" s="187"/>
      <c r="AKQ24" s="187"/>
      <c r="AKR24" s="187"/>
      <c r="AKS24" s="187"/>
      <c r="AKT24" s="187"/>
      <c r="AKU24" s="187"/>
      <c r="AKV24" s="187"/>
      <c r="AKW24" s="187"/>
      <c r="AKX24" s="187"/>
      <c r="AKY24" s="187"/>
      <c r="AKZ24" s="187"/>
      <c r="ALA24" s="187"/>
      <c r="ALB24" s="187"/>
      <c r="ALC24" s="187"/>
      <c r="ALD24" s="187"/>
      <c r="ALE24" s="187"/>
      <c r="ALF24" s="187"/>
      <c r="ALG24" s="187"/>
      <c r="ALH24" s="187"/>
      <c r="ALI24" s="187"/>
      <c r="ALJ24" s="187"/>
      <c r="ALK24" s="187"/>
      <c r="ALL24" s="187"/>
      <c r="ALM24" s="187"/>
      <c r="ALN24" s="187"/>
      <c r="ALO24" s="187"/>
      <c r="ALP24" s="187"/>
      <c r="ALQ24" s="187"/>
      <c r="ALR24" s="187"/>
      <c r="ALS24" s="187"/>
      <c r="ALT24" s="187"/>
      <c r="ALU24" s="187"/>
      <c r="ALV24" s="187"/>
      <c r="ALW24" s="187"/>
      <c r="ALX24" s="187"/>
      <c r="ALY24" s="187"/>
      <c r="ALZ24" s="187"/>
      <c r="AMA24" s="187"/>
      <c r="AMB24" s="187"/>
      <c r="AMC24" s="187"/>
      <c r="AMD24" s="187"/>
      <c r="AME24" s="187"/>
      <c r="AMF24" s="187"/>
      <c r="AMG24" s="187"/>
      <c r="AMH24" s="187"/>
      <c r="AMI24" s="187"/>
      <c r="AMJ24" s="187"/>
      <c r="AMK24" s="187"/>
    </row>
    <row r="25" spans="1:1025" ht="15.75" customHeight="1">
      <c r="A25" s="199" t="s">
        <v>8</v>
      </c>
      <c r="B25" s="206" t="s">
        <v>176</v>
      </c>
      <c r="C25" s="206"/>
      <c r="D25" s="206"/>
      <c r="E25" s="206"/>
      <c r="F25" s="206"/>
      <c r="G25" s="206"/>
      <c r="H25" s="206"/>
      <c r="I25" s="206"/>
      <c r="J25" s="206"/>
      <c r="K25" s="206"/>
      <c r="L25" s="206"/>
    </row>
    <row r="26" spans="1:1025">
      <c r="A26" s="192" t="s">
        <v>7</v>
      </c>
      <c r="B26" s="211" t="s">
        <v>59</v>
      </c>
      <c r="C26" s="211"/>
      <c r="D26" s="211"/>
      <c r="E26" s="211"/>
      <c r="F26" s="211"/>
      <c r="G26" s="211"/>
      <c r="H26" s="211"/>
      <c r="I26" s="211"/>
      <c r="J26" s="211"/>
      <c r="K26" s="211"/>
      <c r="L26" s="211"/>
    </row>
    <row r="27" spans="1:1025">
      <c r="A27" s="191"/>
      <c r="B27" s="211" t="s">
        <v>57</v>
      </c>
      <c r="C27" s="211"/>
      <c r="D27" s="211"/>
      <c r="E27" s="211"/>
      <c r="F27" s="211"/>
      <c r="G27" s="211"/>
      <c r="H27" s="211"/>
      <c r="I27" s="211"/>
      <c r="J27" s="211"/>
      <c r="K27" s="211"/>
      <c r="L27" s="211"/>
    </row>
    <row r="28" spans="1:1025" ht="28.5" customHeight="1">
      <c r="A28" s="207" t="s">
        <v>17</v>
      </c>
      <c r="B28" s="211" t="s">
        <v>177</v>
      </c>
      <c r="C28" s="211"/>
      <c r="D28" s="211"/>
      <c r="E28" s="211"/>
      <c r="F28" s="211"/>
      <c r="G28" s="211"/>
      <c r="H28" s="211"/>
      <c r="I28" s="211"/>
      <c r="J28" s="211"/>
      <c r="K28" s="211"/>
      <c r="L28" s="211"/>
    </row>
    <row r="29" spans="1:1025" ht="15.6" customHeight="1">
      <c r="B29" s="212" t="s">
        <v>185</v>
      </c>
      <c r="C29" s="212"/>
      <c r="D29" s="212"/>
      <c r="E29" s="212"/>
      <c r="F29" s="212"/>
      <c r="G29" s="212"/>
      <c r="H29" s="212"/>
      <c r="I29" s="212"/>
      <c r="J29" s="212"/>
      <c r="K29" s="212"/>
      <c r="L29" s="212"/>
      <c r="M29" s="212"/>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hyperlink ref="A8" location="'DailyTotal by occurrence date'!A1" display="Sheet &quot;DailyTotal by occurence date&quot;."/>
    <hyperlink ref="A16" location="EMS_Data!B35" display="Sheet &quot;EMS_Data&quot;."/>
    <hyperlink ref="A24" location="DailyTotal!B473" display="Sheet &quot;DailyTotal&quo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UZ47"/>
  <sheetViews>
    <sheetView zoomScale="90" zoomScaleNormal="90" zoomScalePageLayoutView="90" workbookViewId="0">
      <pane xSplit="1" ySplit="7" topLeftCell="B16" activePane="bottomRight" state="frozen"/>
      <selection pane="topRight" activeCell="B1" sqref="B1"/>
      <selection pane="bottomLeft" activeCell="A9" sqref="A9"/>
      <selection pane="bottomRight" activeCell="B35" sqref="B35"/>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75">
      <c r="A1" s="95" t="s">
        <v>62</v>
      </c>
      <c r="B1" s="16"/>
      <c r="F1" s="2"/>
      <c r="G1" s="2"/>
    </row>
    <row r="2" spans="1:3276" s="1" customFormat="1" ht="18.75">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223" t="s">
        <v>34</v>
      </c>
      <c r="DPR4" s="223"/>
      <c r="DPS4" s="223"/>
      <c r="DPT4" s="223"/>
      <c r="DPU4" s="223"/>
      <c r="DPV4" s="223"/>
      <c r="DPW4" s="223"/>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213"/>
      <c r="I5" s="214"/>
      <c r="J5" s="214"/>
      <c r="K5" s="214"/>
      <c r="L5" s="214"/>
      <c r="M5" s="214"/>
      <c r="N5" s="215"/>
      <c r="O5" s="213"/>
      <c r="P5" s="214"/>
      <c r="Q5" s="214"/>
      <c r="R5" s="214"/>
      <c r="S5" s="214"/>
      <c r="T5" s="214"/>
      <c r="U5" s="215"/>
      <c r="V5" s="213"/>
      <c r="W5" s="214"/>
      <c r="X5" s="214"/>
      <c r="Y5" s="214"/>
      <c r="Z5" s="214"/>
      <c r="AA5" s="214"/>
      <c r="AB5" s="215"/>
      <c r="AC5" s="213"/>
      <c r="AD5" s="214"/>
      <c r="AE5" s="214"/>
      <c r="AF5" s="214"/>
      <c r="AG5" s="214"/>
      <c r="AH5" s="214"/>
      <c r="AI5" s="215"/>
      <c r="AJ5" s="213"/>
      <c r="AK5" s="214"/>
      <c r="AL5" s="214"/>
      <c r="AM5" s="214"/>
      <c r="AN5" s="214"/>
      <c r="AO5" s="214"/>
      <c r="AP5" s="215"/>
      <c r="AQ5" s="213"/>
      <c r="AR5" s="214"/>
      <c r="AS5" s="214"/>
      <c r="AT5" s="214"/>
      <c r="AU5" s="214"/>
      <c r="AV5" s="214"/>
      <c r="AW5" s="215"/>
      <c r="AX5" s="213"/>
      <c r="AY5" s="214"/>
      <c r="AZ5" s="214"/>
      <c r="BA5" s="214"/>
      <c r="BB5" s="214"/>
      <c r="BC5" s="214"/>
      <c r="BD5" s="215"/>
      <c r="BE5" s="213"/>
      <c r="BF5" s="214"/>
      <c r="BG5" s="214"/>
      <c r="BH5" s="214"/>
      <c r="BI5" s="214"/>
      <c r="BJ5" s="214"/>
      <c r="BK5" s="215"/>
      <c r="BL5" s="213"/>
      <c r="BM5" s="214"/>
      <c r="BN5" s="214"/>
      <c r="BO5" s="214"/>
      <c r="BP5" s="214"/>
      <c r="BQ5" s="214"/>
      <c r="BR5" s="215"/>
      <c r="BS5" s="213"/>
      <c r="BT5" s="214"/>
      <c r="BU5" s="214"/>
      <c r="BV5" s="214"/>
      <c r="BW5" s="214"/>
      <c r="BX5" s="214"/>
      <c r="BY5" s="215"/>
      <c r="BZ5" s="213"/>
      <c r="CA5" s="214"/>
      <c r="CB5" s="214"/>
      <c r="CC5" s="214"/>
      <c r="CD5" s="214"/>
      <c r="CE5" s="214"/>
      <c r="CF5" s="215"/>
      <c r="CG5" s="213"/>
      <c r="CH5" s="214"/>
      <c r="CI5" s="214"/>
      <c r="CJ5" s="214"/>
      <c r="CK5" s="214"/>
      <c r="CL5" s="214"/>
      <c r="CM5" s="215"/>
      <c r="CN5" s="213"/>
      <c r="CO5" s="214"/>
      <c r="CP5" s="214"/>
      <c r="CQ5" s="214"/>
      <c r="CR5" s="214"/>
      <c r="CS5" s="214"/>
      <c r="CT5" s="215"/>
      <c r="CU5" s="213"/>
      <c r="CV5" s="214"/>
      <c r="CW5" s="214"/>
      <c r="CX5" s="214"/>
      <c r="CY5" s="214"/>
      <c r="CZ5" s="214"/>
      <c r="DA5" s="215"/>
      <c r="DB5" s="213"/>
      <c r="DC5" s="214"/>
      <c r="DD5" s="214"/>
      <c r="DE5" s="214"/>
      <c r="DF5" s="214"/>
      <c r="DG5" s="214"/>
      <c r="DH5" s="215"/>
      <c r="DI5" s="213"/>
      <c r="DJ5" s="214"/>
      <c r="DK5" s="214"/>
      <c r="DL5" s="214"/>
      <c r="DM5" s="214"/>
      <c r="DN5" s="214"/>
      <c r="DO5" s="215"/>
      <c r="DP5" s="213"/>
      <c r="DQ5" s="214"/>
      <c r="DR5" s="214"/>
      <c r="DS5" s="214"/>
      <c r="DT5" s="214"/>
      <c r="DU5" s="214"/>
      <c r="DV5" s="215"/>
      <c r="DW5" s="213"/>
      <c r="DX5" s="214"/>
      <c r="DY5" s="214"/>
      <c r="DZ5" s="214"/>
      <c r="EA5" s="214"/>
      <c r="EB5" s="214"/>
      <c r="EC5" s="215"/>
      <c r="ED5" s="213"/>
      <c r="EE5" s="214"/>
      <c r="EF5" s="214"/>
      <c r="EG5" s="214"/>
      <c r="EH5" s="214"/>
      <c r="EI5" s="214"/>
      <c r="EJ5" s="215"/>
      <c r="EK5" s="213"/>
      <c r="EL5" s="214"/>
      <c r="EM5" s="214"/>
      <c r="EN5" s="214"/>
      <c r="EO5" s="214"/>
      <c r="EP5" s="214"/>
      <c r="EQ5" s="215"/>
      <c r="ER5" s="213"/>
      <c r="ES5" s="214"/>
      <c r="ET5" s="214"/>
      <c r="EU5" s="214"/>
      <c r="EV5" s="214"/>
      <c r="EW5" s="214"/>
      <c r="EX5" s="215"/>
      <c r="EY5" s="213"/>
      <c r="EZ5" s="214"/>
      <c r="FA5" s="214"/>
      <c r="FB5" s="214"/>
      <c r="FC5" s="214"/>
      <c r="FD5" s="214"/>
      <c r="FE5" s="215"/>
      <c r="FF5" s="213"/>
      <c r="FG5" s="214"/>
      <c r="FH5" s="214"/>
      <c r="FI5" s="214"/>
      <c r="FJ5" s="214"/>
      <c r="FK5" s="214"/>
      <c r="FL5" s="215"/>
      <c r="FM5" s="213"/>
      <c r="FN5" s="214"/>
      <c r="FO5" s="214"/>
      <c r="FP5" s="214"/>
      <c r="FQ5" s="214"/>
      <c r="FR5" s="214"/>
      <c r="FS5" s="215"/>
      <c r="FT5" s="213"/>
      <c r="FU5" s="214"/>
      <c r="FV5" s="214"/>
      <c r="FW5" s="214"/>
      <c r="FX5" s="214"/>
      <c r="FY5" s="214"/>
      <c r="FZ5" s="215"/>
      <c r="GA5" s="213"/>
      <c r="GB5" s="214"/>
      <c r="GC5" s="214"/>
      <c r="GD5" s="214"/>
      <c r="GE5" s="214"/>
      <c r="GF5" s="214"/>
      <c r="GG5" s="215"/>
      <c r="GH5" s="213"/>
      <c r="GI5" s="214"/>
      <c r="GJ5" s="214"/>
      <c r="GK5" s="214"/>
      <c r="GL5" s="214"/>
      <c r="GM5" s="214"/>
      <c r="GN5" s="215"/>
      <c r="GO5" s="213"/>
      <c r="GP5" s="214"/>
      <c r="GQ5" s="214"/>
      <c r="GR5" s="214"/>
      <c r="GS5" s="214"/>
      <c r="GT5" s="214"/>
      <c r="GU5" s="215"/>
      <c r="GV5" s="213"/>
      <c r="GW5" s="214"/>
      <c r="GX5" s="214"/>
      <c r="GY5" s="214"/>
      <c r="GZ5" s="214"/>
      <c r="HA5" s="214"/>
      <c r="HB5" s="215"/>
      <c r="HC5" s="213"/>
      <c r="HD5" s="214"/>
      <c r="HE5" s="214"/>
      <c r="HF5" s="214"/>
      <c r="HG5" s="214"/>
      <c r="HH5" s="214"/>
      <c r="HI5" s="215"/>
      <c r="HJ5" s="213"/>
      <c r="HK5" s="214"/>
      <c r="HL5" s="214"/>
      <c r="HM5" s="214"/>
      <c r="HN5" s="214"/>
      <c r="HO5" s="214"/>
      <c r="HP5" s="215"/>
      <c r="HQ5" s="213"/>
      <c r="HR5" s="214"/>
      <c r="HS5" s="214"/>
      <c r="HT5" s="214"/>
      <c r="HU5" s="214"/>
      <c r="HV5" s="214"/>
      <c r="HW5" s="215"/>
      <c r="HX5" s="213"/>
      <c r="HY5" s="214"/>
      <c r="HZ5" s="214"/>
      <c r="IA5" s="214"/>
      <c r="IB5" s="214"/>
      <c r="IC5" s="214"/>
      <c r="ID5" s="215"/>
      <c r="IE5" s="213"/>
      <c r="IF5" s="214"/>
      <c r="IG5" s="214"/>
      <c r="IH5" s="214"/>
      <c r="II5" s="214"/>
      <c r="IJ5" s="214"/>
      <c r="IK5" s="215"/>
      <c r="IL5" s="213"/>
      <c r="IM5" s="214"/>
      <c r="IN5" s="214"/>
      <c r="IO5" s="214"/>
      <c r="IP5" s="214"/>
      <c r="IQ5" s="214"/>
      <c r="IR5" s="215"/>
      <c r="IS5" s="213"/>
      <c r="IT5" s="214"/>
      <c r="IU5" s="214"/>
      <c r="IV5" s="214"/>
      <c r="IW5" s="214"/>
      <c r="IX5" s="214"/>
      <c r="IY5" s="215"/>
      <c r="IZ5" s="213"/>
      <c r="JA5" s="214"/>
      <c r="JB5" s="214"/>
      <c r="JC5" s="214"/>
      <c r="JD5" s="214"/>
      <c r="JE5" s="214"/>
      <c r="JF5" s="215"/>
      <c r="JG5" s="213"/>
      <c r="JH5" s="214"/>
      <c r="JI5" s="214"/>
      <c r="JJ5" s="214"/>
      <c r="JK5" s="214"/>
      <c r="JL5" s="214"/>
      <c r="JM5" s="215"/>
      <c r="JN5" s="213"/>
      <c r="JO5" s="214"/>
      <c r="JP5" s="214"/>
      <c r="JQ5" s="214"/>
      <c r="JR5" s="214"/>
      <c r="JS5" s="214"/>
      <c r="JT5" s="215"/>
      <c r="JU5" s="213"/>
      <c r="JV5" s="214"/>
      <c r="JW5" s="214"/>
      <c r="JX5" s="214"/>
      <c r="JY5" s="214"/>
      <c r="JZ5" s="214"/>
      <c r="KA5" s="215"/>
      <c r="KB5" s="213"/>
      <c r="KC5" s="214"/>
      <c r="KD5" s="214"/>
      <c r="KE5" s="214"/>
      <c r="KF5" s="214"/>
      <c r="KG5" s="214"/>
      <c r="KH5" s="215"/>
      <c r="KI5" s="213"/>
      <c r="KJ5" s="214"/>
      <c r="KK5" s="214"/>
      <c r="KL5" s="214"/>
      <c r="KM5" s="214"/>
      <c r="KN5" s="214"/>
      <c r="KO5" s="215"/>
      <c r="KP5" s="213"/>
      <c r="KQ5" s="214"/>
      <c r="KR5" s="214"/>
      <c r="KS5" s="214"/>
      <c r="KT5" s="214"/>
      <c r="KU5" s="214"/>
      <c r="KV5" s="215"/>
      <c r="KW5" s="213"/>
      <c r="KX5" s="214"/>
      <c r="KY5" s="214"/>
      <c r="KZ5" s="214"/>
      <c r="LA5" s="214"/>
      <c r="LB5" s="214"/>
      <c r="LC5" s="215"/>
      <c r="LD5" s="213"/>
      <c r="LE5" s="214"/>
      <c r="LF5" s="214"/>
      <c r="LG5" s="214"/>
      <c r="LH5" s="214"/>
      <c r="LI5" s="214"/>
      <c r="LJ5" s="215"/>
      <c r="LK5" s="213"/>
      <c r="LL5" s="214"/>
      <c r="LM5" s="214"/>
      <c r="LN5" s="214"/>
      <c r="LO5" s="214"/>
      <c r="LP5" s="214"/>
      <c r="LQ5" s="215"/>
      <c r="LR5" s="213"/>
      <c r="LS5" s="214"/>
      <c r="LT5" s="214"/>
      <c r="LU5" s="214"/>
      <c r="LV5" s="214"/>
      <c r="LW5" s="214"/>
      <c r="LX5" s="215"/>
      <c r="LY5" s="213"/>
      <c r="LZ5" s="214"/>
      <c r="MA5" s="214"/>
      <c r="MB5" s="214"/>
      <c r="MC5" s="214"/>
      <c r="MD5" s="214"/>
      <c r="ME5" s="215"/>
      <c r="MF5" s="213"/>
      <c r="MG5" s="214"/>
      <c r="MH5" s="214"/>
      <c r="MI5" s="214"/>
      <c r="MJ5" s="214"/>
      <c r="MK5" s="214"/>
      <c r="ML5" s="215"/>
      <c r="MM5" s="213"/>
      <c r="MN5" s="214"/>
      <c r="MO5" s="214"/>
      <c r="MP5" s="214"/>
      <c r="MQ5" s="214"/>
      <c r="MR5" s="214"/>
      <c r="MS5" s="215"/>
      <c r="MT5" s="213"/>
      <c r="MU5" s="214"/>
      <c r="MV5" s="214"/>
      <c r="MW5" s="214"/>
      <c r="MX5" s="214"/>
      <c r="MY5" s="214"/>
      <c r="MZ5" s="215"/>
      <c r="NA5" s="213"/>
      <c r="NB5" s="214"/>
      <c r="NC5" s="214"/>
      <c r="ND5" s="214"/>
      <c r="NE5" s="214"/>
      <c r="NF5" s="214"/>
      <c r="NG5" s="215"/>
      <c r="NH5" s="213"/>
      <c r="NI5" s="214"/>
      <c r="NJ5" s="214"/>
      <c r="NK5" s="214"/>
      <c r="NL5" s="214"/>
      <c r="NM5" s="214"/>
      <c r="NN5" s="215"/>
      <c r="NO5" s="213"/>
      <c r="NP5" s="214"/>
      <c r="NQ5" s="214"/>
      <c r="NR5" s="214"/>
      <c r="NS5" s="214"/>
      <c r="NT5" s="214"/>
      <c r="NU5" s="215"/>
      <c r="NV5" s="213"/>
      <c r="NW5" s="214"/>
      <c r="NX5" s="214"/>
      <c r="NY5" s="214"/>
      <c r="NZ5" s="214"/>
      <c r="OA5" s="214"/>
      <c r="OB5" s="215"/>
      <c r="OC5" s="213"/>
      <c r="OD5" s="214"/>
      <c r="OE5" s="214"/>
      <c r="OF5" s="214"/>
      <c r="OG5" s="214"/>
      <c r="OH5" s="214"/>
      <c r="OI5" s="215"/>
      <c r="OJ5" s="213"/>
      <c r="OK5" s="214"/>
      <c r="OL5" s="214"/>
      <c r="OM5" s="214"/>
      <c r="ON5" s="214"/>
      <c r="OO5" s="214"/>
      <c r="OP5" s="215"/>
      <c r="OQ5" s="213"/>
      <c r="OR5" s="214"/>
      <c r="OS5" s="214"/>
      <c r="OT5" s="214"/>
      <c r="OU5" s="214"/>
      <c r="OV5" s="214"/>
      <c r="OW5" s="215"/>
      <c r="OX5" s="213"/>
      <c r="OY5" s="214"/>
      <c r="OZ5" s="214"/>
      <c r="PA5" s="214"/>
      <c r="PB5" s="214"/>
      <c r="PC5" s="214"/>
      <c r="PD5" s="215"/>
      <c r="PE5" s="213"/>
      <c r="PF5" s="214"/>
      <c r="PG5" s="214"/>
      <c r="PH5" s="214"/>
      <c r="PI5" s="214"/>
      <c r="PJ5" s="214"/>
      <c r="PK5" s="215"/>
      <c r="PL5" s="213"/>
      <c r="PM5" s="214"/>
      <c r="PN5" s="214"/>
      <c r="PO5" s="214"/>
      <c r="PP5" s="214"/>
      <c r="PQ5" s="214"/>
      <c r="PR5" s="215"/>
      <c r="PS5" s="213"/>
      <c r="PT5" s="214"/>
      <c r="PU5" s="214"/>
      <c r="PV5" s="214"/>
      <c r="PW5" s="214"/>
      <c r="PX5" s="214"/>
      <c r="PY5" s="215"/>
      <c r="PZ5" s="213"/>
      <c r="QA5" s="214"/>
      <c r="QB5" s="214"/>
      <c r="QC5" s="214"/>
      <c r="QD5" s="214"/>
      <c r="QE5" s="214"/>
      <c r="QF5" s="215"/>
      <c r="QG5" s="213"/>
      <c r="QH5" s="214"/>
      <c r="QI5" s="214"/>
      <c r="QJ5" s="214"/>
      <c r="QK5" s="214"/>
      <c r="QL5" s="214"/>
      <c r="QM5" s="215"/>
      <c r="QN5" s="213"/>
      <c r="QO5" s="214"/>
      <c r="QP5" s="214"/>
      <c r="QQ5" s="214"/>
      <c r="QR5" s="214"/>
      <c r="QS5" s="214"/>
      <c r="QT5" s="215"/>
      <c r="QU5" s="213"/>
      <c r="QV5" s="214"/>
      <c r="QW5" s="214"/>
      <c r="QX5" s="214"/>
      <c r="QY5" s="214"/>
      <c r="QZ5" s="214"/>
      <c r="RA5" s="215"/>
      <c r="RB5" s="213"/>
      <c r="RC5" s="214"/>
      <c r="RD5" s="214"/>
      <c r="RE5" s="214"/>
      <c r="RF5" s="214"/>
      <c r="RG5" s="214"/>
      <c r="RH5" s="215"/>
      <c r="RI5" s="213"/>
      <c r="RJ5" s="214"/>
      <c r="RK5" s="214"/>
      <c r="RL5" s="214"/>
      <c r="RM5" s="214"/>
      <c r="RN5" s="214"/>
      <c r="RO5" s="215"/>
      <c r="RP5" s="213"/>
      <c r="RQ5" s="214"/>
      <c r="RR5" s="214"/>
      <c r="RS5" s="214"/>
      <c r="RT5" s="214"/>
      <c r="RU5" s="214"/>
      <c r="RV5" s="215"/>
      <c r="RW5" s="213"/>
      <c r="RX5" s="214"/>
      <c r="RY5" s="214"/>
      <c r="RZ5" s="214"/>
      <c r="SA5" s="214"/>
      <c r="SB5" s="214"/>
      <c r="SC5" s="215"/>
      <c r="SD5" s="213"/>
      <c r="SE5" s="214"/>
      <c r="SF5" s="214"/>
      <c r="SG5" s="214"/>
      <c r="SH5" s="214"/>
      <c r="SI5" s="214"/>
      <c r="SJ5" s="215"/>
      <c r="SK5" s="213"/>
      <c r="SL5" s="214"/>
      <c r="SM5" s="214"/>
      <c r="SN5" s="214"/>
      <c r="SO5" s="214"/>
      <c r="SP5" s="214"/>
      <c r="SQ5" s="215"/>
      <c r="SR5" s="213"/>
      <c r="SS5" s="214"/>
      <c r="ST5" s="214"/>
      <c r="SU5" s="214"/>
      <c r="SV5" s="214"/>
      <c r="SW5" s="214"/>
      <c r="SX5" s="215"/>
      <c r="SY5" s="213"/>
      <c r="SZ5" s="214"/>
      <c r="TA5" s="214"/>
      <c r="TB5" s="214"/>
      <c r="TC5" s="214"/>
      <c r="TD5" s="214"/>
      <c r="TE5" s="215"/>
      <c r="TF5" s="213"/>
      <c r="TG5" s="214"/>
      <c r="TH5" s="214"/>
      <c r="TI5" s="214"/>
      <c r="TJ5" s="214"/>
      <c r="TK5" s="214"/>
      <c r="TL5" s="215"/>
      <c r="TM5" s="213"/>
      <c r="TN5" s="214"/>
      <c r="TO5" s="214"/>
      <c r="TP5" s="214"/>
      <c r="TQ5" s="214"/>
      <c r="TR5" s="214"/>
      <c r="TS5" s="215"/>
      <c r="TT5" s="213"/>
      <c r="TU5" s="214"/>
      <c r="TV5" s="214"/>
      <c r="TW5" s="214"/>
      <c r="TX5" s="214"/>
      <c r="TY5" s="214"/>
      <c r="TZ5" s="215"/>
      <c r="UA5" s="213"/>
      <c r="UB5" s="214"/>
      <c r="UC5" s="214"/>
      <c r="UD5" s="214"/>
      <c r="UE5" s="214"/>
      <c r="UF5" s="214"/>
      <c r="UG5" s="215"/>
      <c r="UH5" s="213"/>
      <c r="UI5" s="214"/>
      <c r="UJ5" s="214"/>
      <c r="UK5" s="214"/>
      <c r="UL5" s="214"/>
      <c r="UM5" s="214"/>
      <c r="UN5" s="215"/>
      <c r="UO5" s="213"/>
      <c r="UP5" s="214"/>
      <c r="UQ5" s="214"/>
      <c r="UR5" s="214"/>
      <c r="US5" s="214"/>
      <c r="UT5" s="214"/>
      <c r="UU5" s="215"/>
      <c r="UV5" s="213"/>
      <c r="UW5" s="214"/>
      <c r="UX5" s="214"/>
      <c r="UY5" s="214"/>
      <c r="UZ5" s="214"/>
      <c r="VA5" s="214"/>
      <c r="VB5" s="215"/>
      <c r="VC5" s="213"/>
      <c r="VD5" s="214"/>
      <c r="VE5" s="214"/>
      <c r="VF5" s="214"/>
      <c r="VG5" s="214"/>
      <c r="VH5" s="214"/>
      <c r="VI5" s="215"/>
      <c r="VJ5" s="213"/>
      <c r="VK5" s="214"/>
      <c r="VL5" s="214"/>
      <c r="VM5" s="214"/>
      <c r="VN5" s="214"/>
      <c r="VO5" s="214"/>
      <c r="VP5" s="215"/>
      <c r="VQ5" s="213"/>
      <c r="VR5" s="214"/>
      <c r="VS5" s="214"/>
      <c r="VT5" s="214"/>
      <c r="VU5" s="214"/>
      <c r="VV5" s="214"/>
      <c r="VW5" s="215"/>
      <c r="VX5" s="213"/>
      <c r="VY5" s="214"/>
      <c r="VZ5" s="214"/>
      <c r="WA5" s="214"/>
      <c r="WB5" s="214"/>
      <c r="WC5" s="214"/>
      <c r="WD5" s="215"/>
      <c r="WE5" s="213"/>
      <c r="WF5" s="214"/>
      <c r="WG5" s="214"/>
      <c r="WH5" s="214"/>
      <c r="WI5" s="214"/>
      <c r="WJ5" s="214"/>
      <c r="WK5" s="215"/>
      <c r="WL5" s="213"/>
      <c r="WM5" s="214"/>
      <c r="WN5" s="214"/>
      <c r="WO5" s="214"/>
      <c r="WP5" s="214"/>
      <c r="WQ5" s="214"/>
      <c r="WR5" s="215"/>
      <c r="WS5" s="213"/>
      <c r="WT5" s="214"/>
      <c r="WU5" s="214"/>
      <c r="WV5" s="214"/>
      <c r="WW5" s="214"/>
      <c r="WX5" s="214"/>
      <c r="WY5" s="215"/>
      <c r="WZ5" s="213"/>
      <c r="XA5" s="214"/>
      <c r="XB5" s="214"/>
      <c r="XC5" s="214"/>
      <c r="XD5" s="214"/>
      <c r="XE5" s="214"/>
      <c r="XF5" s="215"/>
      <c r="XG5" s="213"/>
      <c r="XH5" s="214"/>
      <c r="XI5" s="214"/>
      <c r="XJ5" s="214"/>
      <c r="XK5" s="214"/>
      <c r="XL5" s="214"/>
      <c r="XM5" s="215"/>
      <c r="XN5" s="213"/>
      <c r="XO5" s="214"/>
      <c r="XP5" s="214"/>
      <c r="XQ5" s="214"/>
      <c r="XR5" s="214"/>
      <c r="XS5" s="214"/>
      <c r="XT5" s="215"/>
      <c r="XU5" s="213"/>
      <c r="XV5" s="214"/>
      <c r="XW5" s="214"/>
      <c r="XX5" s="214"/>
      <c r="XY5" s="214"/>
      <c r="XZ5" s="214"/>
      <c r="YA5" s="215"/>
      <c r="YB5" s="213"/>
      <c r="YC5" s="214"/>
      <c r="YD5" s="214"/>
      <c r="YE5" s="214"/>
      <c r="YF5" s="214"/>
      <c r="YG5" s="214"/>
      <c r="YH5" s="215"/>
      <c r="YI5" s="213"/>
      <c r="YJ5" s="214"/>
      <c r="YK5" s="214"/>
      <c r="YL5" s="214"/>
      <c r="YM5" s="214"/>
      <c r="YN5" s="214"/>
      <c r="YO5" s="215"/>
      <c r="YP5" s="213"/>
      <c r="YQ5" s="214"/>
      <c r="YR5" s="214"/>
      <c r="YS5" s="214"/>
      <c r="YT5" s="214"/>
      <c r="YU5" s="214"/>
      <c r="YV5" s="215"/>
      <c r="YW5" s="213"/>
      <c r="YX5" s="214"/>
      <c r="YY5" s="214"/>
      <c r="YZ5" s="214"/>
      <c r="ZA5" s="214"/>
      <c r="ZB5" s="214"/>
      <c r="ZC5" s="215"/>
      <c r="ZD5" s="213"/>
      <c r="ZE5" s="214"/>
      <c r="ZF5" s="214"/>
      <c r="ZG5" s="214"/>
      <c r="ZH5" s="214"/>
      <c r="ZI5" s="214"/>
      <c r="ZJ5" s="215"/>
      <c r="ZK5" s="213"/>
      <c r="ZL5" s="214"/>
      <c r="ZM5" s="214"/>
      <c r="ZN5" s="214"/>
      <c r="ZO5" s="214"/>
      <c r="ZP5" s="214"/>
      <c r="ZQ5" s="215"/>
      <c r="ZR5" s="213"/>
      <c r="ZS5" s="214"/>
      <c r="ZT5" s="214"/>
      <c r="ZU5" s="214"/>
      <c r="ZV5" s="214"/>
      <c r="ZW5" s="214"/>
      <c r="ZX5" s="215"/>
      <c r="ZY5" s="213"/>
      <c r="ZZ5" s="214"/>
      <c r="AAA5" s="214"/>
      <c r="AAB5" s="214"/>
      <c r="AAC5" s="214"/>
      <c r="AAD5" s="214"/>
      <c r="AAE5" s="215"/>
      <c r="AAF5" s="213"/>
      <c r="AAG5" s="214"/>
      <c r="AAH5" s="214"/>
      <c r="AAI5" s="214"/>
      <c r="AAJ5" s="214"/>
      <c r="AAK5" s="214"/>
      <c r="AAL5" s="215"/>
      <c r="AAM5" s="213"/>
      <c r="AAN5" s="214"/>
      <c r="AAO5" s="214"/>
      <c r="AAP5" s="214"/>
      <c r="AAQ5" s="214"/>
      <c r="AAR5" s="214"/>
      <c r="AAS5" s="215"/>
      <c r="AAT5" s="213"/>
      <c r="AAU5" s="214"/>
      <c r="AAV5" s="214"/>
      <c r="AAW5" s="214"/>
      <c r="AAX5" s="214"/>
      <c r="AAY5" s="214"/>
      <c r="AAZ5" s="215"/>
      <c r="ABA5" s="213"/>
      <c r="ABB5" s="214"/>
      <c r="ABC5" s="214"/>
      <c r="ABD5" s="214"/>
      <c r="ABE5" s="214"/>
      <c r="ABF5" s="214"/>
      <c r="ABG5" s="215"/>
      <c r="ABH5" s="213"/>
      <c r="ABI5" s="214"/>
      <c r="ABJ5" s="214"/>
      <c r="ABK5" s="214"/>
      <c r="ABL5" s="214"/>
      <c r="ABM5" s="214"/>
      <c r="ABN5" s="215"/>
      <c r="ABO5" s="213"/>
      <c r="ABP5" s="214"/>
      <c r="ABQ5" s="214"/>
      <c r="ABR5" s="214"/>
      <c r="ABS5" s="214"/>
      <c r="ABT5" s="214"/>
      <c r="ABU5" s="215"/>
      <c r="ABV5" s="213"/>
      <c r="ABW5" s="214"/>
      <c r="ABX5" s="214"/>
      <c r="ABY5" s="214"/>
      <c r="ABZ5" s="214"/>
      <c r="ACA5" s="214"/>
      <c r="ACB5" s="215"/>
      <c r="ACC5" s="213"/>
      <c r="ACD5" s="214"/>
      <c r="ACE5" s="214"/>
      <c r="ACF5" s="214"/>
      <c r="ACG5" s="214"/>
      <c r="ACH5" s="214"/>
      <c r="ACI5" s="215"/>
      <c r="ACJ5" s="213"/>
      <c r="ACK5" s="214"/>
      <c r="ACL5" s="214"/>
      <c r="ACM5" s="214"/>
      <c r="ACN5" s="214"/>
      <c r="ACO5" s="214"/>
      <c r="ACP5" s="215"/>
      <c r="ACQ5" s="213"/>
      <c r="ACR5" s="214"/>
      <c r="ACS5" s="214"/>
      <c r="ACT5" s="214"/>
      <c r="ACU5" s="214"/>
      <c r="ACV5" s="214"/>
      <c r="ACW5" s="215"/>
      <c r="ACX5" s="213"/>
      <c r="ACY5" s="214"/>
      <c r="ACZ5" s="214"/>
      <c r="ADA5" s="214"/>
      <c r="ADB5" s="214"/>
      <c r="ADC5" s="214"/>
      <c r="ADD5" s="215"/>
      <c r="ADE5" s="213"/>
      <c r="ADF5" s="214"/>
      <c r="ADG5" s="214"/>
      <c r="ADH5" s="214"/>
      <c r="ADI5" s="214"/>
      <c r="ADJ5" s="214"/>
      <c r="ADK5" s="215"/>
      <c r="ADL5" s="213"/>
      <c r="ADM5" s="214"/>
      <c r="ADN5" s="214"/>
      <c r="ADO5" s="214"/>
      <c r="ADP5" s="214"/>
      <c r="ADQ5" s="214"/>
      <c r="ADR5" s="215"/>
      <c r="ADS5" s="213"/>
      <c r="ADT5" s="214"/>
      <c r="ADU5" s="214"/>
      <c r="ADV5" s="214"/>
      <c r="ADW5" s="214"/>
      <c r="ADX5" s="214"/>
      <c r="ADY5" s="215"/>
      <c r="ADZ5" s="213"/>
      <c r="AEA5" s="214"/>
      <c r="AEB5" s="214"/>
      <c r="AEC5" s="214"/>
      <c r="AED5" s="214"/>
      <c r="AEE5" s="214"/>
      <c r="AEF5" s="215"/>
      <c r="AEG5" s="213"/>
      <c r="AEH5" s="214"/>
      <c r="AEI5" s="214"/>
      <c r="AEJ5" s="214"/>
      <c r="AEK5" s="214"/>
      <c r="AEL5" s="214"/>
      <c r="AEM5" s="215"/>
      <c r="AEN5" s="213"/>
      <c r="AEO5" s="214"/>
      <c r="AEP5" s="214"/>
      <c r="AEQ5" s="214"/>
      <c r="AER5" s="214"/>
      <c r="AES5" s="214"/>
      <c r="AET5" s="215"/>
      <c r="AEU5" s="213"/>
      <c r="AEV5" s="214"/>
      <c r="AEW5" s="214"/>
      <c r="AEX5" s="214"/>
      <c r="AEY5" s="214"/>
      <c r="AEZ5" s="214"/>
      <c r="AFA5" s="215"/>
      <c r="AFB5" s="213"/>
      <c r="AFC5" s="214"/>
      <c r="AFD5" s="214"/>
      <c r="AFE5" s="214"/>
      <c r="AFF5" s="214"/>
      <c r="AFG5" s="214"/>
      <c r="AFH5" s="215"/>
      <c r="AFI5" s="213"/>
      <c r="AFJ5" s="214"/>
      <c r="AFK5" s="214"/>
      <c r="AFL5" s="214"/>
      <c r="AFM5" s="214"/>
      <c r="AFN5" s="214"/>
      <c r="AFO5" s="215"/>
      <c r="AFP5" s="213"/>
      <c r="AFQ5" s="214"/>
      <c r="AFR5" s="214"/>
      <c r="AFS5" s="214"/>
      <c r="AFT5" s="214"/>
      <c r="AFU5" s="214"/>
      <c r="AFV5" s="215"/>
      <c r="AFW5" s="213"/>
      <c r="AFX5" s="214"/>
      <c r="AFY5" s="214"/>
      <c r="AFZ5" s="214"/>
      <c r="AGA5" s="214"/>
      <c r="AGB5" s="214"/>
      <c r="AGC5" s="215"/>
      <c r="AGD5" s="213"/>
      <c r="AGE5" s="214"/>
      <c r="AGF5" s="214"/>
      <c r="AGG5" s="214"/>
      <c r="AGH5" s="214"/>
      <c r="AGI5" s="214"/>
      <c r="AGJ5" s="215"/>
      <c r="AGK5" s="213"/>
      <c r="AGL5" s="214"/>
      <c r="AGM5" s="214"/>
      <c r="AGN5" s="214"/>
      <c r="AGO5" s="214"/>
      <c r="AGP5" s="214"/>
      <c r="AGQ5" s="215"/>
      <c r="AGR5" s="213"/>
      <c r="AGS5" s="214"/>
      <c r="AGT5" s="214"/>
      <c r="AGU5" s="214"/>
      <c r="AGV5" s="214"/>
      <c r="AGW5" s="214"/>
      <c r="AGX5" s="215"/>
      <c r="AGY5" s="213"/>
      <c r="AGZ5" s="214"/>
      <c r="AHA5" s="214"/>
      <c r="AHB5" s="214"/>
      <c r="AHC5" s="214"/>
      <c r="AHD5" s="214"/>
      <c r="AHE5" s="215"/>
      <c r="AHF5" s="213"/>
      <c r="AHG5" s="214"/>
      <c r="AHH5" s="214"/>
      <c r="AHI5" s="214"/>
      <c r="AHJ5" s="214"/>
      <c r="AHK5" s="214"/>
      <c r="AHL5" s="215"/>
      <c r="AHM5" s="213"/>
      <c r="AHN5" s="214"/>
      <c r="AHO5" s="214"/>
      <c r="AHP5" s="214"/>
      <c r="AHQ5" s="214"/>
      <c r="AHR5" s="214"/>
      <c r="AHS5" s="215"/>
      <c r="AHT5" s="213"/>
      <c r="AHU5" s="214"/>
      <c r="AHV5" s="214"/>
      <c r="AHW5" s="214"/>
      <c r="AHX5" s="214"/>
      <c r="AHY5" s="214"/>
      <c r="AHZ5" s="215"/>
      <c r="AIA5" s="213"/>
      <c r="AIB5" s="214"/>
      <c r="AIC5" s="214"/>
      <c r="AID5" s="214"/>
      <c r="AIE5" s="214"/>
      <c r="AIF5" s="214"/>
      <c r="AIG5" s="215"/>
      <c r="AIH5" s="213"/>
      <c r="AII5" s="214"/>
      <c r="AIJ5" s="214"/>
      <c r="AIK5" s="214"/>
      <c r="AIL5" s="214"/>
      <c r="AIM5" s="214"/>
      <c r="AIN5" s="215"/>
      <c r="AIO5" s="213"/>
      <c r="AIP5" s="214"/>
      <c r="AIQ5" s="214"/>
      <c r="AIR5" s="214"/>
      <c r="AIS5" s="214"/>
      <c r="AIT5" s="214"/>
      <c r="AIU5" s="215"/>
      <c r="AIV5" s="213"/>
      <c r="AIW5" s="214"/>
      <c r="AIX5" s="214"/>
      <c r="AIY5" s="214"/>
      <c r="AIZ5" s="214"/>
      <c r="AJA5" s="214"/>
      <c r="AJB5" s="215"/>
      <c r="AJC5" s="213"/>
      <c r="AJD5" s="214"/>
      <c r="AJE5" s="214"/>
      <c r="AJF5" s="214"/>
      <c r="AJG5" s="214"/>
      <c r="AJH5" s="214"/>
      <c r="AJI5" s="215"/>
      <c r="AJJ5" s="213"/>
      <c r="AJK5" s="214"/>
      <c r="AJL5" s="214"/>
      <c r="AJM5" s="214"/>
      <c r="AJN5" s="214"/>
      <c r="AJO5" s="214"/>
      <c r="AJP5" s="215"/>
      <c r="AJQ5" s="213"/>
      <c r="AJR5" s="214"/>
      <c r="AJS5" s="214"/>
      <c r="AJT5" s="214"/>
      <c r="AJU5" s="214"/>
      <c r="AJV5" s="214"/>
      <c r="AJW5" s="215"/>
      <c r="AJX5" s="213"/>
      <c r="AJY5" s="214"/>
      <c r="AJZ5" s="214"/>
      <c r="AKA5" s="214"/>
      <c r="AKB5" s="214"/>
      <c r="AKC5" s="214"/>
      <c r="AKD5" s="215"/>
      <c r="AKE5" s="213"/>
      <c r="AKF5" s="214"/>
      <c r="AKG5" s="214"/>
      <c r="AKH5" s="214"/>
      <c r="AKI5" s="214"/>
      <c r="AKJ5" s="214"/>
      <c r="AKK5" s="215"/>
      <c r="AKL5" s="213"/>
      <c r="AKM5" s="214"/>
      <c r="AKN5" s="214"/>
      <c r="AKO5" s="214"/>
      <c r="AKP5" s="214"/>
      <c r="AKQ5" s="214"/>
      <c r="AKR5" s="215"/>
      <c r="AKS5" s="213"/>
      <c r="AKT5" s="214"/>
      <c r="AKU5" s="214"/>
      <c r="AKV5" s="214"/>
      <c r="AKW5" s="214"/>
      <c r="AKX5" s="214"/>
      <c r="AKY5" s="215"/>
      <c r="AKZ5" s="213"/>
      <c r="ALA5" s="214"/>
      <c r="ALB5" s="214"/>
      <c r="ALC5" s="214"/>
      <c r="ALD5" s="214"/>
      <c r="ALE5" s="214"/>
      <c r="ALF5" s="215"/>
      <c r="ALG5" s="213"/>
      <c r="ALH5" s="214"/>
      <c r="ALI5" s="214"/>
      <c r="ALJ5" s="214"/>
      <c r="ALK5" s="214"/>
      <c r="ALL5" s="214"/>
      <c r="ALM5" s="215"/>
      <c r="ALN5" s="213"/>
      <c r="ALO5" s="214"/>
      <c r="ALP5" s="214"/>
      <c r="ALQ5" s="214"/>
      <c r="ALR5" s="214"/>
      <c r="ALS5" s="214"/>
      <c r="ALT5" s="215"/>
      <c r="ALU5" s="213"/>
      <c r="ALV5" s="214"/>
      <c r="ALW5" s="214"/>
      <c r="ALX5" s="214"/>
      <c r="ALY5" s="214"/>
      <c r="ALZ5" s="214"/>
      <c r="AMA5" s="215"/>
      <c r="AMB5" s="213"/>
      <c r="AMC5" s="214"/>
      <c r="AMD5" s="214"/>
      <c r="AME5" s="214"/>
      <c r="AMF5" s="214"/>
      <c r="AMG5" s="214"/>
      <c r="AMH5" s="215"/>
      <c r="AMI5" s="213"/>
      <c r="AMJ5" s="214"/>
      <c r="AMK5" s="214"/>
      <c r="AML5" s="214"/>
      <c r="AMM5" s="214"/>
      <c r="AMN5" s="214"/>
      <c r="AMO5" s="215"/>
      <c r="AMP5" s="213"/>
      <c r="AMQ5" s="214"/>
      <c r="AMR5" s="214"/>
      <c r="AMS5" s="214"/>
      <c r="AMT5" s="214"/>
      <c r="AMU5" s="214"/>
      <c r="AMV5" s="215"/>
      <c r="AMW5" s="213"/>
      <c r="AMX5" s="214"/>
      <c r="AMY5" s="214"/>
      <c r="AMZ5" s="214"/>
      <c r="ANA5" s="214"/>
      <c r="ANB5" s="214"/>
      <c r="ANC5" s="215"/>
      <c r="AND5" s="213"/>
      <c r="ANE5" s="214"/>
      <c r="ANF5" s="214"/>
      <c r="ANG5" s="214"/>
      <c r="ANH5" s="214"/>
      <c r="ANI5" s="214"/>
      <c r="ANJ5" s="215"/>
      <c r="ANK5" s="213"/>
      <c r="ANL5" s="214"/>
      <c r="ANM5" s="214"/>
      <c r="ANN5" s="214"/>
      <c r="ANO5" s="214"/>
      <c r="ANP5" s="214"/>
      <c r="ANQ5" s="215"/>
      <c r="ANR5" s="213"/>
      <c r="ANS5" s="214"/>
      <c r="ANT5" s="214"/>
      <c r="ANU5" s="214"/>
      <c r="ANV5" s="214"/>
      <c r="ANW5" s="214"/>
      <c r="ANX5" s="215"/>
      <c r="ANY5" s="213"/>
      <c r="ANZ5" s="214"/>
      <c r="AOA5" s="214"/>
      <c r="AOB5" s="214"/>
      <c r="AOC5" s="214"/>
      <c r="AOD5" s="214"/>
      <c r="AOE5" s="215"/>
      <c r="AOF5" s="213"/>
      <c r="AOG5" s="214"/>
      <c r="AOH5" s="214"/>
      <c r="AOI5" s="214"/>
      <c r="AOJ5" s="214"/>
      <c r="AOK5" s="214"/>
      <c r="AOL5" s="215"/>
      <c r="AOM5" s="213"/>
      <c r="AON5" s="214"/>
      <c r="AOO5" s="214"/>
      <c r="AOP5" s="214"/>
      <c r="AOQ5" s="214"/>
      <c r="AOR5" s="214"/>
      <c r="AOS5" s="215"/>
      <c r="AOT5" s="213"/>
      <c r="AOU5" s="214"/>
      <c r="AOV5" s="214"/>
      <c r="AOW5" s="214"/>
      <c r="AOX5" s="214"/>
      <c r="AOY5" s="214"/>
      <c r="AOZ5" s="215"/>
      <c r="APA5" s="213"/>
      <c r="APB5" s="214"/>
      <c r="APC5" s="214"/>
      <c r="APD5" s="214"/>
      <c r="APE5" s="214"/>
      <c r="APF5" s="214"/>
      <c r="APG5" s="215"/>
      <c r="APH5" s="213"/>
      <c r="API5" s="214"/>
      <c r="APJ5" s="214"/>
      <c r="APK5" s="214"/>
      <c r="APL5" s="214"/>
      <c r="APM5" s="214"/>
      <c r="APN5" s="215"/>
      <c r="APO5" s="213"/>
      <c r="APP5" s="214"/>
      <c r="APQ5" s="214"/>
      <c r="APR5" s="214"/>
      <c r="APS5" s="214"/>
      <c r="APT5" s="214"/>
      <c r="APU5" s="215"/>
      <c r="APV5" s="213"/>
      <c r="APW5" s="214"/>
      <c r="APX5" s="214"/>
      <c r="APY5" s="214"/>
      <c r="APZ5" s="214"/>
      <c r="AQA5" s="214"/>
      <c r="AQB5" s="215"/>
      <c r="AQC5" s="213"/>
      <c r="AQD5" s="214"/>
      <c r="AQE5" s="214"/>
      <c r="AQF5" s="214"/>
      <c r="AQG5" s="214"/>
      <c r="AQH5" s="214"/>
      <c r="AQI5" s="215"/>
      <c r="AQJ5" s="213"/>
      <c r="AQK5" s="214"/>
      <c r="AQL5" s="214"/>
      <c r="AQM5" s="214"/>
      <c r="AQN5" s="214"/>
      <c r="AQO5" s="214"/>
      <c r="AQP5" s="215"/>
      <c r="AQQ5" s="213"/>
      <c r="AQR5" s="214"/>
      <c r="AQS5" s="214"/>
      <c r="AQT5" s="214"/>
      <c r="AQU5" s="214"/>
      <c r="AQV5" s="214"/>
      <c r="AQW5" s="215"/>
      <c r="AQX5" s="213"/>
      <c r="AQY5" s="214"/>
      <c r="AQZ5" s="214"/>
      <c r="ARA5" s="214"/>
      <c r="ARB5" s="214"/>
      <c r="ARC5" s="214"/>
      <c r="ARD5" s="215"/>
      <c r="ARE5" s="213"/>
      <c r="ARF5" s="214"/>
      <c r="ARG5" s="214"/>
      <c r="ARH5" s="214"/>
      <c r="ARI5" s="214"/>
      <c r="ARJ5" s="214"/>
      <c r="ARK5" s="215"/>
      <c r="ARL5" s="213"/>
      <c r="ARM5" s="214"/>
      <c r="ARN5" s="214"/>
      <c r="ARO5" s="214"/>
      <c r="ARP5" s="214"/>
      <c r="ARQ5" s="214"/>
      <c r="ARR5" s="215"/>
      <c r="ARS5" s="213"/>
      <c r="ART5" s="214"/>
      <c r="ARU5" s="214"/>
      <c r="ARV5" s="214"/>
      <c r="ARW5" s="214"/>
      <c r="ARX5" s="214"/>
      <c r="ARY5" s="215"/>
      <c r="ARZ5" s="213"/>
      <c r="ASA5" s="214"/>
      <c r="ASB5" s="214"/>
      <c r="ASC5" s="214"/>
      <c r="ASD5" s="214"/>
      <c r="ASE5" s="214"/>
      <c r="ASF5" s="215"/>
      <c r="ASG5" s="213"/>
      <c r="ASH5" s="214"/>
      <c r="ASI5" s="214"/>
      <c r="ASJ5" s="214"/>
      <c r="ASK5" s="214"/>
      <c r="ASL5" s="214"/>
      <c r="ASM5" s="215"/>
      <c r="ASN5" s="213"/>
      <c r="ASO5" s="214"/>
      <c r="ASP5" s="214"/>
      <c r="ASQ5" s="214"/>
      <c r="ASR5" s="214"/>
      <c r="ASS5" s="214"/>
      <c r="AST5" s="215"/>
      <c r="ASU5" s="213"/>
      <c r="ASV5" s="214"/>
      <c r="ASW5" s="214"/>
      <c r="ASX5" s="214"/>
      <c r="ASY5" s="214"/>
      <c r="ASZ5" s="214"/>
      <c r="ATA5" s="215"/>
      <c r="ATB5" s="213"/>
      <c r="ATC5" s="214"/>
      <c r="ATD5" s="214"/>
      <c r="ATE5" s="214"/>
      <c r="ATF5" s="214"/>
      <c r="ATG5" s="214"/>
      <c r="ATH5" s="215"/>
      <c r="ATI5" s="213"/>
      <c r="ATJ5" s="214"/>
      <c r="ATK5" s="214"/>
      <c r="ATL5" s="214"/>
      <c r="ATM5" s="214"/>
      <c r="ATN5" s="214"/>
      <c r="ATO5" s="215"/>
      <c r="ATP5" s="213"/>
      <c r="ATQ5" s="214"/>
      <c r="ATR5" s="214"/>
      <c r="ATS5" s="214"/>
      <c r="ATT5" s="214"/>
      <c r="ATU5" s="214"/>
      <c r="ATV5" s="215"/>
      <c r="ATW5" s="213"/>
      <c r="ATX5" s="214"/>
      <c r="ATY5" s="214"/>
      <c r="ATZ5" s="214"/>
      <c r="AUA5" s="214"/>
      <c r="AUB5" s="214"/>
      <c r="AUC5" s="215"/>
      <c r="AUD5" s="213"/>
      <c r="AUE5" s="214"/>
      <c r="AUF5" s="214"/>
      <c r="AUG5" s="214"/>
      <c r="AUH5" s="214"/>
      <c r="AUI5" s="214"/>
      <c r="AUJ5" s="215"/>
      <c r="AUK5" s="213"/>
      <c r="AUL5" s="214"/>
      <c r="AUM5" s="214"/>
      <c r="AUN5" s="214"/>
      <c r="AUO5" s="214"/>
      <c r="AUP5" s="214"/>
      <c r="AUQ5" s="215"/>
      <c r="AUR5" s="213"/>
      <c r="AUS5" s="214"/>
      <c r="AUT5" s="214"/>
      <c r="AUU5" s="214"/>
      <c r="AUV5" s="214"/>
      <c r="AUW5" s="214"/>
      <c r="AUX5" s="215"/>
      <c r="AUY5" s="213"/>
      <c r="AUZ5" s="214"/>
      <c r="AVA5" s="214"/>
      <c r="AVB5" s="214"/>
      <c r="AVC5" s="214"/>
      <c r="AVD5" s="214"/>
      <c r="AVE5" s="215"/>
      <c r="AVF5" s="213"/>
      <c r="AVG5" s="214"/>
      <c r="AVH5" s="214"/>
      <c r="AVI5" s="214"/>
      <c r="AVJ5" s="214"/>
      <c r="AVK5" s="214"/>
      <c r="AVL5" s="215"/>
      <c r="AVM5" s="213"/>
      <c r="AVN5" s="214"/>
      <c r="AVO5" s="214"/>
      <c r="AVP5" s="214"/>
      <c r="AVQ5" s="214"/>
      <c r="AVR5" s="214"/>
      <c r="AVS5" s="215"/>
      <c r="AVT5" s="213"/>
      <c r="AVU5" s="214"/>
      <c r="AVV5" s="214"/>
      <c r="AVW5" s="214"/>
      <c r="AVX5" s="214"/>
      <c r="AVY5" s="214"/>
      <c r="AVZ5" s="215"/>
      <c r="AWA5" s="213"/>
      <c r="AWB5" s="214"/>
      <c r="AWC5" s="214"/>
      <c r="AWD5" s="214"/>
      <c r="AWE5" s="214"/>
      <c r="AWF5" s="214"/>
      <c r="AWG5" s="215"/>
      <c r="AWH5" s="213"/>
      <c r="AWI5" s="214"/>
      <c r="AWJ5" s="214"/>
      <c r="AWK5" s="214"/>
      <c r="AWL5" s="214"/>
      <c r="AWM5" s="214"/>
      <c r="AWN5" s="215"/>
      <c r="AWO5" s="213"/>
      <c r="AWP5" s="214"/>
      <c r="AWQ5" s="214"/>
      <c r="AWR5" s="214"/>
      <c r="AWS5" s="214"/>
      <c r="AWT5" s="214"/>
      <c r="AWU5" s="215"/>
      <c r="AWV5" s="213"/>
      <c r="AWW5" s="214"/>
      <c r="AWX5" s="214"/>
      <c r="AWY5" s="214"/>
      <c r="AWZ5" s="214"/>
      <c r="AXA5" s="214"/>
      <c r="AXB5" s="215"/>
      <c r="AXC5" s="213"/>
      <c r="AXD5" s="214"/>
      <c r="AXE5" s="214"/>
      <c r="AXF5" s="214"/>
      <c r="AXG5" s="214"/>
      <c r="AXH5" s="214"/>
      <c r="AXI5" s="215"/>
      <c r="AXJ5" s="213"/>
      <c r="AXK5" s="214"/>
      <c r="AXL5" s="214"/>
      <c r="AXM5" s="214"/>
      <c r="AXN5" s="214"/>
      <c r="AXO5" s="214"/>
      <c r="AXP5" s="215"/>
      <c r="AXQ5" s="213"/>
      <c r="AXR5" s="214"/>
      <c r="AXS5" s="214"/>
      <c r="AXT5" s="214"/>
      <c r="AXU5" s="214"/>
      <c r="AXV5" s="214"/>
      <c r="AXW5" s="215"/>
      <c r="AXX5" s="213"/>
      <c r="AXY5" s="214"/>
      <c r="AXZ5" s="214"/>
      <c r="AYA5" s="214"/>
      <c r="AYB5" s="214"/>
      <c r="AYC5" s="214"/>
      <c r="AYD5" s="215"/>
      <c r="AYE5" s="213"/>
      <c r="AYF5" s="214"/>
      <c r="AYG5" s="214"/>
      <c r="AYH5" s="214"/>
      <c r="AYI5" s="214"/>
      <c r="AYJ5" s="214"/>
      <c r="AYK5" s="215"/>
      <c r="AYL5" s="213"/>
      <c r="AYM5" s="214"/>
      <c r="AYN5" s="214"/>
      <c r="AYO5" s="214"/>
      <c r="AYP5" s="214"/>
      <c r="AYQ5" s="214"/>
      <c r="AYR5" s="215"/>
      <c r="AYS5" s="213"/>
      <c r="AYT5" s="214"/>
      <c r="AYU5" s="214"/>
      <c r="AYV5" s="214"/>
      <c r="AYW5" s="214"/>
      <c r="AYX5" s="214"/>
      <c r="AYY5" s="215"/>
      <c r="AYZ5" s="213"/>
      <c r="AZA5" s="214"/>
      <c r="AZB5" s="214"/>
      <c r="AZC5" s="214"/>
      <c r="AZD5" s="214"/>
      <c r="AZE5" s="214"/>
      <c r="AZF5" s="215"/>
      <c r="AZG5" s="213"/>
      <c r="AZH5" s="214"/>
      <c r="AZI5" s="214"/>
      <c r="AZJ5" s="214"/>
      <c r="AZK5" s="214"/>
      <c r="AZL5" s="214"/>
      <c r="AZM5" s="215"/>
      <c r="AZN5" s="213"/>
      <c r="AZO5" s="214"/>
      <c r="AZP5" s="214"/>
      <c r="AZQ5" s="214"/>
      <c r="AZR5" s="214"/>
      <c r="AZS5" s="214"/>
      <c r="AZT5" s="215"/>
      <c r="AZU5" s="213"/>
      <c r="AZV5" s="214"/>
      <c r="AZW5" s="214"/>
      <c r="AZX5" s="214"/>
      <c r="AZY5" s="214"/>
      <c r="AZZ5" s="214"/>
      <c r="BAA5" s="215"/>
      <c r="BAB5" s="213"/>
      <c r="BAC5" s="214"/>
      <c r="BAD5" s="214"/>
      <c r="BAE5" s="214"/>
      <c r="BAF5" s="214"/>
      <c r="BAG5" s="214"/>
      <c r="BAH5" s="215"/>
      <c r="BAI5" s="213"/>
      <c r="BAJ5" s="214"/>
      <c r="BAK5" s="214"/>
      <c r="BAL5" s="214"/>
      <c r="BAM5" s="214"/>
      <c r="BAN5" s="214"/>
      <c r="BAO5" s="215"/>
      <c r="BAP5" s="213"/>
      <c r="BAQ5" s="214"/>
      <c r="BAR5" s="214"/>
      <c r="BAS5" s="214"/>
      <c r="BAT5" s="214"/>
      <c r="BAU5" s="214"/>
      <c r="BAV5" s="215"/>
      <c r="BAW5" s="213"/>
      <c r="BAX5" s="214"/>
      <c r="BAY5" s="214"/>
      <c r="BAZ5" s="214"/>
      <c r="BBA5" s="214"/>
      <c r="BBB5" s="214"/>
      <c r="BBC5" s="215"/>
      <c r="BBD5" s="213"/>
      <c r="BBE5" s="214"/>
      <c r="BBF5" s="214"/>
      <c r="BBG5" s="214"/>
      <c r="BBH5" s="214"/>
      <c r="BBI5" s="214"/>
      <c r="BBJ5" s="215"/>
      <c r="BBK5" s="213"/>
      <c r="BBL5" s="214"/>
      <c r="BBM5" s="214"/>
      <c r="BBN5" s="214"/>
      <c r="BBO5" s="214"/>
      <c r="BBP5" s="214"/>
      <c r="BBQ5" s="215"/>
      <c r="BBR5" s="213"/>
      <c r="BBS5" s="214"/>
      <c r="BBT5" s="214"/>
      <c r="BBU5" s="214"/>
      <c r="BBV5" s="214"/>
      <c r="BBW5" s="214"/>
      <c r="BBX5" s="215"/>
      <c r="BBY5" s="213"/>
      <c r="BBZ5" s="214"/>
      <c r="BCA5" s="214"/>
      <c r="BCB5" s="214"/>
      <c r="BCC5" s="214"/>
      <c r="BCD5" s="214"/>
      <c r="BCE5" s="215"/>
      <c r="BCF5" s="213"/>
      <c r="BCG5" s="214"/>
      <c r="BCH5" s="214"/>
      <c r="BCI5" s="214"/>
      <c r="BCJ5" s="214"/>
      <c r="BCK5" s="214"/>
      <c r="BCL5" s="215"/>
      <c r="BCM5" s="213"/>
      <c r="BCN5" s="214"/>
      <c r="BCO5" s="214"/>
      <c r="BCP5" s="214"/>
      <c r="BCQ5" s="214"/>
      <c r="BCR5" s="214"/>
      <c r="BCS5" s="215"/>
      <c r="BCT5" s="213"/>
      <c r="BCU5" s="214"/>
      <c r="BCV5" s="214"/>
      <c r="BCW5" s="214"/>
      <c r="BCX5" s="214"/>
      <c r="BCY5" s="214"/>
      <c r="BCZ5" s="215"/>
      <c r="BDA5" s="213"/>
      <c r="BDB5" s="214"/>
      <c r="BDC5" s="214"/>
      <c r="BDD5" s="214"/>
      <c r="BDE5" s="214"/>
      <c r="BDF5" s="214"/>
      <c r="BDG5" s="215"/>
      <c r="BDH5" s="213"/>
      <c r="BDI5" s="214"/>
      <c r="BDJ5" s="214"/>
      <c r="BDK5" s="214"/>
      <c r="BDL5" s="214"/>
      <c r="BDM5" s="214"/>
      <c r="BDN5" s="215"/>
      <c r="BDO5" s="213"/>
      <c r="BDP5" s="214"/>
      <c r="BDQ5" s="214"/>
      <c r="BDR5" s="214"/>
      <c r="BDS5" s="214"/>
      <c r="BDT5" s="214"/>
      <c r="BDU5" s="215"/>
      <c r="BDV5" s="213"/>
      <c r="BDW5" s="214"/>
      <c r="BDX5" s="214"/>
      <c r="BDY5" s="214"/>
      <c r="BDZ5" s="214"/>
      <c r="BEA5" s="214"/>
      <c r="BEB5" s="215"/>
      <c r="BEC5" s="213"/>
      <c r="BED5" s="214"/>
      <c r="BEE5" s="214"/>
      <c r="BEF5" s="214"/>
      <c r="BEG5" s="214"/>
      <c r="BEH5" s="214"/>
      <c r="BEI5" s="215"/>
      <c r="BEJ5" s="213"/>
      <c r="BEK5" s="214"/>
      <c r="BEL5" s="214"/>
      <c r="BEM5" s="214"/>
      <c r="BEN5" s="214"/>
      <c r="BEO5" s="214"/>
      <c r="BEP5" s="215"/>
      <c r="BEQ5" s="213"/>
      <c r="BER5" s="214"/>
      <c r="BES5" s="214"/>
      <c r="BET5" s="214"/>
      <c r="BEU5" s="214"/>
      <c r="BEV5" s="214"/>
      <c r="BEW5" s="215"/>
      <c r="BEX5" s="213"/>
      <c r="BEY5" s="214"/>
      <c r="BEZ5" s="214"/>
      <c r="BFA5" s="214"/>
      <c r="BFB5" s="214"/>
      <c r="BFC5" s="214"/>
      <c r="BFD5" s="215"/>
      <c r="BFE5" s="213"/>
      <c r="BFF5" s="214"/>
      <c r="BFG5" s="214"/>
      <c r="BFH5" s="214"/>
      <c r="BFI5" s="214"/>
      <c r="BFJ5" s="214"/>
      <c r="BFK5" s="215"/>
      <c r="BFL5" s="213"/>
      <c r="BFM5" s="214"/>
      <c r="BFN5" s="214"/>
      <c r="BFO5" s="214"/>
      <c r="BFP5" s="214"/>
      <c r="BFQ5" s="214"/>
      <c r="BFR5" s="215"/>
      <c r="BFS5" s="213"/>
      <c r="BFT5" s="214"/>
      <c r="BFU5" s="214"/>
      <c r="BFV5" s="214"/>
      <c r="BFW5" s="214"/>
      <c r="BFX5" s="214"/>
      <c r="BFY5" s="215"/>
      <c r="BFZ5" s="213"/>
      <c r="BGA5" s="214"/>
      <c r="BGB5" s="214"/>
      <c r="BGC5" s="214"/>
      <c r="BGD5" s="214"/>
      <c r="BGE5" s="214"/>
      <c r="BGF5" s="215"/>
      <c r="BGG5" s="213"/>
      <c r="BGH5" s="214"/>
      <c r="BGI5" s="214"/>
      <c r="BGJ5" s="214"/>
      <c r="BGK5" s="214"/>
      <c r="BGL5" s="214"/>
      <c r="BGM5" s="215"/>
      <c r="BGN5" s="213"/>
      <c r="BGO5" s="214"/>
      <c r="BGP5" s="214"/>
      <c r="BGQ5" s="214"/>
      <c r="BGR5" s="214"/>
      <c r="BGS5" s="214"/>
      <c r="BGT5" s="215"/>
      <c r="BGU5" s="213"/>
      <c r="BGV5" s="214"/>
      <c r="BGW5" s="214"/>
      <c r="BGX5" s="214"/>
      <c r="BGY5" s="214"/>
      <c r="BGZ5" s="214"/>
      <c r="BHA5" s="215"/>
      <c r="BHB5" s="213"/>
      <c r="BHC5" s="214"/>
      <c r="BHD5" s="214"/>
      <c r="BHE5" s="214"/>
      <c r="BHF5" s="214"/>
      <c r="BHG5" s="214"/>
      <c r="BHH5" s="215"/>
      <c r="BHI5" s="213"/>
      <c r="BHJ5" s="214"/>
      <c r="BHK5" s="214"/>
      <c r="BHL5" s="214"/>
      <c r="BHM5" s="214"/>
      <c r="BHN5" s="214"/>
      <c r="BHO5" s="215"/>
      <c r="BHP5" s="213"/>
      <c r="BHQ5" s="214"/>
      <c r="BHR5" s="214"/>
      <c r="BHS5" s="214"/>
      <c r="BHT5" s="214"/>
      <c r="BHU5" s="214"/>
      <c r="BHV5" s="215"/>
      <c r="BHW5" s="213"/>
      <c r="BHX5" s="214"/>
      <c r="BHY5" s="214"/>
      <c r="BHZ5" s="214"/>
      <c r="BIA5" s="214"/>
      <c r="BIB5" s="214"/>
      <c r="BIC5" s="215"/>
      <c r="BID5" s="213"/>
      <c r="BIE5" s="214"/>
      <c r="BIF5" s="214"/>
      <c r="BIG5" s="214"/>
      <c r="BIH5" s="214"/>
      <c r="BII5" s="214"/>
      <c r="BIJ5" s="215"/>
      <c r="BIK5" s="213"/>
      <c r="BIL5" s="214"/>
      <c r="BIM5" s="214"/>
      <c r="BIN5" s="214"/>
      <c r="BIO5" s="214"/>
      <c r="BIP5" s="214"/>
      <c r="BIQ5" s="215"/>
      <c r="BIR5" s="213"/>
      <c r="BIS5" s="214"/>
      <c r="BIT5" s="214"/>
      <c r="BIU5" s="214"/>
      <c r="BIV5" s="214"/>
      <c r="BIW5" s="214"/>
      <c r="BIX5" s="215"/>
      <c r="BIY5" s="213"/>
      <c r="BIZ5" s="214"/>
      <c r="BJA5" s="214"/>
      <c r="BJB5" s="214"/>
      <c r="BJC5" s="214"/>
      <c r="BJD5" s="214"/>
      <c r="BJE5" s="215"/>
      <c r="BJF5" s="213"/>
      <c r="BJG5" s="214"/>
      <c r="BJH5" s="214"/>
      <c r="BJI5" s="214"/>
      <c r="BJJ5" s="214"/>
      <c r="BJK5" s="214"/>
      <c r="BJL5" s="215"/>
      <c r="BJM5" s="213"/>
      <c r="BJN5" s="214"/>
      <c r="BJO5" s="214"/>
      <c r="BJP5" s="214"/>
      <c r="BJQ5" s="214"/>
      <c r="BJR5" s="214"/>
      <c r="BJS5" s="215"/>
      <c r="BJT5" s="213"/>
      <c r="BJU5" s="214"/>
      <c r="BJV5" s="214"/>
      <c r="BJW5" s="214"/>
      <c r="BJX5" s="214"/>
      <c r="BJY5" s="214"/>
      <c r="BJZ5" s="215"/>
      <c r="BKA5" s="213"/>
      <c r="BKB5" s="214"/>
      <c r="BKC5" s="214"/>
      <c r="BKD5" s="214"/>
      <c r="BKE5" s="214"/>
      <c r="BKF5" s="214"/>
      <c r="BKG5" s="215"/>
      <c r="BKH5" s="213"/>
      <c r="BKI5" s="214"/>
      <c r="BKJ5" s="214"/>
      <c r="BKK5" s="214"/>
      <c r="BKL5" s="214"/>
      <c r="BKM5" s="214"/>
      <c r="BKN5" s="215"/>
      <c r="BKO5" s="213"/>
      <c r="BKP5" s="214"/>
      <c r="BKQ5" s="214"/>
      <c r="BKR5" s="214"/>
      <c r="BKS5" s="214"/>
      <c r="BKT5" s="214"/>
      <c r="BKU5" s="215"/>
      <c r="BKV5" s="213"/>
      <c r="BKW5" s="214"/>
      <c r="BKX5" s="214"/>
      <c r="BKY5" s="214"/>
      <c r="BKZ5" s="214"/>
      <c r="BLA5" s="214"/>
      <c r="BLB5" s="215"/>
      <c r="BLC5" s="213"/>
      <c r="BLD5" s="214"/>
      <c r="BLE5" s="214"/>
      <c r="BLF5" s="214"/>
      <c r="BLG5" s="214"/>
      <c r="BLH5" s="214"/>
      <c r="BLI5" s="215"/>
      <c r="BLJ5" s="213"/>
      <c r="BLK5" s="214"/>
      <c r="BLL5" s="214"/>
      <c r="BLM5" s="214"/>
      <c r="BLN5" s="214"/>
      <c r="BLO5" s="214"/>
      <c r="BLP5" s="215"/>
      <c r="BLQ5" s="213"/>
      <c r="BLR5" s="214"/>
      <c r="BLS5" s="214"/>
      <c r="BLT5" s="214"/>
      <c r="BLU5" s="214"/>
      <c r="BLV5" s="214"/>
      <c r="BLW5" s="215"/>
      <c r="BLX5" s="213"/>
      <c r="BLY5" s="214"/>
      <c r="BLZ5" s="214"/>
      <c r="BMA5" s="214"/>
      <c r="BMB5" s="214"/>
      <c r="BMC5" s="214"/>
      <c r="BMD5" s="215"/>
      <c r="BME5" s="213"/>
      <c r="BMF5" s="214"/>
      <c r="BMG5" s="214"/>
      <c r="BMH5" s="214"/>
      <c r="BMI5" s="214"/>
      <c r="BMJ5" s="214"/>
      <c r="BMK5" s="215"/>
      <c r="BML5" s="213"/>
      <c r="BMM5" s="214"/>
      <c r="BMN5" s="214"/>
      <c r="BMO5" s="214"/>
      <c r="BMP5" s="214"/>
      <c r="BMQ5" s="214"/>
      <c r="BMR5" s="215"/>
      <c r="BMS5" s="213"/>
      <c r="BMT5" s="214"/>
      <c r="BMU5" s="214"/>
      <c r="BMV5" s="214"/>
      <c r="BMW5" s="214"/>
      <c r="BMX5" s="214"/>
      <c r="BMY5" s="215"/>
      <c r="BMZ5" s="213"/>
      <c r="BNA5" s="214"/>
      <c r="BNB5" s="214"/>
      <c r="BNC5" s="214"/>
      <c r="BND5" s="214"/>
      <c r="BNE5" s="214"/>
      <c r="BNF5" s="215"/>
      <c r="BNG5" s="213"/>
      <c r="BNH5" s="214"/>
      <c r="BNI5" s="214"/>
      <c r="BNJ5" s="214"/>
      <c r="BNK5" s="214"/>
      <c r="BNL5" s="214"/>
      <c r="BNM5" s="215"/>
      <c r="BNN5" s="213"/>
      <c r="BNO5" s="214"/>
      <c r="BNP5" s="214"/>
      <c r="BNQ5" s="214"/>
      <c r="BNR5" s="214"/>
      <c r="BNS5" s="214"/>
      <c r="BNT5" s="215"/>
      <c r="BNU5" s="213"/>
      <c r="BNV5" s="214"/>
      <c r="BNW5" s="214"/>
      <c r="BNX5" s="214"/>
      <c r="BNY5" s="214"/>
      <c r="BNZ5" s="214"/>
      <c r="BOA5" s="215"/>
      <c r="BOB5" s="213"/>
      <c r="BOC5" s="214"/>
      <c r="BOD5" s="214"/>
      <c r="BOE5" s="214"/>
      <c r="BOF5" s="214"/>
      <c r="BOG5" s="214"/>
      <c r="BOH5" s="215"/>
      <c r="BOI5" s="213"/>
      <c r="BOJ5" s="214"/>
      <c r="BOK5" s="214"/>
      <c r="BOL5" s="214"/>
      <c r="BOM5" s="214"/>
      <c r="BON5" s="214"/>
      <c r="BOO5" s="215"/>
      <c r="BOP5" s="213"/>
      <c r="BOQ5" s="214"/>
      <c r="BOR5" s="214"/>
      <c r="BOS5" s="214"/>
      <c r="BOT5" s="214"/>
      <c r="BOU5" s="214"/>
      <c r="BOV5" s="215"/>
      <c r="BOW5" s="213"/>
      <c r="BOX5" s="214"/>
      <c r="BOY5" s="214"/>
      <c r="BOZ5" s="214"/>
      <c r="BPA5" s="214"/>
      <c r="BPB5" s="214"/>
      <c r="BPC5" s="215"/>
      <c r="BPD5" s="213"/>
      <c r="BPE5" s="214"/>
      <c r="BPF5" s="214"/>
      <c r="BPG5" s="214"/>
      <c r="BPH5" s="214"/>
      <c r="BPI5" s="214"/>
      <c r="BPJ5" s="215"/>
      <c r="BPK5" s="213"/>
      <c r="BPL5" s="214"/>
      <c r="BPM5" s="214"/>
      <c r="BPN5" s="214"/>
      <c r="BPO5" s="214"/>
      <c r="BPP5" s="214"/>
      <c r="BPQ5" s="215"/>
      <c r="BPR5" s="213"/>
      <c r="BPS5" s="214"/>
      <c r="BPT5" s="214"/>
      <c r="BPU5" s="214"/>
      <c r="BPV5" s="214"/>
      <c r="BPW5" s="214"/>
      <c r="BPX5" s="215"/>
      <c r="BPY5" s="213"/>
      <c r="BPZ5" s="214"/>
      <c r="BQA5" s="214"/>
      <c r="BQB5" s="214"/>
      <c r="BQC5" s="214"/>
      <c r="BQD5" s="214"/>
      <c r="BQE5" s="215"/>
      <c r="BQF5" s="213"/>
      <c r="BQG5" s="214"/>
      <c r="BQH5" s="214"/>
      <c r="BQI5" s="214"/>
      <c r="BQJ5" s="214"/>
      <c r="BQK5" s="214"/>
      <c r="BQL5" s="215"/>
      <c r="BQM5" s="213"/>
      <c r="BQN5" s="214"/>
      <c r="BQO5" s="214"/>
      <c r="BQP5" s="214"/>
      <c r="BQQ5" s="214"/>
      <c r="BQR5" s="214"/>
      <c r="BQS5" s="215"/>
      <c r="BQT5" s="213"/>
      <c r="BQU5" s="214"/>
      <c r="BQV5" s="214"/>
      <c r="BQW5" s="214"/>
      <c r="BQX5" s="214"/>
      <c r="BQY5" s="214"/>
      <c r="BQZ5" s="215"/>
      <c r="BRA5" s="213"/>
      <c r="BRB5" s="214"/>
      <c r="BRC5" s="214"/>
      <c r="BRD5" s="214"/>
      <c r="BRE5" s="214"/>
      <c r="BRF5" s="214"/>
      <c r="BRG5" s="215"/>
      <c r="BRH5" s="213"/>
      <c r="BRI5" s="214"/>
      <c r="BRJ5" s="214"/>
      <c r="BRK5" s="214"/>
      <c r="BRL5" s="214"/>
      <c r="BRM5" s="214"/>
      <c r="BRN5" s="215"/>
      <c r="BRO5" s="213"/>
      <c r="BRP5" s="214"/>
      <c r="BRQ5" s="214"/>
      <c r="BRR5" s="214"/>
      <c r="BRS5" s="214"/>
      <c r="BRT5" s="214"/>
      <c r="BRU5" s="215"/>
      <c r="BRV5" s="213"/>
      <c r="BRW5" s="214"/>
      <c r="BRX5" s="214"/>
      <c r="BRY5" s="214"/>
      <c r="BRZ5" s="214"/>
      <c r="BSA5" s="214"/>
      <c r="BSB5" s="215"/>
      <c r="BSC5" s="213"/>
      <c r="BSD5" s="214"/>
      <c r="BSE5" s="214"/>
      <c r="BSF5" s="214"/>
      <c r="BSG5" s="214"/>
      <c r="BSH5" s="214"/>
      <c r="BSI5" s="215"/>
      <c r="BSJ5" s="213"/>
      <c r="BSK5" s="214"/>
      <c r="BSL5" s="214"/>
      <c r="BSM5" s="214"/>
      <c r="BSN5" s="214"/>
      <c r="BSO5" s="214"/>
      <c r="BSP5" s="215"/>
      <c r="BSQ5" s="213"/>
      <c r="BSR5" s="214"/>
      <c r="BSS5" s="214"/>
      <c r="BST5" s="214"/>
      <c r="BSU5" s="214"/>
      <c r="BSV5" s="214"/>
      <c r="BSW5" s="215"/>
      <c r="BSX5" s="213"/>
      <c r="BSY5" s="214"/>
      <c r="BSZ5" s="214"/>
      <c r="BTA5" s="214"/>
      <c r="BTB5" s="214"/>
      <c r="BTC5" s="214"/>
      <c r="BTD5" s="215"/>
      <c r="BTE5" s="213"/>
      <c r="BTF5" s="214"/>
      <c r="BTG5" s="214"/>
      <c r="BTH5" s="214"/>
      <c r="BTI5" s="214"/>
      <c r="BTJ5" s="214"/>
      <c r="BTK5" s="215"/>
      <c r="BTL5" s="213">
        <v>0.375</v>
      </c>
      <c r="BTM5" s="214"/>
      <c r="BTN5" s="214"/>
      <c r="BTO5" s="214"/>
      <c r="BTP5" s="214"/>
      <c r="BTQ5" s="214"/>
      <c r="BTR5" s="215"/>
      <c r="BTS5" s="213">
        <v>0.29166666666666669</v>
      </c>
      <c r="BTT5" s="214"/>
      <c r="BTU5" s="214"/>
      <c r="BTV5" s="214"/>
      <c r="BTW5" s="214"/>
      <c r="BTX5" s="214"/>
      <c r="BTY5" s="215"/>
      <c r="BTZ5" s="213">
        <v>0.33333333333333331</v>
      </c>
      <c r="BUA5" s="214"/>
      <c r="BUB5" s="214"/>
      <c r="BUC5" s="214"/>
      <c r="BUD5" s="214"/>
      <c r="BUE5" s="214"/>
      <c r="BUF5" s="215"/>
      <c r="BUG5" s="213">
        <v>0.41666666666666669</v>
      </c>
      <c r="BUH5" s="214"/>
      <c r="BUI5" s="214"/>
      <c r="BUJ5" s="214"/>
      <c r="BUK5" s="214"/>
      <c r="BUL5" s="214"/>
      <c r="BUM5" s="215"/>
      <c r="BUN5" s="213">
        <v>0.33333333333333331</v>
      </c>
      <c r="BUO5" s="214"/>
      <c r="BUP5" s="214"/>
      <c r="BUQ5" s="214"/>
      <c r="BUR5" s="214"/>
      <c r="BUS5" s="214"/>
      <c r="BUT5" s="215"/>
      <c r="BUU5" s="213">
        <v>0.33333333333333331</v>
      </c>
      <c r="BUV5" s="214"/>
      <c r="BUW5" s="214"/>
      <c r="BUX5" s="214"/>
      <c r="BUY5" s="214"/>
      <c r="BUZ5" s="214"/>
      <c r="BVA5" s="215"/>
      <c r="BVB5" s="213">
        <v>0.33333333333333331</v>
      </c>
      <c r="BVC5" s="214"/>
      <c r="BVD5" s="214"/>
      <c r="BVE5" s="214"/>
      <c r="BVF5" s="214"/>
      <c r="BVG5" s="214"/>
      <c r="BVH5" s="215"/>
      <c r="BVI5" s="213">
        <v>0.29166666666666669</v>
      </c>
      <c r="BVJ5" s="214"/>
      <c r="BVK5" s="214"/>
      <c r="BVL5" s="214"/>
      <c r="BVM5" s="214"/>
      <c r="BVN5" s="214"/>
      <c r="BVO5" s="215"/>
      <c r="BVP5" s="213">
        <v>0.375</v>
      </c>
      <c r="BVQ5" s="214"/>
      <c r="BVR5" s="214"/>
      <c r="BVS5" s="214"/>
      <c r="BVT5" s="214"/>
      <c r="BVU5" s="214"/>
      <c r="BVV5" s="215"/>
      <c r="BVW5" s="213">
        <v>0.33333333333333331</v>
      </c>
      <c r="BVX5" s="214"/>
      <c r="BVY5" s="214"/>
      <c r="BVZ5" s="214"/>
      <c r="BWA5" s="214"/>
      <c r="BWB5" s="214"/>
      <c r="BWC5" s="215"/>
      <c r="BWD5" s="213">
        <v>0.41666666666666669</v>
      </c>
      <c r="BWE5" s="214"/>
      <c r="BWF5" s="214"/>
      <c r="BWG5" s="214"/>
      <c r="BWH5" s="214"/>
      <c r="BWI5" s="214"/>
      <c r="BWJ5" s="215"/>
      <c r="BWK5" s="213">
        <v>0.375</v>
      </c>
      <c r="BWL5" s="214"/>
      <c r="BWM5" s="214"/>
      <c r="BWN5" s="214"/>
      <c r="BWO5" s="214"/>
      <c r="BWP5" s="214"/>
      <c r="BWQ5" s="215"/>
      <c r="BWR5" s="213">
        <v>0.375</v>
      </c>
      <c r="BWS5" s="214"/>
      <c r="BWT5" s="214"/>
      <c r="BWU5" s="214"/>
      <c r="BWV5" s="214"/>
      <c r="BWW5" s="214"/>
      <c r="BWX5" s="215"/>
      <c r="BWY5" s="213">
        <v>0.375</v>
      </c>
      <c r="BWZ5" s="214"/>
      <c r="BXA5" s="214"/>
      <c r="BXB5" s="214"/>
      <c r="BXC5" s="214"/>
      <c r="BXD5" s="214"/>
      <c r="BXE5" s="215"/>
      <c r="BXF5" s="213">
        <v>0.375</v>
      </c>
      <c r="BXG5" s="214"/>
      <c r="BXH5" s="214"/>
      <c r="BXI5" s="214"/>
      <c r="BXJ5" s="214"/>
      <c r="BXK5" s="214"/>
      <c r="BXL5" s="215"/>
      <c r="BXM5" s="213">
        <v>0.375</v>
      </c>
      <c r="BXN5" s="214"/>
      <c r="BXO5" s="214"/>
      <c r="BXP5" s="214"/>
      <c r="BXQ5" s="214"/>
      <c r="BXR5" s="214"/>
      <c r="BXS5" s="215"/>
      <c r="BXT5" s="213">
        <v>0.375</v>
      </c>
      <c r="BXU5" s="214"/>
      <c r="BXV5" s="214"/>
      <c r="BXW5" s="214"/>
      <c r="BXX5" s="214"/>
      <c r="BXY5" s="214"/>
      <c r="BXZ5" s="215"/>
      <c r="BYA5" s="213">
        <v>0.41666666666666669</v>
      </c>
      <c r="BYB5" s="214"/>
      <c r="BYC5" s="214"/>
      <c r="BYD5" s="214"/>
      <c r="BYE5" s="214"/>
      <c r="BYF5" s="214"/>
      <c r="BYG5" s="215"/>
      <c r="BYH5" s="213">
        <v>0.375</v>
      </c>
      <c r="BYI5" s="214"/>
      <c r="BYJ5" s="214"/>
      <c r="BYK5" s="214"/>
      <c r="BYL5" s="214"/>
      <c r="BYM5" s="214"/>
      <c r="BYN5" s="215"/>
      <c r="BYO5" s="213">
        <v>0.375</v>
      </c>
      <c r="BYP5" s="214"/>
      <c r="BYQ5" s="214"/>
      <c r="BYR5" s="214"/>
      <c r="BYS5" s="214"/>
      <c r="BYT5" s="214"/>
      <c r="BYU5" s="215"/>
      <c r="BYV5" s="213">
        <v>0.375</v>
      </c>
      <c r="BYW5" s="214"/>
      <c r="BYX5" s="214"/>
      <c r="BYY5" s="214"/>
      <c r="BYZ5" s="214"/>
      <c r="BZA5" s="214"/>
      <c r="BZB5" s="215"/>
      <c r="BZC5" s="213">
        <v>0.33333333333333331</v>
      </c>
      <c r="BZD5" s="214"/>
      <c r="BZE5" s="214"/>
      <c r="BZF5" s="214"/>
      <c r="BZG5" s="214"/>
      <c r="BZH5" s="214"/>
      <c r="BZI5" s="215"/>
      <c r="BZJ5" s="213">
        <v>0.33333333333333331</v>
      </c>
      <c r="BZK5" s="214"/>
      <c r="BZL5" s="214"/>
      <c r="BZM5" s="214"/>
      <c r="BZN5" s="214"/>
      <c r="BZO5" s="214"/>
      <c r="BZP5" s="215"/>
      <c r="BZQ5" s="213">
        <v>0.375</v>
      </c>
      <c r="BZR5" s="214"/>
      <c r="BZS5" s="214"/>
      <c r="BZT5" s="214"/>
      <c r="BZU5" s="214"/>
      <c r="BZV5" s="214"/>
      <c r="BZW5" s="215"/>
      <c r="BZX5" s="213">
        <v>0.33333333333333331</v>
      </c>
      <c r="BZY5" s="214"/>
      <c r="BZZ5" s="214"/>
      <c r="CAA5" s="214"/>
      <c r="CAB5" s="214"/>
      <c r="CAC5" s="214"/>
      <c r="CAD5" s="215"/>
      <c r="CAE5" s="213">
        <v>0.33333333333333331</v>
      </c>
      <c r="CAF5" s="214"/>
      <c r="CAG5" s="214"/>
      <c r="CAH5" s="214"/>
      <c r="CAI5" s="214"/>
      <c r="CAJ5" s="214"/>
      <c r="CAK5" s="215"/>
      <c r="CAL5" s="213">
        <v>0.33333333333333331</v>
      </c>
      <c r="CAM5" s="214"/>
      <c r="CAN5" s="214"/>
      <c r="CAO5" s="214"/>
      <c r="CAP5" s="214"/>
      <c r="CAQ5" s="214"/>
      <c r="CAR5" s="215"/>
      <c r="CAS5" s="213">
        <v>0.33333333333333331</v>
      </c>
      <c r="CAT5" s="214"/>
      <c r="CAU5" s="214"/>
      <c r="CAV5" s="214"/>
      <c r="CAW5" s="214"/>
      <c r="CAX5" s="214"/>
      <c r="CAY5" s="215"/>
      <c r="CAZ5" s="213">
        <v>0.33333333333333331</v>
      </c>
      <c r="CBA5" s="214"/>
      <c r="CBB5" s="214"/>
      <c r="CBC5" s="214"/>
      <c r="CBD5" s="214"/>
      <c r="CBE5" s="214"/>
      <c r="CBF5" s="215"/>
      <c r="CBG5" s="213">
        <v>0.33333333333333331</v>
      </c>
      <c r="CBH5" s="214"/>
      <c r="CBI5" s="214"/>
      <c r="CBJ5" s="214"/>
      <c r="CBK5" s="214"/>
      <c r="CBL5" s="214"/>
      <c r="CBM5" s="215"/>
      <c r="CBN5" s="213">
        <v>0.41666666666666669</v>
      </c>
      <c r="CBO5" s="214"/>
      <c r="CBP5" s="214"/>
      <c r="CBQ5" s="214"/>
      <c r="CBR5" s="214"/>
      <c r="CBS5" s="214"/>
      <c r="CBT5" s="215"/>
      <c r="CBU5" s="213">
        <v>0.29166666666666669</v>
      </c>
      <c r="CBV5" s="214"/>
      <c r="CBW5" s="214"/>
      <c r="CBX5" s="214"/>
      <c r="CBY5" s="214"/>
      <c r="CBZ5" s="214"/>
      <c r="CCA5" s="215"/>
      <c r="CCB5" s="213">
        <v>0.5</v>
      </c>
      <c r="CCC5" s="214"/>
      <c r="CCD5" s="214"/>
      <c r="CCE5" s="214"/>
      <c r="CCF5" s="214"/>
      <c r="CCG5" s="214"/>
      <c r="CCH5" s="215"/>
      <c r="CCI5" s="213">
        <v>0.375</v>
      </c>
      <c r="CCJ5" s="214"/>
      <c r="CCK5" s="214"/>
      <c r="CCL5" s="214"/>
      <c r="CCM5" s="214"/>
      <c r="CCN5" s="214"/>
      <c r="CCO5" s="215"/>
      <c r="CCP5" s="213">
        <v>0.33333333333333331</v>
      </c>
      <c r="CCQ5" s="214"/>
      <c r="CCR5" s="214"/>
      <c r="CCS5" s="214"/>
      <c r="CCT5" s="214"/>
      <c r="CCU5" s="214"/>
      <c r="CCV5" s="215"/>
      <c r="CCW5" s="213">
        <v>0.375</v>
      </c>
      <c r="CCX5" s="214"/>
      <c r="CCY5" s="214"/>
      <c r="CCZ5" s="214"/>
      <c r="CDA5" s="214"/>
      <c r="CDB5" s="214"/>
      <c r="CDC5" s="215"/>
      <c r="CDD5" s="213">
        <v>0.33333333333333331</v>
      </c>
      <c r="CDE5" s="214"/>
      <c r="CDF5" s="214"/>
      <c r="CDG5" s="214"/>
      <c r="CDH5" s="214"/>
      <c r="CDI5" s="214"/>
      <c r="CDJ5" s="215"/>
      <c r="CDK5" s="213">
        <v>0.45833333333333331</v>
      </c>
      <c r="CDL5" s="214"/>
      <c r="CDM5" s="214"/>
      <c r="CDN5" s="214"/>
      <c r="CDO5" s="214"/>
      <c r="CDP5" s="214"/>
      <c r="CDQ5" s="215"/>
      <c r="CDR5" s="213">
        <v>0.375</v>
      </c>
      <c r="CDS5" s="214"/>
      <c r="CDT5" s="214"/>
      <c r="CDU5" s="214"/>
      <c r="CDV5" s="214"/>
      <c r="CDW5" s="214"/>
      <c r="CDX5" s="215"/>
      <c r="CDY5" s="213">
        <v>0.41666666666666669</v>
      </c>
      <c r="CDZ5" s="214"/>
      <c r="CEA5" s="214"/>
      <c r="CEB5" s="214"/>
      <c r="CEC5" s="214"/>
      <c r="CED5" s="214"/>
      <c r="CEE5" s="215"/>
      <c r="CEF5" s="213">
        <v>0.33333333333333331</v>
      </c>
      <c r="CEG5" s="214"/>
      <c r="CEH5" s="214"/>
      <c r="CEI5" s="214"/>
      <c r="CEJ5" s="214"/>
      <c r="CEK5" s="214"/>
      <c r="CEL5" s="215"/>
      <c r="CEM5" s="213">
        <v>0.29166666666666669</v>
      </c>
      <c r="CEN5" s="214"/>
      <c r="CEO5" s="214"/>
      <c r="CEP5" s="214"/>
      <c r="CEQ5" s="214"/>
      <c r="CER5" s="214"/>
      <c r="CES5" s="215"/>
      <c r="CET5" s="213">
        <v>0.33333333333333331</v>
      </c>
      <c r="CEU5" s="214"/>
      <c r="CEV5" s="214"/>
      <c r="CEW5" s="214"/>
      <c r="CEX5" s="214"/>
      <c r="CEY5" s="214"/>
      <c r="CEZ5" s="215"/>
      <c r="CFA5" s="213">
        <v>0.29166666666666669</v>
      </c>
      <c r="CFB5" s="214"/>
      <c r="CFC5" s="214"/>
      <c r="CFD5" s="214"/>
      <c r="CFE5" s="214"/>
      <c r="CFF5" s="214"/>
      <c r="CFG5" s="215"/>
      <c r="CFH5" s="213">
        <v>0.33333333333333331</v>
      </c>
      <c r="CFI5" s="214"/>
      <c r="CFJ5" s="214"/>
      <c r="CFK5" s="214"/>
      <c r="CFL5" s="214"/>
      <c r="CFM5" s="214"/>
      <c r="CFN5" s="215"/>
      <c r="CFO5" s="213">
        <v>0.45833333333333331</v>
      </c>
      <c r="CFP5" s="214"/>
      <c r="CFQ5" s="214"/>
      <c r="CFR5" s="214"/>
      <c r="CFS5" s="214"/>
      <c r="CFT5" s="214"/>
      <c r="CFU5" s="215"/>
      <c r="CFV5" s="213">
        <v>0.29166666666666669</v>
      </c>
      <c r="CFW5" s="214"/>
      <c r="CFX5" s="214"/>
      <c r="CFY5" s="214"/>
      <c r="CFZ5" s="214"/>
      <c r="CGA5" s="214"/>
      <c r="CGB5" s="215"/>
      <c r="CGC5" s="213">
        <v>0.29166666666666669</v>
      </c>
      <c r="CGD5" s="214"/>
      <c r="CGE5" s="214"/>
      <c r="CGF5" s="214"/>
      <c r="CGG5" s="214"/>
      <c r="CGH5" s="214"/>
      <c r="CGI5" s="215"/>
      <c r="CGJ5" s="213">
        <v>0.33333333333333331</v>
      </c>
      <c r="CGK5" s="214"/>
      <c r="CGL5" s="214"/>
      <c r="CGM5" s="214"/>
      <c r="CGN5" s="214"/>
      <c r="CGO5" s="214"/>
      <c r="CGP5" s="215"/>
      <c r="CGQ5" s="213">
        <v>0.33333333333333331</v>
      </c>
      <c r="CGR5" s="214"/>
      <c r="CGS5" s="214"/>
      <c r="CGT5" s="214"/>
      <c r="CGU5" s="214"/>
      <c r="CGV5" s="214"/>
      <c r="CGW5" s="215"/>
      <c r="CGX5" s="213">
        <v>0.33333333333333331</v>
      </c>
      <c r="CGY5" s="214"/>
      <c r="CGZ5" s="214"/>
      <c r="CHA5" s="214"/>
      <c r="CHB5" s="214"/>
      <c r="CHC5" s="214"/>
      <c r="CHD5" s="215"/>
      <c r="CHE5" s="213">
        <v>0.41666666666666669</v>
      </c>
      <c r="CHF5" s="214"/>
      <c r="CHG5" s="214"/>
      <c r="CHH5" s="214"/>
      <c r="CHI5" s="214"/>
      <c r="CHJ5" s="214"/>
      <c r="CHK5" s="215"/>
      <c r="CHL5" s="213">
        <v>0.33333333333333331</v>
      </c>
      <c r="CHM5" s="214"/>
      <c r="CHN5" s="214"/>
      <c r="CHO5" s="214"/>
      <c r="CHP5" s="214"/>
      <c r="CHQ5" s="214"/>
      <c r="CHR5" s="215"/>
      <c r="CHS5" s="213">
        <v>0.33333333333333331</v>
      </c>
      <c r="CHT5" s="214"/>
      <c r="CHU5" s="214"/>
      <c r="CHV5" s="214"/>
      <c r="CHW5" s="214"/>
      <c r="CHX5" s="214"/>
      <c r="CHY5" s="215"/>
      <c r="CHZ5" s="213">
        <v>0.33333333333333331</v>
      </c>
      <c r="CIA5" s="214"/>
      <c r="CIB5" s="214"/>
      <c r="CIC5" s="214"/>
      <c r="CID5" s="214"/>
      <c r="CIE5" s="214"/>
      <c r="CIF5" s="215"/>
      <c r="CIG5" s="213">
        <v>0.33333333333333331</v>
      </c>
      <c r="CIH5" s="214"/>
      <c r="CII5" s="214"/>
      <c r="CIJ5" s="214"/>
      <c r="CIK5" s="214"/>
      <c r="CIL5" s="214"/>
      <c r="CIM5" s="215"/>
      <c r="CIN5" s="213">
        <v>0.33333333333333331</v>
      </c>
      <c r="CIO5" s="214"/>
      <c r="CIP5" s="214"/>
      <c r="CIQ5" s="214"/>
      <c r="CIR5" s="214"/>
      <c r="CIS5" s="214"/>
      <c r="CIT5" s="215"/>
      <c r="CIU5" s="213">
        <v>0.33333333333333331</v>
      </c>
      <c r="CIV5" s="214"/>
      <c r="CIW5" s="214"/>
      <c r="CIX5" s="214"/>
      <c r="CIY5" s="214"/>
      <c r="CIZ5" s="214"/>
      <c r="CJA5" s="215"/>
      <c r="CJB5" s="213">
        <v>0.875</v>
      </c>
      <c r="CJC5" s="214"/>
      <c r="CJD5" s="214"/>
      <c r="CJE5" s="214"/>
      <c r="CJF5" s="214"/>
      <c r="CJG5" s="214"/>
      <c r="CJH5" s="215"/>
      <c r="CJI5" s="213">
        <v>0.33333333333333331</v>
      </c>
      <c r="CJJ5" s="214"/>
      <c r="CJK5" s="214"/>
      <c r="CJL5" s="214"/>
      <c r="CJM5" s="214"/>
      <c r="CJN5" s="214"/>
      <c r="CJO5" s="215"/>
      <c r="CJP5" s="213">
        <v>0.375</v>
      </c>
      <c r="CJQ5" s="214"/>
      <c r="CJR5" s="214"/>
      <c r="CJS5" s="214"/>
      <c r="CJT5" s="214"/>
      <c r="CJU5" s="214"/>
      <c r="CJV5" s="215"/>
      <c r="CJW5" s="213">
        <v>0.33333333333333331</v>
      </c>
      <c r="CJX5" s="214"/>
      <c r="CJY5" s="214"/>
      <c r="CJZ5" s="214"/>
      <c r="CKA5" s="214"/>
      <c r="CKB5" s="214"/>
      <c r="CKC5" s="215"/>
      <c r="CKD5" s="213">
        <v>0.375</v>
      </c>
      <c r="CKE5" s="214"/>
      <c r="CKF5" s="214"/>
      <c r="CKG5" s="214"/>
      <c r="CKH5" s="214"/>
      <c r="CKI5" s="214"/>
      <c r="CKJ5" s="215"/>
      <c r="CKK5" s="213">
        <v>0.33333333333333331</v>
      </c>
      <c r="CKL5" s="214"/>
      <c r="CKM5" s="214"/>
      <c r="CKN5" s="214"/>
      <c r="CKO5" s="214"/>
      <c r="CKP5" s="214"/>
      <c r="CKQ5" s="215"/>
      <c r="CKR5" s="213">
        <v>0.33333333333333331</v>
      </c>
      <c r="CKS5" s="214"/>
      <c r="CKT5" s="214"/>
      <c r="CKU5" s="214"/>
      <c r="CKV5" s="214"/>
      <c r="CKW5" s="214"/>
      <c r="CKX5" s="215"/>
      <c r="CKY5" s="213">
        <v>0.45833333333333331</v>
      </c>
      <c r="CKZ5" s="214"/>
      <c r="CLA5" s="214"/>
      <c r="CLB5" s="214"/>
      <c r="CLC5" s="214"/>
      <c r="CLD5" s="214"/>
      <c r="CLE5" s="215"/>
      <c r="CLF5" s="213">
        <v>0.375</v>
      </c>
      <c r="CLG5" s="214"/>
      <c r="CLH5" s="214"/>
      <c r="CLI5" s="214"/>
      <c r="CLJ5" s="214"/>
      <c r="CLK5" s="214"/>
      <c r="CLL5" s="215"/>
      <c r="CLM5" s="213">
        <v>0.33333333333333331</v>
      </c>
      <c r="CLN5" s="214"/>
      <c r="CLO5" s="214"/>
      <c r="CLP5" s="214"/>
      <c r="CLQ5" s="214"/>
      <c r="CLR5" s="214"/>
      <c r="CLS5" s="215"/>
      <c r="CLT5" s="213">
        <v>0.33333333333333331</v>
      </c>
      <c r="CLU5" s="214"/>
      <c r="CLV5" s="214"/>
      <c r="CLW5" s="214"/>
      <c r="CLX5" s="214"/>
      <c r="CLY5" s="214"/>
      <c r="CLZ5" s="215"/>
      <c r="CMA5" s="213">
        <v>0.33333333333333331</v>
      </c>
      <c r="CMB5" s="214"/>
      <c r="CMC5" s="214"/>
      <c r="CMD5" s="214"/>
      <c r="CME5" s="214"/>
      <c r="CMF5" s="214"/>
      <c r="CMG5" s="215"/>
      <c r="CMH5" s="213">
        <v>0.33333333333333331</v>
      </c>
      <c r="CMI5" s="214"/>
      <c r="CMJ5" s="214"/>
      <c r="CMK5" s="214"/>
      <c r="CML5" s="214"/>
      <c r="CMM5" s="214"/>
      <c r="CMN5" s="215"/>
      <c r="CMO5" s="213">
        <v>0.375</v>
      </c>
      <c r="CMP5" s="214"/>
      <c r="CMQ5" s="214"/>
      <c r="CMR5" s="214"/>
      <c r="CMS5" s="214"/>
      <c r="CMT5" s="214"/>
      <c r="CMU5" s="215"/>
      <c r="CMV5" s="213">
        <v>0.375</v>
      </c>
      <c r="CMW5" s="214"/>
      <c r="CMX5" s="214"/>
      <c r="CMY5" s="214"/>
      <c r="CMZ5" s="214"/>
      <c r="CNA5" s="214"/>
      <c r="CNB5" s="215"/>
      <c r="CNC5" s="213">
        <v>0.33333333333333331</v>
      </c>
      <c r="CND5" s="214"/>
      <c r="CNE5" s="214"/>
      <c r="CNF5" s="214"/>
      <c r="CNG5" s="214"/>
      <c r="CNH5" s="214"/>
      <c r="CNI5" s="215"/>
      <c r="CNJ5" s="213">
        <v>0.33333333333333331</v>
      </c>
      <c r="CNK5" s="214"/>
      <c r="CNL5" s="214"/>
      <c r="CNM5" s="214"/>
      <c r="CNN5" s="214"/>
      <c r="CNO5" s="214"/>
      <c r="CNP5" s="215"/>
      <c r="CNQ5" s="213">
        <v>0.33333333333333331</v>
      </c>
      <c r="CNR5" s="214"/>
      <c r="CNS5" s="214"/>
      <c r="CNT5" s="214"/>
      <c r="CNU5" s="214"/>
      <c r="CNV5" s="214"/>
      <c r="CNW5" s="215"/>
      <c r="CNX5" s="213">
        <v>0.29166666666666669</v>
      </c>
      <c r="CNY5" s="214"/>
      <c r="CNZ5" s="214"/>
      <c r="COA5" s="214"/>
      <c r="COB5" s="214"/>
      <c r="COC5" s="214"/>
      <c r="COD5" s="215"/>
      <c r="COE5" s="213">
        <v>0.33333333333333331</v>
      </c>
      <c r="COF5" s="214"/>
      <c r="COG5" s="214"/>
      <c r="COH5" s="214"/>
      <c r="COI5" s="214"/>
      <c r="COJ5" s="214"/>
      <c r="COK5" s="215"/>
      <c r="COL5" s="213">
        <v>0.33333333333333331</v>
      </c>
      <c r="COM5" s="214"/>
      <c r="CON5" s="214"/>
      <c r="COO5" s="214"/>
      <c r="COP5" s="214"/>
      <c r="COQ5" s="214"/>
      <c r="COR5" s="215"/>
      <c r="COS5" s="213">
        <v>0.33333333333333331</v>
      </c>
      <c r="COT5" s="214"/>
      <c r="COU5" s="214"/>
      <c r="COV5" s="214"/>
      <c r="COW5" s="214"/>
      <c r="COX5" s="214"/>
      <c r="COY5" s="215"/>
      <c r="COZ5" s="213">
        <v>0.375</v>
      </c>
      <c r="CPA5" s="214"/>
      <c r="CPB5" s="214"/>
      <c r="CPC5" s="214"/>
      <c r="CPD5" s="214"/>
      <c r="CPE5" s="214"/>
      <c r="CPF5" s="215"/>
      <c r="CPG5" s="213">
        <v>0.375</v>
      </c>
      <c r="CPH5" s="214"/>
      <c r="CPI5" s="214"/>
      <c r="CPJ5" s="214"/>
      <c r="CPK5" s="214"/>
      <c r="CPL5" s="214"/>
      <c r="CPM5" s="215"/>
      <c r="CPN5" s="213">
        <v>0.375</v>
      </c>
      <c r="CPO5" s="214"/>
      <c r="CPP5" s="214"/>
      <c r="CPQ5" s="214"/>
      <c r="CPR5" s="214"/>
      <c r="CPS5" s="214"/>
      <c r="CPT5" s="215"/>
      <c r="CPU5" s="213">
        <v>0.29166666666666669</v>
      </c>
      <c r="CPV5" s="214"/>
      <c r="CPW5" s="214"/>
      <c r="CPX5" s="214"/>
      <c r="CPY5" s="214"/>
      <c r="CPZ5" s="214"/>
      <c r="CQA5" s="215"/>
      <c r="CQB5" s="213">
        <v>0.33333333333333331</v>
      </c>
      <c r="CQC5" s="214"/>
      <c r="CQD5" s="214"/>
      <c r="CQE5" s="214"/>
      <c r="CQF5" s="214"/>
      <c r="CQG5" s="214"/>
      <c r="CQH5" s="215"/>
      <c r="CQI5" s="213">
        <v>0.33333333333333331</v>
      </c>
      <c r="CQJ5" s="214"/>
      <c r="CQK5" s="214"/>
      <c r="CQL5" s="214"/>
      <c r="CQM5" s="214"/>
      <c r="CQN5" s="214"/>
      <c r="CQO5" s="215"/>
      <c r="CQP5" s="213">
        <v>0.33333333333333331</v>
      </c>
      <c r="CQQ5" s="214"/>
      <c r="CQR5" s="214"/>
      <c r="CQS5" s="214"/>
      <c r="CQT5" s="214"/>
      <c r="CQU5" s="214"/>
      <c r="CQV5" s="215"/>
      <c r="CQW5" s="213">
        <v>0.33333333333333331</v>
      </c>
      <c r="CQX5" s="214"/>
      <c r="CQY5" s="214"/>
      <c r="CQZ5" s="214"/>
      <c r="CRA5" s="214"/>
      <c r="CRB5" s="214"/>
      <c r="CRC5" s="215"/>
      <c r="CRD5" s="213">
        <v>0.25</v>
      </c>
      <c r="CRE5" s="214"/>
      <c r="CRF5" s="214"/>
      <c r="CRG5" s="214"/>
      <c r="CRH5" s="214"/>
      <c r="CRI5" s="214"/>
      <c r="CRJ5" s="215"/>
      <c r="CRK5" s="213">
        <v>0.33333333333333331</v>
      </c>
      <c r="CRL5" s="214"/>
      <c r="CRM5" s="214"/>
      <c r="CRN5" s="214"/>
      <c r="CRO5" s="214"/>
      <c r="CRP5" s="214"/>
      <c r="CRQ5" s="215"/>
      <c r="CRR5" s="213">
        <v>0.33333333333333331</v>
      </c>
      <c r="CRS5" s="214"/>
      <c r="CRT5" s="214"/>
      <c r="CRU5" s="214"/>
      <c r="CRV5" s="214"/>
      <c r="CRW5" s="214"/>
      <c r="CRX5" s="215"/>
      <c r="CRY5" s="213">
        <v>0.375</v>
      </c>
      <c r="CRZ5" s="214"/>
      <c r="CSA5" s="214"/>
      <c r="CSB5" s="214"/>
      <c r="CSC5" s="214"/>
      <c r="CSD5" s="214"/>
      <c r="CSE5" s="215"/>
      <c r="CSF5" s="213">
        <v>0.33333333333333331</v>
      </c>
      <c r="CSG5" s="214"/>
      <c r="CSH5" s="214"/>
      <c r="CSI5" s="214"/>
      <c r="CSJ5" s="214"/>
      <c r="CSK5" s="214"/>
      <c r="CSL5" s="215"/>
      <c r="CSM5" s="213">
        <v>0.375</v>
      </c>
      <c r="CSN5" s="214"/>
      <c r="CSO5" s="214"/>
      <c r="CSP5" s="214"/>
      <c r="CSQ5" s="214"/>
      <c r="CSR5" s="214"/>
      <c r="CSS5" s="215"/>
      <c r="CST5" s="213">
        <v>0.41666666666666669</v>
      </c>
      <c r="CSU5" s="214"/>
      <c r="CSV5" s="214"/>
      <c r="CSW5" s="214"/>
      <c r="CSX5" s="214"/>
      <c r="CSY5" s="214"/>
      <c r="CSZ5" s="215"/>
      <c r="CTA5" s="213">
        <v>0.33333333333333331</v>
      </c>
      <c r="CTB5" s="214"/>
      <c r="CTC5" s="214"/>
      <c r="CTD5" s="214"/>
      <c r="CTE5" s="214"/>
      <c r="CTF5" s="214"/>
      <c r="CTG5" s="215"/>
      <c r="CTH5" s="213">
        <v>0.375</v>
      </c>
      <c r="CTI5" s="214"/>
      <c r="CTJ5" s="214"/>
      <c r="CTK5" s="214"/>
      <c r="CTL5" s="214"/>
      <c r="CTM5" s="214"/>
      <c r="CTN5" s="215"/>
      <c r="CTO5" s="213">
        <v>0.375</v>
      </c>
      <c r="CTP5" s="214"/>
      <c r="CTQ5" s="214"/>
      <c r="CTR5" s="214"/>
      <c r="CTS5" s="214"/>
      <c r="CTT5" s="214"/>
      <c r="CTU5" s="215"/>
      <c r="CTV5" s="213">
        <v>0.375</v>
      </c>
      <c r="CTW5" s="214"/>
      <c r="CTX5" s="214"/>
      <c r="CTY5" s="214"/>
      <c r="CTZ5" s="214"/>
      <c r="CUA5" s="214"/>
      <c r="CUB5" s="215"/>
      <c r="CUC5" s="213">
        <v>0.375</v>
      </c>
      <c r="CUD5" s="214"/>
      <c r="CUE5" s="214"/>
      <c r="CUF5" s="214"/>
      <c r="CUG5" s="214"/>
      <c r="CUH5" s="214"/>
      <c r="CUI5" s="215"/>
      <c r="CUJ5" s="213">
        <v>0.375</v>
      </c>
      <c r="CUK5" s="214"/>
      <c r="CUL5" s="214"/>
      <c r="CUM5" s="214"/>
      <c r="CUN5" s="214"/>
      <c r="CUO5" s="214"/>
      <c r="CUP5" s="215"/>
      <c r="CUQ5" s="213">
        <v>0.33333333333333331</v>
      </c>
      <c r="CUR5" s="214"/>
      <c r="CUS5" s="214"/>
      <c r="CUT5" s="214"/>
      <c r="CUU5" s="214"/>
      <c r="CUV5" s="214"/>
      <c r="CUW5" s="215"/>
      <c r="CUX5" s="213">
        <v>0.375</v>
      </c>
      <c r="CUY5" s="214"/>
      <c r="CUZ5" s="214"/>
      <c r="CVA5" s="214"/>
      <c r="CVB5" s="214"/>
      <c r="CVC5" s="214"/>
      <c r="CVD5" s="215"/>
      <c r="CVE5" s="213">
        <v>0.375</v>
      </c>
      <c r="CVF5" s="214"/>
      <c r="CVG5" s="214"/>
      <c r="CVH5" s="214"/>
      <c r="CVI5" s="214"/>
      <c r="CVJ5" s="214"/>
      <c r="CVK5" s="215"/>
      <c r="CVL5" s="213">
        <v>0.33333333333333331</v>
      </c>
      <c r="CVM5" s="214"/>
      <c r="CVN5" s="214"/>
      <c r="CVO5" s="214"/>
      <c r="CVP5" s="214"/>
      <c r="CVQ5" s="214"/>
      <c r="CVR5" s="215"/>
      <c r="CVS5" s="213">
        <v>0.41666666666666669</v>
      </c>
      <c r="CVT5" s="214"/>
      <c r="CVU5" s="214"/>
      <c r="CVV5" s="214"/>
      <c r="CVW5" s="214"/>
      <c r="CVX5" s="214"/>
      <c r="CVY5" s="215"/>
      <c r="CVZ5" s="213">
        <v>0.375</v>
      </c>
      <c r="CWA5" s="214"/>
      <c r="CWB5" s="214"/>
      <c r="CWC5" s="214"/>
      <c r="CWD5" s="214"/>
      <c r="CWE5" s="214"/>
      <c r="CWF5" s="215"/>
      <c r="CWG5" s="213">
        <v>0.625</v>
      </c>
      <c r="CWH5" s="214"/>
      <c r="CWI5" s="214"/>
      <c r="CWJ5" s="214"/>
      <c r="CWK5" s="214"/>
      <c r="CWL5" s="214"/>
      <c r="CWM5" s="215"/>
      <c r="CWN5" s="213">
        <v>0.41666666666666669</v>
      </c>
      <c r="CWO5" s="214"/>
      <c r="CWP5" s="214"/>
      <c r="CWQ5" s="214"/>
      <c r="CWR5" s="214"/>
      <c r="CWS5" s="214"/>
      <c r="CWT5" s="215"/>
      <c r="CWU5" s="213">
        <v>0.375</v>
      </c>
      <c r="CWV5" s="214"/>
      <c r="CWW5" s="214"/>
      <c r="CWX5" s="214"/>
      <c r="CWY5" s="214"/>
      <c r="CWZ5" s="214"/>
      <c r="CXA5" s="215"/>
      <c r="CXB5" s="213">
        <v>0.33333333333333331</v>
      </c>
      <c r="CXC5" s="214"/>
      <c r="CXD5" s="214"/>
      <c r="CXE5" s="214"/>
      <c r="CXF5" s="214"/>
      <c r="CXG5" s="214"/>
      <c r="CXH5" s="215"/>
      <c r="CXI5" s="213">
        <v>0.375</v>
      </c>
      <c r="CXJ5" s="214"/>
      <c r="CXK5" s="214"/>
      <c r="CXL5" s="214"/>
      <c r="CXM5" s="214"/>
      <c r="CXN5" s="214"/>
      <c r="CXO5" s="215"/>
      <c r="CXP5" s="213">
        <v>0.33333333333333331</v>
      </c>
      <c r="CXQ5" s="214"/>
      <c r="CXR5" s="214"/>
      <c r="CXS5" s="214"/>
      <c r="CXT5" s="214"/>
      <c r="CXU5" s="214"/>
      <c r="CXV5" s="215"/>
      <c r="CXW5" s="213">
        <v>0.375</v>
      </c>
      <c r="CXX5" s="214"/>
      <c r="CXY5" s="214"/>
      <c r="CXZ5" s="214"/>
      <c r="CYA5" s="214"/>
      <c r="CYB5" s="214"/>
      <c r="CYC5" s="215"/>
      <c r="CYD5" s="213">
        <v>0.375</v>
      </c>
      <c r="CYE5" s="214"/>
      <c r="CYF5" s="214"/>
      <c r="CYG5" s="214"/>
      <c r="CYH5" s="214"/>
      <c r="CYI5" s="214"/>
      <c r="CYJ5" s="215"/>
      <c r="CYK5" s="213">
        <v>0.375</v>
      </c>
      <c r="CYL5" s="214"/>
      <c r="CYM5" s="214"/>
      <c r="CYN5" s="214"/>
      <c r="CYO5" s="214"/>
      <c r="CYP5" s="214"/>
      <c r="CYQ5" s="215"/>
      <c r="CYR5" s="213">
        <v>0.375</v>
      </c>
      <c r="CYS5" s="214"/>
      <c r="CYT5" s="214"/>
      <c r="CYU5" s="214"/>
      <c r="CYV5" s="214"/>
      <c r="CYW5" s="214"/>
      <c r="CYX5" s="215"/>
      <c r="CYY5" s="213">
        <v>0.33333333333333331</v>
      </c>
      <c r="CYZ5" s="214"/>
      <c r="CZA5" s="214"/>
      <c r="CZB5" s="214"/>
      <c r="CZC5" s="214"/>
      <c r="CZD5" s="214"/>
      <c r="CZE5" s="215"/>
      <c r="CZF5" s="213">
        <v>0.29166666666666669</v>
      </c>
      <c r="CZG5" s="214"/>
      <c r="CZH5" s="214"/>
      <c r="CZI5" s="214"/>
      <c r="CZJ5" s="214"/>
      <c r="CZK5" s="214"/>
      <c r="CZL5" s="215"/>
      <c r="CZM5" s="213">
        <v>0.375</v>
      </c>
      <c r="CZN5" s="214"/>
      <c r="CZO5" s="214"/>
      <c r="CZP5" s="214"/>
      <c r="CZQ5" s="214"/>
      <c r="CZR5" s="214"/>
      <c r="CZS5" s="215"/>
      <c r="CZT5" s="213">
        <v>0.33333333333333331</v>
      </c>
      <c r="CZU5" s="214"/>
      <c r="CZV5" s="214"/>
      <c r="CZW5" s="214"/>
      <c r="CZX5" s="214"/>
      <c r="CZY5" s="214"/>
      <c r="CZZ5" s="215"/>
      <c r="DAA5" s="213">
        <v>0.375</v>
      </c>
      <c r="DAB5" s="214"/>
      <c r="DAC5" s="214"/>
      <c r="DAD5" s="214"/>
      <c r="DAE5" s="214"/>
      <c r="DAF5" s="214"/>
      <c r="DAG5" s="215"/>
      <c r="DAH5" s="213">
        <v>0.25</v>
      </c>
      <c r="DAI5" s="214"/>
      <c r="DAJ5" s="214"/>
      <c r="DAK5" s="214"/>
      <c r="DAL5" s="214"/>
      <c r="DAM5" s="214"/>
      <c r="DAN5" s="215"/>
      <c r="DAO5" s="213">
        <v>0.29166666666666669</v>
      </c>
      <c r="DAP5" s="214"/>
      <c r="DAQ5" s="214"/>
      <c r="DAR5" s="214"/>
      <c r="DAS5" s="214"/>
      <c r="DAT5" s="214"/>
      <c r="DAU5" s="215"/>
      <c r="DAV5" s="213">
        <v>0.375</v>
      </c>
      <c r="DAW5" s="214"/>
      <c r="DAX5" s="214"/>
      <c r="DAY5" s="214"/>
      <c r="DAZ5" s="214"/>
      <c r="DBA5" s="214"/>
      <c r="DBB5" s="215"/>
      <c r="DBC5" s="213">
        <v>0.375</v>
      </c>
      <c r="DBD5" s="214"/>
      <c r="DBE5" s="214"/>
      <c r="DBF5" s="214"/>
      <c r="DBG5" s="214"/>
      <c r="DBH5" s="214"/>
      <c r="DBI5" s="215"/>
      <c r="DBJ5" s="213">
        <v>0.33333333333333331</v>
      </c>
      <c r="DBK5" s="214"/>
      <c r="DBL5" s="214"/>
      <c r="DBM5" s="214"/>
      <c r="DBN5" s="214"/>
      <c r="DBO5" s="214"/>
      <c r="DBP5" s="215"/>
      <c r="DBQ5" s="213">
        <v>0.33333333333333331</v>
      </c>
      <c r="DBR5" s="214"/>
      <c r="DBS5" s="214"/>
      <c r="DBT5" s="214"/>
      <c r="DBU5" s="214"/>
      <c r="DBV5" s="214"/>
      <c r="DBW5" s="215"/>
      <c r="DBX5" s="213">
        <v>0.91666666666666663</v>
      </c>
      <c r="DBY5" s="214"/>
      <c r="DBZ5" s="214"/>
      <c r="DCA5" s="214"/>
      <c r="DCB5" s="214"/>
      <c r="DCC5" s="214"/>
      <c r="DCD5" s="215"/>
      <c r="DCE5" s="213">
        <v>0.95833333333333337</v>
      </c>
      <c r="DCF5" s="214"/>
      <c r="DCG5" s="214"/>
      <c r="DCH5" s="214"/>
      <c r="DCI5" s="214"/>
      <c r="DCJ5" s="214"/>
      <c r="DCK5" s="215"/>
      <c r="DCL5" s="213">
        <v>0.375</v>
      </c>
      <c r="DCM5" s="214"/>
      <c r="DCN5" s="214"/>
      <c r="DCO5" s="214"/>
      <c r="DCP5" s="214"/>
      <c r="DCQ5" s="214"/>
      <c r="DCR5" s="215"/>
      <c r="DCS5" s="213">
        <v>0.375</v>
      </c>
      <c r="DCT5" s="214"/>
      <c r="DCU5" s="214"/>
      <c r="DCV5" s="214"/>
      <c r="DCW5" s="214"/>
      <c r="DCX5" s="214"/>
      <c r="DCY5" s="215"/>
      <c r="DCZ5" s="213">
        <v>0.375</v>
      </c>
      <c r="DDA5" s="214"/>
      <c r="DDB5" s="214"/>
      <c r="DDC5" s="214"/>
      <c r="DDD5" s="214"/>
      <c r="DDE5" s="214"/>
      <c r="DDF5" s="215"/>
      <c r="DDG5" s="213">
        <v>0.33333333333333331</v>
      </c>
      <c r="DDH5" s="214"/>
      <c r="DDI5" s="214"/>
      <c r="DDJ5" s="214"/>
      <c r="DDK5" s="214"/>
      <c r="DDL5" s="214"/>
      <c r="DDM5" s="215"/>
      <c r="DDN5" s="213">
        <v>0.375</v>
      </c>
      <c r="DDO5" s="214"/>
      <c r="DDP5" s="214"/>
      <c r="DDQ5" s="214"/>
      <c r="DDR5" s="214"/>
      <c r="DDS5" s="214"/>
      <c r="DDT5" s="215"/>
      <c r="DDU5" s="213">
        <v>0.375</v>
      </c>
      <c r="DDV5" s="214"/>
      <c r="DDW5" s="214"/>
      <c r="DDX5" s="214"/>
      <c r="DDY5" s="214"/>
      <c r="DDZ5" s="214"/>
      <c r="DEA5" s="215"/>
      <c r="DEB5" s="213">
        <v>0</v>
      </c>
      <c r="DEC5" s="214"/>
      <c r="DED5" s="214"/>
      <c r="DEE5" s="214"/>
      <c r="DEF5" s="214"/>
      <c r="DEG5" s="214"/>
      <c r="DEH5" s="215"/>
      <c r="DEI5" s="213">
        <v>0.70833333333333337</v>
      </c>
      <c r="DEJ5" s="214"/>
      <c r="DEK5" s="214"/>
      <c r="DEL5" s="214"/>
      <c r="DEM5" s="214"/>
      <c r="DEN5" s="214"/>
      <c r="DEO5" s="215"/>
      <c r="DEP5" s="213">
        <v>0.375</v>
      </c>
      <c r="DEQ5" s="214"/>
      <c r="DER5" s="214"/>
      <c r="DES5" s="214"/>
      <c r="DET5" s="214"/>
      <c r="DEU5" s="214"/>
      <c r="DEV5" s="215"/>
      <c r="DEW5" s="213">
        <v>0.375</v>
      </c>
      <c r="DEX5" s="214"/>
      <c r="DEY5" s="214"/>
      <c r="DEZ5" s="214"/>
      <c r="DFA5" s="214"/>
      <c r="DFB5" s="214"/>
      <c r="DFC5" s="215"/>
      <c r="DFD5" s="213">
        <v>0.33333333333333331</v>
      </c>
      <c r="DFE5" s="214"/>
      <c r="DFF5" s="214"/>
      <c r="DFG5" s="214"/>
      <c r="DFH5" s="214"/>
      <c r="DFI5" s="214"/>
      <c r="DFJ5" s="215"/>
      <c r="DFK5" s="213">
        <v>0.375</v>
      </c>
      <c r="DFL5" s="214"/>
      <c r="DFM5" s="214"/>
      <c r="DFN5" s="214"/>
      <c r="DFO5" s="214"/>
      <c r="DFP5" s="214"/>
      <c r="DFQ5" s="215"/>
      <c r="DFR5" s="213">
        <v>0.41666666666666669</v>
      </c>
      <c r="DFS5" s="214"/>
      <c r="DFT5" s="214"/>
      <c r="DFU5" s="214"/>
      <c r="DFV5" s="214"/>
      <c r="DFW5" s="214"/>
      <c r="DFX5" s="215"/>
      <c r="DFY5" s="213">
        <v>0.41666666666666669</v>
      </c>
      <c r="DFZ5" s="214"/>
      <c r="DGA5" s="214"/>
      <c r="DGB5" s="214"/>
      <c r="DGC5" s="214"/>
      <c r="DGD5" s="214"/>
      <c r="DGE5" s="215"/>
      <c r="DGF5" s="213">
        <v>0.41666666666666669</v>
      </c>
      <c r="DGG5" s="214"/>
      <c r="DGH5" s="214"/>
      <c r="DGI5" s="214"/>
      <c r="DGJ5" s="214"/>
      <c r="DGK5" s="214"/>
      <c r="DGL5" s="215"/>
      <c r="DGM5" s="213">
        <v>0.41666666666666669</v>
      </c>
      <c r="DGN5" s="214"/>
      <c r="DGO5" s="214"/>
      <c r="DGP5" s="214"/>
      <c r="DGQ5" s="214"/>
      <c r="DGR5" s="214"/>
      <c r="DGS5" s="215"/>
      <c r="DGT5" s="213">
        <v>0.33333333333333331</v>
      </c>
      <c r="DGU5" s="214"/>
      <c r="DGV5" s="214"/>
      <c r="DGW5" s="214"/>
      <c r="DGX5" s="214"/>
      <c r="DGY5" s="214"/>
      <c r="DGZ5" s="215"/>
      <c r="DHA5" s="213">
        <v>0.41666666666666669</v>
      </c>
      <c r="DHB5" s="214"/>
      <c r="DHC5" s="214"/>
      <c r="DHD5" s="214"/>
      <c r="DHE5" s="214"/>
      <c r="DHF5" s="214"/>
      <c r="DHG5" s="215"/>
      <c r="DHH5" s="213">
        <v>0.33333333333333331</v>
      </c>
      <c r="DHI5" s="214"/>
      <c r="DHJ5" s="214"/>
      <c r="DHK5" s="214"/>
      <c r="DHL5" s="214"/>
      <c r="DHM5" s="214"/>
      <c r="DHN5" s="215"/>
      <c r="DHO5" s="213">
        <v>0.375</v>
      </c>
      <c r="DHP5" s="214"/>
      <c r="DHQ5" s="214"/>
      <c r="DHR5" s="214"/>
      <c r="DHS5" s="214"/>
      <c r="DHT5" s="214"/>
      <c r="DHU5" s="215"/>
      <c r="DHV5" s="213">
        <v>0.375</v>
      </c>
      <c r="DHW5" s="214"/>
      <c r="DHX5" s="214"/>
      <c r="DHY5" s="214"/>
      <c r="DHZ5" s="214"/>
      <c r="DIA5" s="214"/>
      <c r="DIB5" s="215"/>
      <c r="DIC5" s="213">
        <v>0.375</v>
      </c>
      <c r="DID5" s="214"/>
      <c r="DIE5" s="214"/>
      <c r="DIF5" s="214"/>
      <c r="DIG5" s="214"/>
      <c r="DIH5" s="214"/>
      <c r="DII5" s="215"/>
      <c r="DIJ5" s="213">
        <v>0.375</v>
      </c>
      <c r="DIK5" s="214"/>
      <c r="DIL5" s="214"/>
      <c r="DIM5" s="214"/>
      <c r="DIN5" s="214"/>
      <c r="DIO5" s="214"/>
      <c r="DIP5" s="215"/>
      <c r="DIQ5" s="213">
        <v>0.29166666666666669</v>
      </c>
      <c r="DIR5" s="214"/>
      <c r="DIS5" s="214"/>
      <c r="DIT5" s="214"/>
      <c r="DIU5" s="214"/>
      <c r="DIV5" s="214"/>
      <c r="DIW5" s="215"/>
      <c r="DIX5" s="213">
        <v>0.375</v>
      </c>
      <c r="DIY5" s="214"/>
      <c r="DIZ5" s="214"/>
      <c r="DJA5" s="214"/>
      <c r="DJB5" s="214"/>
      <c r="DJC5" s="214"/>
      <c r="DJD5" s="215"/>
      <c r="DJE5" s="213">
        <v>0.375</v>
      </c>
      <c r="DJF5" s="214"/>
      <c r="DJG5" s="214"/>
      <c r="DJH5" s="214"/>
      <c r="DJI5" s="214"/>
      <c r="DJJ5" s="214"/>
      <c r="DJK5" s="215"/>
      <c r="DJL5" s="213">
        <v>0.41666666666666669</v>
      </c>
      <c r="DJM5" s="214"/>
      <c r="DJN5" s="214"/>
      <c r="DJO5" s="214"/>
      <c r="DJP5" s="214"/>
      <c r="DJQ5" s="214"/>
      <c r="DJR5" s="215"/>
      <c r="DJS5" s="213">
        <v>0.375</v>
      </c>
      <c r="DJT5" s="214"/>
      <c r="DJU5" s="214"/>
      <c r="DJV5" s="214"/>
      <c r="DJW5" s="214"/>
      <c r="DJX5" s="214"/>
      <c r="DJY5" s="215"/>
      <c r="DJZ5" s="213">
        <v>0.33333333333333331</v>
      </c>
      <c r="DKA5" s="214"/>
      <c r="DKB5" s="214"/>
      <c r="DKC5" s="214"/>
      <c r="DKD5" s="214"/>
      <c r="DKE5" s="214"/>
      <c r="DKF5" s="215"/>
      <c r="DKG5" s="213">
        <v>0.33333333333333331</v>
      </c>
      <c r="DKH5" s="214"/>
      <c r="DKI5" s="214"/>
      <c r="DKJ5" s="214"/>
      <c r="DKK5" s="214"/>
      <c r="DKL5" s="214"/>
      <c r="DKM5" s="215"/>
      <c r="DKN5" s="213">
        <v>0.375</v>
      </c>
      <c r="DKO5" s="214"/>
      <c r="DKP5" s="214"/>
      <c r="DKQ5" s="214"/>
      <c r="DKR5" s="214"/>
      <c r="DKS5" s="214"/>
      <c r="DKT5" s="215"/>
      <c r="DKU5" s="213">
        <v>0.33333333333333331</v>
      </c>
      <c r="DKV5" s="214"/>
      <c r="DKW5" s="214"/>
      <c r="DKX5" s="214"/>
      <c r="DKY5" s="214"/>
      <c r="DKZ5" s="214"/>
      <c r="DLA5" s="215"/>
      <c r="DLB5" s="213">
        <v>0.375</v>
      </c>
      <c r="DLC5" s="214"/>
      <c r="DLD5" s="214"/>
      <c r="DLE5" s="214"/>
      <c r="DLF5" s="214"/>
      <c r="DLG5" s="214"/>
      <c r="DLH5" s="215"/>
      <c r="DLI5" s="213">
        <v>0.33333333333333331</v>
      </c>
      <c r="DLJ5" s="214"/>
      <c r="DLK5" s="214"/>
      <c r="DLL5" s="214"/>
      <c r="DLM5" s="214"/>
      <c r="DLN5" s="214"/>
      <c r="DLO5" s="215"/>
      <c r="DLP5" s="213">
        <v>0.33333333333333331</v>
      </c>
      <c r="DLQ5" s="214"/>
      <c r="DLR5" s="214"/>
      <c r="DLS5" s="214"/>
      <c r="DLT5" s="214"/>
      <c r="DLU5" s="214"/>
      <c r="DLV5" s="215"/>
      <c r="DLW5" s="213">
        <v>0.45833333333333331</v>
      </c>
      <c r="DLX5" s="214"/>
      <c r="DLY5" s="214"/>
      <c r="DLZ5" s="214"/>
      <c r="DMA5" s="214"/>
      <c r="DMB5" s="214"/>
      <c r="DMC5" s="215"/>
      <c r="DMD5" s="213">
        <v>0.33333333333333331</v>
      </c>
      <c r="DME5" s="214"/>
      <c r="DMF5" s="214"/>
      <c r="DMG5" s="214"/>
      <c r="DMH5" s="214"/>
      <c r="DMI5" s="214"/>
      <c r="DMJ5" s="215"/>
      <c r="DMK5" s="213">
        <v>0.29166666666666669</v>
      </c>
      <c r="DML5" s="214"/>
      <c r="DMM5" s="214"/>
      <c r="DMN5" s="214"/>
      <c r="DMO5" s="214"/>
      <c r="DMP5" s="214"/>
      <c r="DMQ5" s="215"/>
      <c r="DMR5" s="213">
        <v>0.29166666666666669</v>
      </c>
      <c r="DMS5" s="214"/>
      <c r="DMT5" s="214"/>
      <c r="DMU5" s="214"/>
      <c r="DMV5" s="214"/>
      <c r="DMW5" s="214"/>
      <c r="DMX5" s="215"/>
      <c r="DMY5" s="213">
        <v>0.41666666666666669</v>
      </c>
      <c r="DMZ5" s="214"/>
      <c r="DNA5" s="214"/>
      <c r="DNB5" s="214"/>
      <c r="DNC5" s="214"/>
      <c r="DND5" s="214"/>
      <c r="DNE5" s="215"/>
      <c r="DNF5" s="213">
        <v>0.375</v>
      </c>
      <c r="DNG5" s="214"/>
      <c r="DNH5" s="214"/>
      <c r="DNI5" s="214"/>
      <c r="DNJ5" s="214"/>
      <c r="DNK5" s="214"/>
      <c r="DNL5" s="215"/>
      <c r="DNM5" s="213">
        <v>0.29166666666666669</v>
      </c>
      <c r="DNN5" s="214"/>
      <c r="DNO5" s="214"/>
      <c r="DNP5" s="214"/>
      <c r="DNQ5" s="214"/>
      <c r="DNR5" s="214"/>
      <c r="DNS5" s="215"/>
      <c r="DNT5" s="213">
        <v>0.33333333333333331</v>
      </c>
      <c r="DNU5" s="214"/>
      <c r="DNV5" s="214"/>
      <c r="DNW5" s="214"/>
      <c r="DNX5" s="214"/>
      <c r="DNY5" s="214"/>
      <c r="DNZ5" s="215"/>
      <c r="DOA5" s="213">
        <v>0.33333333333333331</v>
      </c>
      <c r="DOB5" s="214"/>
      <c r="DOC5" s="214"/>
      <c r="DOD5" s="214"/>
      <c r="DOE5" s="214"/>
      <c r="DOF5" s="214"/>
      <c r="DOG5" s="215"/>
      <c r="DOH5" s="213">
        <v>0.33333333333333331</v>
      </c>
      <c r="DOI5" s="214"/>
      <c r="DOJ5" s="214"/>
      <c r="DOK5" s="214"/>
      <c r="DOL5" s="214"/>
      <c r="DOM5" s="214"/>
      <c r="DON5" s="215"/>
      <c r="DOO5" s="213">
        <v>0.33333333333333331</v>
      </c>
      <c r="DOP5" s="214"/>
      <c r="DOQ5" s="214"/>
      <c r="DOR5" s="214"/>
      <c r="DOS5" s="214"/>
      <c r="DOT5" s="214"/>
      <c r="DOU5" s="215"/>
      <c r="DOV5" s="213">
        <v>0.375</v>
      </c>
      <c r="DOW5" s="214"/>
      <c r="DOX5" s="214"/>
      <c r="DOY5" s="214"/>
      <c r="DOZ5" s="214"/>
      <c r="DPA5" s="214"/>
      <c r="DPB5" s="215"/>
      <c r="DPC5" s="213">
        <v>0.41666666666666669</v>
      </c>
      <c r="DPD5" s="214"/>
      <c r="DPE5" s="214"/>
      <c r="DPF5" s="214"/>
      <c r="DPG5" s="214"/>
      <c r="DPH5" s="214"/>
      <c r="DPI5" s="215"/>
      <c r="DPJ5" s="213">
        <v>0.5</v>
      </c>
      <c r="DPK5" s="214"/>
      <c r="DPL5" s="214"/>
      <c r="DPM5" s="214"/>
      <c r="DPN5" s="214"/>
      <c r="DPO5" s="214"/>
      <c r="DPP5" s="215"/>
      <c r="DPQ5" s="213">
        <v>0.33333333333333331</v>
      </c>
      <c r="DPR5" s="214"/>
      <c r="DPS5" s="214"/>
      <c r="DPT5" s="214"/>
      <c r="DPU5" s="214"/>
      <c r="DPV5" s="214"/>
      <c r="DPW5" s="215"/>
      <c r="DPX5" s="213">
        <v>0.41666666666666669</v>
      </c>
      <c r="DPY5" s="214"/>
      <c r="DPZ5" s="214"/>
      <c r="DQA5" s="214"/>
      <c r="DQB5" s="214"/>
      <c r="DQC5" s="214"/>
      <c r="DQD5" s="215"/>
      <c r="DQE5" s="213">
        <v>0.41666666666666669</v>
      </c>
      <c r="DQF5" s="214"/>
      <c r="DQG5" s="214"/>
      <c r="DQH5" s="214"/>
      <c r="DQI5" s="214"/>
      <c r="DQJ5" s="214"/>
      <c r="DQK5" s="215"/>
      <c r="DQL5" s="213">
        <v>0.41666666666666669</v>
      </c>
      <c r="DQM5" s="214"/>
      <c r="DQN5" s="214"/>
      <c r="DQO5" s="214"/>
      <c r="DQP5" s="214"/>
      <c r="DQQ5" s="214"/>
      <c r="DQR5" s="215"/>
      <c r="DQS5" s="213">
        <v>0.625</v>
      </c>
      <c r="DQT5" s="214"/>
      <c r="DQU5" s="214"/>
      <c r="DQV5" s="214"/>
      <c r="DQW5" s="214"/>
      <c r="DQX5" s="214"/>
      <c r="DQY5" s="215"/>
      <c r="DQZ5" s="213">
        <v>0.83333333333333337</v>
      </c>
      <c r="DRA5" s="214"/>
      <c r="DRB5" s="214"/>
      <c r="DRC5" s="214"/>
      <c r="DRD5" s="214"/>
      <c r="DRE5" s="214"/>
      <c r="DRF5" s="215"/>
      <c r="DRG5" s="213">
        <v>0.70833333333333337</v>
      </c>
      <c r="DRH5" s="214"/>
      <c r="DRI5" s="214"/>
      <c r="DRJ5" s="214"/>
      <c r="DRK5" s="214"/>
      <c r="DRL5" s="214"/>
      <c r="DRM5" s="215"/>
      <c r="DRN5" s="213">
        <v>0.625</v>
      </c>
      <c r="DRO5" s="214"/>
      <c r="DRP5" s="214"/>
      <c r="DRQ5" s="214"/>
      <c r="DRR5" s="214"/>
      <c r="DRS5" s="214"/>
      <c r="DRT5" s="215"/>
      <c r="DRU5" s="213">
        <v>0.375</v>
      </c>
      <c r="DRV5" s="214"/>
      <c r="DRW5" s="214"/>
      <c r="DRX5" s="214"/>
      <c r="DRY5" s="214"/>
      <c r="DRZ5" s="214"/>
      <c r="DSA5" s="215"/>
      <c r="DSB5" s="213">
        <v>0.375</v>
      </c>
      <c r="DSC5" s="214"/>
      <c r="DSD5" s="214"/>
      <c r="DSE5" s="214"/>
      <c r="DSF5" s="214"/>
      <c r="DSG5" s="214"/>
      <c r="DSH5" s="215"/>
      <c r="DSI5" s="213">
        <v>0.54166666666666663</v>
      </c>
      <c r="DSJ5" s="214"/>
      <c r="DSK5" s="214"/>
      <c r="DSL5" s="214"/>
      <c r="DSM5" s="214"/>
      <c r="DSN5" s="214"/>
      <c r="DSO5" s="215"/>
      <c r="DSP5" s="213">
        <v>0.33333333333333331</v>
      </c>
      <c r="DSQ5" s="214"/>
      <c r="DSR5" s="214"/>
      <c r="DSS5" s="214"/>
      <c r="DST5" s="214"/>
      <c r="DSU5" s="214"/>
      <c r="DSV5" s="215"/>
      <c r="DSW5" s="213">
        <v>0.33333333333333331</v>
      </c>
      <c r="DSX5" s="214"/>
      <c r="DSY5" s="214"/>
      <c r="DSZ5" s="214"/>
      <c r="DTA5" s="214"/>
      <c r="DTB5" s="214"/>
      <c r="DTC5" s="215"/>
      <c r="DTD5" s="213">
        <v>0.375</v>
      </c>
      <c r="DTE5" s="214"/>
      <c r="DTF5" s="214"/>
      <c r="DTG5" s="214"/>
      <c r="DTH5" s="214"/>
      <c r="DTI5" s="214"/>
      <c r="DTJ5" s="215"/>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220" t="s">
        <v>39</v>
      </c>
      <c r="C6" s="221"/>
      <c r="D6" s="221"/>
      <c r="E6" s="221"/>
      <c r="F6" s="221"/>
      <c r="G6" s="222"/>
      <c r="H6" s="216">
        <v>44406</v>
      </c>
      <c r="I6" s="217"/>
      <c r="J6" s="217"/>
      <c r="K6" s="217"/>
      <c r="L6" s="217"/>
      <c r="M6" s="217"/>
      <c r="N6" s="218"/>
      <c r="O6" s="216">
        <v>44405</v>
      </c>
      <c r="P6" s="217"/>
      <c r="Q6" s="217"/>
      <c r="R6" s="217"/>
      <c r="S6" s="217"/>
      <c r="T6" s="217"/>
      <c r="U6" s="218"/>
      <c r="V6" s="216">
        <v>44404</v>
      </c>
      <c r="W6" s="217"/>
      <c r="X6" s="217"/>
      <c r="Y6" s="217"/>
      <c r="Z6" s="217"/>
      <c r="AA6" s="217"/>
      <c r="AB6" s="218"/>
      <c r="AC6" s="216">
        <v>44403</v>
      </c>
      <c r="AD6" s="217"/>
      <c r="AE6" s="217"/>
      <c r="AF6" s="217"/>
      <c r="AG6" s="217"/>
      <c r="AH6" s="217"/>
      <c r="AI6" s="218"/>
      <c r="AJ6" s="216">
        <v>44402</v>
      </c>
      <c r="AK6" s="217"/>
      <c r="AL6" s="217"/>
      <c r="AM6" s="217"/>
      <c r="AN6" s="217"/>
      <c r="AO6" s="217"/>
      <c r="AP6" s="218"/>
      <c r="AQ6" s="216">
        <v>44401</v>
      </c>
      <c r="AR6" s="217"/>
      <c r="AS6" s="217"/>
      <c r="AT6" s="217"/>
      <c r="AU6" s="217"/>
      <c r="AV6" s="217"/>
      <c r="AW6" s="218"/>
      <c r="AX6" s="216">
        <v>44400</v>
      </c>
      <c r="AY6" s="217"/>
      <c r="AZ6" s="217"/>
      <c r="BA6" s="217"/>
      <c r="BB6" s="217"/>
      <c r="BC6" s="217"/>
      <c r="BD6" s="218"/>
      <c r="BE6" s="216">
        <v>44399</v>
      </c>
      <c r="BF6" s="217"/>
      <c r="BG6" s="217"/>
      <c r="BH6" s="217"/>
      <c r="BI6" s="217"/>
      <c r="BJ6" s="217"/>
      <c r="BK6" s="218"/>
      <c r="BL6" s="216">
        <v>44398</v>
      </c>
      <c r="BM6" s="217"/>
      <c r="BN6" s="217"/>
      <c r="BO6" s="217"/>
      <c r="BP6" s="217"/>
      <c r="BQ6" s="217"/>
      <c r="BR6" s="218"/>
      <c r="BS6" s="216">
        <v>44397</v>
      </c>
      <c r="BT6" s="217"/>
      <c r="BU6" s="217"/>
      <c r="BV6" s="217"/>
      <c r="BW6" s="217"/>
      <c r="BX6" s="217"/>
      <c r="BY6" s="218"/>
      <c r="BZ6" s="216">
        <v>44396</v>
      </c>
      <c r="CA6" s="217"/>
      <c r="CB6" s="217"/>
      <c r="CC6" s="217"/>
      <c r="CD6" s="217"/>
      <c r="CE6" s="217"/>
      <c r="CF6" s="218"/>
      <c r="CG6" s="216">
        <v>44395</v>
      </c>
      <c r="CH6" s="217"/>
      <c r="CI6" s="217"/>
      <c r="CJ6" s="217"/>
      <c r="CK6" s="217"/>
      <c r="CL6" s="217"/>
      <c r="CM6" s="218"/>
      <c r="CN6" s="216">
        <v>44394</v>
      </c>
      <c r="CO6" s="217"/>
      <c r="CP6" s="217"/>
      <c r="CQ6" s="217"/>
      <c r="CR6" s="217"/>
      <c r="CS6" s="217"/>
      <c r="CT6" s="218"/>
      <c r="CU6" s="216">
        <v>44393</v>
      </c>
      <c r="CV6" s="217"/>
      <c r="CW6" s="217"/>
      <c r="CX6" s="217"/>
      <c r="CY6" s="217"/>
      <c r="CZ6" s="217"/>
      <c r="DA6" s="218"/>
      <c r="DB6" s="216">
        <v>44392</v>
      </c>
      <c r="DC6" s="217"/>
      <c r="DD6" s="217"/>
      <c r="DE6" s="217"/>
      <c r="DF6" s="217"/>
      <c r="DG6" s="217"/>
      <c r="DH6" s="218"/>
      <c r="DI6" s="216">
        <v>44391</v>
      </c>
      <c r="DJ6" s="217"/>
      <c r="DK6" s="217"/>
      <c r="DL6" s="217"/>
      <c r="DM6" s="217"/>
      <c r="DN6" s="217"/>
      <c r="DO6" s="218"/>
      <c r="DP6" s="216">
        <v>44390</v>
      </c>
      <c r="DQ6" s="217"/>
      <c r="DR6" s="217"/>
      <c r="DS6" s="217"/>
      <c r="DT6" s="217"/>
      <c r="DU6" s="217"/>
      <c r="DV6" s="218"/>
      <c r="DW6" s="216">
        <v>44389</v>
      </c>
      <c r="DX6" s="217"/>
      <c r="DY6" s="217"/>
      <c r="DZ6" s="217"/>
      <c r="EA6" s="217"/>
      <c r="EB6" s="217"/>
      <c r="EC6" s="218"/>
      <c r="ED6" s="216">
        <v>44388</v>
      </c>
      <c r="EE6" s="217"/>
      <c r="EF6" s="217"/>
      <c r="EG6" s="217"/>
      <c r="EH6" s="217"/>
      <c r="EI6" s="217"/>
      <c r="EJ6" s="218"/>
      <c r="EK6" s="216">
        <v>44387</v>
      </c>
      <c r="EL6" s="217"/>
      <c r="EM6" s="217"/>
      <c r="EN6" s="217"/>
      <c r="EO6" s="217"/>
      <c r="EP6" s="217"/>
      <c r="EQ6" s="218"/>
      <c r="ER6" s="216">
        <v>44386</v>
      </c>
      <c r="ES6" s="217"/>
      <c r="ET6" s="217"/>
      <c r="EU6" s="217"/>
      <c r="EV6" s="217"/>
      <c r="EW6" s="217"/>
      <c r="EX6" s="218"/>
      <c r="EY6" s="216">
        <v>44385</v>
      </c>
      <c r="EZ6" s="217"/>
      <c r="FA6" s="217"/>
      <c r="FB6" s="217"/>
      <c r="FC6" s="217"/>
      <c r="FD6" s="217"/>
      <c r="FE6" s="218"/>
      <c r="FF6" s="216">
        <v>44384</v>
      </c>
      <c r="FG6" s="217"/>
      <c r="FH6" s="217"/>
      <c r="FI6" s="217"/>
      <c r="FJ6" s="217"/>
      <c r="FK6" s="217"/>
      <c r="FL6" s="218"/>
      <c r="FM6" s="216">
        <v>44383</v>
      </c>
      <c r="FN6" s="217"/>
      <c r="FO6" s="217"/>
      <c r="FP6" s="217"/>
      <c r="FQ6" s="217"/>
      <c r="FR6" s="217"/>
      <c r="FS6" s="218"/>
      <c r="FT6" s="216">
        <v>44382</v>
      </c>
      <c r="FU6" s="217"/>
      <c r="FV6" s="217"/>
      <c r="FW6" s="217"/>
      <c r="FX6" s="217"/>
      <c r="FY6" s="217"/>
      <c r="FZ6" s="218"/>
      <c r="GA6" s="216">
        <v>44381</v>
      </c>
      <c r="GB6" s="217"/>
      <c r="GC6" s="217"/>
      <c r="GD6" s="217"/>
      <c r="GE6" s="217"/>
      <c r="GF6" s="217"/>
      <c r="GG6" s="218"/>
      <c r="GH6" s="216">
        <v>44380</v>
      </c>
      <c r="GI6" s="217"/>
      <c r="GJ6" s="217"/>
      <c r="GK6" s="217"/>
      <c r="GL6" s="217"/>
      <c r="GM6" s="217"/>
      <c r="GN6" s="218"/>
      <c r="GO6" s="216">
        <v>44379</v>
      </c>
      <c r="GP6" s="217"/>
      <c r="GQ6" s="217"/>
      <c r="GR6" s="217"/>
      <c r="GS6" s="217"/>
      <c r="GT6" s="217"/>
      <c r="GU6" s="218"/>
      <c r="GV6" s="216">
        <v>44378</v>
      </c>
      <c r="GW6" s="217"/>
      <c r="GX6" s="217"/>
      <c r="GY6" s="217"/>
      <c r="GZ6" s="217"/>
      <c r="HA6" s="217"/>
      <c r="HB6" s="218"/>
      <c r="HC6" s="216">
        <v>44377</v>
      </c>
      <c r="HD6" s="217"/>
      <c r="HE6" s="217"/>
      <c r="HF6" s="217"/>
      <c r="HG6" s="217"/>
      <c r="HH6" s="217"/>
      <c r="HI6" s="218"/>
      <c r="HJ6" s="216">
        <v>44376</v>
      </c>
      <c r="HK6" s="217"/>
      <c r="HL6" s="217"/>
      <c r="HM6" s="217"/>
      <c r="HN6" s="217"/>
      <c r="HO6" s="217"/>
      <c r="HP6" s="218"/>
      <c r="HQ6" s="216">
        <v>44375</v>
      </c>
      <c r="HR6" s="217"/>
      <c r="HS6" s="217"/>
      <c r="HT6" s="217"/>
      <c r="HU6" s="217"/>
      <c r="HV6" s="217"/>
      <c r="HW6" s="218"/>
      <c r="HX6" s="216">
        <v>44374</v>
      </c>
      <c r="HY6" s="217"/>
      <c r="HZ6" s="217"/>
      <c r="IA6" s="217"/>
      <c r="IB6" s="217"/>
      <c r="IC6" s="217"/>
      <c r="ID6" s="218"/>
      <c r="IE6" s="216">
        <v>44373</v>
      </c>
      <c r="IF6" s="217"/>
      <c r="IG6" s="217"/>
      <c r="IH6" s="217"/>
      <c r="II6" s="217"/>
      <c r="IJ6" s="217"/>
      <c r="IK6" s="218"/>
      <c r="IL6" s="216">
        <v>44372</v>
      </c>
      <c r="IM6" s="217"/>
      <c r="IN6" s="217"/>
      <c r="IO6" s="217"/>
      <c r="IP6" s="217"/>
      <c r="IQ6" s="217"/>
      <c r="IR6" s="218"/>
      <c r="IS6" s="216">
        <v>44371</v>
      </c>
      <c r="IT6" s="217"/>
      <c r="IU6" s="217"/>
      <c r="IV6" s="217"/>
      <c r="IW6" s="217"/>
      <c r="IX6" s="217"/>
      <c r="IY6" s="218"/>
      <c r="IZ6" s="216">
        <v>44370</v>
      </c>
      <c r="JA6" s="217"/>
      <c r="JB6" s="217"/>
      <c r="JC6" s="217"/>
      <c r="JD6" s="217"/>
      <c r="JE6" s="217"/>
      <c r="JF6" s="218"/>
      <c r="JG6" s="216">
        <v>44369</v>
      </c>
      <c r="JH6" s="217"/>
      <c r="JI6" s="217"/>
      <c r="JJ6" s="217"/>
      <c r="JK6" s="217"/>
      <c r="JL6" s="217"/>
      <c r="JM6" s="218"/>
      <c r="JN6" s="216">
        <v>44368</v>
      </c>
      <c r="JO6" s="217"/>
      <c r="JP6" s="217"/>
      <c r="JQ6" s="217"/>
      <c r="JR6" s="217"/>
      <c r="JS6" s="217"/>
      <c r="JT6" s="218"/>
      <c r="JU6" s="216">
        <v>44367</v>
      </c>
      <c r="JV6" s="217"/>
      <c r="JW6" s="217"/>
      <c r="JX6" s="217"/>
      <c r="JY6" s="217"/>
      <c r="JZ6" s="217"/>
      <c r="KA6" s="218"/>
      <c r="KB6" s="216">
        <v>44366</v>
      </c>
      <c r="KC6" s="217"/>
      <c r="KD6" s="217"/>
      <c r="KE6" s="217"/>
      <c r="KF6" s="217"/>
      <c r="KG6" s="217"/>
      <c r="KH6" s="218"/>
      <c r="KI6" s="216">
        <v>44365</v>
      </c>
      <c r="KJ6" s="217"/>
      <c r="KK6" s="217"/>
      <c r="KL6" s="217"/>
      <c r="KM6" s="217"/>
      <c r="KN6" s="217"/>
      <c r="KO6" s="218"/>
      <c r="KP6" s="216">
        <v>44364</v>
      </c>
      <c r="KQ6" s="217"/>
      <c r="KR6" s="217"/>
      <c r="KS6" s="217"/>
      <c r="KT6" s="217"/>
      <c r="KU6" s="217"/>
      <c r="KV6" s="218"/>
      <c r="KW6" s="216">
        <v>44363</v>
      </c>
      <c r="KX6" s="217"/>
      <c r="KY6" s="217"/>
      <c r="KZ6" s="217"/>
      <c r="LA6" s="217"/>
      <c r="LB6" s="217"/>
      <c r="LC6" s="218"/>
      <c r="LD6" s="216">
        <v>44362</v>
      </c>
      <c r="LE6" s="217"/>
      <c r="LF6" s="217"/>
      <c r="LG6" s="217"/>
      <c r="LH6" s="217"/>
      <c r="LI6" s="217"/>
      <c r="LJ6" s="218"/>
      <c r="LK6" s="216">
        <v>44361</v>
      </c>
      <c r="LL6" s="217"/>
      <c r="LM6" s="217"/>
      <c r="LN6" s="217"/>
      <c r="LO6" s="217"/>
      <c r="LP6" s="217"/>
      <c r="LQ6" s="218"/>
      <c r="LR6" s="216">
        <v>44360</v>
      </c>
      <c r="LS6" s="217"/>
      <c r="LT6" s="217"/>
      <c r="LU6" s="217"/>
      <c r="LV6" s="217"/>
      <c r="LW6" s="217"/>
      <c r="LX6" s="218"/>
      <c r="LY6" s="216">
        <v>44359</v>
      </c>
      <c r="LZ6" s="217"/>
      <c r="MA6" s="217"/>
      <c r="MB6" s="217"/>
      <c r="MC6" s="217"/>
      <c r="MD6" s="217"/>
      <c r="ME6" s="218"/>
      <c r="MF6" s="216">
        <v>44358</v>
      </c>
      <c r="MG6" s="217"/>
      <c r="MH6" s="217"/>
      <c r="MI6" s="217"/>
      <c r="MJ6" s="217"/>
      <c r="MK6" s="217"/>
      <c r="ML6" s="218"/>
      <c r="MM6" s="216">
        <v>44357</v>
      </c>
      <c r="MN6" s="217"/>
      <c r="MO6" s="217"/>
      <c r="MP6" s="217"/>
      <c r="MQ6" s="217"/>
      <c r="MR6" s="217"/>
      <c r="MS6" s="218"/>
      <c r="MT6" s="216">
        <v>44356</v>
      </c>
      <c r="MU6" s="217"/>
      <c r="MV6" s="217"/>
      <c r="MW6" s="217"/>
      <c r="MX6" s="217"/>
      <c r="MY6" s="217"/>
      <c r="MZ6" s="218"/>
      <c r="NA6" s="216">
        <v>44355</v>
      </c>
      <c r="NB6" s="217"/>
      <c r="NC6" s="217"/>
      <c r="ND6" s="217"/>
      <c r="NE6" s="217"/>
      <c r="NF6" s="217"/>
      <c r="NG6" s="218"/>
      <c r="NH6" s="216">
        <v>44354</v>
      </c>
      <c r="NI6" s="217"/>
      <c r="NJ6" s="217"/>
      <c r="NK6" s="217"/>
      <c r="NL6" s="217"/>
      <c r="NM6" s="217"/>
      <c r="NN6" s="218"/>
      <c r="NO6" s="216">
        <v>44353</v>
      </c>
      <c r="NP6" s="217"/>
      <c r="NQ6" s="217"/>
      <c r="NR6" s="217"/>
      <c r="NS6" s="217"/>
      <c r="NT6" s="217"/>
      <c r="NU6" s="218"/>
      <c r="NV6" s="216">
        <v>44352</v>
      </c>
      <c r="NW6" s="217"/>
      <c r="NX6" s="217"/>
      <c r="NY6" s="217"/>
      <c r="NZ6" s="217"/>
      <c r="OA6" s="217"/>
      <c r="OB6" s="218"/>
      <c r="OC6" s="216">
        <v>44351</v>
      </c>
      <c r="OD6" s="217"/>
      <c r="OE6" s="217"/>
      <c r="OF6" s="217"/>
      <c r="OG6" s="217"/>
      <c r="OH6" s="217"/>
      <c r="OI6" s="218"/>
      <c r="OJ6" s="216">
        <v>44350</v>
      </c>
      <c r="OK6" s="217"/>
      <c r="OL6" s="217"/>
      <c r="OM6" s="217"/>
      <c r="ON6" s="217"/>
      <c r="OO6" s="217"/>
      <c r="OP6" s="218"/>
      <c r="OQ6" s="216">
        <v>44349</v>
      </c>
      <c r="OR6" s="217"/>
      <c r="OS6" s="217"/>
      <c r="OT6" s="217"/>
      <c r="OU6" s="217"/>
      <c r="OV6" s="217"/>
      <c r="OW6" s="218"/>
      <c r="OX6" s="216">
        <v>44348</v>
      </c>
      <c r="OY6" s="217"/>
      <c r="OZ6" s="217"/>
      <c r="PA6" s="217"/>
      <c r="PB6" s="217"/>
      <c r="PC6" s="217"/>
      <c r="PD6" s="218"/>
      <c r="PE6" s="216">
        <v>44347</v>
      </c>
      <c r="PF6" s="217"/>
      <c r="PG6" s="217"/>
      <c r="PH6" s="217"/>
      <c r="PI6" s="217"/>
      <c r="PJ6" s="217"/>
      <c r="PK6" s="218"/>
      <c r="PL6" s="216">
        <v>44346</v>
      </c>
      <c r="PM6" s="217"/>
      <c r="PN6" s="217"/>
      <c r="PO6" s="217"/>
      <c r="PP6" s="217"/>
      <c r="PQ6" s="217"/>
      <c r="PR6" s="218"/>
      <c r="PS6" s="216">
        <v>44345</v>
      </c>
      <c r="PT6" s="217"/>
      <c r="PU6" s="217"/>
      <c r="PV6" s="217"/>
      <c r="PW6" s="217"/>
      <c r="PX6" s="217"/>
      <c r="PY6" s="218"/>
      <c r="PZ6" s="216">
        <v>44344</v>
      </c>
      <c r="QA6" s="217"/>
      <c r="QB6" s="217"/>
      <c r="QC6" s="217"/>
      <c r="QD6" s="217"/>
      <c r="QE6" s="217"/>
      <c r="QF6" s="218"/>
      <c r="QG6" s="216">
        <v>44343</v>
      </c>
      <c r="QH6" s="217"/>
      <c r="QI6" s="217"/>
      <c r="QJ6" s="217"/>
      <c r="QK6" s="217"/>
      <c r="QL6" s="217"/>
      <c r="QM6" s="218"/>
      <c r="QN6" s="216">
        <v>44342</v>
      </c>
      <c r="QO6" s="217"/>
      <c r="QP6" s="217"/>
      <c r="QQ6" s="217"/>
      <c r="QR6" s="217"/>
      <c r="QS6" s="217"/>
      <c r="QT6" s="218"/>
      <c r="QU6" s="216">
        <v>44341</v>
      </c>
      <c r="QV6" s="217"/>
      <c r="QW6" s="217"/>
      <c r="QX6" s="217"/>
      <c r="QY6" s="217"/>
      <c r="QZ6" s="217"/>
      <c r="RA6" s="218"/>
      <c r="RB6" s="216">
        <v>44340</v>
      </c>
      <c r="RC6" s="217"/>
      <c r="RD6" s="217"/>
      <c r="RE6" s="217"/>
      <c r="RF6" s="217"/>
      <c r="RG6" s="217"/>
      <c r="RH6" s="218"/>
      <c r="RI6" s="216">
        <v>44339</v>
      </c>
      <c r="RJ6" s="217"/>
      <c r="RK6" s="217"/>
      <c r="RL6" s="217"/>
      <c r="RM6" s="217"/>
      <c r="RN6" s="217"/>
      <c r="RO6" s="218"/>
      <c r="RP6" s="216">
        <v>44338</v>
      </c>
      <c r="RQ6" s="217"/>
      <c r="RR6" s="217"/>
      <c r="RS6" s="217"/>
      <c r="RT6" s="217"/>
      <c r="RU6" s="217"/>
      <c r="RV6" s="218"/>
      <c r="RW6" s="216">
        <v>44337</v>
      </c>
      <c r="RX6" s="217"/>
      <c r="RY6" s="217"/>
      <c r="RZ6" s="217"/>
      <c r="SA6" s="217"/>
      <c r="SB6" s="217"/>
      <c r="SC6" s="218"/>
      <c r="SD6" s="216">
        <v>44336</v>
      </c>
      <c r="SE6" s="217"/>
      <c r="SF6" s="217"/>
      <c r="SG6" s="217"/>
      <c r="SH6" s="217"/>
      <c r="SI6" s="217"/>
      <c r="SJ6" s="218"/>
      <c r="SK6" s="216">
        <v>44335</v>
      </c>
      <c r="SL6" s="217"/>
      <c r="SM6" s="217"/>
      <c r="SN6" s="217"/>
      <c r="SO6" s="217"/>
      <c r="SP6" s="217"/>
      <c r="SQ6" s="218"/>
      <c r="SR6" s="216">
        <v>44334</v>
      </c>
      <c r="SS6" s="217"/>
      <c r="ST6" s="217"/>
      <c r="SU6" s="217"/>
      <c r="SV6" s="217"/>
      <c r="SW6" s="217"/>
      <c r="SX6" s="218"/>
      <c r="SY6" s="216">
        <v>44333</v>
      </c>
      <c r="SZ6" s="217"/>
      <c r="TA6" s="217"/>
      <c r="TB6" s="217"/>
      <c r="TC6" s="217"/>
      <c r="TD6" s="217"/>
      <c r="TE6" s="218"/>
      <c r="TF6" s="216">
        <v>44332</v>
      </c>
      <c r="TG6" s="217"/>
      <c r="TH6" s="217"/>
      <c r="TI6" s="217"/>
      <c r="TJ6" s="217"/>
      <c r="TK6" s="217"/>
      <c r="TL6" s="218"/>
      <c r="TM6" s="216">
        <v>44331</v>
      </c>
      <c r="TN6" s="217"/>
      <c r="TO6" s="217"/>
      <c r="TP6" s="217"/>
      <c r="TQ6" s="217"/>
      <c r="TR6" s="217"/>
      <c r="TS6" s="218"/>
      <c r="TT6" s="216">
        <v>44330</v>
      </c>
      <c r="TU6" s="217"/>
      <c r="TV6" s="217"/>
      <c r="TW6" s="217"/>
      <c r="TX6" s="217"/>
      <c r="TY6" s="217"/>
      <c r="TZ6" s="218"/>
      <c r="UA6" s="216">
        <v>44329</v>
      </c>
      <c r="UB6" s="217"/>
      <c r="UC6" s="217"/>
      <c r="UD6" s="217"/>
      <c r="UE6" s="217"/>
      <c r="UF6" s="217"/>
      <c r="UG6" s="218"/>
      <c r="UH6" s="216">
        <v>44328</v>
      </c>
      <c r="UI6" s="217"/>
      <c r="UJ6" s="217"/>
      <c r="UK6" s="217"/>
      <c r="UL6" s="217"/>
      <c r="UM6" s="217"/>
      <c r="UN6" s="218"/>
      <c r="UO6" s="216">
        <v>44327</v>
      </c>
      <c r="UP6" s="217"/>
      <c r="UQ6" s="217"/>
      <c r="UR6" s="217"/>
      <c r="US6" s="217"/>
      <c r="UT6" s="217"/>
      <c r="UU6" s="218"/>
      <c r="UV6" s="216">
        <v>44326</v>
      </c>
      <c r="UW6" s="217"/>
      <c r="UX6" s="217"/>
      <c r="UY6" s="217"/>
      <c r="UZ6" s="217"/>
      <c r="VA6" s="217"/>
      <c r="VB6" s="218"/>
      <c r="VC6" s="216">
        <v>44325</v>
      </c>
      <c r="VD6" s="217"/>
      <c r="VE6" s="217"/>
      <c r="VF6" s="217"/>
      <c r="VG6" s="217"/>
      <c r="VH6" s="217"/>
      <c r="VI6" s="218"/>
      <c r="VJ6" s="216">
        <v>44324</v>
      </c>
      <c r="VK6" s="217"/>
      <c r="VL6" s="217"/>
      <c r="VM6" s="217"/>
      <c r="VN6" s="217"/>
      <c r="VO6" s="217"/>
      <c r="VP6" s="218"/>
      <c r="VQ6" s="216">
        <v>44323</v>
      </c>
      <c r="VR6" s="217"/>
      <c r="VS6" s="217"/>
      <c r="VT6" s="217"/>
      <c r="VU6" s="217"/>
      <c r="VV6" s="217"/>
      <c r="VW6" s="218"/>
      <c r="VX6" s="216">
        <v>44322</v>
      </c>
      <c r="VY6" s="217"/>
      <c r="VZ6" s="217"/>
      <c r="WA6" s="217"/>
      <c r="WB6" s="217"/>
      <c r="WC6" s="217"/>
      <c r="WD6" s="218"/>
      <c r="WE6" s="216">
        <v>44321</v>
      </c>
      <c r="WF6" s="217"/>
      <c r="WG6" s="217"/>
      <c r="WH6" s="217"/>
      <c r="WI6" s="217"/>
      <c r="WJ6" s="217"/>
      <c r="WK6" s="218"/>
      <c r="WL6" s="216">
        <v>44320</v>
      </c>
      <c r="WM6" s="217"/>
      <c r="WN6" s="217"/>
      <c r="WO6" s="217"/>
      <c r="WP6" s="217"/>
      <c r="WQ6" s="217"/>
      <c r="WR6" s="218"/>
      <c r="WS6" s="216">
        <v>44319</v>
      </c>
      <c r="WT6" s="217"/>
      <c r="WU6" s="217"/>
      <c r="WV6" s="217"/>
      <c r="WW6" s="217"/>
      <c r="WX6" s="217"/>
      <c r="WY6" s="218"/>
      <c r="WZ6" s="216">
        <v>44318</v>
      </c>
      <c r="XA6" s="217"/>
      <c r="XB6" s="217"/>
      <c r="XC6" s="217"/>
      <c r="XD6" s="217"/>
      <c r="XE6" s="217"/>
      <c r="XF6" s="218"/>
      <c r="XG6" s="216">
        <v>44317</v>
      </c>
      <c r="XH6" s="217"/>
      <c r="XI6" s="217"/>
      <c r="XJ6" s="217"/>
      <c r="XK6" s="217"/>
      <c r="XL6" s="217"/>
      <c r="XM6" s="218"/>
      <c r="XN6" s="216">
        <v>44316</v>
      </c>
      <c r="XO6" s="217"/>
      <c r="XP6" s="217"/>
      <c r="XQ6" s="217"/>
      <c r="XR6" s="217"/>
      <c r="XS6" s="217"/>
      <c r="XT6" s="218"/>
      <c r="XU6" s="216">
        <v>44315</v>
      </c>
      <c r="XV6" s="217"/>
      <c r="XW6" s="217"/>
      <c r="XX6" s="217"/>
      <c r="XY6" s="217"/>
      <c r="XZ6" s="217"/>
      <c r="YA6" s="218"/>
      <c r="YB6" s="216">
        <v>44314</v>
      </c>
      <c r="YC6" s="217"/>
      <c r="YD6" s="217"/>
      <c r="YE6" s="217"/>
      <c r="YF6" s="217"/>
      <c r="YG6" s="217"/>
      <c r="YH6" s="218"/>
      <c r="YI6" s="216">
        <v>44313</v>
      </c>
      <c r="YJ6" s="217"/>
      <c r="YK6" s="217"/>
      <c r="YL6" s="217"/>
      <c r="YM6" s="217"/>
      <c r="YN6" s="217"/>
      <c r="YO6" s="218"/>
      <c r="YP6" s="216">
        <v>44312</v>
      </c>
      <c r="YQ6" s="217"/>
      <c r="YR6" s="217"/>
      <c r="YS6" s="217"/>
      <c r="YT6" s="217"/>
      <c r="YU6" s="217"/>
      <c r="YV6" s="218"/>
      <c r="YW6" s="216">
        <v>44311</v>
      </c>
      <c r="YX6" s="217"/>
      <c r="YY6" s="217"/>
      <c r="YZ6" s="217"/>
      <c r="ZA6" s="217"/>
      <c r="ZB6" s="217"/>
      <c r="ZC6" s="218"/>
      <c r="ZD6" s="216">
        <v>44310</v>
      </c>
      <c r="ZE6" s="217"/>
      <c r="ZF6" s="217"/>
      <c r="ZG6" s="217"/>
      <c r="ZH6" s="217"/>
      <c r="ZI6" s="217"/>
      <c r="ZJ6" s="218"/>
      <c r="ZK6" s="216">
        <v>44309</v>
      </c>
      <c r="ZL6" s="217"/>
      <c r="ZM6" s="217"/>
      <c r="ZN6" s="217"/>
      <c r="ZO6" s="217"/>
      <c r="ZP6" s="217"/>
      <c r="ZQ6" s="218"/>
      <c r="ZR6" s="216">
        <v>44308</v>
      </c>
      <c r="ZS6" s="217"/>
      <c r="ZT6" s="217"/>
      <c r="ZU6" s="217"/>
      <c r="ZV6" s="217"/>
      <c r="ZW6" s="217"/>
      <c r="ZX6" s="218"/>
      <c r="ZY6" s="216">
        <v>44307</v>
      </c>
      <c r="ZZ6" s="217"/>
      <c r="AAA6" s="217"/>
      <c r="AAB6" s="217"/>
      <c r="AAC6" s="217"/>
      <c r="AAD6" s="217"/>
      <c r="AAE6" s="218"/>
      <c r="AAF6" s="216">
        <v>44306</v>
      </c>
      <c r="AAG6" s="217"/>
      <c r="AAH6" s="217"/>
      <c r="AAI6" s="217"/>
      <c r="AAJ6" s="217"/>
      <c r="AAK6" s="217"/>
      <c r="AAL6" s="218"/>
      <c r="AAM6" s="216">
        <v>44305</v>
      </c>
      <c r="AAN6" s="217"/>
      <c r="AAO6" s="217"/>
      <c r="AAP6" s="217"/>
      <c r="AAQ6" s="217"/>
      <c r="AAR6" s="217"/>
      <c r="AAS6" s="218"/>
      <c r="AAT6" s="216">
        <v>44304</v>
      </c>
      <c r="AAU6" s="217"/>
      <c r="AAV6" s="217"/>
      <c r="AAW6" s="217"/>
      <c r="AAX6" s="217"/>
      <c r="AAY6" s="217"/>
      <c r="AAZ6" s="218"/>
      <c r="ABA6" s="216">
        <v>44303</v>
      </c>
      <c r="ABB6" s="217"/>
      <c r="ABC6" s="217"/>
      <c r="ABD6" s="217"/>
      <c r="ABE6" s="217"/>
      <c r="ABF6" s="217"/>
      <c r="ABG6" s="218"/>
      <c r="ABH6" s="216">
        <v>44302</v>
      </c>
      <c r="ABI6" s="217"/>
      <c r="ABJ6" s="217"/>
      <c r="ABK6" s="217"/>
      <c r="ABL6" s="217"/>
      <c r="ABM6" s="217"/>
      <c r="ABN6" s="218"/>
      <c r="ABO6" s="216">
        <v>44301</v>
      </c>
      <c r="ABP6" s="217"/>
      <c r="ABQ6" s="217"/>
      <c r="ABR6" s="217"/>
      <c r="ABS6" s="217"/>
      <c r="ABT6" s="217"/>
      <c r="ABU6" s="218"/>
      <c r="ABV6" s="216">
        <v>44300</v>
      </c>
      <c r="ABW6" s="217"/>
      <c r="ABX6" s="217"/>
      <c r="ABY6" s="217"/>
      <c r="ABZ6" s="217"/>
      <c r="ACA6" s="217"/>
      <c r="ACB6" s="218"/>
      <c r="ACC6" s="216">
        <v>44299</v>
      </c>
      <c r="ACD6" s="217"/>
      <c r="ACE6" s="217"/>
      <c r="ACF6" s="217"/>
      <c r="ACG6" s="217"/>
      <c r="ACH6" s="217"/>
      <c r="ACI6" s="218"/>
      <c r="ACJ6" s="216">
        <v>44298</v>
      </c>
      <c r="ACK6" s="217"/>
      <c r="ACL6" s="217"/>
      <c r="ACM6" s="217"/>
      <c r="ACN6" s="217"/>
      <c r="ACO6" s="217"/>
      <c r="ACP6" s="218"/>
      <c r="ACQ6" s="216">
        <v>44297</v>
      </c>
      <c r="ACR6" s="217"/>
      <c r="ACS6" s="217"/>
      <c r="ACT6" s="217"/>
      <c r="ACU6" s="217"/>
      <c r="ACV6" s="217"/>
      <c r="ACW6" s="218"/>
      <c r="ACX6" s="216">
        <v>44296</v>
      </c>
      <c r="ACY6" s="217"/>
      <c r="ACZ6" s="217"/>
      <c r="ADA6" s="217"/>
      <c r="ADB6" s="217"/>
      <c r="ADC6" s="217"/>
      <c r="ADD6" s="218"/>
      <c r="ADE6" s="216">
        <v>44295</v>
      </c>
      <c r="ADF6" s="217"/>
      <c r="ADG6" s="217"/>
      <c r="ADH6" s="217"/>
      <c r="ADI6" s="217"/>
      <c r="ADJ6" s="217"/>
      <c r="ADK6" s="218"/>
      <c r="ADL6" s="216">
        <v>44294</v>
      </c>
      <c r="ADM6" s="217"/>
      <c r="ADN6" s="217"/>
      <c r="ADO6" s="217"/>
      <c r="ADP6" s="217"/>
      <c r="ADQ6" s="217"/>
      <c r="ADR6" s="218"/>
      <c r="ADS6" s="216">
        <v>44293</v>
      </c>
      <c r="ADT6" s="217"/>
      <c r="ADU6" s="217"/>
      <c r="ADV6" s="217"/>
      <c r="ADW6" s="217"/>
      <c r="ADX6" s="217"/>
      <c r="ADY6" s="218"/>
      <c r="ADZ6" s="216">
        <v>44292</v>
      </c>
      <c r="AEA6" s="217"/>
      <c r="AEB6" s="217"/>
      <c r="AEC6" s="217"/>
      <c r="AED6" s="217"/>
      <c r="AEE6" s="217"/>
      <c r="AEF6" s="218"/>
      <c r="AEG6" s="216">
        <v>44291</v>
      </c>
      <c r="AEH6" s="217"/>
      <c r="AEI6" s="217"/>
      <c r="AEJ6" s="217"/>
      <c r="AEK6" s="217"/>
      <c r="AEL6" s="217"/>
      <c r="AEM6" s="218"/>
      <c r="AEN6" s="216">
        <v>44290</v>
      </c>
      <c r="AEO6" s="217"/>
      <c r="AEP6" s="217"/>
      <c r="AEQ6" s="217"/>
      <c r="AER6" s="217"/>
      <c r="AES6" s="217"/>
      <c r="AET6" s="218"/>
      <c r="AEU6" s="216">
        <v>44289</v>
      </c>
      <c r="AEV6" s="217"/>
      <c r="AEW6" s="217"/>
      <c r="AEX6" s="217"/>
      <c r="AEY6" s="217"/>
      <c r="AEZ6" s="217"/>
      <c r="AFA6" s="218"/>
      <c r="AFB6" s="216">
        <v>44288</v>
      </c>
      <c r="AFC6" s="217"/>
      <c r="AFD6" s="217"/>
      <c r="AFE6" s="217"/>
      <c r="AFF6" s="217"/>
      <c r="AFG6" s="217"/>
      <c r="AFH6" s="218"/>
      <c r="AFI6" s="216">
        <v>44287</v>
      </c>
      <c r="AFJ6" s="217"/>
      <c r="AFK6" s="217"/>
      <c r="AFL6" s="217"/>
      <c r="AFM6" s="217"/>
      <c r="AFN6" s="217"/>
      <c r="AFO6" s="218"/>
      <c r="AFP6" s="216">
        <v>44286</v>
      </c>
      <c r="AFQ6" s="217"/>
      <c r="AFR6" s="217"/>
      <c r="AFS6" s="217"/>
      <c r="AFT6" s="217"/>
      <c r="AFU6" s="217"/>
      <c r="AFV6" s="218"/>
      <c r="AFW6" s="216">
        <v>44285</v>
      </c>
      <c r="AFX6" s="217"/>
      <c r="AFY6" s="217"/>
      <c r="AFZ6" s="217"/>
      <c r="AGA6" s="217"/>
      <c r="AGB6" s="217"/>
      <c r="AGC6" s="218"/>
      <c r="AGD6" s="216">
        <v>44284</v>
      </c>
      <c r="AGE6" s="217"/>
      <c r="AGF6" s="217"/>
      <c r="AGG6" s="217"/>
      <c r="AGH6" s="217"/>
      <c r="AGI6" s="217"/>
      <c r="AGJ6" s="218"/>
      <c r="AGK6" s="216">
        <v>44283</v>
      </c>
      <c r="AGL6" s="217"/>
      <c r="AGM6" s="217"/>
      <c r="AGN6" s="217"/>
      <c r="AGO6" s="217"/>
      <c r="AGP6" s="217"/>
      <c r="AGQ6" s="218"/>
      <c r="AGR6" s="216">
        <v>44282</v>
      </c>
      <c r="AGS6" s="217"/>
      <c r="AGT6" s="217"/>
      <c r="AGU6" s="217"/>
      <c r="AGV6" s="217"/>
      <c r="AGW6" s="217"/>
      <c r="AGX6" s="218"/>
      <c r="AGY6" s="216">
        <v>44281</v>
      </c>
      <c r="AGZ6" s="217"/>
      <c r="AHA6" s="217"/>
      <c r="AHB6" s="217"/>
      <c r="AHC6" s="217"/>
      <c r="AHD6" s="217"/>
      <c r="AHE6" s="218"/>
      <c r="AHF6" s="216">
        <v>44280</v>
      </c>
      <c r="AHG6" s="217"/>
      <c r="AHH6" s="217"/>
      <c r="AHI6" s="217"/>
      <c r="AHJ6" s="217"/>
      <c r="AHK6" s="217"/>
      <c r="AHL6" s="218"/>
      <c r="AHM6" s="216">
        <v>44279</v>
      </c>
      <c r="AHN6" s="217"/>
      <c r="AHO6" s="217"/>
      <c r="AHP6" s="217"/>
      <c r="AHQ6" s="217"/>
      <c r="AHR6" s="217"/>
      <c r="AHS6" s="218"/>
      <c r="AHT6" s="216">
        <v>44278</v>
      </c>
      <c r="AHU6" s="217"/>
      <c r="AHV6" s="217"/>
      <c r="AHW6" s="217"/>
      <c r="AHX6" s="217"/>
      <c r="AHY6" s="217"/>
      <c r="AHZ6" s="218"/>
      <c r="AIA6" s="216">
        <v>44277</v>
      </c>
      <c r="AIB6" s="217"/>
      <c r="AIC6" s="217"/>
      <c r="AID6" s="217"/>
      <c r="AIE6" s="217"/>
      <c r="AIF6" s="217"/>
      <c r="AIG6" s="218"/>
      <c r="AIH6" s="216">
        <v>44276</v>
      </c>
      <c r="AII6" s="217"/>
      <c r="AIJ6" s="217"/>
      <c r="AIK6" s="217"/>
      <c r="AIL6" s="217"/>
      <c r="AIM6" s="217"/>
      <c r="AIN6" s="218"/>
      <c r="AIO6" s="216">
        <v>44275</v>
      </c>
      <c r="AIP6" s="217"/>
      <c r="AIQ6" s="217"/>
      <c r="AIR6" s="217"/>
      <c r="AIS6" s="217"/>
      <c r="AIT6" s="217"/>
      <c r="AIU6" s="218"/>
      <c r="AIV6" s="216">
        <v>44274</v>
      </c>
      <c r="AIW6" s="217"/>
      <c r="AIX6" s="217"/>
      <c r="AIY6" s="217"/>
      <c r="AIZ6" s="217"/>
      <c r="AJA6" s="217"/>
      <c r="AJB6" s="218"/>
      <c r="AJC6" s="216">
        <v>44273</v>
      </c>
      <c r="AJD6" s="217"/>
      <c r="AJE6" s="217"/>
      <c r="AJF6" s="217"/>
      <c r="AJG6" s="217"/>
      <c r="AJH6" s="217"/>
      <c r="AJI6" s="218"/>
      <c r="AJJ6" s="216">
        <v>44272</v>
      </c>
      <c r="AJK6" s="217"/>
      <c r="AJL6" s="217"/>
      <c r="AJM6" s="217"/>
      <c r="AJN6" s="217"/>
      <c r="AJO6" s="217"/>
      <c r="AJP6" s="218"/>
      <c r="AJQ6" s="216">
        <v>44271</v>
      </c>
      <c r="AJR6" s="217"/>
      <c r="AJS6" s="217"/>
      <c r="AJT6" s="217"/>
      <c r="AJU6" s="217"/>
      <c r="AJV6" s="217"/>
      <c r="AJW6" s="218"/>
      <c r="AJX6" s="216">
        <v>44270</v>
      </c>
      <c r="AJY6" s="217"/>
      <c r="AJZ6" s="217"/>
      <c r="AKA6" s="217"/>
      <c r="AKB6" s="217"/>
      <c r="AKC6" s="217"/>
      <c r="AKD6" s="218"/>
      <c r="AKE6" s="216">
        <v>44269</v>
      </c>
      <c r="AKF6" s="217"/>
      <c r="AKG6" s="217"/>
      <c r="AKH6" s="217"/>
      <c r="AKI6" s="217"/>
      <c r="AKJ6" s="217"/>
      <c r="AKK6" s="218"/>
      <c r="AKL6" s="216">
        <v>44268</v>
      </c>
      <c r="AKM6" s="217"/>
      <c r="AKN6" s="217"/>
      <c r="AKO6" s="217"/>
      <c r="AKP6" s="217"/>
      <c r="AKQ6" s="217"/>
      <c r="AKR6" s="218"/>
      <c r="AKS6" s="216">
        <v>44267</v>
      </c>
      <c r="AKT6" s="217"/>
      <c r="AKU6" s="217"/>
      <c r="AKV6" s="217"/>
      <c r="AKW6" s="217"/>
      <c r="AKX6" s="217"/>
      <c r="AKY6" s="218"/>
      <c r="AKZ6" s="216">
        <v>44266</v>
      </c>
      <c r="ALA6" s="217"/>
      <c r="ALB6" s="217"/>
      <c r="ALC6" s="217"/>
      <c r="ALD6" s="217"/>
      <c r="ALE6" s="217"/>
      <c r="ALF6" s="218"/>
      <c r="ALG6" s="216">
        <v>44265</v>
      </c>
      <c r="ALH6" s="217"/>
      <c r="ALI6" s="217"/>
      <c r="ALJ6" s="217"/>
      <c r="ALK6" s="217"/>
      <c r="ALL6" s="217"/>
      <c r="ALM6" s="218"/>
      <c r="ALN6" s="216">
        <v>44264</v>
      </c>
      <c r="ALO6" s="217"/>
      <c r="ALP6" s="217"/>
      <c r="ALQ6" s="217"/>
      <c r="ALR6" s="217"/>
      <c r="ALS6" s="217"/>
      <c r="ALT6" s="218"/>
      <c r="ALU6" s="216">
        <v>44263</v>
      </c>
      <c r="ALV6" s="217"/>
      <c r="ALW6" s="217"/>
      <c r="ALX6" s="217"/>
      <c r="ALY6" s="217"/>
      <c r="ALZ6" s="217"/>
      <c r="AMA6" s="218"/>
      <c r="AMB6" s="216">
        <v>44262</v>
      </c>
      <c r="AMC6" s="217"/>
      <c r="AMD6" s="217"/>
      <c r="AME6" s="217"/>
      <c r="AMF6" s="217"/>
      <c r="AMG6" s="217"/>
      <c r="AMH6" s="218"/>
      <c r="AMI6" s="216">
        <v>44261</v>
      </c>
      <c r="AMJ6" s="217"/>
      <c r="AMK6" s="217"/>
      <c r="AML6" s="217"/>
      <c r="AMM6" s="217"/>
      <c r="AMN6" s="217"/>
      <c r="AMO6" s="218"/>
      <c r="AMP6" s="216">
        <v>44260</v>
      </c>
      <c r="AMQ6" s="217"/>
      <c r="AMR6" s="217"/>
      <c r="AMS6" s="217"/>
      <c r="AMT6" s="217"/>
      <c r="AMU6" s="217"/>
      <c r="AMV6" s="218"/>
      <c r="AMW6" s="216">
        <v>44259</v>
      </c>
      <c r="AMX6" s="217"/>
      <c r="AMY6" s="217"/>
      <c r="AMZ6" s="217"/>
      <c r="ANA6" s="217"/>
      <c r="ANB6" s="217"/>
      <c r="ANC6" s="218"/>
      <c r="AND6" s="216">
        <v>44258</v>
      </c>
      <c r="ANE6" s="217"/>
      <c r="ANF6" s="217"/>
      <c r="ANG6" s="217"/>
      <c r="ANH6" s="217"/>
      <c r="ANI6" s="217"/>
      <c r="ANJ6" s="218"/>
      <c r="ANK6" s="216">
        <v>44257</v>
      </c>
      <c r="ANL6" s="217"/>
      <c r="ANM6" s="217"/>
      <c r="ANN6" s="217"/>
      <c r="ANO6" s="217"/>
      <c r="ANP6" s="217"/>
      <c r="ANQ6" s="218"/>
      <c r="ANR6" s="216">
        <v>44256</v>
      </c>
      <c r="ANS6" s="217"/>
      <c r="ANT6" s="217"/>
      <c r="ANU6" s="217"/>
      <c r="ANV6" s="217"/>
      <c r="ANW6" s="217"/>
      <c r="ANX6" s="218"/>
      <c r="ANY6" s="216">
        <v>44255</v>
      </c>
      <c r="ANZ6" s="217"/>
      <c r="AOA6" s="217"/>
      <c r="AOB6" s="217"/>
      <c r="AOC6" s="217"/>
      <c r="AOD6" s="217"/>
      <c r="AOE6" s="218"/>
      <c r="AOF6" s="216">
        <v>44254</v>
      </c>
      <c r="AOG6" s="217"/>
      <c r="AOH6" s="217"/>
      <c r="AOI6" s="217"/>
      <c r="AOJ6" s="217"/>
      <c r="AOK6" s="217"/>
      <c r="AOL6" s="218"/>
      <c r="AOM6" s="216">
        <v>44253</v>
      </c>
      <c r="AON6" s="217"/>
      <c r="AOO6" s="217"/>
      <c r="AOP6" s="217"/>
      <c r="AOQ6" s="217"/>
      <c r="AOR6" s="217"/>
      <c r="AOS6" s="218"/>
      <c r="AOT6" s="216">
        <v>44252</v>
      </c>
      <c r="AOU6" s="217"/>
      <c r="AOV6" s="217"/>
      <c r="AOW6" s="217"/>
      <c r="AOX6" s="217"/>
      <c r="AOY6" s="217"/>
      <c r="AOZ6" s="218"/>
      <c r="APA6" s="216">
        <v>44251</v>
      </c>
      <c r="APB6" s="217"/>
      <c r="APC6" s="217"/>
      <c r="APD6" s="217"/>
      <c r="APE6" s="217"/>
      <c r="APF6" s="217"/>
      <c r="APG6" s="218"/>
      <c r="APH6" s="216">
        <v>44250</v>
      </c>
      <c r="API6" s="217"/>
      <c r="APJ6" s="217"/>
      <c r="APK6" s="217"/>
      <c r="APL6" s="217"/>
      <c r="APM6" s="217"/>
      <c r="APN6" s="218"/>
      <c r="APO6" s="216">
        <v>44249</v>
      </c>
      <c r="APP6" s="217"/>
      <c r="APQ6" s="217"/>
      <c r="APR6" s="217"/>
      <c r="APS6" s="217"/>
      <c r="APT6" s="217"/>
      <c r="APU6" s="218"/>
      <c r="APV6" s="216">
        <v>44248</v>
      </c>
      <c r="APW6" s="217"/>
      <c r="APX6" s="217"/>
      <c r="APY6" s="217"/>
      <c r="APZ6" s="217"/>
      <c r="AQA6" s="217"/>
      <c r="AQB6" s="218"/>
      <c r="AQC6" s="216">
        <v>44247</v>
      </c>
      <c r="AQD6" s="217"/>
      <c r="AQE6" s="217"/>
      <c r="AQF6" s="217"/>
      <c r="AQG6" s="217"/>
      <c r="AQH6" s="217"/>
      <c r="AQI6" s="218"/>
      <c r="AQJ6" s="216">
        <v>44246</v>
      </c>
      <c r="AQK6" s="217"/>
      <c r="AQL6" s="217"/>
      <c r="AQM6" s="217"/>
      <c r="AQN6" s="217"/>
      <c r="AQO6" s="217"/>
      <c r="AQP6" s="218"/>
      <c r="AQQ6" s="216">
        <v>44245</v>
      </c>
      <c r="AQR6" s="217"/>
      <c r="AQS6" s="217"/>
      <c r="AQT6" s="217"/>
      <c r="AQU6" s="217"/>
      <c r="AQV6" s="217"/>
      <c r="AQW6" s="218"/>
      <c r="AQX6" s="216">
        <v>44244</v>
      </c>
      <c r="AQY6" s="217"/>
      <c r="AQZ6" s="217"/>
      <c r="ARA6" s="217"/>
      <c r="ARB6" s="217"/>
      <c r="ARC6" s="217"/>
      <c r="ARD6" s="218"/>
      <c r="ARE6" s="216">
        <v>44243</v>
      </c>
      <c r="ARF6" s="217"/>
      <c r="ARG6" s="217"/>
      <c r="ARH6" s="217"/>
      <c r="ARI6" s="217"/>
      <c r="ARJ6" s="217"/>
      <c r="ARK6" s="218"/>
      <c r="ARL6" s="216">
        <v>44242</v>
      </c>
      <c r="ARM6" s="217"/>
      <c r="ARN6" s="217"/>
      <c r="ARO6" s="217"/>
      <c r="ARP6" s="217"/>
      <c r="ARQ6" s="217"/>
      <c r="ARR6" s="218"/>
      <c r="ARS6" s="216">
        <v>44241</v>
      </c>
      <c r="ART6" s="217"/>
      <c r="ARU6" s="217"/>
      <c r="ARV6" s="217"/>
      <c r="ARW6" s="217"/>
      <c r="ARX6" s="217"/>
      <c r="ARY6" s="218"/>
      <c r="ARZ6" s="216">
        <v>44240</v>
      </c>
      <c r="ASA6" s="217"/>
      <c r="ASB6" s="217"/>
      <c r="ASC6" s="217"/>
      <c r="ASD6" s="217"/>
      <c r="ASE6" s="217"/>
      <c r="ASF6" s="218"/>
      <c r="ASG6" s="216">
        <v>44239</v>
      </c>
      <c r="ASH6" s="217"/>
      <c r="ASI6" s="217"/>
      <c r="ASJ6" s="217"/>
      <c r="ASK6" s="217"/>
      <c r="ASL6" s="217"/>
      <c r="ASM6" s="218"/>
      <c r="ASN6" s="216">
        <v>44238</v>
      </c>
      <c r="ASO6" s="217"/>
      <c r="ASP6" s="217"/>
      <c r="ASQ6" s="217"/>
      <c r="ASR6" s="217"/>
      <c r="ASS6" s="217"/>
      <c r="AST6" s="218"/>
      <c r="ASU6" s="216">
        <v>44237</v>
      </c>
      <c r="ASV6" s="217"/>
      <c r="ASW6" s="217"/>
      <c r="ASX6" s="217"/>
      <c r="ASY6" s="217"/>
      <c r="ASZ6" s="217"/>
      <c r="ATA6" s="218"/>
      <c r="ATB6" s="216">
        <v>44236</v>
      </c>
      <c r="ATC6" s="217"/>
      <c r="ATD6" s="217"/>
      <c r="ATE6" s="217"/>
      <c r="ATF6" s="217"/>
      <c r="ATG6" s="217"/>
      <c r="ATH6" s="218"/>
      <c r="ATI6" s="216">
        <v>44235</v>
      </c>
      <c r="ATJ6" s="217"/>
      <c r="ATK6" s="217"/>
      <c r="ATL6" s="217"/>
      <c r="ATM6" s="217"/>
      <c r="ATN6" s="217"/>
      <c r="ATO6" s="218"/>
      <c r="ATP6" s="216">
        <v>44234</v>
      </c>
      <c r="ATQ6" s="217"/>
      <c r="ATR6" s="217"/>
      <c r="ATS6" s="217"/>
      <c r="ATT6" s="217"/>
      <c r="ATU6" s="217"/>
      <c r="ATV6" s="218"/>
      <c r="ATW6" s="216">
        <v>44233</v>
      </c>
      <c r="ATX6" s="217"/>
      <c r="ATY6" s="217"/>
      <c r="ATZ6" s="217"/>
      <c r="AUA6" s="217"/>
      <c r="AUB6" s="217"/>
      <c r="AUC6" s="218"/>
      <c r="AUD6" s="216">
        <v>44232</v>
      </c>
      <c r="AUE6" s="217"/>
      <c r="AUF6" s="217"/>
      <c r="AUG6" s="217"/>
      <c r="AUH6" s="217"/>
      <c r="AUI6" s="217"/>
      <c r="AUJ6" s="218"/>
      <c r="AUK6" s="216">
        <v>44231</v>
      </c>
      <c r="AUL6" s="217"/>
      <c r="AUM6" s="217"/>
      <c r="AUN6" s="217"/>
      <c r="AUO6" s="217"/>
      <c r="AUP6" s="217"/>
      <c r="AUQ6" s="218"/>
      <c r="AUR6" s="216">
        <v>44230</v>
      </c>
      <c r="AUS6" s="217"/>
      <c r="AUT6" s="217"/>
      <c r="AUU6" s="217"/>
      <c r="AUV6" s="217"/>
      <c r="AUW6" s="217"/>
      <c r="AUX6" s="218"/>
      <c r="AUY6" s="216">
        <v>44229</v>
      </c>
      <c r="AUZ6" s="217"/>
      <c r="AVA6" s="217"/>
      <c r="AVB6" s="217"/>
      <c r="AVC6" s="217"/>
      <c r="AVD6" s="217"/>
      <c r="AVE6" s="218"/>
      <c r="AVF6" s="216">
        <v>44228</v>
      </c>
      <c r="AVG6" s="217"/>
      <c r="AVH6" s="217"/>
      <c r="AVI6" s="217"/>
      <c r="AVJ6" s="217"/>
      <c r="AVK6" s="217"/>
      <c r="AVL6" s="218"/>
      <c r="AVM6" s="216">
        <v>44227</v>
      </c>
      <c r="AVN6" s="217"/>
      <c r="AVO6" s="217"/>
      <c r="AVP6" s="217"/>
      <c r="AVQ6" s="217"/>
      <c r="AVR6" s="217"/>
      <c r="AVS6" s="218"/>
      <c r="AVT6" s="216">
        <v>44226</v>
      </c>
      <c r="AVU6" s="217"/>
      <c r="AVV6" s="217"/>
      <c r="AVW6" s="217"/>
      <c r="AVX6" s="217"/>
      <c r="AVY6" s="217"/>
      <c r="AVZ6" s="218"/>
      <c r="AWA6" s="216">
        <v>44225</v>
      </c>
      <c r="AWB6" s="217"/>
      <c r="AWC6" s="217"/>
      <c r="AWD6" s="217"/>
      <c r="AWE6" s="217"/>
      <c r="AWF6" s="217"/>
      <c r="AWG6" s="218"/>
      <c r="AWH6" s="216">
        <v>44224</v>
      </c>
      <c r="AWI6" s="217"/>
      <c r="AWJ6" s="217"/>
      <c r="AWK6" s="217"/>
      <c r="AWL6" s="217"/>
      <c r="AWM6" s="217"/>
      <c r="AWN6" s="218"/>
      <c r="AWO6" s="216">
        <v>44223</v>
      </c>
      <c r="AWP6" s="217"/>
      <c r="AWQ6" s="217"/>
      <c r="AWR6" s="217"/>
      <c r="AWS6" s="217"/>
      <c r="AWT6" s="217"/>
      <c r="AWU6" s="218"/>
      <c r="AWV6" s="216">
        <v>44222</v>
      </c>
      <c r="AWW6" s="217"/>
      <c r="AWX6" s="217"/>
      <c r="AWY6" s="217"/>
      <c r="AWZ6" s="217"/>
      <c r="AXA6" s="217"/>
      <c r="AXB6" s="218"/>
      <c r="AXC6" s="216">
        <v>44221</v>
      </c>
      <c r="AXD6" s="217"/>
      <c r="AXE6" s="217"/>
      <c r="AXF6" s="217"/>
      <c r="AXG6" s="217"/>
      <c r="AXH6" s="217"/>
      <c r="AXI6" s="218"/>
      <c r="AXJ6" s="216">
        <v>44220</v>
      </c>
      <c r="AXK6" s="217"/>
      <c r="AXL6" s="217"/>
      <c r="AXM6" s="217"/>
      <c r="AXN6" s="217"/>
      <c r="AXO6" s="217"/>
      <c r="AXP6" s="218"/>
      <c r="AXQ6" s="216">
        <v>44219</v>
      </c>
      <c r="AXR6" s="217"/>
      <c r="AXS6" s="217"/>
      <c r="AXT6" s="217"/>
      <c r="AXU6" s="217"/>
      <c r="AXV6" s="217"/>
      <c r="AXW6" s="218"/>
      <c r="AXX6" s="216">
        <v>44218</v>
      </c>
      <c r="AXY6" s="217"/>
      <c r="AXZ6" s="217"/>
      <c r="AYA6" s="217"/>
      <c r="AYB6" s="217"/>
      <c r="AYC6" s="217"/>
      <c r="AYD6" s="218"/>
      <c r="AYE6" s="216">
        <v>44217</v>
      </c>
      <c r="AYF6" s="217"/>
      <c r="AYG6" s="217"/>
      <c r="AYH6" s="217"/>
      <c r="AYI6" s="217"/>
      <c r="AYJ6" s="217"/>
      <c r="AYK6" s="218"/>
      <c r="AYL6" s="216">
        <v>44216</v>
      </c>
      <c r="AYM6" s="217"/>
      <c r="AYN6" s="217"/>
      <c r="AYO6" s="217"/>
      <c r="AYP6" s="217"/>
      <c r="AYQ6" s="217"/>
      <c r="AYR6" s="218"/>
      <c r="AYS6" s="216">
        <v>44215</v>
      </c>
      <c r="AYT6" s="217"/>
      <c r="AYU6" s="217"/>
      <c r="AYV6" s="217"/>
      <c r="AYW6" s="217"/>
      <c r="AYX6" s="217"/>
      <c r="AYY6" s="218"/>
      <c r="AYZ6" s="216">
        <v>44214</v>
      </c>
      <c r="AZA6" s="217"/>
      <c r="AZB6" s="217"/>
      <c r="AZC6" s="217"/>
      <c r="AZD6" s="217"/>
      <c r="AZE6" s="217"/>
      <c r="AZF6" s="218"/>
      <c r="AZG6" s="216">
        <v>44213</v>
      </c>
      <c r="AZH6" s="217"/>
      <c r="AZI6" s="217"/>
      <c r="AZJ6" s="217"/>
      <c r="AZK6" s="217"/>
      <c r="AZL6" s="217"/>
      <c r="AZM6" s="218"/>
      <c r="AZN6" s="216">
        <v>44212</v>
      </c>
      <c r="AZO6" s="217"/>
      <c r="AZP6" s="217"/>
      <c r="AZQ6" s="217"/>
      <c r="AZR6" s="217"/>
      <c r="AZS6" s="217"/>
      <c r="AZT6" s="218"/>
      <c r="AZU6" s="216">
        <v>44211</v>
      </c>
      <c r="AZV6" s="217"/>
      <c r="AZW6" s="217"/>
      <c r="AZX6" s="217"/>
      <c r="AZY6" s="217"/>
      <c r="AZZ6" s="217"/>
      <c r="BAA6" s="218"/>
      <c r="BAB6" s="216">
        <v>44210</v>
      </c>
      <c r="BAC6" s="217"/>
      <c r="BAD6" s="217"/>
      <c r="BAE6" s="217"/>
      <c r="BAF6" s="217"/>
      <c r="BAG6" s="217"/>
      <c r="BAH6" s="218"/>
      <c r="BAI6" s="216">
        <v>44209</v>
      </c>
      <c r="BAJ6" s="217"/>
      <c r="BAK6" s="217"/>
      <c r="BAL6" s="217"/>
      <c r="BAM6" s="217"/>
      <c r="BAN6" s="217"/>
      <c r="BAO6" s="218"/>
      <c r="BAP6" s="216">
        <v>44208</v>
      </c>
      <c r="BAQ6" s="217"/>
      <c r="BAR6" s="217"/>
      <c r="BAS6" s="217"/>
      <c r="BAT6" s="217"/>
      <c r="BAU6" s="217"/>
      <c r="BAV6" s="218"/>
      <c r="BAW6" s="216">
        <v>44207</v>
      </c>
      <c r="BAX6" s="217"/>
      <c r="BAY6" s="217"/>
      <c r="BAZ6" s="217"/>
      <c r="BBA6" s="217"/>
      <c r="BBB6" s="217"/>
      <c r="BBC6" s="218"/>
      <c r="BBD6" s="216">
        <v>44206</v>
      </c>
      <c r="BBE6" s="217"/>
      <c r="BBF6" s="217"/>
      <c r="BBG6" s="217"/>
      <c r="BBH6" s="217"/>
      <c r="BBI6" s="217"/>
      <c r="BBJ6" s="218"/>
      <c r="BBK6" s="216">
        <v>44205</v>
      </c>
      <c r="BBL6" s="217"/>
      <c r="BBM6" s="217"/>
      <c r="BBN6" s="217"/>
      <c r="BBO6" s="217"/>
      <c r="BBP6" s="217"/>
      <c r="BBQ6" s="218"/>
      <c r="BBR6" s="216">
        <v>44204</v>
      </c>
      <c r="BBS6" s="217"/>
      <c r="BBT6" s="217"/>
      <c r="BBU6" s="217"/>
      <c r="BBV6" s="217"/>
      <c r="BBW6" s="217"/>
      <c r="BBX6" s="218"/>
      <c r="BBY6" s="216">
        <v>44203</v>
      </c>
      <c r="BBZ6" s="217"/>
      <c r="BCA6" s="217"/>
      <c r="BCB6" s="217"/>
      <c r="BCC6" s="217"/>
      <c r="BCD6" s="217"/>
      <c r="BCE6" s="218"/>
      <c r="BCF6" s="216">
        <v>44202</v>
      </c>
      <c r="BCG6" s="217"/>
      <c r="BCH6" s="217"/>
      <c r="BCI6" s="217"/>
      <c r="BCJ6" s="217"/>
      <c r="BCK6" s="217"/>
      <c r="BCL6" s="218"/>
      <c r="BCM6" s="216">
        <v>44201</v>
      </c>
      <c r="BCN6" s="217"/>
      <c r="BCO6" s="217"/>
      <c r="BCP6" s="217"/>
      <c r="BCQ6" s="217"/>
      <c r="BCR6" s="217"/>
      <c r="BCS6" s="218"/>
      <c r="BCT6" s="216">
        <v>44200</v>
      </c>
      <c r="BCU6" s="217"/>
      <c r="BCV6" s="217"/>
      <c r="BCW6" s="217"/>
      <c r="BCX6" s="217"/>
      <c r="BCY6" s="217"/>
      <c r="BCZ6" s="218"/>
      <c r="BDA6" s="216">
        <v>44199</v>
      </c>
      <c r="BDB6" s="217"/>
      <c r="BDC6" s="217"/>
      <c r="BDD6" s="217"/>
      <c r="BDE6" s="217"/>
      <c r="BDF6" s="217"/>
      <c r="BDG6" s="218"/>
      <c r="BDH6" s="216">
        <v>44198</v>
      </c>
      <c r="BDI6" s="217"/>
      <c r="BDJ6" s="217"/>
      <c r="BDK6" s="217"/>
      <c r="BDL6" s="217"/>
      <c r="BDM6" s="217"/>
      <c r="BDN6" s="218"/>
      <c r="BDO6" s="216">
        <v>44197</v>
      </c>
      <c r="BDP6" s="217"/>
      <c r="BDQ6" s="217"/>
      <c r="BDR6" s="217"/>
      <c r="BDS6" s="217"/>
      <c r="BDT6" s="217"/>
      <c r="BDU6" s="218"/>
      <c r="BDV6" s="216">
        <v>44196</v>
      </c>
      <c r="BDW6" s="217"/>
      <c r="BDX6" s="217"/>
      <c r="BDY6" s="217"/>
      <c r="BDZ6" s="217"/>
      <c r="BEA6" s="217"/>
      <c r="BEB6" s="218"/>
      <c r="BEC6" s="216">
        <v>44195</v>
      </c>
      <c r="BED6" s="217"/>
      <c r="BEE6" s="217"/>
      <c r="BEF6" s="217"/>
      <c r="BEG6" s="217"/>
      <c r="BEH6" s="217"/>
      <c r="BEI6" s="218"/>
      <c r="BEJ6" s="216">
        <v>44194</v>
      </c>
      <c r="BEK6" s="217"/>
      <c r="BEL6" s="217"/>
      <c r="BEM6" s="217"/>
      <c r="BEN6" s="217"/>
      <c r="BEO6" s="217"/>
      <c r="BEP6" s="218"/>
      <c r="BEQ6" s="216">
        <v>44193</v>
      </c>
      <c r="BER6" s="217"/>
      <c r="BES6" s="217"/>
      <c r="BET6" s="217"/>
      <c r="BEU6" s="217"/>
      <c r="BEV6" s="217"/>
      <c r="BEW6" s="218"/>
      <c r="BEX6" s="216">
        <v>44192</v>
      </c>
      <c r="BEY6" s="217"/>
      <c r="BEZ6" s="217"/>
      <c r="BFA6" s="217"/>
      <c r="BFB6" s="217"/>
      <c r="BFC6" s="217"/>
      <c r="BFD6" s="218"/>
      <c r="BFE6" s="216">
        <v>44191</v>
      </c>
      <c r="BFF6" s="217"/>
      <c r="BFG6" s="217"/>
      <c r="BFH6" s="217"/>
      <c r="BFI6" s="217"/>
      <c r="BFJ6" s="217"/>
      <c r="BFK6" s="218"/>
      <c r="BFL6" s="216">
        <v>44190</v>
      </c>
      <c r="BFM6" s="217"/>
      <c r="BFN6" s="217"/>
      <c r="BFO6" s="217"/>
      <c r="BFP6" s="217"/>
      <c r="BFQ6" s="217"/>
      <c r="BFR6" s="218"/>
      <c r="BFS6" s="216">
        <v>44189</v>
      </c>
      <c r="BFT6" s="217"/>
      <c r="BFU6" s="217"/>
      <c r="BFV6" s="217"/>
      <c r="BFW6" s="217"/>
      <c r="BFX6" s="217"/>
      <c r="BFY6" s="218"/>
      <c r="BFZ6" s="216">
        <v>44188</v>
      </c>
      <c r="BGA6" s="217"/>
      <c r="BGB6" s="217"/>
      <c r="BGC6" s="217"/>
      <c r="BGD6" s="217"/>
      <c r="BGE6" s="217"/>
      <c r="BGF6" s="218"/>
      <c r="BGG6" s="216">
        <v>44187</v>
      </c>
      <c r="BGH6" s="217"/>
      <c r="BGI6" s="217"/>
      <c r="BGJ6" s="217"/>
      <c r="BGK6" s="217"/>
      <c r="BGL6" s="217"/>
      <c r="BGM6" s="218"/>
      <c r="BGN6" s="216">
        <v>44186</v>
      </c>
      <c r="BGO6" s="217"/>
      <c r="BGP6" s="217"/>
      <c r="BGQ6" s="217"/>
      <c r="BGR6" s="217"/>
      <c r="BGS6" s="217"/>
      <c r="BGT6" s="218"/>
      <c r="BGU6" s="216">
        <v>44185</v>
      </c>
      <c r="BGV6" s="217"/>
      <c r="BGW6" s="217"/>
      <c r="BGX6" s="217"/>
      <c r="BGY6" s="217"/>
      <c r="BGZ6" s="217"/>
      <c r="BHA6" s="218"/>
      <c r="BHB6" s="216">
        <v>44184</v>
      </c>
      <c r="BHC6" s="217"/>
      <c r="BHD6" s="217"/>
      <c r="BHE6" s="217"/>
      <c r="BHF6" s="217"/>
      <c r="BHG6" s="217"/>
      <c r="BHH6" s="218"/>
      <c r="BHI6" s="216">
        <v>44183</v>
      </c>
      <c r="BHJ6" s="217"/>
      <c r="BHK6" s="217"/>
      <c r="BHL6" s="217"/>
      <c r="BHM6" s="217"/>
      <c r="BHN6" s="217"/>
      <c r="BHO6" s="218"/>
      <c r="BHP6" s="216">
        <v>44182</v>
      </c>
      <c r="BHQ6" s="217"/>
      <c r="BHR6" s="217"/>
      <c r="BHS6" s="217"/>
      <c r="BHT6" s="217"/>
      <c r="BHU6" s="217"/>
      <c r="BHV6" s="218"/>
      <c r="BHW6" s="216">
        <v>44181</v>
      </c>
      <c r="BHX6" s="217"/>
      <c r="BHY6" s="217"/>
      <c r="BHZ6" s="217"/>
      <c r="BIA6" s="217"/>
      <c r="BIB6" s="217"/>
      <c r="BIC6" s="218"/>
      <c r="BID6" s="216">
        <v>44180</v>
      </c>
      <c r="BIE6" s="217"/>
      <c r="BIF6" s="217"/>
      <c r="BIG6" s="217"/>
      <c r="BIH6" s="217"/>
      <c r="BII6" s="217"/>
      <c r="BIJ6" s="218"/>
      <c r="BIK6" s="216">
        <v>44179</v>
      </c>
      <c r="BIL6" s="217"/>
      <c r="BIM6" s="217"/>
      <c r="BIN6" s="217"/>
      <c r="BIO6" s="217"/>
      <c r="BIP6" s="217"/>
      <c r="BIQ6" s="218"/>
      <c r="BIR6" s="216">
        <v>44178</v>
      </c>
      <c r="BIS6" s="217"/>
      <c r="BIT6" s="217"/>
      <c r="BIU6" s="217"/>
      <c r="BIV6" s="217"/>
      <c r="BIW6" s="217"/>
      <c r="BIX6" s="218"/>
      <c r="BIY6" s="216">
        <v>44177</v>
      </c>
      <c r="BIZ6" s="217"/>
      <c r="BJA6" s="217"/>
      <c r="BJB6" s="217"/>
      <c r="BJC6" s="217"/>
      <c r="BJD6" s="217"/>
      <c r="BJE6" s="218"/>
      <c r="BJF6" s="216">
        <v>44176</v>
      </c>
      <c r="BJG6" s="217"/>
      <c r="BJH6" s="217"/>
      <c r="BJI6" s="217"/>
      <c r="BJJ6" s="217"/>
      <c r="BJK6" s="217"/>
      <c r="BJL6" s="218"/>
      <c r="BJM6" s="216">
        <v>44175</v>
      </c>
      <c r="BJN6" s="217"/>
      <c r="BJO6" s="217"/>
      <c r="BJP6" s="217"/>
      <c r="BJQ6" s="217"/>
      <c r="BJR6" s="217"/>
      <c r="BJS6" s="218"/>
      <c r="BJT6" s="216">
        <v>44174</v>
      </c>
      <c r="BJU6" s="217"/>
      <c r="BJV6" s="217"/>
      <c r="BJW6" s="217"/>
      <c r="BJX6" s="217"/>
      <c r="BJY6" s="217"/>
      <c r="BJZ6" s="218"/>
      <c r="BKA6" s="216">
        <v>44173</v>
      </c>
      <c r="BKB6" s="217"/>
      <c r="BKC6" s="217"/>
      <c r="BKD6" s="217"/>
      <c r="BKE6" s="217"/>
      <c r="BKF6" s="217"/>
      <c r="BKG6" s="218"/>
      <c r="BKH6" s="216">
        <v>44172</v>
      </c>
      <c r="BKI6" s="217"/>
      <c r="BKJ6" s="217"/>
      <c r="BKK6" s="217"/>
      <c r="BKL6" s="217"/>
      <c r="BKM6" s="217"/>
      <c r="BKN6" s="218"/>
      <c r="BKO6" s="216">
        <v>44171</v>
      </c>
      <c r="BKP6" s="217"/>
      <c r="BKQ6" s="217"/>
      <c r="BKR6" s="217"/>
      <c r="BKS6" s="217"/>
      <c r="BKT6" s="217"/>
      <c r="BKU6" s="218"/>
      <c r="BKV6" s="216">
        <v>44170</v>
      </c>
      <c r="BKW6" s="217"/>
      <c r="BKX6" s="217"/>
      <c r="BKY6" s="217"/>
      <c r="BKZ6" s="217"/>
      <c r="BLA6" s="217"/>
      <c r="BLB6" s="218"/>
      <c r="BLC6" s="216">
        <v>44169</v>
      </c>
      <c r="BLD6" s="217"/>
      <c r="BLE6" s="217"/>
      <c r="BLF6" s="217"/>
      <c r="BLG6" s="217"/>
      <c r="BLH6" s="217"/>
      <c r="BLI6" s="218"/>
      <c r="BLJ6" s="216">
        <v>44168</v>
      </c>
      <c r="BLK6" s="217"/>
      <c r="BLL6" s="217"/>
      <c r="BLM6" s="217"/>
      <c r="BLN6" s="217"/>
      <c r="BLO6" s="217"/>
      <c r="BLP6" s="218"/>
      <c r="BLQ6" s="216">
        <v>44167</v>
      </c>
      <c r="BLR6" s="217"/>
      <c r="BLS6" s="217"/>
      <c r="BLT6" s="217"/>
      <c r="BLU6" s="217"/>
      <c r="BLV6" s="217"/>
      <c r="BLW6" s="218"/>
      <c r="BLX6" s="216">
        <v>44166</v>
      </c>
      <c r="BLY6" s="217"/>
      <c r="BLZ6" s="217"/>
      <c r="BMA6" s="217"/>
      <c r="BMB6" s="217"/>
      <c r="BMC6" s="217"/>
      <c r="BMD6" s="218"/>
      <c r="BME6" s="216">
        <v>44165</v>
      </c>
      <c r="BMF6" s="217"/>
      <c r="BMG6" s="217"/>
      <c r="BMH6" s="217"/>
      <c r="BMI6" s="217"/>
      <c r="BMJ6" s="217"/>
      <c r="BMK6" s="218"/>
      <c r="BML6" s="216">
        <v>44164</v>
      </c>
      <c r="BMM6" s="217"/>
      <c r="BMN6" s="217"/>
      <c r="BMO6" s="217"/>
      <c r="BMP6" s="217"/>
      <c r="BMQ6" s="217"/>
      <c r="BMR6" s="218"/>
      <c r="BMS6" s="216">
        <v>44163</v>
      </c>
      <c r="BMT6" s="217"/>
      <c r="BMU6" s="217"/>
      <c r="BMV6" s="217"/>
      <c r="BMW6" s="217"/>
      <c r="BMX6" s="217"/>
      <c r="BMY6" s="218"/>
      <c r="BMZ6" s="216">
        <v>44162</v>
      </c>
      <c r="BNA6" s="217"/>
      <c r="BNB6" s="217"/>
      <c r="BNC6" s="217"/>
      <c r="BND6" s="217"/>
      <c r="BNE6" s="217"/>
      <c r="BNF6" s="218"/>
      <c r="BNG6" s="216">
        <v>44161</v>
      </c>
      <c r="BNH6" s="217"/>
      <c r="BNI6" s="217"/>
      <c r="BNJ6" s="217"/>
      <c r="BNK6" s="217"/>
      <c r="BNL6" s="217"/>
      <c r="BNM6" s="218"/>
      <c r="BNN6" s="216">
        <v>44160</v>
      </c>
      <c r="BNO6" s="217"/>
      <c r="BNP6" s="217"/>
      <c r="BNQ6" s="217"/>
      <c r="BNR6" s="217"/>
      <c r="BNS6" s="217"/>
      <c r="BNT6" s="218"/>
      <c r="BNU6" s="216">
        <v>44159</v>
      </c>
      <c r="BNV6" s="217"/>
      <c r="BNW6" s="217"/>
      <c r="BNX6" s="217"/>
      <c r="BNY6" s="217"/>
      <c r="BNZ6" s="217"/>
      <c r="BOA6" s="218"/>
      <c r="BOB6" s="216">
        <v>44158</v>
      </c>
      <c r="BOC6" s="217"/>
      <c r="BOD6" s="217"/>
      <c r="BOE6" s="217"/>
      <c r="BOF6" s="217"/>
      <c r="BOG6" s="217"/>
      <c r="BOH6" s="218"/>
      <c r="BOI6" s="216">
        <v>44157</v>
      </c>
      <c r="BOJ6" s="217"/>
      <c r="BOK6" s="217"/>
      <c r="BOL6" s="217"/>
      <c r="BOM6" s="217"/>
      <c r="BON6" s="217"/>
      <c r="BOO6" s="218"/>
      <c r="BOP6" s="216">
        <v>44156</v>
      </c>
      <c r="BOQ6" s="217"/>
      <c r="BOR6" s="217"/>
      <c r="BOS6" s="217"/>
      <c r="BOT6" s="217"/>
      <c r="BOU6" s="217"/>
      <c r="BOV6" s="218"/>
      <c r="BOW6" s="216">
        <v>44155</v>
      </c>
      <c r="BOX6" s="217"/>
      <c r="BOY6" s="217"/>
      <c r="BOZ6" s="217"/>
      <c r="BPA6" s="217"/>
      <c r="BPB6" s="217"/>
      <c r="BPC6" s="218"/>
      <c r="BPD6" s="216">
        <v>44154</v>
      </c>
      <c r="BPE6" s="217"/>
      <c r="BPF6" s="217"/>
      <c r="BPG6" s="217"/>
      <c r="BPH6" s="217"/>
      <c r="BPI6" s="217"/>
      <c r="BPJ6" s="218"/>
      <c r="BPK6" s="216">
        <v>44153</v>
      </c>
      <c r="BPL6" s="217"/>
      <c r="BPM6" s="217"/>
      <c r="BPN6" s="217"/>
      <c r="BPO6" s="217"/>
      <c r="BPP6" s="217"/>
      <c r="BPQ6" s="218"/>
      <c r="BPR6" s="216">
        <v>44152</v>
      </c>
      <c r="BPS6" s="217"/>
      <c r="BPT6" s="217"/>
      <c r="BPU6" s="217"/>
      <c r="BPV6" s="217"/>
      <c r="BPW6" s="217"/>
      <c r="BPX6" s="218"/>
      <c r="BPY6" s="216">
        <v>44151</v>
      </c>
      <c r="BPZ6" s="217"/>
      <c r="BQA6" s="217"/>
      <c r="BQB6" s="217"/>
      <c r="BQC6" s="217"/>
      <c r="BQD6" s="217"/>
      <c r="BQE6" s="218"/>
      <c r="BQF6" s="216">
        <v>44150</v>
      </c>
      <c r="BQG6" s="217"/>
      <c r="BQH6" s="217"/>
      <c r="BQI6" s="217"/>
      <c r="BQJ6" s="217"/>
      <c r="BQK6" s="217"/>
      <c r="BQL6" s="218"/>
      <c r="BQM6" s="216">
        <v>44149</v>
      </c>
      <c r="BQN6" s="217"/>
      <c r="BQO6" s="217"/>
      <c r="BQP6" s="217"/>
      <c r="BQQ6" s="217"/>
      <c r="BQR6" s="217"/>
      <c r="BQS6" s="218"/>
      <c r="BQT6" s="216">
        <v>44148</v>
      </c>
      <c r="BQU6" s="217"/>
      <c r="BQV6" s="217"/>
      <c r="BQW6" s="217"/>
      <c r="BQX6" s="217"/>
      <c r="BQY6" s="217"/>
      <c r="BQZ6" s="218"/>
      <c r="BRA6" s="216">
        <v>44147</v>
      </c>
      <c r="BRB6" s="217"/>
      <c r="BRC6" s="217"/>
      <c r="BRD6" s="217"/>
      <c r="BRE6" s="217"/>
      <c r="BRF6" s="217"/>
      <c r="BRG6" s="218"/>
      <c r="BRH6" s="216">
        <v>44146</v>
      </c>
      <c r="BRI6" s="217"/>
      <c r="BRJ6" s="217"/>
      <c r="BRK6" s="217"/>
      <c r="BRL6" s="217"/>
      <c r="BRM6" s="217"/>
      <c r="BRN6" s="218"/>
      <c r="BRO6" s="216">
        <v>44145</v>
      </c>
      <c r="BRP6" s="217"/>
      <c r="BRQ6" s="217"/>
      <c r="BRR6" s="217"/>
      <c r="BRS6" s="217"/>
      <c r="BRT6" s="217"/>
      <c r="BRU6" s="218"/>
      <c r="BRV6" s="216">
        <v>44144</v>
      </c>
      <c r="BRW6" s="217"/>
      <c r="BRX6" s="217"/>
      <c r="BRY6" s="217"/>
      <c r="BRZ6" s="217"/>
      <c r="BSA6" s="217"/>
      <c r="BSB6" s="218"/>
      <c r="BSC6" s="216">
        <v>44143</v>
      </c>
      <c r="BSD6" s="217"/>
      <c r="BSE6" s="217"/>
      <c r="BSF6" s="217"/>
      <c r="BSG6" s="217"/>
      <c r="BSH6" s="217"/>
      <c r="BSI6" s="218"/>
      <c r="BSJ6" s="216">
        <v>44142</v>
      </c>
      <c r="BSK6" s="217"/>
      <c r="BSL6" s="217"/>
      <c r="BSM6" s="217"/>
      <c r="BSN6" s="217"/>
      <c r="BSO6" s="217"/>
      <c r="BSP6" s="218"/>
      <c r="BSQ6" s="216">
        <v>44141</v>
      </c>
      <c r="BSR6" s="217"/>
      <c r="BSS6" s="217"/>
      <c r="BST6" s="217"/>
      <c r="BSU6" s="217"/>
      <c r="BSV6" s="217"/>
      <c r="BSW6" s="218"/>
      <c r="BSX6" s="216">
        <v>44140</v>
      </c>
      <c r="BSY6" s="217"/>
      <c r="BSZ6" s="217"/>
      <c r="BTA6" s="217"/>
      <c r="BTB6" s="217"/>
      <c r="BTC6" s="217"/>
      <c r="BTD6" s="218"/>
      <c r="BTE6" s="216">
        <v>44139</v>
      </c>
      <c r="BTF6" s="217"/>
      <c r="BTG6" s="217"/>
      <c r="BTH6" s="217"/>
      <c r="BTI6" s="217"/>
      <c r="BTJ6" s="217"/>
      <c r="BTK6" s="218"/>
      <c r="BTL6" s="216">
        <v>44138</v>
      </c>
      <c r="BTM6" s="217"/>
      <c r="BTN6" s="217"/>
      <c r="BTO6" s="217"/>
      <c r="BTP6" s="217"/>
      <c r="BTQ6" s="217"/>
      <c r="BTR6" s="218"/>
      <c r="BTS6" s="216">
        <v>44137</v>
      </c>
      <c r="BTT6" s="217"/>
      <c r="BTU6" s="217"/>
      <c r="BTV6" s="217"/>
      <c r="BTW6" s="217"/>
      <c r="BTX6" s="217"/>
      <c r="BTY6" s="218"/>
      <c r="BTZ6" s="216">
        <v>44136</v>
      </c>
      <c r="BUA6" s="217"/>
      <c r="BUB6" s="217"/>
      <c r="BUC6" s="217"/>
      <c r="BUD6" s="217"/>
      <c r="BUE6" s="217"/>
      <c r="BUF6" s="218"/>
      <c r="BUG6" s="216">
        <v>44135</v>
      </c>
      <c r="BUH6" s="217"/>
      <c r="BUI6" s="217"/>
      <c r="BUJ6" s="217"/>
      <c r="BUK6" s="217"/>
      <c r="BUL6" s="217"/>
      <c r="BUM6" s="218"/>
      <c r="BUN6" s="216">
        <v>44134</v>
      </c>
      <c r="BUO6" s="217"/>
      <c r="BUP6" s="217"/>
      <c r="BUQ6" s="217"/>
      <c r="BUR6" s="217"/>
      <c r="BUS6" s="217"/>
      <c r="BUT6" s="218"/>
      <c r="BUU6" s="216">
        <v>44133</v>
      </c>
      <c r="BUV6" s="217"/>
      <c r="BUW6" s="217"/>
      <c r="BUX6" s="217"/>
      <c r="BUY6" s="217"/>
      <c r="BUZ6" s="217"/>
      <c r="BVA6" s="218"/>
      <c r="BVB6" s="216">
        <v>44132</v>
      </c>
      <c r="BVC6" s="217"/>
      <c r="BVD6" s="217"/>
      <c r="BVE6" s="217"/>
      <c r="BVF6" s="217"/>
      <c r="BVG6" s="217"/>
      <c r="BVH6" s="218"/>
      <c r="BVI6" s="216">
        <v>44131</v>
      </c>
      <c r="BVJ6" s="217"/>
      <c r="BVK6" s="217"/>
      <c r="BVL6" s="217"/>
      <c r="BVM6" s="217"/>
      <c r="BVN6" s="217"/>
      <c r="BVO6" s="218"/>
      <c r="BVP6" s="216">
        <v>44130</v>
      </c>
      <c r="BVQ6" s="217"/>
      <c r="BVR6" s="217"/>
      <c r="BVS6" s="217"/>
      <c r="BVT6" s="217"/>
      <c r="BVU6" s="217"/>
      <c r="BVV6" s="218"/>
      <c r="BVW6" s="216">
        <v>44129</v>
      </c>
      <c r="BVX6" s="217"/>
      <c r="BVY6" s="217"/>
      <c r="BVZ6" s="217"/>
      <c r="BWA6" s="217"/>
      <c r="BWB6" s="217"/>
      <c r="BWC6" s="218"/>
      <c r="BWD6" s="216">
        <v>44128</v>
      </c>
      <c r="BWE6" s="217"/>
      <c r="BWF6" s="217"/>
      <c r="BWG6" s="217"/>
      <c r="BWH6" s="217"/>
      <c r="BWI6" s="217"/>
      <c r="BWJ6" s="218"/>
      <c r="BWK6" s="216">
        <v>44127</v>
      </c>
      <c r="BWL6" s="217"/>
      <c r="BWM6" s="217"/>
      <c r="BWN6" s="217"/>
      <c r="BWO6" s="217"/>
      <c r="BWP6" s="217"/>
      <c r="BWQ6" s="218"/>
      <c r="BWR6" s="216">
        <v>44126</v>
      </c>
      <c r="BWS6" s="217"/>
      <c r="BWT6" s="217"/>
      <c r="BWU6" s="217"/>
      <c r="BWV6" s="217"/>
      <c r="BWW6" s="217"/>
      <c r="BWX6" s="218"/>
      <c r="BWY6" s="216">
        <v>44125</v>
      </c>
      <c r="BWZ6" s="217"/>
      <c r="BXA6" s="217"/>
      <c r="BXB6" s="217"/>
      <c r="BXC6" s="217"/>
      <c r="BXD6" s="217"/>
      <c r="BXE6" s="218"/>
      <c r="BXF6" s="216">
        <v>44124</v>
      </c>
      <c r="BXG6" s="217"/>
      <c r="BXH6" s="217"/>
      <c r="BXI6" s="217"/>
      <c r="BXJ6" s="217"/>
      <c r="BXK6" s="217"/>
      <c r="BXL6" s="218"/>
      <c r="BXM6" s="216">
        <v>44123</v>
      </c>
      <c r="BXN6" s="217"/>
      <c r="BXO6" s="217"/>
      <c r="BXP6" s="217"/>
      <c r="BXQ6" s="217"/>
      <c r="BXR6" s="217"/>
      <c r="BXS6" s="218"/>
      <c r="BXT6" s="216">
        <v>44122</v>
      </c>
      <c r="BXU6" s="217"/>
      <c r="BXV6" s="217"/>
      <c r="BXW6" s="217"/>
      <c r="BXX6" s="217"/>
      <c r="BXY6" s="217"/>
      <c r="BXZ6" s="218"/>
      <c r="BYA6" s="216">
        <v>44121</v>
      </c>
      <c r="BYB6" s="217"/>
      <c r="BYC6" s="217"/>
      <c r="BYD6" s="217"/>
      <c r="BYE6" s="217"/>
      <c r="BYF6" s="217"/>
      <c r="BYG6" s="218"/>
      <c r="BYH6" s="216">
        <v>44120</v>
      </c>
      <c r="BYI6" s="217"/>
      <c r="BYJ6" s="217"/>
      <c r="BYK6" s="217"/>
      <c r="BYL6" s="217"/>
      <c r="BYM6" s="217"/>
      <c r="BYN6" s="218"/>
      <c r="BYO6" s="216">
        <v>44119</v>
      </c>
      <c r="BYP6" s="217"/>
      <c r="BYQ6" s="217"/>
      <c r="BYR6" s="217"/>
      <c r="BYS6" s="217"/>
      <c r="BYT6" s="217"/>
      <c r="BYU6" s="218"/>
      <c r="BYV6" s="216">
        <v>44118</v>
      </c>
      <c r="BYW6" s="217"/>
      <c r="BYX6" s="217"/>
      <c r="BYY6" s="217"/>
      <c r="BYZ6" s="217"/>
      <c r="BZA6" s="217"/>
      <c r="BZB6" s="218"/>
      <c r="BZC6" s="216">
        <v>44117</v>
      </c>
      <c r="BZD6" s="217"/>
      <c r="BZE6" s="217"/>
      <c r="BZF6" s="217"/>
      <c r="BZG6" s="217"/>
      <c r="BZH6" s="217"/>
      <c r="BZI6" s="218"/>
      <c r="BZJ6" s="216">
        <v>44116</v>
      </c>
      <c r="BZK6" s="217"/>
      <c r="BZL6" s="217"/>
      <c r="BZM6" s="217"/>
      <c r="BZN6" s="217"/>
      <c r="BZO6" s="217"/>
      <c r="BZP6" s="218"/>
      <c r="BZQ6" s="216">
        <v>44115</v>
      </c>
      <c r="BZR6" s="217"/>
      <c r="BZS6" s="217"/>
      <c r="BZT6" s="217"/>
      <c r="BZU6" s="217"/>
      <c r="BZV6" s="217"/>
      <c r="BZW6" s="218"/>
      <c r="BZX6" s="216">
        <v>44114</v>
      </c>
      <c r="BZY6" s="217"/>
      <c r="BZZ6" s="217"/>
      <c r="CAA6" s="217"/>
      <c r="CAB6" s="217"/>
      <c r="CAC6" s="217"/>
      <c r="CAD6" s="218"/>
      <c r="CAE6" s="216">
        <v>44113</v>
      </c>
      <c r="CAF6" s="217"/>
      <c r="CAG6" s="217"/>
      <c r="CAH6" s="217"/>
      <c r="CAI6" s="217"/>
      <c r="CAJ6" s="217"/>
      <c r="CAK6" s="218"/>
      <c r="CAL6" s="216">
        <v>44112</v>
      </c>
      <c r="CAM6" s="217"/>
      <c r="CAN6" s="217"/>
      <c r="CAO6" s="217"/>
      <c r="CAP6" s="217"/>
      <c r="CAQ6" s="217"/>
      <c r="CAR6" s="218"/>
      <c r="CAS6" s="216">
        <v>44111</v>
      </c>
      <c r="CAT6" s="217"/>
      <c r="CAU6" s="217"/>
      <c r="CAV6" s="217"/>
      <c r="CAW6" s="217"/>
      <c r="CAX6" s="217"/>
      <c r="CAY6" s="218"/>
      <c r="CAZ6" s="216">
        <v>44110</v>
      </c>
      <c r="CBA6" s="217"/>
      <c r="CBB6" s="217"/>
      <c r="CBC6" s="217"/>
      <c r="CBD6" s="217"/>
      <c r="CBE6" s="217"/>
      <c r="CBF6" s="218"/>
      <c r="CBG6" s="216">
        <v>44109</v>
      </c>
      <c r="CBH6" s="217"/>
      <c r="CBI6" s="217"/>
      <c r="CBJ6" s="217"/>
      <c r="CBK6" s="217"/>
      <c r="CBL6" s="217"/>
      <c r="CBM6" s="218"/>
      <c r="CBN6" s="216">
        <v>44108</v>
      </c>
      <c r="CBO6" s="217"/>
      <c r="CBP6" s="217"/>
      <c r="CBQ6" s="217"/>
      <c r="CBR6" s="217"/>
      <c r="CBS6" s="217"/>
      <c r="CBT6" s="218"/>
      <c r="CBU6" s="216">
        <v>44107</v>
      </c>
      <c r="CBV6" s="217"/>
      <c r="CBW6" s="217"/>
      <c r="CBX6" s="217"/>
      <c r="CBY6" s="217"/>
      <c r="CBZ6" s="217"/>
      <c r="CCA6" s="218"/>
      <c r="CCB6" s="216">
        <v>44106</v>
      </c>
      <c r="CCC6" s="217"/>
      <c r="CCD6" s="217"/>
      <c r="CCE6" s="217"/>
      <c r="CCF6" s="217"/>
      <c r="CCG6" s="217"/>
      <c r="CCH6" s="218"/>
      <c r="CCI6" s="216">
        <v>44105</v>
      </c>
      <c r="CCJ6" s="217"/>
      <c r="CCK6" s="217"/>
      <c r="CCL6" s="217"/>
      <c r="CCM6" s="217"/>
      <c r="CCN6" s="217"/>
      <c r="CCO6" s="218"/>
      <c r="CCP6" s="216">
        <v>44104</v>
      </c>
      <c r="CCQ6" s="217"/>
      <c r="CCR6" s="217"/>
      <c r="CCS6" s="217"/>
      <c r="CCT6" s="217"/>
      <c r="CCU6" s="217"/>
      <c r="CCV6" s="218"/>
      <c r="CCW6" s="216">
        <v>44103</v>
      </c>
      <c r="CCX6" s="217"/>
      <c r="CCY6" s="217"/>
      <c r="CCZ6" s="217"/>
      <c r="CDA6" s="217"/>
      <c r="CDB6" s="217"/>
      <c r="CDC6" s="218"/>
      <c r="CDD6" s="216">
        <v>44102</v>
      </c>
      <c r="CDE6" s="217"/>
      <c r="CDF6" s="217"/>
      <c r="CDG6" s="217"/>
      <c r="CDH6" s="217"/>
      <c r="CDI6" s="217"/>
      <c r="CDJ6" s="218"/>
      <c r="CDK6" s="216">
        <v>44101</v>
      </c>
      <c r="CDL6" s="217"/>
      <c r="CDM6" s="217"/>
      <c r="CDN6" s="217"/>
      <c r="CDO6" s="217"/>
      <c r="CDP6" s="217"/>
      <c r="CDQ6" s="218"/>
      <c r="CDR6" s="216">
        <v>44100</v>
      </c>
      <c r="CDS6" s="217"/>
      <c r="CDT6" s="217"/>
      <c r="CDU6" s="217"/>
      <c r="CDV6" s="217"/>
      <c r="CDW6" s="217"/>
      <c r="CDX6" s="218"/>
      <c r="CDY6" s="216">
        <v>44099</v>
      </c>
      <c r="CDZ6" s="217"/>
      <c r="CEA6" s="217"/>
      <c r="CEB6" s="217"/>
      <c r="CEC6" s="217"/>
      <c r="CED6" s="217"/>
      <c r="CEE6" s="218"/>
      <c r="CEF6" s="216">
        <v>44098</v>
      </c>
      <c r="CEG6" s="217"/>
      <c r="CEH6" s="217"/>
      <c r="CEI6" s="217"/>
      <c r="CEJ6" s="217"/>
      <c r="CEK6" s="217"/>
      <c r="CEL6" s="218"/>
      <c r="CEM6" s="216">
        <v>44097</v>
      </c>
      <c r="CEN6" s="217"/>
      <c r="CEO6" s="217"/>
      <c r="CEP6" s="217"/>
      <c r="CEQ6" s="217"/>
      <c r="CER6" s="217"/>
      <c r="CES6" s="218"/>
      <c r="CET6" s="216">
        <v>44096</v>
      </c>
      <c r="CEU6" s="217"/>
      <c r="CEV6" s="217"/>
      <c r="CEW6" s="217"/>
      <c r="CEX6" s="217"/>
      <c r="CEY6" s="217"/>
      <c r="CEZ6" s="218"/>
      <c r="CFA6" s="216">
        <v>44095</v>
      </c>
      <c r="CFB6" s="217"/>
      <c r="CFC6" s="217"/>
      <c r="CFD6" s="217"/>
      <c r="CFE6" s="217"/>
      <c r="CFF6" s="217"/>
      <c r="CFG6" s="218"/>
      <c r="CFH6" s="216">
        <v>44094</v>
      </c>
      <c r="CFI6" s="217"/>
      <c r="CFJ6" s="217"/>
      <c r="CFK6" s="217"/>
      <c r="CFL6" s="217"/>
      <c r="CFM6" s="217"/>
      <c r="CFN6" s="218"/>
      <c r="CFO6" s="216">
        <v>44093</v>
      </c>
      <c r="CFP6" s="217"/>
      <c r="CFQ6" s="217"/>
      <c r="CFR6" s="217"/>
      <c r="CFS6" s="217"/>
      <c r="CFT6" s="217"/>
      <c r="CFU6" s="218"/>
      <c r="CFV6" s="216">
        <v>44092</v>
      </c>
      <c r="CFW6" s="217"/>
      <c r="CFX6" s="217"/>
      <c r="CFY6" s="217"/>
      <c r="CFZ6" s="217"/>
      <c r="CGA6" s="217"/>
      <c r="CGB6" s="218"/>
      <c r="CGC6" s="216">
        <v>44091</v>
      </c>
      <c r="CGD6" s="217"/>
      <c r="CGE6" s="217"/>
      <c r="CGF6" s="217"/>
      <c r="CGG6" s="217"/>
      <c r="CGH6" s="217"/>
      <c r="CGI6" s="218"/>
      <c r="CGJ6" s="216">
        <v>44090</v>
      </c>
      <c r="CGK6" s="217"/>
      <c r="CGL6" s="217"/>
      <c r="CGM6" s="217"/>
      <c r="CGN6" s="217"/>
      <c r="CGO6" s="217"/>
      <c r="CGP6" s="218"/>
      <c r="CGQ6" s="216">
        <v>44089</v>
      </c>
      <c r="CGR6" s="217"/>
      <c r="CGS6" s="217"/>
      <c r="CGT6" s="217"/>
      <c r="CGU6" s="217"/>
      <c r="CGV6" s="217"/>
      <c r="CGW6" s="218"/>
      <c r="CGX6" s="216">
        <v>44088</v>
      </c>
      <c r="CGY6" s="217"/>
      <c r="CGZ6" s="217"/>
      <c r="CHA6" s="217"/>
      <c r="CHB6" s="217"/>
      <c r="CHC6" s="217"/>
      <c r="CHD6" s="218"/>
      <c r="CHE6" s="216">
        <v>44087</v>
      </c>
      <c r="CHF6" s="217"/>
      <c r="CHG6" s="217"/>
      <c r="CHH6" s="217"/>
      <c r="CHI6" s="217"/>
      <c r="CHJ6" s="217"/>
      <c r="CHK6" s="218"/>
      <c r="CHL6" s="216">
        <v>44086</v>
      </c>
      <c r="CHM6" s="217"/>
      <c r="CHN6" s="217"/>
      <c r="CHO6" s="217"/>
      <c r="CHP6" s="217"/>
      <c r="CHQ6" s="217"/>
      <c r="CHR6" s="218"/>
      <c r="CHS6" s="216">
        <v>44085</v>
      </c>
      <c r="CHT6" s="217"/>
      <c r="CHU6" s="217"/>
      <c r="CHV6" s="217"/>
      <c r="CHW6" s="217"/>
      <c r="CHX6" s="217"/>
      <c r="CHY6" s="218"/>
      <c r="CHZ6" s="216">
        <v>44084</v>
      </c>
      <c r="CIA6" s="217"/>
      <c r="CIB6" s="217"/>
      <c r="CIC6" s="217"/>
      <c r="CID6" s="217"/>
      <c r="CIE6" s="217"/>
      <c r="CIF6" s="218"/>
      <c r="CIG6" s="216">
        <v>44083</v>
      </c>
      <c r="CIH6" s="217"/>
      <c r="CII6" s="217"/>
      <c r="CIJ6" s="217"/>
      <c r="CIK6" s="217"/>
      <c r="CIL6" s="217"/>
      <c r="CIM6" s="218"/>
      <c r="CIN6" s="216">
        <v>44082</v>
      </c>
      <c r="CIO6" s="217"/>
      <c r="CIP6" s="217"/>
      <c r="CIQ6" s="217"/>
      <c r="CIR6" s="217"/>
      <c r="CIS6" s="217"/>
      <c r="CIT6" s="218"/>
      <c r="CIU6" s="216">
        <v>44081</v>
      </c>
      <c r="CIV6" s="217"/>
      <c r="CIW6" s="217"/>
      <c r="CIX6" s="217"/>
      <c r="CIY6" s="217"/>
      <c r="CIZ6" s="217"/>
      <c r="CJA6" s="218"/>
      <c r="CJB6" s="216">
        <v>44080</v>
      </c>
      <c r="CJC6" s="217"/>
      <c r="CJD6" s="217"/>
      <c r="CJE6" s="217"/>
      <c r="CJF6" s="217"/>
      <c r="CJG6" s="217"/>
      <c r="CJH6" s="218"/>
      <c r="CJI6" s="216">
        <v>44079</v>
      </c>
      <c r="CJJ6" s="217"/>
      <c r="CJK6" s="217"/>
      <c r="CJL6" s="217"/>
      <c r="CJM6" s="217"/>
      <c r="CJN6" s="217"/>
      <c r="CJO6" s="218"/>
      <c r="CJP6" s="216">
        <v>44078</v>
      </c>
      <c r="CJQ6" s="217"/>
      <c r="CJR6" s="217"/>
      <c r="CJS6" s="217"/>
      <c r="CJT6" s="217"/>
      <c r="CJU6" s="217"/>
      <c r="CJV6" s="218"/>
      <c r="CJW6" s="216">
        <v>44077</v>
      </c>
      <c r="CJX6" s="217"/>
      <c r="CJY6" s="217"/>
      <c r="CJZ6" s="217"/>
      <c r="CKA6" s="217"/>
      <c r="CKB6" s="217"/>
      <c r="CKC6" s="218"/>
      <c r="CKD6" s="216">
        <v>44076</v>
      </c>
      <c r="CKE6" s="217"/>
      <c r="CKF6" s="217"/>
      <c r="CKG6" s="217"/>
      <c r="CKH6" s="217"/>
      <c r="CKI6" s="217"/>
      <c r="CKJ6" s="218"/>
      <c r="CKK6" s="216">
        <v>44075</v>
      </c>
      <c r="CKL6" s="217"/>
      <c r="CKM6" s="217"/>
      <c r="CKN6" s="217"/>
      <c r="CKO6" s="217"/>
      <c r="CKP6" s="217"/>
      <c r="CKQ6" s="218"/>
      <c r="CKR6" s="216">
        <v>44074</v>
      </c>
      <c r="CKS6" s="217"/>
      <c r="CKT6" s="217"/>
      <c r="CKU6" s="217"/>
      <c r="CKV6" s="217"/>
      <c r="CKW6" s="217"/>
      <c r="CKX6" s="218"/>
      <c r="CKY6" s="216">
        <v>44073</v>
      </c>
      <c r="CKZ6" s="217"/>
      <c r="CLA6" s="217"/>
      <c r="CLB6" s="217"/>
      <c r="CLC6" s="217"/>
      <c r="CLD6" s="217"/>
      <c r="CLE6" s="218"/>
      <c r="CLF6" s="216">
        <v>44072</v>
      </c>
      <c r="CLG6" s="217"/>
      <c r="CLH6" s="217"/>
      <c r="CLI6" s="217"/>
      <c r="CLJ6" s="217"/>
      <c r="CLK6" s="217"/>
      <c r="CLL6" s="218"/>
      <c r="CLM6" s="216">
        <v>44071</v>
      </c>
      <c r="CLN6" s="217"/>
      <c r="CLO6" s="217"/>
      <c r="CLP6" s="217"/>
      <c r="CLQ6" s="217"/>
      <c r="CLR6" s="217"/>
      <c r="CLS6" s="218"/>
      <c r="CLT6" s="216">
        <v>44070</v>
      </c>
      <c r="CLU6" s="217"/>
      <c r="CLV6" s="217"/>
      <c r="CLW6" s="217"/>
      <c r="CLX6" s="217"/>
      <c r="CLY6" s="217"/>
      <c r="CLZ6" s="218"/>
      <c r="CMA6" s="216">
        <v>44069</v>
      </c>
      <c r="CMB6" s="217"/>
      <c r="CMC6" s="217"/>
      <c r="CMD6" s="217"/>
      <c r="CME6" s="217"/>
      <c r="CMF6" s="217"/>
      <c r="CMG6" s="218"/>
      <c r="CMH6" s="216">
        <v>44068</v>
      </c>
      <c r="CMI6" s="217"/>
      <c r="CMJ6" s="217"/>
      <c r="CMK6" s="217"/>
      <c r="CML6" s="217"/>
      <c r="CMM6" s="217"/>
      <c r="CMN6" s="218"/>
      <c r="CMO6" s="216">
        <v>44067</v>
      </c>
      <c r="CMP6" s="217"/>
      <c r="CMQ6" s="217"/>
      <c r="CMR6" s="217"/>
      <c r="CMS6" s="217"/>
      <c r="CMT6" s="217"/>
      <c r="CMU6" s="218"/>
      <c r="CMV6" s="216">
        <v>44066</v>
      </c>
      <c r="CMW6" s="217"/>
      <c r="CMX6" s="217"/>
      <c r="CMY6" s="217"/>
      <c r="CMZ6" s="217"/>
      <c r="CNA6" s="217"/>
      <c r="CNB6" s="218"/>
      <c r="CNC6" s="216">
        <v>44065</v>
      </c>
      <c r="CND6" s="217"/>
      <c r="CNE6" s="217"/>
      <c r="CNF6" s="217"/>
      <c r="CNG6" s="217"/>
      <c r="CNH6" s="217"/>
      <c r="CNI6" s="218"/>
      <c r="CNJ6" s="216">
        <v>44064</v>
      </c>
      <c r="CNK6" s="217"/>
      <c r="CNL6" s="217"/>
      <c r="CNM6" s="217"/>
      <c r="CNN6" s="217"/>
      <c r="CNO6" s="217"/>
      <c r="CNP6" s="218"/>
      <c r="CNQ6" s="216">
        <v>44063</v>
      </c>
      <c r="CNR6" s="217"/>
      <c r="CNS6" s="217"/>
      <c r="CNT6" s="217"/>
      <c r="CNU6" s="217"/>
      <c r="CNV6" s="217"/>
      <c r="CNW6" s="218"/>
      <c r="CNX6" s="216">
        <v>44062</v>
      </c>
      <c r="CNY6" s="217"/>
      <c r="CNZ6" s="217"/>
      <c r="COA6" s="217"/>
      <c r="COB6" s="217"/>
      <c r="COC6" s="217"/>
      <c r="COD6" s="218"/>
      <c r="COE6" s="216">
        <v>44061</v>
      </c>
      <c r="COF6" s="217"/>
      <c r="COG6" s="217"/>
      <c r="COH6" s="217"/>
      <c r="COI6" s="217"/>
      <c r="COJ6" s="217"/>
      <c r="COK6" s="218"/>
      <c r="COL6" s="216">
        <v>44060</v>
      </c>
      <c r="COM6" s="217"/>
      <c r="CON6" s="217"/>
      <c r="COO6" s="217"/>
      <c r="COP6" s="217"/>
      <c r="COQ6" s="217"/>
      <c r="COR6" s="218"/>
      <c r="COS6" s="216">
        <v>44059</v>
      </c>
      <c r="COT6" s="217"/>
      <c r="COU6" s="217"/>
      <c r="COV6" s="217"/>
      <c r="COW6" s="217"/>
      <c r="COX6" s="217"/>
      <c r="COY6" s="218"/>
      <c r="COZ6" s="216">
        <v>44058</v>
      </c>
      <c r="CPA6" s="217"/>
      <c r="CPB6" s="217"/>
      <c r="CPC6" s="217"/>
      <c r="CPD6" s="217"/>
      <c r="CPE6" s="217"/>
      <c r="CPF6" s="218"/>
      <c r="CPG6" s="216">
        <v>44057</v>
      </c>
      <c r="CPH6" s="217"/>
      <c r="CPI6" s="217"/>
      <c r="CPJ6" s="217"/>
      <c r="CPK6" s="217"/>
      <c r="CPL6" s="217"/>
      <c r="CPM6" s="218"/>
      <c r="CPN6" s="216">
        <v>44056</v>
      </c>
      <c r="CPO6" s="217"/>
      <c r="CPP6" s="217"/>
      <c r="CPQ6" s="217"/>
      <c r="CPR6" s="217"/>
      <c r="CPS6" s="217"/>
      <c r="CPT6" s="218"/>
      <c r="CPU6" s="216">
        <v>44055</v>
      </c>
      <c r="CPV6" s="217"/>
      <c r="CPW6" s="217"/>
      <c r="CPX6" s="217"/>
      <c r="CPY6" s="217"/>
      <c r="CPZ6" s="217"/>
      <c r="CQA6" s="218"/>
      <c r="CQB6" s="216">
        <v>44054</v>
      </c>
      <c r="CQC6" s="217"/>
      <c r="CQD6" s="217"/>
      <c r="CQE6" s="217"/>
      <c r="CQF6" s="217"/>
      <c r="CQG6" s="217"/>
      <c r="CQH6" s="218"/>
      <c r="CQI6" s="216">
        <v>44053</v>
      </c>
      <c r="CQJ6" s="217"/>
      <c r="CQK6" s="217"/>
      <c r="CQL6" s="217"/>
      <c r="CQM6" s="217"/>
      <c r="CQN6" s="217"/>
      <c r="CQO6" s="218"/>
      <c r="CQP6" s="216">
        <v>44052</v>
      </c>
      <c r="CQQ6" s="217"/>
      <c r="CQR6" s="217"/>
      <c r="CQS6" s="217"/>
      <c r="CQT6" s="217"/>
      <c r="CQU6" s="217"/>
      <c r="CQV6" s="218"/>
      <c r="CQW6" s="216">
        <v>44051</v>
      </c>
      <c r="CQX6" s="217"/>
      <c r="CQY6" s="217"/>
      <c r="CQZ6" s="217"/>
      <c r="CRA6" s="217"/>
      <c r="CRB6" s="217"/>
      <c r="CRC6" s="218"/>
      <c r="CRD6" s="216">
        <v>44050</v>
      </c>
      <c r="CRE6" s="217"/>
      <c r="CRF6" s="217"/>
      <c r="CRG6" s="217"/>
      <c r="CRH6" s="217"/>
      <c r="CRI6" s="217"/>
      <c r="CRJ6" s="218"/>
      <c r="CRK6" s="216">
        <v>44049</v>
      </c>
      <c r="CRL6" s="217"/>
      <c r="CRM6" s="217"/>
      <c r="CRN6" s="217"/>
      <c r="CRO6" s="217"/>
      <c r="CRP6" s="217"/>
      <c r="CRQ6" s="218"/>
      <c r="CRR6" s="216">
        <v>44048</v>
      </c>
      <c r="CRS6" s="217"/>
      <c r="CRT6" s="217"/>
      <c r="CRU6" s="217"/>
      <c r="CRV6" s="217"/>
      <c r="CRW6" s="217"/>
      <c r="CRX6" s="218"/>
      <c r="CRY6" s="216">
        <v>44047</v>
      </c>
      <c r="CRZ6" s="217"/>
      <c r="CSA6" s="217"/>
      <c r="CSB6" s="217"/>
      <c r="CSC6" s="217"/>
      <c r="CSD6" s="217"/>
      <c r="CSE6" s="218"/>
      <c r="CSF6" s="216">
        <v>44046</v>
      </c>
      <c r="CSG6" s="217"/>
      <c r="CSH6" s="217"/>
      <c r="CSI6" s="217"/>
      <c r="CSJ6" s="217"/>
      <c r="CSK6" s="217"/>
      <c r="CSL6" s="218"/>
      <c r="CSM6" s="216">
        <v>44045</v>
      </c>
      <c r="CSN6" s="217"/>
      <c r="CSO6" s="217"/>
      <c r="CSP6" s="217"/>
      <c r="CSQ6" s="217"/>
      <c r="CSR6" s="217"/>
      <c r="CSS6" s="218"/>
      <c r="CST6" s="216">
        <v>44044</v>
      </c>
      <c r="CSU6" s="217"/>
      <c r="CSV6" s="217"/>
      <c r="CSW6" s="217"/>
      <c r="CSX6" s="217"/>
      <c r="CSY6" s="217"/>
      <c r="CSZ6" s="218"/>
      <c r="CTA6" s="216">
        <v>44043</v>
      </c>
      <c r="CTB6" s="217"/>
      <c r="CTC6" s="217"/>
      <c r="CTD6" s="217"/>
      <c r="CTE6" s="217"/>
      <c r="CTF6" s="217"/>
      <c r="CTG6" s="218"/>
      <c r="CTH6" s="216">
        <v>44042</v>
      </c>
      <c r="CTI6" s="217"/>
      <c r="CTJ6" s="217"/>
      <c r="CTK6" s="217"/>
      <c r="CTL6" s="217"/>
      <c r="CTM6" s="217"/>
      <c r="CTN6" s="218"/>
      <c r="CTO6" s="216">
        <v>44041</v>
      </c>
      <c r="CTP6" s="217"/>
      <c r="CTQ6" s="217"/>
      <c r="CTR6" s="217"/>
      <c r="CTS6" s="217"/>
      <c r="CTT6" s="217"/>
      <c r="CTU6" s="218"/>
      <c r="CTV6" s="216">
        <v>44040</v>
      </c>
      <c r="CTW6" s="217"/>
      <c r="CTX6" s="217"/>
      <c r="CTY6" s="217"/>
      <c r="CTZ6" s="217"/>
      <c r="CUA6" s="217"/>
      <c r="CUB6" s="218"/>
      <c r="CUC6" s="216">
        <v>44039</v>
      </c>
      <c r="CUD6" s="217"/>
      <c r="CUE6" s="217"/>
      <c r="CUF6" s="217"/>
      <c r="CUG6" s="217"/>
      <c r="CUH6" s="217"/>
      <c r="CUI6" s="218"/>
      <c r="CUJ6" s="216">
        <v>44038</v>
      </c>
      <c r="CUK6" s="217"/>
      <c r="CUL6" s="217"/>
      <c r="CUM6" s="217"/>
      <c r="CUN6" s="217"/>
      <c r="CUO6" s="217"/>
      <c r="CUP6" s="218"/>
      <c r="CUQ6" s="216">
        <v>44037</v>
      </c>
      <c r="CUR6" s="217"/>
      <c r="CUS6" s="217"/>
      <c r="CUT6" s="217"/>
      <c r="CUU6" s="217"/>
      <c r="CUV6" s="217"/>
      <c r="CUW6" s="218"/>
      <c r="CUX6" s="216">
        <v>44036</v>
      </c>
      <c r="CUY6" s="217"/>
      <c r="CUZ6" s="217"/>
      <c r="CVA6" s="217"/>
      <c r="CVB6" s="217"/>
      <c r="CVC6" s="217"/>
      <c r="CVD6" s="218"/>
      <c r="CVE6" s="216">
        <v>44035</v>
      </c>
      <c r="CVF6" s="217"/>
      <c r="CVG6" s="217"/>
      <c r="CVH6" s="217"/>
      <c r="CVI6" s="217"/>
      <c r="CVJ6" s="217"/>
      <c r="CVK6" s="218"/>
      <c r="CVL6" s="216">
        <v>44034</v>
      </c>
      <c r="CVM6" s="217"/>
      <c r="CVN6" s="217"/>
      <c r="CVO6" s="217"/>
      <c r="CVP6" s="217"/>
      <c r="CVQ6" s="217"/>
      <c r="CVR6" s="218"/>
      <c r="CVS6" s="216">
        <v>44033</v>
      </c>
      <c r="CVT6" s="217"/>
      <c r="CVU6" s="217"/>
      <c r="CVV6" s="217"/>
      <c r="CVW6" s="217"/>
      <c r="CVX6" s="217"/>
      <c r="CVY6" s="218"/>
      <c r="CVZ6" s="216">
        <v>44032</v>
      </c>
      <c r="CWA6" s="217"/>
      <c r="CWB6" s="217"/>
      <c r="CWC6" s="217"/>
      <c r="CWD6" s="217"/>
      <c r="CWE6" s="217"/>
      <c r="CWF6" s="218"/>
      <c r="CWG6" s="216">
        <v>44031</v>
      </c>
      <c r="CWH6" s="217"/>
      <c r="CWI6" s="217"/>
      <c r="CWJ6" s="217"/>
      <c r="CWK6" s="217"/>
      <c r="CWL6" s="217"/>
      <c r="CWM6" s="218"/>
      <c r="CWN6" s="216">
        <v>44030</v>
      </c>
      <c r="CWO6" s="217"/>
      <c r="CWP6" s="217"/>
      <c r="CWQ6" s="217"/>
      <c r="CWR6" s="217"/>
      <c r="CWS6" s="217"/>
      <c r="CWT6" s="218"/>
      <c r="CWU6" s="216">
        <v>44029</v>
      </c>
      <c r="CWV6" s="217"/>
      <c r="CWW6" s="217"/>
      <c r="CWX6" s="217"/>
      <c r="CWY6" s="217"/>
      <c r="CWZ6" s="217"/>
      <c r="CXA6" s="218"/>
      <c r="CXB6" s="216">
        <v>44028</v>
      </c>
      <c r="CXC6" s="217"/>
      <c r="CXD6" s="217"/>
      <c r="CXE6" s="217"/>
      <c r="CXF6" s="217"/>
      <c r="CXG6" s="217"/>
      <c r="CXH6" s="218"/>
      <c r="CXI6" s="216">
        <v>44027</v>
      </c>
      <c r="CXJ6" s="217"/>
      <c r="CXK6" s="217"/>
      <c r="CXL6" s="217"/>
      <c r="CXM6" s="217"/>
      <c r="CXN6" s="217"/>
      <c r="CXO6" s="218"/>
      <c r="CXP6" s="216">
        <v>44026</v>
      </c>
      <c r="CXQ6" s="217"/>
      <c r="CXR6" s="217"/>
      <c r="CXS6" s="217"/>
      <c r="CXT6" s="217"/>
      <c r="CXU6" s="217"/>
      <c r="CXV6" s="218"/>
      <c r="CXW6" s="216">
        <v>44025</v>
      </c>
      <c r="CXX6" s="217"/>
      <c r="CXY6" s="217"/>
      <c r="CXZ6" s="217"/>
      <c r="CYA6" s="217"/>
      <c r="CYB6" s="217"/>
      <c r="CYC6" s="218"/>
      <c r="CYD6" s="216">
        <v>44024</v>
      </c>
      <c r="CYE6" s="217"/>
      <c r="CYF6" s="217"/>
      <c r="CYG6" s="217"/>
      <c r="CYH6" s="217"/>
      <c r="CYI6" s="217"/>
      <c r="CYJ6" s="218"/>
      <c r="CYK6" s="216">
        <v>44023</v>
      </c>
      <c r="CYL6" s="217"/>
      <c r="CYM6" s="217"/>
      <c r="CYN6" s="217"/>
      <c r="CYO6" s="217"/>
      <c r="CYP6" s="217"/>
      <c r="CYQ6" s="218"/>
      <c r="CYR6" s="216">
        <v>44022</v>
      </c>
      <c r="CYS6" s="217"/>
      <c r="CYT6" s="217"/>
      <c r="CYU6" s="217"/>
      <c r="CYV6" s="217"/>
      <c r="CYW6" s="217"/>
      <c r="CYX6" s="218"/>
      <c r="CYY6" s="216">
        <v>44021</v>
      </c>
      <c r="CYZ6" s="217"/>
      <c r="CZA6" s="217"/>
      <c r="CZB6" s="217"/>
      <c r="CZC6" s="217"/>
      <c r="CZD6" s="217"/>
      <c r="CZE6" s="218"/>
      <c r="CZF6" s="216">
        <v>44020</v>
      </c>
      <c r="CZG6" s="217"/>
      <c r="CZH6" s="217"/>
      <c r="CZI6" s="217"/>
      <c r="CZJ6" s="217"/>
      <c r="CZK6" s="217"/>
      <c r="CZL6" s="218"/>
      <c r="CZM6" s="216">
        <v>44019</v>
      </c>
      <c r="CZN6" s="217"/>
      <c r="CZO6" s="217"/>
      <c r="CZP6" s="217"/>
      <c r="CZQ6" s="217"/>
      <c r="CZR6" s="217"/>
      <c r="CZS6" s="218"/>
      <c r="CZT6" s="216">
        <v>44018</v>
      </c>
      <c r="CZU6" s="217"/>
      <c r="CZV6" s="217"/>
      <c r="CZW6" s="217"/>
      <c r="CZX6" s="217"/>
      <c r="CZY6" s="217"/>
      <c r="CZZ6" s="218"/>
      <c r="DAA6" s="216">
        <v>44017</v>
      </c>
      <c r="DAB6" s="217"/>
      <c r="DAC6" s="217"/>
      <c r="DAD6" s="217"/>
      <c r="DAE6" s="217"/>
      <c r="DAF6" s="217"/>
      <c r="DAG6" s="218"/>
      <c r="DAH6" s="216">
        <v>44016</v>
      </c>
      <c r="DAI6" s="217"/>
      <c r="DAJ6" s="217"/>
      <c r="DAK6" s="217"/>
      <c r="DAL6" s="217"/>
      <c r="DAM6" s="217"/>
      <c r="DAN6" s="218"/>
      <c r="DAO6" s="216">
        <v>44015</v>
      </c>
      <c r="DAP6" s="217"/>
      <c r="DAQ6" s="217"/>
      <c r="DAR6" s="217"/>
      <c r="DAS6" s="217"/>
      <c r="DAT6" s="217"/>
      <c r="DAU6" s="218"/>
      <c r="DAV6" s="216">
        <v>44014</v>
      </c>
      <c r="DAW6" s="217"/>
      <c r="DAX6" s="217"/>
      <c r="DAY6" s="217"/>
      <c r="DAZ6" s="217"/>
      <c r="DBA6" s="217"/>
      <c r="DBB6" s="218"/>
      <c r="DBC6" s="216">
        <v>44013</v>
      </c>
      <c r="DBD6" s="217"/>
      <c r="DBE6" s="217"/>
      <c r="DBF6" s="217"/>
      <c r="DBG6" s="217"/>
      <c r="DBH6" s="217"/>
      <c r="DBI6" s="218"/>
      <c r="DBJ6" s="216">
        <v>44012</v>
      </c>
      <c r="DBK6" s="217"/>
      <c r="DBL6" s="217"/>
      <c r="DBM6" s="217"/>
      <c r="DBN6" s="217"/>
      <c r="DBO6" s="217"/>
      <c r="DBP6" s="218"/>
      <c r="DBQ6" s="216">
        <v>44011</v>
      </c>
      <c r="DBR6" s="217"/>
      <c r="DBS6" s="217"/>
      <c r="DBT6" s="217"/>
      <c r="DBU6" s="217"/>
      <c r="DBV6" s="217"/>
      <c r="DBW6" s="218"/>
      <c r="DBX6" s="216">
        <v>44010</v>
      </c>
      <c r="DBY6" s="217"/>
      <c r="DBZ6" s="217"/>
      <c r="DCA6" s="217"/>
      <c r="DCB6" s="217"/>
      <c r="DCC6" s="217"/>
      <c r="DCD6" s="218"/>
      <c r="DCE6" s="216">
        <v>44009</v>
      </c>
      <c r="DCF6" s="217"/>
      <c r="DCG6" s="217"/>
      <c r="DCH6" s="217"/>
      <c r="DCI6" s="217"/>
      <c r="DCJ6" s="217"/>
      <c r="DCK6" s="218"/>
      <c r="DCL6" s="216">
        <v>44008</v>
      </c>
      <c r="DCM6" s="217"/>
      <c r="DCN6" s="217"/>
      <c r="DCO6" s="217"/>
      <c r="DCP6" s="217"/>
      <c r="DCQ6" s="217"/>
      <c r="DCR6" s="218"/>
      <c r="DCS6" s="216">
        <v>44007</v>
      </c>
      <c r="DCT6" s="217"/>
      <c r="DCU6" s="217"/>
      <c r="DCV6" s="217"/>
      <c r="DCW6" s="217"/>
      <c r="DCX6" s="217"/>
      <c r="DCY6" s="218"/>
      <c r="DCZ6" s="216">
        <v>44006</v>
      </c>
      <c r="DDA6" s="217"/>
      <c r="DDB6" s="217"/>
      <c r="DDC6" s="217"/>
      <c r="DDD6" s="217"/>
      <c r="DDE6" s="217"/>
      <c r="DDF6" s="218"/>
      <c r="DDG6" s="216">
        <v>44005</v>
      </c>
      <c r="DDH6" s="217"/>
      <c r="DDI6" s="217"/>
      <c r="DDJ6" s="217"/>
      <c r="DDK6" s="217"/>
      <c r="DDL6" s="217"/>
      <c r="DDM6" s="218"/>
      <c r="DDN6" s="216">
        <v>44004</v>
      </c>
      <c r="DDO6" s="217"/>
      <c r="DDP6" s="217"/>
      <c r="DDQ6" s="217"/>
      <c r="DDR6" s="217"/>
      <c r="DDS6" s="217"/>
      <c r="DDT6" s="218"/>
      <c r="DDU6" s="216">
        <v>44003</v>
      </c>
      <c r="DDV6" s="217"/>
      <c r="DDW6" s="217"/>
      <c r="DDX6" s="217"/>
      <c r="DDY6" s="217"/>
      <c r="DDZ6" s="217"/>
      <c r="DEA6" s="218"/>
      <c r="DEB6" s="216">
        <v>44002</v>
      </c>
      <c r="DEC6" s="217"/>
      <c r="DED6" s="217"/>
      <c r="DEE6" s="217"/>
      <c r="DEF6" s="217"/>
      <c r="DEG6" s="217"/>
      <c r="DEH6" s="218"/>
      <c r="DEI6" s="216">
        <v>44001</v>
      </c>
      <c r="DEJ6" s="217"/>
      <c r="DEK6" s="217"/>
      <c r="DEL6" s="217"/>
      <c r="DEM6" s="217"/>
      <c r="DEN6" s="217"/>
      <c r="DEO6" s="218"/>
      <c r="DEP6" s="216">
        <v>44000</v>
      </c>
      <c r="DEQ6" s="217"/>
      <c r="DER6" s="217"/>
      <c r="DES6" s="217"/>
      <c r="DET6" s="217"/>
      <c r="DEU6" s="217"/>
      <c r="DEV6" s="218"/>
      <c r="DEW6" s="216">
        <v>43999</v>
      </c>
      <c r="DEX6" s="217"/>
      <c r="DEY6" s="217"/>
      <c r="DEZ6" s="217"/>
      <c r="DFA6" s="217"/>
      <c r="DFB6" s="217"/>
      <c r="DFC6" s="218"/>
      <c r="DFD6" s="216">
        <v>43998</v>
      </c>
      <c r="DFE6" s="217"/>
      <c r="DFF6" s="217"/>
      <c r="DFG6" s="217"/>
      <c r="DFH6" s="217"/>
      <c r="DFI6" s="217"/>
      <c r="DFJ6" s="218"/>
      <c r="DFK6" s="216">
        <v>43997</v>
      </c>
      <c r="DFL6" s="217"/>
      <c r="DFM6" s="217"/>
      <c r="DFN6" s="217"/>
      <c r="DFO6" s="217"/>
      <c r="DFP6" s="217"/>
      <c r="DFQ6" s="218"/>
      <c r="DFR6" s="216">
        <v>43996</v>
      </c>
      <c r="DFS6" s="217"/>
      <c r="DFT6" s="217"/>
      <c r="DFU6" s="217"/>
      <c r="DFV6" s="217"/>
      <c r="DFW6" s="217"/>
      <c r="DFX6" s="218"/>
      <c r="DFY6" s="216">
        <v>43995</v>
      </c>
      <c r="DFZ6" s="217"/>
      <c r="DGA6" s="217"/>
      <c r="DGB6" s="217"/>
      <c r="DGC6" s="217"/>
      <c r="DGD6" s="217"/>
      <c r="DGE6" s="218"/>
      <c r="DGF6" s="216">
        <v>43994</v>
      </c>
      <c r="DGG6" s="217"/>
      <c r="DGH6" s="217"/>
      <c r="DGI6" s="217"/>
      <c r="DGJ6" s="217"/>
      <c r="DGK6" s="217"/>
      <c r="DGL6" s="218"/>
      <c r="DGM6" s="216">
        <v>43993</v>
      </c>
      <c r="DGN6" s="217"/>
      <c r="DGO6" s="217"/>
      <c r="DGP6" s="217"/>
      <c r="DGQ6" s="217"/>
      <c r="DGR6" s="217"/>
      <c r="DGS6" s="218"/>
      <c r="DGT6" s="216">
        <v>43992</v>
      </c>
      <c r="DGU6" s="217"/>
      <c r="DGV6" s="217"/>
      <c r="DGW6" s="217"/>
      <c r="DGX6" s="217"/>
      <c r="DGY6" s="217"/>
      <c r="DGZ6" s="218"/>
      <c r="DHA6" s="216">
        <v>43991</v>
      </c>
      <c r="DHB6" s="217"/>
      <c r="DHC6" s="217"/>
      <c r="DHD6" s="217"/>
      <c r="DHE6" s="217"/>
      <c r="DHF6" s="217"/>
      <c r="DHG6" s="218"/>
      <c r="DHH6" s="216">
        <v>43990</v>
      </c>
      <c r="DHI6" s="217"/>
      <c r="DHJ6" s="217"/>
      <c r="DHK6" s="217"/>
      <c r="DHL6" s="217"/>
      <c r="DHM6" s="217"/>
      <c r="DHN6" s="218"/>
      <c r="DHO6" s="216">
        <v>43989</v>
      </c>
      <c r="DHP6" s="217"/>
      <c r="DHQ6" s="217"/>
      <c r="DHR6" s="217"/>
      <c r="DHS6" s="217"/>
      <c r="DHT6" s="217"/>
      <c r="DHU6" s="218"/>
      <c r="DHV6" s="216">
        <v>43988</v>
      </c>
      <c r="DHW6" s="217"/>
      <c r="DHX6" s="217"/>
      <c r="DHY6" s="217"/>
      <c r="DHZ6" s="217"/>
      <c r="DIA6" s="217"/>
      <c r="DIB6" s="218"/>
      <c r="DIC6" s="216">
        <v>43987</v>
      </c>
      <c r="DID6" s="217"/>
      <c r="DIE6" s="217"/>
      <c r="DIF6" s="217"/>
      <c r="DIG6" s="217"/>
      <c r="DIH6" s="217"/>
      <c r="DII6" s="218"/>
      <c r="DIJ6" s="216">
        <v>43986</v>
      </c>
      <c r="DIK6" s="217"/>
      <c r="DIL6" s="217"/>
      <c r="DIM6" s="217"/>
      <c r="DIN6" s="217"/>
      <c r="DIO6" s="217"/>
      <c r="DIP6" s="218"/>
      <c r="DIQ6" s="216">
        <v>43985</v>
      </c>
      <c r="DIR6" s="217"/>
      <c r="DIS6" s="217"/>
      <c r="DIT6" s="217"/>
      <c r="DIU6" s="217"/>
      <c r="DIV6" s="217"/>
      <c r="DIW6" s="218"/>
      <c r="DIX6" s="216">
        <v>43984</v>
      </c>
      <c r="DIY6" s="217"/>
      <c r="DIZ6" s="217"/>
      <c r="DJA6" s="217"/>
      <c r="DJB6" s="217"/>
      <c r="DJC6" s="217"/>
      <c r="DJD6" s="218"/>
      <c r="DJE6" s="216">
        <v>43983</v>
      </c>
      <c r="DJF6" s="217"/>
      <c r="DJG6" s="217"/>
      <c r="DJH6" s="217"/>
      <c r="DJI6" s="217"/>
      <c r="DJJ6" s="217"/>
      <c r="DJK6" s="218"/>
      <c r="DJL6" s="216">
        <v>43982</v>
      </c>
      <c r="DJM6" s="217"/>
      <c r="DJN6" s="217"/>
      <c r="DJO6" s="217"/>
      <c r="DJP6" s="217"/>
      <c r="DJQ6" s="217"/>
      <c r="DJR6" s="218"/>
      <c r="DJS6" s="216">
        <v>43981</v>
      </c>
      <c r="DJT6" s="217"/>
      <c r="DJU6" s="217"/>
      <c r="DJV6" s="217"/>
      <c r="DJW6" s="217"/>
      <c r="DJX6" s="217"/>
      <c r="DJY6" s="218"/>
      <c r="DJZ6" s="216">
        <v>43980</v>
      </c>
      <c r="DKA6" s="217"/>
      <c r="DKB6" s="217"/>
      <c r="DKC6" s="217"/>
      <c r="DKD6" s="217"/>
      <c r="DKE6" s="217"/>
      <c r="DKF6" s="218"/>
      <c r="DKG6" s="216">
        <v>43979</v>
      </c>
      <c r="DKH6" s="217"/>
      <c r="DKI6" s="217"/>
      <c r="DKJ6" s="217"/>
      <c r="DKK6" s="217"/>
      <c r="DKL6" s="217"/>
      <c r="DKM6" s="218"/>
      <c r="DKN6" s="216">
        <v>43978</v>
      </c>
      <c r="DKO6" s="217"/>
      <c r="DKP6" s="217"/>
      <c r="DKQ6" s="217"/>
      <c r="DKR6" s="217"/>
      <c r="DKS6" s="217"/>
      <c r="DKT6" s="218"/>
      <c r="DKU6" s="216">
        <v>43977</v>
      </c>
      <c r="DKV6" s="217"/>
      <c r="DKW6" s="217"/>
      <c r="DKX6" s="217"/>
      <c r="DKY6" s="217"/>
      <c r="DKZ6" s="217"/>
      <c r="DLA6" s="218"/>
      <c r="DLB6" s="216">
        <v>43976</v>
      </c>
      <c r="DLC6" s="217"/>
      <c r="DLD6" s="217"/>
      <c r="DLE6" s="217"/>
      <c r="DLF6" s="217"/>
      <c r="DLG6" s="217"/>
      <c r="DLH6" s="218"/>
      <c r="DLI6" s="216">
        <v>43975</v>
      </c>
      <c r="DLJ6" s="217"/>
      <c r="DLK6" s="217"/>
      <c r="DLL6" s="217"/>
      <c r="DLM6" s="217"/>
      <c r="DLN6" s="217"/>
      <c r="DLO6" s="218"/>
      <c r="DLP6" s="216">
        <v>43974</v>
      </c>
      <c r="DLQ6" s="217"/>
      <c r="DLR6" s="217"/>
      <c r="DLS6" s="217"/>
      <c r="DLT6" s="217"/>
      <c r="DLU6" s="217"/>
      <c r="DLV6" s="218"/>
      <c r="DLW6" s="216">
        <v>43973</v>
      </c>
      <c r="DLX6" s="217"/>
      <c r="DLY6" s="217"/>
      <c r="DLZ6" s="217"/>
      <c r="DMA6" s="217"/>
      <c r="DMB6" s="217"/>
      <c r="DMC6" s="218"/>
      <c r="DMD6" s="216">
        <v>43972</v>
      </c>
      <c r="DME6" s="217"/>
      <c r="DMF6" s="217"/>
      <c r="DMG6" s="217"/>
      <c r="DMH6" s="217"/>
      <c r="DMI6" s="217"/>
      <c r="DMJ6" s="218"/>
      <c r="DMK6" s="216">
        <v>43971</v>
      </c>
      <c r="DML6" s="217"/>
      <c r="DMM6" s="217"/>
      <c r="DMN6" s="217"/>
      <c r="DMO6" s="217"/>
      <c r="DMP6" s="217"/>
      <c r="DMQ6" s="218"/>
      <c r="DMR6" s="216">
        <v>43970</v>
      </c>
      <c r="DMS6" s="217"/>
      <c r="DMT6" s="217"/>
      <c r="DMU6" s="217"/>
      <c r="DMV6" s="217"/>
      <c r="DMW6" s="217"/>
      <c r="DMX6" s="218"/>
      <c r="DMY6" s="216">
        <v>43969</v>
      </c>
      <c r="DMZ6" s="217"/>
      <c r="DNA6" s="217"/>
      <c r="DNB6" s="217"/>
      <c r="DNC6" s="217"/>
      <c r="DND6" s="217"/>
      <c r="DNE6" s="218"/>
      <c r="DNF6" s="216">
        <v>43968</v>
      </c>
      <c r="DNG6" s="217"/>
      <c r="DNH6" s="217"/>
      <c r="DNI6" s="217"/>
      <c r="DNJ6" s="217"/>
      <c r="DNK6" s="217"/>
      <c r="DNL6" s="218"/>
      <c r="DNM6" s="226">
        <v>43967</v>
      </c>
      <c r="DNN6" s="226"/>
      <c r="DNO6" s="226"/>
      <c r="DNP6" s="226"/>
      <c r="DNQ6" s="226"/>
      <c r="DNR6" s="226"/>
      <c r="DNS6" s="226"/>
      <c r="DNT6" s="226">
        <v>43966</v>
      </c>
      <c r="DNU6" s="226"/>
      <c r="DNV6" s="226"/>
      <c r="DNW6" s="226"/>
      <c r="DNX6" s="226"/>
      <c r="DNY6" s="226"/>
      <c r="DNZ6" s="226"/>
      <c r="DOA6" s="226">
        <v>43965</v>
      </c>
      <c r="DOB6" s="226"/>
      <c r="DOC6" s="226"/>
      <c r="DOD6" s="226"/>
      <c r="DOE6" s="226"/>
      <c r="DOF6" s="226"/>
      <c r="DOG6" s="226"/>
      <c r="DOH6" s="226">
        <v>43964</v>
      </c>
      <c r="DOI6" s="226"/>
      <c r="DOJ6" s="226"/>
      <c r="DOK6" s="226"/>
      <c r="DOL6" s="226"/>
      <c r="DOM6" s="226"/>
      <c r="DON6" s="226"/>
      <c r="DOO6" s="226">
        <v>43963</v>
      </c>
      <c r="DOP6" s="226"/>
      <c r="DOQ6" s="226"/>
      <c r="DOR6" s="226"/>
      <c r="DOS6" s="226"/>
      <c r="DOT6" s="226"/>
      <c r="DOU6" s="226"/>
      <c r="DOV6" s="226">
        <v>43962</v>
      </c>
      <c r="DOW6" s="226"/>
      <c r="DOX6" s="226"/>
      <c r="DOY6" s="226"/>
      <c r="DOZ6" s="226"/>
      <c r="DPA6" s="226"/>
      <c r="DPB6" s="226"/>
      <c r="DPC6" s="226">
        <v>43961</v>
      </c>
      <c r="DPD6" s="226"/>
      <c r="DPE6" s="226"/>
      <c r="DPF6" s="226"/>
      <c r="DPG6" s="226"/>
      <c r="DPH6" s="226"/>
      <c r="DPI6" s="226"/>
      <c r="DPJ6" s="226">
        <v>43960</v>
      </c>
      <c r="DPK6" s="226"/>
      <c r="DPL6" s="226"/>
      <c r="DPM6" s="226"/>
      <c r="DPN6" s="226"/>
      <c r="DPO6" s="226"/>
      <c r="DPP6" s="226"/>
      <c r="DPQ6" s="226">
        <v>43959</v>
      </c>
      <c r="DPR6" s="226"/>
      <c r="DPS6" s="226"/>
      <c r="DPT6" s="226"/>
      <c r="DPU6" s="226"/>
      <c r="DPV6" s="226"/>
      <c r="DPW6" s="226"/>
      <c r="DPX6" s="216">
        <v>43958</v>
      </c>
      <c r="DPY6" s="217"/>
      <c r="DPZ6" s="217"/>
      <c r="DQA6" s="217"/>
      <c r="DQB6" s="217"/>
      <c r="DQC6" s="217"/>
      <c r="DQD6" s="218"/>
      <c r="DQE6" s="226">
        <v>43957</v>
      </c>
      <c r="DQF6" s="226"/>
      <c r="DQG6" s="226"/>
      <c r="DQH6" s="226"/>
      <c r="DQI6" s="226"/>
      <c r="DQJ6" s="226"/>
      <c r="DQK6" s="226"/>
      <c r="DQL6" s="226">
        <v>43956</v>
      </c>
      <c r="DQM6" s="226"/>
      <c r="DQN6" s="226"/>
      <c r="DQO6" s="226"/>
      <c r="DQP6" s="226"/>
      <c r="DQQ6" s="226"/>
      <c r="DQR6" s="226"/>
      <c r="DQS6" s="226">
        <v>43954</v>
      </c>
      <c r="DQT6" s="226"/>
      <c r="DQU6" s="226"/>
      <c r="DQV6" s="226"/>
      <c r="DQW6" s="226"/>
      <c r="DQX6" s="226"/>
      <c r="DQY6" s="226"/>
      <c r="DQZ6" s="226">
        <v>43952</v>
      </c>
      <c r="DRA6" s="226"/>
      <c r="DRB6" s="226"/>
      <c r="DRC6" s="226"/>
      <c r="DRD6" s="226"/>
      <c r="DRE6" s="226"/>
      <c r="DRF6" s="226"/>
      <c r="DRG6" s="226">
        <v>43951</v>
      </c>
      <c r="DRH6" s="226"/>
      <c r="DRI6" s="226"/>
      <c r="DRJ6" s="226"/>
      <c r="DRK6" s="226"/>
      <c r="DRL6" s="226"/>
      <c r="DRM6" s="226"/>
      <c r="DRN6" s="226">
        <v>43950</v>
      </c>
      <c r="DRO6" s="226"/>
      <c r="DRP6" s="226"/>
      <c r="DRQ6" s="226"/>
      <c r="DRR6" s="226"/>
      <c r="DRS6" s="226"/>
      <c r="DRT6" s="226"/>
      <c r="DRU6" s="226">
        <v>43949</v>
      </c>
      <c r="DRV6" s="226"/>
      <c r="DRW6" s="226"/>
      <c r="DRX6" s="226"/>
      <c r="DRY6" s="226"/>
      <c r="DRZ6" s="226"/>
      <c r="DSA6" s="226"/>
      <c r="DSB6" s="226">
        <v>43948</v>
      </c>
      <c r="DSC6" s="226"/>
      <c r="DSD6" s="226"/>
      <c r="DSE6" s="226"/>
      <c r="DSF6" s="226"/>
      <c r="DSG6" s="226"/>
      <c r="DSH6" s="226"/>
      <c r="DSI6" s="226">
        <v>43947</v>
      </c>
      <c r="DSJ6" s="226"/>
      <c r="DSK6" s="226"/>
      <c r="DSL6" s="226"/>
      <c r="DSM6" s="226"/>
      <c r="DSN6" s="226"/>
      <c r="DSO6" s="226"/>
      <c r="DSP6" s="226">
        <v>43946</v>
      </c>
      <c r="DSQ6" s="226"/>
      <c r="DSR6" s="226"/>
      <c r="DSS6" s="226"/>
      <c r="DST6" s="226"/>
      <c r="DSU6" s="226"/>
      <c r="DSV6" s="226"/>
      <c r="DSW6" s="226">
        <v>43945</v>
      </c>
      <c r="DSX6" s="226"/>
      <c r="DSY6" s="226"/>
      <c r="DSZ6" s="226"/>
      <c r="DTA6" s="226"/>
      <c r="DTB6" s="226"/>
      <c r="DTC6" s="226"/>
      <c r="DTD6" s="216">
        <v>43944</v>
      </c>
      <c r="DTE6" s="217"/>
      <c r="DTF6" s="217"/>
      <c r="DTG6" s="217"/>
      <c r="DTH6" s="217"/>
      <c r="DTI6" s="217"/>
      <c r="DTJ6" s="218"/>
      <c r="DTK6" s="226">
        <v>43943</v>
      </c>
      <c r="DTL6" s="226"/>
      <c r="DTM6" s="226"/>
      <c r="DTN6" s="226"/>
      <c r="DTO6" s="226"/>
      <c r="DTP6" s="226"/>
      <c r="DTQ6" s="226"/>
      <c r="DTR6" s="216">
        <v>43942</v>
      </c>
      <c r="DTS6" s="224"/>
      <c r="DTT6" s="224"/>
      <c r="DTU6" s="224"/>
      <c r="DTV6" s="224"/>
      <c r="DTW6" s="224"/>
      <c r="DTX6" s="225"/>
      <c r="DTY6" s="216">
        <v>43941</v>
      </c>
      <c r="DTZ6" s="224"/>
      <c r="DUA6" s="224"/>
      <c r="DUB6" s="224"/>
      <c r="DUC6" s="224"/>
      <c r="DUD6" s="224"/>
      <c r="DUE6" s="225"/>
      <c r="DUF6" s="216">
        <v>43940</v>
      </c>
      <c r="DUG6" s="224"/>
      <c r="DUH6" s="224"/>
      <c r="DUI6" s="224"/>
      <c r="DUJ6" s="224"/>
      <c r="DUK6" s="224"/>
      <c r="DUL6" s="225"/>
      <c r="DUM6" s="216">
        <v>43939</v>
      </c>
      <c r="DUN6" s="224"/>
      <c r="DUO6" s="224"/>
      <c r="DUP6" s="224"/>
      <c r="DUQ6" s="224"/>
      <c r="DUR6" s="224"/>
      <c r="DUS6" s="225"/>
      <c r="DUT6" s="216">
        <v>43938</v>
      </c>
      <c r="DUU6" s="224"/>
      <c r="DUV6" s="224"/>
      <c r="DUW6" s="224"/>
      <c r="DUX6" s="224"/>
      <c r="DUY6" s="224"/>
      <c r="DUZ6" s="225"/>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1.8308311973636034E-2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0.34907597535934293</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2.7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2.7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2.7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2.7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2.7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219" t="s">
        <v>56</v>
      </c>
      <c r="C28" s="219"/>
      <c r="D28" s="219"/>
      <c r="E28" s="219"/>
      <c r="F28" s="219"/>
      <c r="G28" s="219"/>
      <c r="H28" s="219"/>
      <c r="I28" s="219"/>
      <c r="J28" s="219"/>
      <c r="K28" s="219"/>
      <c r="L28" s="219"/>
      <c r="M28" s="219"/>
      <c r="N28" s="219"/>
      <c r="O28" s="219"/>
      <c r="P28" s="219"/>
      <c r="Q28" s="219"/>
      <c r="R28" s="219"/>
      <c r="S28" s="219"/>
      <c r="T28" s="219"/>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9" t="s">
        <v>183</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hyperlink ref="B29" r:id="rId2"/>
    <hyperlink ref="C41" r:id="rId3"/>
    <hyperlink ref="C39" r:id="rId4"/>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Y482"/>
  <sheetViews>
    <sheetView zoomScale="90" zoomScaleNormal="90" zoomScalePageLayoutView="130" workbookViewId="0">
      <pane xSplit="1" ySplit="5" topLeftCell="B45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9" t="s">
        <v>183</v>
      </c>
      <c r="C473" s="24"/>
      <c r="D473" s="24"/>
      <c r="E473" s="24"/>
    </row>
    <row r="474" spans="1:21" ht="15.75" customHeight="1">
      <c r="A474" s="24"/>
      <c r="C474" s="186"/>
      <c r="D474" s="186"/>
      <c r="E474" s="186"/>
      <c r="F474" s="186"/>
      <c r="G474" s="186"/>
      <c r="H474" s="186"/>
      <c r="I474" s="186"/>
      <c r="J474" s="186"/>
      <c r="K474" s="186"/>
      <c r="L474" s="186"/>
      <c r="M474" s="186"/>
      <c r="N474" s="186"/>
      <c r="O474" s="186"/>
      <c r="P474" s="186"/>
      <c r="Q474" s="186"/>
      <c r="R474" s="186"/>
      <c r="S474" s="186"/>
      <c r="T474" s="186"/>
      <c r="U474" s="186"/>
    </row>
    <row r="475" spans="1:21">
      <c r="A475" s="24"/>
      <c r="B475" s="186"/>
      <c r="C475" s="186"/>
      <c r="D475" s="186"/>
      <c r="E475" s="186"/>
      <c r="F475" s="186"/>
      <c r="G475" s="186"/>
      <c r="H475" s="186"/>
      <c r="I475" s="186"/>
      <c r="J475" s="186"/>
      <c r="K475" s="186"/>
      <c r="L475" s="186"/>
      <c r="M475" s="186"/>
      <c r="N475" s="186"/>
    </row>
    <row r="476" spans="1:21">
      <c r="A476" s="24"/>
      <c r="B476" s="186"/>
      <c r="C476" s="186"/>
      <c r="D476" s="186"/>
      <c r="E476" s="186"/>
      <c r="F476" s="186"/>
      <c r="G476" s="186"/>
      <c r="H476" s="186"/>
      <c r="I476" s="186"/>
      <c r="J476" s="186"/>
      <c r="K476" s="186"/>
      <c r="L476" s="186"/>
      <c r="M476" s="186"/>
      <c r="N476" s="186"/>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ref="E62:E68">
    <sortCondition descending="1" ref="E62"/>
  </sortState>
  <hyperlinks>
    <hyperlink ref="B465" r:id="rId1"/>
    <hyperlink ref="B467" r:id="rId2"/>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92D050"/>
  </sheetPr>
  <dimension ref="A1:EWE48"/>
  <sheetViews>
    <sheetView workbookViewId="0">
      <pane xSplit="1" ySplit="8" topLeftCell="B9" activePane="bottomRight" state="frozen"/>
      <selection pane="topRight" activeCell="B1" sqref="B1"/>
      <selection pane="bottomLeft" activeCell="A8" sqref="A8"/>
      <selection pane="bottomRight" activeCell="K3" sqref="K3"/>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651" width="5.625" style="13" customWidth="1"/>
    <col min="652" max="16384" width="10.875" style="13"/>
  </cols>
  <sheetData>
    <row r="1" spans="1:3983" s="1" customFormat="1" ht="18.75">
      <c r="A1" s="95" t="s">
        <v>62</v>
      </c>
      <c r="B1" s="16"/>
      <c r="F1" s="120"/>
      <c r="G1" s="120"/>
    </row>
    <row r="2" spans="1:3983" s="1" customFormat="1" ht="18.75">
      <c r="A2" s="96" t="s">
        <v>8</v>
      </c>
      <c r="B2" s="26" t="s">
        <v>179</v>
      </c>
      <c r="F2" s="120"/>
      <c r="G2" s="120"/>
    </row>
    <row r="3" spans="1:3983" s="1" customFormat="1" ht="18.75">
      <c r="A3" s="96"/>
      <c r="B3" s="193"/>
      <c r="F3" s="120"/>
      <c r="G3" s="120"/>
    </row>
    <row r="4" spans="1:3983" s="120" customFormat="1" ht="28.5" customHeight="1">
      <c r="A4" s="97" t="s">
        <v>0</v>
      </c>
      <c r="B4" s="94"/>
    </row>
    <row r="5" spans="1:3983" s="120" customFormat="1" ht="15.75" customHeight="1">
      <c r="A5" s="98" t="s">
        <v>35</v>
      </c>
      <c r="B5" s="91"/>
      <c r="C5" s="90"/>
      <c r="D5" s="90"/>
      <c r="E5" s="90"/>
      <c r="F5" s="90"/>
      <c r="G5" s="90"/>
      <c r="H5" s="89" t="s">
        <v>357</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0"/>
      <c r="BXM5" s="89"/>
      <c r="BXN5" s="90"/>
      <c r="BXO5" s="90"/>
      <c r="BXP5" s="90"/>
      <c r="BXQ5" s="90"/>
      <c r="BXR5" s="90"/>
      <c r="BXS5" s="90"/>
      <c r="BXT5" s="89"/>
      <c r="BXU5" s="90"/>
      <c r="BXV5" s="90"/>
      <c r="BXW5" s="90"/>
      <c r="BXX5" s="90"/>
      <c r="BXY5" s="90"/>
      <c r="BXZ5" s="90"/>
      <c r="BYA5" s="89"/>
      <c r="BYB5" s="90"/>
      <c r="BYC5" s="90"/>
      <c r="BYD5" s="90"/>
      <c r="BYE5" s="90"/>
      <c r="BYF5" s="90"/>
      <c r="BYG5" s="90"/>
      <c r="BYH5" s="89"/>
      <c r="BYI5" s="90"/>
      <c r="BYJ5" s="90"/>
      <c r="BYK5" s="90"/>
      <c r="BYL5" s="90"/>
      <c r="BYM5" s="90"/>
      <c r="BYN5" s="90"/>
      <c r="BYO5" s="89"/>
      <c r="BYP5" s="90"/>
      <c r="BYQ5" s="90"/>
      <c r="BYR5" s="137"/>
      <c r="BYS5" s="90"/>
      <c r="BYT5" s="90"/>
      <c r="BYU5" s="90"/>
      <c r="BYV5" s="89"/>
      <c r="BYW5" s="90"/>
      <c r="BYX5" s="90"/>
      <c r="BYY5" s="90"/>
      <c r="BYZ5" s="90"/>
      <c r="BZA5" s="90"/>
      <c r="BZB5" s="90"/>
      <c r="BZC5" s="89"/>
      <c r="BZD5" s="90"/>
      <c r="BZE5" s="90"/>
      <c r="BZF5" s="90"/>
      <c r="BZG5" s="90"/>
      <c r="BZH5" s="90"/>
      <c r="BZI5" s="90"/>
      <c r="BZJ5" s="89"/>
      <c r="BZK5" s="90"/>
      <c r="BZL5" s="90"/>
      <c r="BZM5" s="90"/>
      <c r="BZN5" s="90"/>
      <c r="BZO5" s="90"/>
      <c r="BZP5" s="90"/>
      <c r="BZQ5" s="89"/>
      <c r="BZR5" s="90"/>
      <c r="BZS5" s="90"/>
      <c r="BZT5" s="90"/>
      <c r="BZU5" s="90"/>
      <c r="BZV5" s="90"/>
      <c r="BZW5" s="90"/>
      <c r="BZX5" s="89"/>
      <c r="BZY5" s="90"/>
      <c r="BZZ5" s="90"/>
      <c r="CAA5" s="90"/>
      <c r="CAB5" s="90"/>
      <c r="CAC5" s="90"/>
      <c r="CAD5" s="90"/>
      <c r="CAE5" s="89"/>
      <c r="CAF5" s="90"/>
      <c r="CAG5" s="90"/>
      <c r="CAH5" s="90"/>
      <c r="CAI5" s="90"/>
      <c r="CAJ5" s="90"/>
      <c r="CAK5" s="90"/>
      <c r="CAL5" s="89"/>
      <c r="CAM5" s="90"/>
      <c r="CAN5" s="90"/>
      <c r="CAO5" s="90"/>
      <c r="CAP5" s="90"/>
      <c r="CAQ5" s="90"/>
      <c r="CAR5" s="90"/>
      <c r="CAS5" s="89"/>
      <c r="CAT5" s="90"/>
      <c r="CAU5" s="90"/>
      <c r="CAV5" s="90"/>
      <c r="CAW5" s="90"/>
      <c r="CAX5" s="90"/>
      <c r="CAY5" s="90"/>
      <c r="CAZ5" s="89"/>
      <c r="CBA5" s="90"/>
      <c r="CBB5" s="90"/>
      <c r="CBC5" s="90"/>
      <c r="CBD5" s="90"/>
      <c r="CBE5" s="90"/>
      <c r="CBF5" s="90"/>
      <c r="CBG5" s="89"/>
      <c r="CBH5" s="90"/>
      <c r="CBI5" s="90"/>
      <c r="CBJ5" s="90"/>
      <c r="CBK5" s="90"/>
      <c r="CBL5" s="90"/>
      <c r="CBM5" s="90"/>
      <c r="CBN5" s="89"/>
      <c r="CBO5" s="90"/>
      <c r="CBP5" s="90"/>
      <c r="CBQ5" s="90"/>
      <c r="CBR5" s="90"/>
      <c r="CBS5" s="90"/>
      <c r="CBT5" s="90"/>
      <c r="CBU5" s="89"/>
      <c r="CBV5" s="90"/>
      <c r="CBW5" s="90"/>
      <c r="CBX5" s="90"/>
      <c r="CBY5" s="90"/>
      <c r="CBZ5" s="90"/>
      <c r="CCA5" s="90"/>
      <c r="CCB5" s="89"/>
      <c r="CCC5" s="90"/>
      <c r="CCD5" s="90"/>
      <c r="CCE5" s="90"/>
      <c r="CCF5" s="90"/>
      <c r="CCG5" s="90"/>
      <c r="CCH5" s="90"/>
      <c r="CCI5" s="89"/>
      <c r="CCJ5" s="90"/>
      <c r="CCK5" s="90"/>
      <c r="CCL5" s="90"/>
      <c r="CCM5" s="90"/>
      <c r="CCN5" s="90"/>
      <c r="CCO5" s="90"/>
      <c r="CCP5" s="89"/>
      <c r="CCQ5" s="90"/>
      <c r="CCR5" s="90"/>
      <c r="CCS5" s="90"/>
      <c r="CCT5" s="90"/>
      <c r="CCU5" s="90"/>
      <c r="CCV5" s="90"/>
      <c r="CCW5" s="89"/>
      <c r="CCX5" s="90"/>
      <c r="CCY5" s="90"/>
      <c r="CCZ5" s="90"/>
      <c r="CDA5" s="90"/>
      <c r="CDB5" s="90"/>
      <c r="CDC5" s="90"/>
      <c r="CDD5" s="89"/>
      <c r="CDE5" s="90"/>
      <c r="CDF5" s="90"/>
      <c r="CDG5" s="90"/>
      <c r="CDH5" s="90"/>
      <c r="CDI5" s="90"/>
      <c r="CDJ5" s="90"/>
      <c r="CDK5" s="89"/>
      <c r="CDL5" s="90"/>
      <c r="CDM5" s="90"/>
      <c r="CDN5" s="90"/>
      <c r="CDO5" s="90"/>
      <c r="CDP5" s="90"/>
      <c r="CDQ5" s="90"/>
      <c r="CDR5" s="89"/>
      <c r="CDS5" s="90"/>
      <c r="CDT5" s="90"/>
      <c r="CDU5" s="90"/>
      <c r="CDV5" s="90"/>
      <c r="CDW5" s="90"/>
      <c r="CDX5" s="90"/>
      <c r="CDY5" s="89"/>
      <c r="CDZ5" s="90"/>
      <c r="CEA5" s="90"/>
      <c r="CEB5" s="90"/>
      <c r="CEC5" s="90"/>
      <c r="CED5" s="90"/>
      <c r="CEE5" s="90"/>
      <c r="CEF5" s="89"/>
      <c r="CEG5" s="90"/>
      <c r="CEH5" s="90"/>
      <c r="CEI5" s="90"/>
      <c r="CEJ5" s="90"/>
      <c r="CEK5" s="90"/>
      <c r="CEL5" s="90"/>
      <c r="CEM5" s="89"/>
      <c r="CEN5" s="90"/>
      <c r="CEO5" s="90"/>
      <c r="CEP5" s="90"/>
      <c r="CEQ5" s="90"/>
      <c r="CER5" s="90"/>
      <c r="CES5" s="90"/>
      <c r="CET5" s="89"/>
      <c r="CEU5" s="90"/>
      <c r="CEV5" s="90"/>
      <c r="CEW5" s="90"/>
      <c r="CEX5" s="90"/>
      <c r="CEY5" s="90"/>
      <c r="CEZ5" s="90"/>
      <c r="CFA5" s="89"/>
      <c r="CFB5" s="90"/>
      <c r="CFC5" s="90"/>
      <c r="CFD5" s="90"/>
      <c r="CFE5" s="90"/>
      <c r="CFF5" s="90"/>
      <c r="CFG5" s="90"/>
      <c r="CFH5" s="89"/>
      <c r="CFI5" s="90"/>
      <c r="CFJ5" s="90"/>
      <c r="CFK5" s="90"/>
      <c r="CFL5" s="90"/>
      <c r="CFM5" s="90"/>
      <c r="CFN5" s="90"/>
      <c r="CFO5" s="89"/>
      <c r="CFP5" s="90"/>
      <c r="CFQ5" s="90"/>
      <c r="CFR5" s="90"/>
      <c r="CFS5" s="90"/>
      <c r="CFT5" s="90"/>
      <c r="CFU5" s="90"/>
      <c r="CFV5" s="89"/>
      <c r="CFW5" s="90"/>
      <c r="CFX5" s="90"/>
      <c r="CFY5" s="90"/>
      <c r="CFZ5" s="90"/>
      <c r="CGA5" s="90"/>
      <c r="CGB5" s="90"/>
      <c r="CGC5" s="89"/>
      <c r="CGD5" s="90"/>
      <c r="CGE5" s="90"/>
      <c r="CGF5" s="90"/>
      <c r="CGG5" s="90"/>
      <c r="CGH5" s="90"/>
      <c r="CGI5" s="90"/>
      <c r="CGJ5" s="89"/>
      <c r="CGK5" s="90"/>
      <c r="CGL5" s="90"/>
      <c r="CGM5" s="90"/>
      <c r="CGN5" s="90"/>
      <c r="CGO5" s="90"/>
      <c r="CGP5" s="90"/>
      <c r="CGQ5" s="89"/>
      <c r="CGR5" s="90"/>
      <c r="CGS5" s="90"/>
      <c r="CGT5" s="90"/>
      <c r="CGU5" s="90"/>
      <c r="CGV5" s="90"/>
      <c r="CGW5" s="90"/>
      <c r="CGX5" s="89"/>
      <c r="CGY5" s="90"/>
      <c r="CGZ5" s="90"/>
      <c r="CHA5" s="90"/>
      <c r="CHB5" s="90"/>
      <c r="CHC5" s="90"/>
      <c r="CHD5" s="90"/>
      <c r="CHE5" s="89"/>
      <c r="CHF5" s="90"/>
      <c r="CHG5" s="90"/>
      <c r="CHH5" s="90"/>
      <c r="CHI5" s="90"/>
      <c r="CHJ5" s="90"/>
      <c r="CHK5" s="90"/>
      <c r="CHL5" s="89"/>
      <c r="CHM5" s="90"/>
      <c r="CHN5" s="90"/>
      <c r="CHO5" s="90"/>
      <c r="CHP5" s="90"/>
      <c r="CHQ5" s="90"/>
      <c r="CHR5" s="90"/>
      <c r="CHS5" s="89"/>
      <c r="CHT5" s="90"/>
      <c r="CHU5" s="90"/>
      <c r="CHV5" s="90"/>
      <c r="CHW5" s="90"/>
      <c r="CHX5" s="90"/>
      <c r="CHY5" s="90"/>
      <c r="CHZ5" s="89"/>
      <c r="CIA5" s="90"/>
      <c r="CIB5" s="90"/>
      <c r="CIC5" s="90"/>
      <c r="CID5" s="90"/>
      <c r="CIE5" s="90"/>
      <c r="CIF5" s="90"/>
      <c r="CIG5" s="89"/>
      <c r="CIH5" s="90"/>
      <c r="CII5" s="90"/>
      <c r="CIJ5" s="90"/>
      <c r="CIK5" s="90"/>
      <c r="CIL5" s="90"/>
      <c r="CIM5" s="90"/>
      <c r="CIN5" s="89"/>
      <c r="CIO5" s="90"/>
      <c r="CIP5" s="90"/>
      <c r="CIQ5" s="90"/>
      <c r="CIR5" s="90"/>
      <c r="CIS5" s="90"/>
      <c r="CIT5" s="90"/>
      <c r="CIU5" s="89"/>
      <c r="CIV5" s="90"/>
      <c r="CIW5" s="90"/>
      <c r="CIX5" s="90"/>
      <c r="CIY5" s="90"/>
      <c r="CIZ5" s="90"/>
      <c r="CJA5" s="90"/>
      <c r="CJB5" s="89"/>
      <c r="CJC5" s="90"/>
      <c r="CJD5" s="90"/>
      <c r="CJE5" s="90"/>
      <c r="CJF5" s="90"/>
      <c r="CJG5" s="90"/>
      <c r="CJH5" s="90"/>
      <c r="CJI5" s="89"/>
      <c r="CJJ5" s="90"/>
      <c r="CJK5" s="90"/>
      <c r="CJL5" s="90"/>
      <c r="CJM5" s="90"/>
      <c r="CJN5" s="90"/>
      <c r="CJO5" s="90"/>
      <c r="CJP5" s="89"/>
      <c r="CJQ5" s="90"/>
      <c r="CJR5" s="90"/>
      <c r="CJS5" s="90"/>
      <c r="CJT5" s="90"/>
      <c r="CJU5" s="90"/>
      <c r="CJV5" s="90"/>
      <c r="CJW5" s="89"/>
      <c r="CJX5" s="90"/>
      <c r="CJY5" s="90"/>
      <c r="CJZ5" s="90"/>
      <c r="CKA5" s="90"/>
      <c r="CKB5" s="90"/>
      <c r="CKC5" s="90"/>
      <c r="CKD5" s="89"/>
      <c r="CKE5" s="90"/>
      <c r="CKF5" s="90"/>
      <c r="CKG5" s="90"/>
      <c r="CKH5" s="90"/>
      <c r="CKI5" s="90"/>
      <c r="CKJ5" s="90"/>
      <c r="CKK5" s="89"/>
      <c r="CKL5" s="90"/>
      <c r="CKM5" s="90"/>
      <c r="CKN5" s="90"/>
      <c r="CKO5" s="90"/>
      <c r="CKP5" s="90"/>
      <c r="CKQ5" s="90"/>
      <c r="CKR5" s="89"/>
      <c r="CKS5" s="90"/>
      <c r="CKT5" s="90"/>
      <c r="CKU5" s="90"/>
      <c r="CKV5" s="90"/>
      <c r="CKW5" s="90"/>
      <c r="CKX5" s="90"/>
      <c r="CKY5" s="89"/>
      <c r="CKZ5" s="90"/>
      <c r="CLA5" s="90"/>
      <c r="CLB5" s="90"/>
      <c r="CLC5" s="90"/>
      <c r="CLD5" s="90"/>
      <c r="CLE5" s="90"/>
      <c r="CLF5" s="89"/>
      <c r="CLG5" s="90"/>
      <c r="CLH5" s="90"/>
      <c r="CLI5" s="90"/>
      <c r="CLJ5" s="90"/>
      <c r="CLK5" s="90"/>
      <c r="CLL5" s="90"/>
      <c r="CLM5" s="89"/>
      <c r="CLN5" s="90"/>
      <c r="CLO5" s="90"/>
      <c r="CLP5" s="90"/>
      <c r="CLQ5" s="90"/>
      <c r="CLR5" s="90"/>
      <c r="CLS5" s="90"/>
      <c r="CLT5" s="89"/>
      <c r="CLU5" s="90"/>
      <c r="CLV5" s="90"/>
      <c r="CLW5" s="90"/>
      <c r="CLX5" s="90"/>
      <c r="CLY5" s="90"/>
      <c r="CLZ5" s="90"/>
      <c r="CMA5" s="89"/>
      <c r="CMB5" s="90"/>
      <c r="CMC5" s="90"/>
      <c r="CMD5" s="90"/>
      <c r="CME5" s="90"/>
      <c r="CMF5" s="90"/>
      <c r="CMG5" s="90"/>
      <c r="CMH5" s="89"/>
      <c r="CMI5" s="90"/>
      <c r="CMJ5" s="90"/>
      <c r="CMK5" s="90"/>
      <c r="CML5" s="90"/>
      <c r="CMM5" s="90"/>
      <c r="CMN5" s="90"/>
      <c r="CMO5" s="89"/>
      <c r="CMP5" s="90"/>
      <c r="CMQ5" s="90"/>
      <c r="CMR5" s="90"/>
      <c r="CMS5" s="90"/>
      <c r="CMT5" s="90"/>
      <c r="CMU5" s="90"/>
      <c r="CMV5" s="89"/>
      <c r="CMW5" s="90"/>
      <c r="CMX5" s="90"/>
      <c r="CMY5" s="90"/>
      <c r="CMZ5" s="90"/>
      <c r="CNA5" s="90"/>
      <c r="CNB5" s="90"/>
      <c r="CNC5" s="89"/>
      <c r="CND5" s="90"/>
      <c r="CNE5" s="90"/>
      <c r="CNF5" s="90"/>
      <c r="CNG5" s="90"/>
      <c r="CNH5" s="90"/>
      <c r="CNI5" s="90"/>
      <c r="CNJ5" s="89"/>
      <c r="CNK5" s="90"/>
      <c r="CNL5" s="90"/>
      <c r="CNM5" s="90"/>
      <c r="CNN5" s="90"/>
      <c r="CNO5" s="90"/>
      <c r="CNP5" s="90"/>
      <c r="CNQ5" s="89"/>
      <c r="CNR5" s="90"/>
      <c r="CNS5" s="90"/>
      <c r="CNT5" s="90"/>
      <c r="CNU5" s="90"/>
      <c r="CNV5" s="90"/>
      <c r="CNW5" s="90"/>
      <c r="CNX5" s="89"/>
      <c r="CNY5" s="90"/>
      <c r="CNZ5" s="90"/>
      <c r="COA5" s="90"/>
      <c r="COB5" s="90"/>
      <c r="COC5" s="90"/>
      <c r="COD5" s="90"/>
      <c r="COE5" s="89"/>
      <c r="COF5" s="90"/>
      <c r="COG5" s="90"/>
      <c r="COH5" s="90"/>
      <c r="COI5" s="90"/>
      <c r="COJ5" s="90"/>
      <c r="COK5" s="90"/>
      <c r="COL5" s="89"/>
      <c r="COM5" s="90"/>
      <c r="CON5" s="90"/>
      <c r="COO5" s="90"/>
      <c r="COP5" s="90"/>
      <c r="COQ5" s="90"/>
      <c r="COR5" s="90"/>
      <c r="COS5" s="89"/>
      <c r="COT5" s="90"/>
      <c r="COU5" s="90"/>
      <c r="COV5" s="90"/>
      <c r="COW5" s="90"/>
      <c r="COX5" s="90"/>
      <c r="COY5" s="90"/>
      <c r="COZ5" s="89"/>
      <c r="CPA5" s="90"/>
      <c r="CPB5" s="90"/>
      <c r="CPC5" s="90"/>
      <c r="CPD5" s="90"/>
      <c r="CPE5" s="90"/>
      <c r="CPF5" s="90"/>
      <c r="CPG5" s="89"/>
      <c r="CPH5" s="90"/>
      <c r="CPI5" s="90"/>
      <c r="CPJ5" s="90"/>
      <c r="CPK5" s="90"/>
      <c r="CPL5" s="90"/>
      <c r="CPM5" s="90"/>
      <c r="CPN5" s="89"/>
      <c r="CPO5" s="90"/>
      <c r="CPP5" s="90"/>
      <c r="CPQ5" s="90"/>
      <c r="CPR5" s="90"/>
      <c r="CPS5" s="90"/>
      <c r="CPT5" s="90"/>
      <c r="CPU5" s="89"/>
      <c r="CPV5" s="90"/>
      <c r="CPW5" s="90"/>
      <c r="CPX5" s="90"/>
      <c r="CPY5" s="90"/>
      <c r="CPZ5" s="90"/>
      <c r="CQA5" s="90"/>
      <c r="CQB5" s="89"/>
      <c r="CQC5" s="90"/>
      <c r="CQD5" s="90"/>
      <c r="CQE5" s="90"/>
      <c r="CQF5" s="90"/>
      <c r="CQG5" s="90"/>
      <c r="CQH5" s="90"/>
      <c r="CQI5" s="89"/>
      <c r="CQJ5" s="90"/>
      <c r="CQK5" s="90"/>
      <c r="CQL5" s="90"/>
      <c r="CQM5" s="90"/>
      <c r="CQN5" s="90"/>
      <c r="CQO5" s="90"/>
      <c r="CQP5" s="89"/>
      <c r="CQQ5" s="90"/>
      <c r="CQR5" s="90"/>
      <c r="CQS5" s="90"/>
      <c r="CQT5" s="90"/>
      <c r="CQU5" s="90"/>
      <c r="CQV5" s="90"/>
      <c r="CQW5" s="89"/>
      <c r="CQX5" s="90"/>
      <c r="CQY5" s="90"/>
      <c r="CQZ5" s="90"/>
      <c r="CRA5" s="90"/>
      <c r="CRB5" s="90"/>
      <c r="CRC5" s="90"/>
      <c r="CRD5" s="89"/>
      <c r="CRE5" s="90"/>
      <c r="CRF5" s="90"/>
      <c r="CRG5" s="90"/>
      <c r="CRH5" s="90"/>
      <c r="CRI5" s="90"/>
      <c r="CRJ5" s="90"/>
      <c r="CRK5" s="89"/>
      <c r="CRL5" s="90"/>
      <c r="CRM5" s="90"/>
      <c r="CRN5" s="90"/>
      <c r="CRO5" s="90"/>
      <c r="CRP5" s="90"/>
      <c r="CRQ5" s="90"/>
      <c r="CRR5" s="89"/>
      <c r="CRS5" s="90"/>
      <c r="CRT5" s="90"/>
      <c r="CRU5" s="90"/>
      <c r="CRV5" s="90"/>
      <c r="CRW5" s="90"/>
      <c r="CRX5" s="90"/>
      <c r="CRY5" s="89"/>
      <c r="CRZ5" s="90"/>
      <c r="CSA5" s="90"/>
      <c r="CSB5" s="90"/>
      <c r="CSC5" s="90"/>
      <c r="CSD5" s="90"/>
      <c r="CSE5" s="90"/>
      <c r="CSF5" s="89"/>
      <c r="CSG5" s="90"/>
      <c r="CSH5" s="90"/>
      <c r="CSI5" s="90"/>
      <c r="CSJ5" s="90"/>
      <c r="CSK5" s="90"/>
      <c r="CSL5" s="90"/>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90"/>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89"/>
      <c r="CZU5" s="90"/>
      <c r="CZV5" s="90"/>
      <c r="CZW5" s="90"/>
      <c r="CZX5" s="90"/>
      <c r="CZY5" s="90"/>
      <c r="CZZ5" s="90"/>
      <c r="DAA5" s="89"/>
      <c r="DAB5" s="90"/>
      <c r="DAC5" s="90"/>
      <c r="DAD5" s="90"/>
      <c r="DAE5" s="90"/>
      <c r="DAF5" s="90"/>
      <c r="DAG5" s="90"/>
      <c r="DAH5" s="89"/>
      <c r="DAI5" s="90"/>
      <c r="DAJ5" s="90"/>
      <c r="DAK5" s="90"/>
      <c r="DAL5" s="90"/>
      <c r="DAM5" s="90"/>
      <c r="DAN5" s="90"/>
      <c r="DAO5" s="89"/>
      <c r="DAP5" s="90"/>
      <c r="DAQ5" s="90"/>
      <c r="DAR5" s="90"/>
      <c r="DAS5" s="90"/>
      <c r="DAT5" s="90"/>
      <c r="DAU5" s="90"/>
      <c r="DAV5" s="89"/>
      <c r="DAW5" s="90"/>
      <c r="DAX5" s="90"/>
      <c r="DAY5" s="90"/>
      <c r="DAZ5" s="90"/>
      <c r="DBA5" s="90"/>
      <c r="DBB5" s="90"/>
      <c r="DBC5" s="89"/>
      <c r="DBD5" s="90"/>
      <c r="DBE5" s="90"/>
      <c r="DBF5" s="90"/>
      <c r="DBG5" s="90"/>
      <c r="DBH5" s="90"/>
      <c r="DBI5" s="90"/>
      <c r="DBJ5" s="90"/>
      <c r="DBK5" s="90"/>
      <c r="DBL5" s="90"/>
      <c r="DBM5" s="90"/>
      <c r="DBN5" s="90"/>
      <c r="DBO5" s="90"/>
      <c r="DBP5" s="90"/>
      <c r="DBQ5" s="90"/>
      <c r="DBR5" s="90"/>
      <c r="DBS5" s="90"/>
      <c r="DBT5" s="90"/>
      <c r="DBU5" s="90"/>
      <c r="DBV5" s="90"/>
      <c r="DBW5" s="90"/>
      <c r="DBX5" s="90"/>
      <c r="DBY5" s="90"/>
      <c r="DBZ5" s="90"/>
      <c r="DCA5" s="90"/>
      <c r="DCB5" s="90"/>
      <c r="DCC5" s="90"/>
      <c r="DCD5" s="90"/>
      <c r="DCE5" s="90"/>
      <c r="DCF5" s="90"/>
      <c r="DCG5" s="90"/>
      <c r="DCH5" s="90"/>
      <c r="DCI5" s="90"/>
      <c r="DCJ5" s="90"/>
      <c r="DCK5" s="90"/>
      <c r="DCL5" s="90"/>
      <c r="DCM5" s="90"/>
      <c r="DCN5" s="90"/>
      <c r="DCO5" s="90"/>
      <c r="DCP5" s="90"/>
      <c r="DCQ5" s="90"/>
      <c r="DCR5" s="90"/>
      <c r="DCS5" s="90"/>
      <c r="DCT5" s="90"/>
      <c r="DCU5" s="90"/>
      <c r="DCV5" s="90"/>
      <c r="DCW5" s="90"/>
      <c r="DCX5" s="90"/>
      <c r="DCY5" s="90"/>
      <c r="DCZ5" s="90"/>
      <c r="DDA5" s="90"/>
      <c r="DDB5" s="90"/>
      <c r="DDC5" s="90"/>
      <c r="DDD5" s="90"/>
      <c r="DDE5" s="90"/>
      <c r="DDF5" s="90"/>
      <c r="DDG5" s="90"/>
      <c r="DDH5" s="90"/>
      <c r="DDI5" s="90"/>
      <c r="DDJ5" s="90"/>
      <c r="DDK5" s="90"/>
      <c r="DDL5" s="90"/>
      <c r="DDM5" s="90"/>
      <c r="DDN5" s="90"/>
      <c r="DDO5" s="90"/>
      <c r="DDP5" s="90"/>
      <c r="DDQ5" s="90"/>
      <c r="DDR5" s="90"/>
      <c r="DDS5" s="90"/>
      <c r="DDT5" s="90"/>
      <c r="DDU5" s="90"/>
      <c r="DDV5" s="90"/>
      <c r="DDW5" s="90"/>
      <c r="DDX5" s="90"/>
      <c r="DDY5" s="90"/>
      <c r="DDZ5" s="90"/>
      <c r="DEA5" s="90"/>
      <c r="DEB5" s="90"/>
      <c r="DEC5" s="90"/>
      <c r="DED5" s="90"/>
      <c r="DEE5" s="90"/>
      <c r="DEF5" s="90"/>
      <c r="DEG5" s="90"/>
      <c r="DEH5" s="90"/>
      <c r="DEI5" s="90"/>
      <c r="DEJ5" s="90"/>
      <c r="DEK5" s="90"/>
      <c r="DEL5" s="90"/>
      <c r="DEM5" s="90"/>
      <c r="DEN5" s="90"/>
      <c r="DEO5" s="90"/>
      <c r="DEP5" s="90"/>
      <c r="DEQ5" s="90"/>
      <c r="DER5" s="90"/>
      <c r="DES5" s="90"/>
      <c r="DET5" s="90"/>
      <c r="DEU5" s="90"/>
      <c r="DEV5" s="90"/>
      <c r="DEW5" s="90"/>
      <c r="DEX5" s="90"/>
      <c r="DEY5" s="90"/>
      <c r="DEZ5" s="90"/>
      <c r="DFA5" s="90"/>
      <c r="DFB5" s="90"/>
      <c r="DFC5" s="90"/>
      <c r="DFD5" s="90"/>
      <c r="DFE5" s="90"/>
      <c r="DFF5" s="90"/>
      <c r="DFG5" s="90"/>
      <c r="DFH5" s="90"/>
      <c r="DFI5" s="90"/>
      <c r="DFJ5" s="90"/>
      <c r="DFK5" s="90"/>
      <c r="DFL5" s="90"/>
      <c r="DFM5" s="90"/>
      <c r="DFN5" s="90"/>
      <c r="DFO5" s="90"/>
      <c r="DFP5" s="90"/>
      <c r="DFQ5" s="90"/>
      <c r="DFR5" s="90"/>
      <c r="DFS5" s="90"/>
      <c r="DFT5" s="90"/>
      <c r="DFU5" s="90"/>
      <c r="DFV5" s="90"/>
      <c r="DFW5" s="90"/>
      <c r="DFX5" s="90"/>
      <c r="DFY5" s="90"/>
      <c r="DFZ5" s="90"/>
      <c r="DGA5" s="90"/>
      <c r="DGB5" s="90"/>
      <c r="DGC5" s="90"/>
      <c r="DGD5" s="90"/>
      <c r="DGE5" s="90"/>
      <c r="DGF5" s="90"/>
      <c r="DGG5" s="90"/>
      <c r="DGH5" s="90"/>
      <c r="DGI5" s="90"/>
      <c r="DGJ5" s="90"/>
      <c r="DGK5" s="90"/>
      <c r="DGL5" s="90"/>
      <c r="DGM5" s="90"/>
      <c r="DGN5" s="90"/>
      <c r="DGO5" s="90"/>
      <c r="DGP5" s="90"/>
      <c r="DGQ5" s="90"/>
      <c r="DGR5" s="90"/>
      <c r="DGS5" s="90"/>
      <c r="DGT5" s="90"/>
      <c r="DGU5" s="90"/>
      <c r="DGV5" s="90"/>
      <c r="DGW5" s="90"/>
      <c r="DGX5" s="90"/>
      <c r="DGY5" s="90"/>
      <c r="DGZ5" s="90"/>
      <c r="DHA5" s="90"/>
      <c r="DHB5" s="90"/>
      <c r="DHC5" s="90"/>
      <c r="DHD5" s="90"/>
      <c r="DHE5" s="90"/>
      <c r="DHF5" s="90"/>
      <c r="DHG5" s="90"/>
      <c r="DHH5" s="90"/>
      <c r="DHI5" s="90"/>
      <c r="DHJ5" s="90"/>
      <c r="DHK5" s="90"/>
      <c r="DHL5" s="90"/>
      <c r="DHM5" s="90"/>
      <c r="DHN5" s="90"/>
      <c r="DHO5" s="90"/>
      <c r="DHP5" s="90"/>
      <c r="DHQ5" s="90"/>
      <c r="DHR5" s="90"/>
      <c r="DHS5" s="90"/>
      <c r="DHT5" s="90"/>
      <c r="DHU5" s="90"/>
      <c r="DHV5" s="90"/>
      <c r="DHW5" s="90"/>
      <c r="DHX5" s="90"/>
      <c r="DHY5" s="90"/>
      <c r="DHZ5" s="90"/>
      <c r="DIA5" s="90"/>
      <c r="DIB5" s="90"/>
      <c r="DIC5" s="90"/>
      <c r="DID5" s="90"/>
      <c r="DIE5" s="90"/>
      <c r="DIF5" s="90"/>
      <c r="DIG5" s="90"/>
      <c r="DIH5" s="90"/>
      <c r="DII5" s="90"/>
      <c r="DIJ5" s="90"/>
      <c r="DIK5" s="90"/>
      <c r="DIL5" s="90"/>
      <c r="DIM5" s="90"/>
      <c r="DIN5" s="90"/>
      <c r="DIO5" s="90"/>
      <c r="DIP5" s="90"/>
      <c r="DIQ5" s="90"/>
      <c r="DIR5" s="90"/>
      <c r="DIS5" s="90"/>
      <c r="DIT5" s="90"/>
      <c r="DIU5" s="90"/>
      <c r="DIV5" s="90"/>
      <c r="DIW5" s="90"/>
      <c r="DIX5" s="90"/>
      <c r="DIY5" s="90"/>
      <c r="DIZ5" s="90"/>
      <c r="DJA5" s="90"/>
      <c r="DJB5" s="90"/>
      <c r="DJC5" s="90"/>
      <c r="DJD5" s="90"/>
      <c r="DJE5" s="90"/>
      <c r="DJF5" s="90"/>
      <c r="DJG5" s="90"/>
      <c r="DJH5" s="90"/>
      <c r="DJI5" s="90"/>
      <c r="DJJ5" s="90"/>
      <c r="DJK5" s="90"/>
      <c r="DJL5" s="90"/>
      <c r="DJM5" s="90"/>
      <c r="DJN5" s="90"/>
      <c r="DJO5" s="90"/>
      <c r="DJP5" s="90"/>
      <c r="DJQ5" s="90"/>
      <c r="DJR5" s="90"/>
      <c r="DJS5" s="90"/>
      <c r="DJT5" s="90"/>
      <c r="DJU5" s="90"/>
      <c r="DJV5" s="90"/>
      <c r="DJW5" s="90"/>
      <c r="DJX5" s="90"/>
      <c r="DJY5" s="90"/>
      <c r="DJZ5" s="90"/>
      <c r="DKA5" s="90"/>
      <c r="DKB5" s="90"/>
      <c r="DKC5" s="90"/>
      <c r="DKD5" s="90"/>
      <c r="DKE5" s="90"/>
      <c r="DKF5" s="90"/>
      <c r="DKG5" s="90"/>
      <c r="DKH5" s="90"/>
      <c r="DKI5" s="90"/>
      <c r="DKJ5" s="90"/>
      <c r="DKK5" s="90"/>
      <c r="DKL5" s="90"/>
      <c r="DKM5" s="90"/>
      <c r="DKN5" s="90"/>
      <c r="DKO5" s="90"/>
      <c r="DKP5" s="90"/>
      <c r="DKQ5" s="90"/>
      <c r="DKR5" s="90"/>
      <c r="DKS5" s="90"/>
      <c r="DKT5" s="90"/>
      <c r="DKU5" s="90"/>
      <c r="DKV5" s="90"/>
      <c r="DKW5" s="90"/>
      <c r="DKX5" s="90"/>
      <c r="DKY5" s="90"/>
      <c r="DKZ5" s="90"/>
      <c r="DLA5" s="90"/>
      <c r="DLB5" s="90"/>
      <c r="DLC5" s="90"/>
      <c r="DLD5" s="90"/>
      <c r="DLE5" s="90"/>
      <c r="DLF5" s="90"/>
      <c r="DLG5" s="90"/>
      <c r="DLH5" s="90"/>
      <c r="DLI5" s="90"/>
      <c r="DLJ5" s="90"/>
      <c r="DLK5" s="90"/>
      <c r="DLL5" s="90"/>
      <c r="DLM5" s="90"/>
      <c r="DLN5" s="90"/>
      <c r="DLO5" s="90"/>
      <c r="DLP5" s="90"/>
      <c r="DLQ5" s="90"/>
      <c r="DLR5" s="90"/>
      <c r="DLS5" s="90"/>
      <c r="DLT5" s="90"/>
      <c r="DLU5" s="90"/>
      <c r="DLV5" s="90"/>
      <c r="DLW5" s="90"/>
      <c r="DLX5" s="90"/>
      <c r="DLY5" s="90"/>
      <c r="DLZ5" s="90"/>
      <c r="DMA5" s="90"/>
      <c r="DMB5" s="90"/>
      <c r="DMC5" s="90"/>
      <c r="DMD5" s="90"/>
      <c r="DME5" s="90"/>
      <c r="DMF5" s="90"/>
      <c r="DMG5" s="90"/>
      <c r="DMH5" s="90"/>
      <c r="DMI5" s="90"/>
      <c r="DMJ5" s="90"/>
      <c r="DMK5" s="90"/>
      <c r="DML5" s="90"/>
      <c r="DMM5" s="90"/>
      <c r="DMN5" s="90"/>
      <c r="DMO5" s="90"/>
      <c r="DMP5" s="90"/>
      <c r="DMQ5" s="90"/>
      <c r="DMR5" s="90"/>
      <c r="DMS5" s="90"/>
      <c r="DMT5" s="90"/>
      <c r="DMU5" s="90"/>
      <c r="DMV5" s="90"/>
      <c r="DMW5" s="90"/>
      <c r="DMX5" s="90"/>
      <c r="DMY5" s="90"/>
      <c r="DMZ5" s="90"/>
      <c r="DNA5" s="90"/>
      <c r="DNB5" s="90"/>
      <c r="DNC5" s="90"/>
      <c r="DND5" s="90"/>
      <c r="DNE5" s="90"/>
      <c r="DNF5" s="90"/>
      <c r="DNG5" s="90"/>
      <c r="DNH5" s="90"/>
      <c r="DNI5" s="90"/>
      <c r="DNJ5" s="90"/>
      <c r="DNK5" s="90"/>
      <c r="DNL5" s="90"/>
      <c r="DNM5" s="90"/>
      <c r="DNN5" s="90"/>
      <c r="DNO5" s="90"/>
      <c r="DNP5" s="90"/>
      <c r="DNQ5" s="90"/>
      <c r="DNR5" s="90"/>
      <c r="DNS5" s="90"/>
      <c r="DNT5" s="90"/>
      <c r="DNU5" s="90"/>
      <c r="DNV5" s="90"/>
      <c r="DNW5" s="90"/>
      <c r="DNX5" s="90"/>
      <c r="DNY5" s="90"/>
      <c r="DNZ5" s="90"/>
      <c r="DOA5" s="90"/>
      <c r="DOB5" s="90"/>
      <c r="DOC5" s="90"/>
      <c r="DOD5" s="90"/>
      <c r="DOE5" s="90"/>
      <c r="DOF5" s="90"/>
      <c r="DOG5" s="90"/>
      <c r="DOH5" s="90"/>
      <c r="DOI5" s="90"/>
      <c r="DOJ5" s="90"/>
      <c r="DOK5" s="90"/>
      <c r="DOL5" s="90"/>
      <c r="DOM5" s="90"/>
      <c r="DON5" s="90"/>
      <c r="DOO5" s="90"/>
      <c r="DOP5" s="90"/>
      <c r="DOQ5" s="90"/>
      <c r="DOR5" s="90"/>
      <c r="DOS5" s="90"/>
      <c r="DOT5" s="90"/>
      <c r="DOU5" s="90"/>
      <c r="DOV5" s="90"/>
      <c r="DOW5" s="90"/>
      <c r="DOX5" s="90"/>
      <c r="DOY5" s="90"/>
      <c r="DOZ5" s="90"/>
      <c r="DPA5" s="90"/>
      <c r="DPB5" s="90"/>
      <c r="DPC5" s="90"/>
      <c r="DPD5" s="90"/>
      <c r="DPE5" s="90"/>
      <c r="DPF5" s="90"/>
      <c r="DPG5" s="90"/>
      <c r="DPH5" s="90"/>
      <c r="DPI5" s="90"/>
      <c r="DPJ5" s="90"/>
      <c r="DPK5" s="90"/>
      <c r="DPL5" s="90"/>
      <c r="DPM5" s="90"/>
      <c r="DPN5" s="90"/>
      <c r="DPO5" s="90"/>
      <c r="DPP5" s="90"/>
      <c r="DPQ5" s="90"/>
      <c r="DPR5" s="90"/>
      <c r="DPS5" s="90"/>
      <c r="DPT5" s="90"/>
      <c r="DPU5" s="90"/>
      <c r="DPV5" s="90"/>
      <c r="DPW5" s="90"/>
      <c r="DPX5" s="90"/>
      <c r="DPY5" s="90"/>
      <c r="DPZ5" s="90"/>
      <c r="DQA5" s="90"/>
      <c r="DQB5" s="90"/>
      <c r="DQC5" s="90"/>
      <c r="DQD5" s="90"/>
      <c r="DQE5" s="90"/>
      <c r="DQF5" s="90"/>
      <c r="DQG5" s="90"/>
      <c r="DQH5" s="90"/>
      <c r="DQI5" s="90"/>
      <c r="DQJ5" s="90"/>
      <c r="DQK5" s="90"/>
      <c r="DQL5" s="90"/>
      <c r="DQM5" s="90"/>
      <c r="DQN5" s="90"/>
      <c r="DQO5" s="90"/>
      <c r="DQP5" s="90"/>
      <c r="DQQ5" s="90"/>
      <c r="DQR5" s="90"/>
      <c r="DQS5" s="90"/>
      <c r="DQT5" s="90"/>
      <c r="DQU5" s="90"/>
      <c r="DQV5" s="90"/>
      <c r="DQW5" s="90"/>
      <c r="DQX5" s="90"/>
      <c r="DQY5" s="90"/>
      <c r="DQZ5" s="90"/>
      <c r="DRA5" s="90"/>
      <c r="DRB5" s="90"/>
      <c r="DRC5" s="90"/>
      <c r="DRD5" s="90"/>
      <c r="DRE5" s="90"/>
      <c r="DRF5" s="90"/>
      <c r="DRG5" s="90"/>
      <c r="DRH5" s="90"/>
      <c r="DRI5" s="90"/>
      <c r="DRJ5" s="90"/>
      <c r="DRK5" s="90"/>
      <c r="DRL5" s="90"/>
      <c r="DRM5" s="90"/>
      <c r="DRN5" s="90"/>
      <c r="DRO5" s="90"/>
      <c r="DRP5" s="90"/>
      <c r="DRQ5" s="90"/>
      <c r="DRR5" s="90"/>
      <c r="DRS5" s="90"/>
      <c r="DRT5" s="90"/>
      <c r="DRU5" s="90"/>
      <c r="DRV5" s="90"/>
      <c r="DRW5" s="90"/>
      <c r="DRX5" s="90"/>
      <c r="DRY5" s="90"/>
      <c r="DRZ5" s="90"/>
      <c r="DSA5" s="90"/>
      <c r="DSB5" s="90"/>
      <c r="DSC5" s="90"/>
      <c r="DSD5" s="90"/>
      <c r="DSE5" s="90"/>
      <c r="DSF5" s="90"/>
      <c r="DSG5" s="90"/>
      <c r="DSH5" s="90"/>
      <c r="DSI5" s="90"/>
      <c r="DSJ5" s="90"/>
      <c r="DSK5" s="90"/>
      <c r="DSL5" s="90"/>
      <c r="DSM5" s="90"/>
      <c r="DSN5" s="90"/>
      <c r="DSO5" s="90"/>
      <c r="DSP5" s="90"/>
      <c r="DSQ5" s="90"/>
      <c r="DSR5" s="90"/>
      <c r="DSS5" s="90"/>
      <c r="DST5" s="90"/>
      <c r="DSU5" s="90"/>
      <c r="DSV5" s="90"/>
      <c r="DSW5" s="90"/>
      <c r="DSX5" s="90"/>
      <c r="DSY5" s="90"/>
      <c r="DSZ5" s="90"/>
      <c r="DTA5" s="90"/>
      <c r="DTB5" s="90"/>
      <c r="DTC5" s="90"/>
      <c r="DTD5" s="90"/>
      <c r="DTE5" s="90"/>
      <c r="DTF5" s="90"/>
      <c r="DTG5" s="90"/>
      <c r="DTH5" s="90"/>
      <c r="DTI5" s="90"/>
      <c r="DTJ5" s="90"/>
      <c r="DTK5" s="90"/>
      <c r="DTL5" s="90"/>
      <c r="DTM5" s="90"/>
      <c r="DTN5" s="90"/>
      <c r="DTO5" s="90"/>
      <c r="DTP5" s="90"/>
      <c r="DTQ5" s="90"/>
      <c r="DTR5" s="90"/>
      <c r="DTS5" s="90"/>
      <c r="DTT5" s="90"/>
      <c r="DTU5" s="90"/>
      <c r="DTV5" s="90"/>
      <c r="DTW5" s="90"/>
      <c r="DTX5" s="90"/>
      <c r="DTY5" s="90"/>
      <c r="DTZ5" s="90"/>
      <c r="DUA5" s="90"/>
      <c r="DUB5" s="90"/>
      <c r="DUC5" s="90"/>
      <c r="DUD5" s="90"/>
      <c r="DUE5" s="90"/>
      <c r="DUF5" s="90"/>
      <c r="DUG5" s="90"/>
      <c r="DUH5" s="90"/>
      <c r="DUI5" s="90"/>
      <c r="DUJ5" s="90"/>
      <c r="DUK5" s="90"/>
      <c r="DUL5" s="90"/>
      <c r="DUM5" s="90"/>
      <c r="DUN5" s="90"/>
      <c r="DUO5" s="90"/>
      <c r="DUP5" s="90"/>
      <c r="DUQ5" s="90"/>
      <c r="DUR5" s="90"/>
      <c r="DUS5" s="90"/>
      <c r="DUT5" s="90"/>
      <c r="DUU5" s="90"/>
      <c r="DUV5" s="90"/>
      <c r="DUW5" s="90"/>
      <c r="DUX5" s="90"/>
      <c r="DUY5" s="90"/>
      <c r="DUZ5" s="90"/>
      <c r="DVA5" s="223"/>
      <c r="DVB5" s="223"/>
      <c r="DVC5" s="223"/>
      <c r="DVD5" s="223"/>
      <c r="DVE5" s="223"/>
      <c r="DVF5" s="223"/>
      <c r="DVG5" s="223"/>
      <c r="DVH5" s="90"/>
      <c r="DVI5" s="90"/>
      <c r="DVJ5" s="90"/>
      <c r="DVK5" s="90"/>
      <c r="DVL5" s="90"/>
      <c r="DVM5" s="90"/>
      <c r="DVN5" s="90"/>
      <c r="DVO5" s="90"/>
      <c r="DVP5" s="90"/>
      <c r="DVQ5" s="90"/>
      <c r="DVR5" s="90"/>
      <c r="DVS5" s="90"/>
      <c r="DVT5" s="90"/>
      <c r="DVU5" s="90"/>
      <c r="DVV5" s="90"/>
      <c r="DVW5" s="90"/>
      <c r="DVX5" s="90"/>
      <c r="DVY5" s="90"/>
      <c r="DVZ5" s="90"/>
      <c r="DWA5" s="90"/>
      <c r="DWB5" s="90"/>
      <c r="DWC5" s="90"/>
      <c r="DWD5" s="90"/>
      <c r="DWE5" s="90"/>
      <c r="DWF5" s="90"/>
      <c r="DWG5" s="90"/>
      <c r="DWH5" s="90"/>
      <c r="DWI5" s="90"/>
      <c r="DWJ5" s="90"/>
      <c r="DWK5" s="90"/>
      <c r="DWL5" s="90"/>
      <c r="DWM5" s="90"/>
      <c r="DWN5" s="90"/>
      <c r="DWO5" s="90"/>
      <c r="DWP5" s="90"/>
      <c r="DWQ5" s="90"/>
      <c r="DWR5" s="90"/>
      <c r="DWS5" s="90"/>
      <c r="DWT5" s="90"/>
      <c r="DWU5" s="90"/>
      <c r="DWV5" s="90"/>
      <c r="DWW5" s="90"/>
      <c r="DWX5" s="90"/>
      <c r="DWY5" s="90"/>
      <c r="DWZ5" s="90"/>
      <c r="DXA5" s="90"/>
      <c r="DXB5" s="90"/>
      <c r="DXC5" s="90"/>
      <c r="DXD5" s="90"/>
      <c r="DXE5" s="90"/>
      <c r="DXF5" s="90"/>
      <c r="DXG5" s="90"/>
      <c r="DXH5" s="90"/>
      <c r="DXI5" s="90"/>
      <c r="DXJ5" s="90"/>
      <c r="DXK5" s="90"/>
      <c r="DXL5" s="90"/>
      <c r="DXM5" s="90"/>
      <c r="DXN5" s="90"/>
      <c r="DXO5" s="90"/>
      <c r="DXP5" s="90"/>
      <c r="DXQ5" s="90"/>
      <c r="DXR5" s="90"/>
      <c r="DXS5" s="90"/>
      <c r="DXT5" s="90"/>
      <c r="DXU5" s="90"/>
      <c r="DXV5" s="90"/>
      <c r="DXW5" s="90"/>
      <c r="DXX5" s="90"/>
      <c r="DXY5" s="90"/>
      <c r="DXZ5" s="90"/>
      <c r="DYA5" s="90"/>
      <c r="DYB5" s="90"/>
      <c r="DYC5" s="90"/>
      <c r="DYD5" s="90"/>
      <c r="DYE5" s="90"/>
      <c r="DYF5" s="90"/>
      <c r="DYG5" s="90"/>
      <c r="DYH5" s="90"/>
      <c r="DYI5" s="90"/>
      <c r="DYJ5" s="90"/>
      <c r="DYK5" s="90"/>
      <c r="DYL5" s="90"/>
      <c r="DYM5" s="90"/>
      <c r="DYN5" s="90"/>
      <c r="DYO5" s="90"/>
      <c r="DYP5" s="90"/>
      <c r="DYQ5" s="90"/>
      <c r="DYR5" s="90"/>
      <c r="DYS5" s="90"/>
      <c r="DYT5" s="90"/>
      <c r="DYU5" s="90"/>
      <c r="DYV5" s="90"/>
      <c r="DYW5" s="90"/>
      <c r="DYX5" s="90"/>
      <c r="DYY5" s="90"/>
      <c r="DYZ5" s="90"/>
      <c r="DZA5" s="90"/>
      <c r="DZB5" s="90"/>
      <c r="DZC5" s="90"/>
      <c r="DZD5" s="90"/>
      <c r="DZE5" s="90"/>
      <c r="DZF5" s="90"/>
      <c r="DZG5" s="90"/>
      <c r="DZH5" s="90"/>
      <c r="DZI5" s="90"/>
      <c r="DZJ5" s="90"/>
      <c r="DZK5" s="90"/>
      <c r="DZL5" s="90"/>
      <c r="DZM5" s="90"/>
      <c r="DZN5" s="90"/>
      <c r="DZO5" s="90"/>
      <c r="DZP5" s="90"/>
      <c r="DZQ5" s="90"/>
      <c r="DZR5" s="90"/>
      <c r="DZS5" s="90"/>
      <c r="DZT5" s="90"/>
      <c r="DZU5" s="90"/>
      <c r="DZV5" s="90"/>
      <c r="DZW5" s="90"/>
      <c r="DZX5" s="90"/>
      <c r="DZY5" s="90"/>
      <c r="DZZ5" s="90"/>
      <c r="EAA5" s="90"/>
      <c r="EAB5" s="90"/>
      <c r="EAC5" s="90"/>
      <c r="EAD5" s="90"/>
      <c r="EAE5" s="90"/>
      <c r="EAF5" s="90"/>
      <c r="EAG5" s="90"/>
      <c r="EAH5" s="90"/>
      <c r="EAI5" s="90"/>
      <c r="EAJ5" s="92"/>
    </row>
    <row r="6" spans="1:3983" s="3" customFormat="1" ht="15.6" customHeight="1">
      <c r="A6" s="99"/>
      <c r="B6" s="36"/>
      <c r="C6" s="37"/>
      <c r="D6" s="37"/>
      <c r="E6" s="37"/>
      <c r="F6" s="37"/>
      <c r="G6" s="38"/>
      <c r="H6" s="213"/>
      <c r="I6" s="214"/>
      <c r="J6" s="214"/>
      <c r="K6" s="214"/>
      <c r="L6" s="214"/>
      <c r="M6" s="214"/>
      <c r="N6" s="215"/>
      <c r="O6" s="213"/>
      <c r="P6" s="214"/>
      <c r="Q6" s="214"/>
      <c r="R6" s="214"/>
      <c r="S6" s="214"/>
      <c r="T6" s="214"/>
      <c r="U6" s="215"/>
      <c r="V6" s="213"/>
      <c r="W6" s="214"/>
      <c r="X6" s="214"/>
      <c r="Y6" s="214"/>
      <c r="Z6" s="214"/>
      <c r="AA6" s="214"/>
      <c r="AB6" s="215"/>
      <c r="AC6" s="213"/>
      <c r="AD6" s="214"/>
      <c r="AE6" s="214"/>
      <c r="AF6" s="214"/>
      <c r="AG6" s="214"/>
      <c r="AH6" s="214"/>
      <c r="AI6" s="215"/>
      <c r="AJ6" s="213"/>
      <c r="AK6" s="214"/>
      <c r="AL6" s="214"/>
      <c r="AM6" s="214"/>
      <c r="AN6" s="214"/>
      <c r="AO6" s="214"/>
      <c r="AP6" s="215"/>
      <c r="AQ6" s="213"/>
      <c r="AR6" s="214"/>
      <c r="AS6" s="214"/>
      <c r="AT6" s="214"/>
      <c r="AU6" s="214"/>
      <c r="AV6" s="214"/>
      <c r="AW6" s="215"/>
      <c r="AX6" s="213"/>
      <c r="AY6" s="214"/>
      <c r="AZ6" s="214"/>
      <c r="BA6" s="214"/>
      <c r="BB6" s="214"/>
      <c r="BC6" s="214"/>
      <c r="BD6" s="215"/>
      <c r="BE6" s="213"/>
      <c r="BF6" s="214"/>
      <c r="BG6" s="214"/>
      <c r="BH6" s="214"/>
      <c r="BI6" s="214"/>
      <c r="BJ6" s="214"/>
      <c r="BK6" s="215"/>
      <c r="BL6" s="213"/>
      <c r="BM6" s="214"/>
      <c r="BN6" s="214"/>
      <c r="BO6" s="214"/>
      <c r="BP6" s="214"/>
      <c r="BQ6" s="214"/>
      <c r="BR6" s="215"/>
      <c r="BS6" s="213"/>
      <c r="BT6" s="214"/>
      <c r="BU6" s="214"/>
      <c r="BV6" s="214"/>
      <c r="BW6" s="214"/>
      <c r="BX6" s="214"/>
      <c r="BY6" s="215"/>
      <c r="BZ6" s="213"/>
      <c r="CA6" s="214"/>
      <c r="CB6" s="214"/>
      <c r="CC6" s="214"/>
      <c r="CD6" s="214"/>
      <c r="CE6" s="214"/>
      <c r="CF6" s="215"/>
      <c r="CG6" s="213"/>
      <c r="CH6" s="214"/>
      <c r="CI6" s="214"/>
      <c r="CJ6" s="214"/>
      <c r="CK6" s="214"/>
      <c r="CL6" s="214"/>
      <c r="CM6" s="215"/>
      <c r="CN6" s="213"/>
      <c r="CO6" s="214"/>
      <c r="CP6" s="214"/>
      <c r="CQ6" s="214"/>
      <c r="CR6" s="214"/>
      <c r="CS6" s="214"/>
      <c r="CT6" s="215"/>
      <c r="CU6" s="213"/>
      <c r="CV6" s="214"/>
      <c r="CW6" s="214"/>
      <c r="CX6" s="214"/>
      <c r="CY6" s="214"/>
      <c r="CZ6" s="214"/>
      <c r="DA6" s="215"/>
      <c r="DB6" s="213"/>
      <c r="DC6" s="214"/>
      <c r="DD6" s="214"/>
      <c r="DE6" s="214"/>
      <c r="DF6" s="214"/>
      <c r="DG6" s="214"/>
      <c r="DH6" s="215"/>
      <c r="DI6" s="213"/>
      <c r="DJ6" s="214"/>
      <c r="DK6" s="214"/>
      <c r="DL6" s="214"/>
      <c r="DM6" s="214"/>
      <c r="DN6" s="214"/>
      <c r="DO6" s="215"/>
      <c r="DP6" s="213"/>
      <c r="DQ6" s="214"/>
      <c r="DR6" s="214"/>
      <c r="DS6" s="214"/>
      <c r="DT6" s="214"/>
      <c r="DU6" s="214"/>
      <c r="DV6" s="215"/>
      <c r="DW6" s="213"/>
      <c r="DX6" s="214"/>
      <c r="DY6" s="214"/>
      <c r="DZ6" s="214"/>
      <c r="EA6" s="214"/>
      <c r="EB6" s="214"/>
      <c r="EC6" s="215"/>
      <c r="ED6" s="213"/>
      <c r="EE6" s="214"/>
      <c r="EF6" s="214"/>
      <c r="EG6" s="214"/>
      <c r="EH6" s="214"/>
      <c r="EI6" s="214"/>
      <c r="EJ6" s="215"/>
      <c r="EK6" s="213"/>
      <c r="EL6" s="214"/>
      <c r="EM6" s="214"/>
      <c r="EN6" s="214"/>
      <c r="EO6" s="214"/>
      <c r="EP6" s="214"/>
      <c r="EQ6" s="215"/>
      <c r="ER6" s="213"/>
      <c r="ES6" s="214"/>
      <c r="ET6" s="214"/>
      <c r="EU6" s="214"/>
      <c r="EV6" s="214"/>
      <c r="EW6" s="214"/>
      <c r="EX6" s="215"/>
      <c r="EY6" s="213"/>
      <c r="EZ6" s="214"/>
      <c r="FA6" s="214"/>
      <c r="FB6" s="214"/>
      <c r="FC6" s="214"/>
      <c r="FD6" s="214"/>
      <c r="FE6" s="215"/>
      <c r="FF6" s="213"/>
      <c r="FG6" s="214"/>
      <c r="FH6" s="214"/>
      <c r="FI6" s="214"/>
      <c r="FJ6" s="214"/>
      <c r="FK6" s="214"/>
      <c r="FL6" s="215"/>
      <c r="FM6" s="213"/>
      <c r="FN6" s="214"/>
      <c r="FO6" s="214"/>
      <c r="FP6" s="214"/>
      <c r="FQ6" s="214"/>
      <c r="FR6" s="214"/>
      <c r="FS6" s="215"/>
      <c r="FT6" s="213"/>
      <c r="FU6" s="214"/>
      <c r="FV6" s="214"/>
      <c r="FW6" s="214"/>
      <c r="FX6" s="214"/>
      <c r="FY6" s="214"/>
      <c r="FZ6" s="215"/>
      <c r="GA6" s="213"/>
      <c r="GB6" s="214"/>
      <c r="GC6" s="214"/>
      <c r="GD6" s="214"/>
      <c r="GE6" s="214"/>
      <c r="GF6" s="214"/>
      <c r="GG6" s="215"/>
      <c r="GH6" s="213"/>
      <c r="GI6" s="214"/>
      <c r="GJ6" s="214"/>
      <c r="GK6" s="214"/>
      <c r="GL6" s="214"/>
      <c r="GM6" s="214"/>
      <c r="GN6" s="215"/>
      <c r="GO6" s="213"/>
      <c r="GP6" s="214"/>
      <c r="GQ6" s="214"/>
      <c r="GR6" s="214"/>
      <c r="GS6" s="214"/>
      <c r="GT6" s="214"/>
      <c r="GU6" s="215"/>
      <c r="GV6" s="213"/>
      <c r="GW6" s="214"/>
      <c r="GX6" s="214"/>
      <c r="GY6" s="214"/>
      <c r="GZ6" s="214"/>
      <c r="HA6" s="214"/>
      <c r="HB6" s="215"/>
      <c r="HC6" s="213"/>
      <c r="HD6" s="214"/>
      <c r="HE6" s="214"/>
      <c r="HF6" s="214"/>
      <c r="HG6" s="214"/>
      <c r="HH6" s="214"/>
      <c r="HI6" s="215"/>
      <c r="HJ6" s="213"/>
      <c r="HK6" s="214"/>
      <c r="HL6" s="214"/>
      <c r="HM6" s="214"/>
      <c r="HN6" s="214"/>
      <c r="HO6" s="214"/>
      <c r="HP6" s="215"/>
      <c r="HQ6" s="213"/>
      <c r="HR6" s="214"/>
      <c r="HS6" s="214"/>
      <c r="HT6" s="214"/>
      <c r="HU6" s="214"/>
      <c r="HV6" s="214"/>
      <c r="HW6" s="215"/>
      <c r="HX6" s="213"/>
      <c r="HY6" s="214"/>
      <c r="HZ6" s="214"/>
      <c r="IA6" s="214"/>
      <c r="IB6" s="214"/>
      <c r="IC6" s="214"/>
      <c r="ID6" s="215"/>
      <c r="IE6" s="213"/>
      <c r="IF6" s="214"/>
      <c r="IG6" s="214"/>
      <c r="IH6" s="214"/>
      <c r="II6" s="214"/>
      <c r="IJ6" s="214"/>
      <c r="IK6" s="215"/>
      <c r="IL6" s="213"/>
      <c r="IM6" s="214"/>
      <c r="IN6" s="214"/>
      <c r="IO6" s="214"/>
      <c r="IP6" s="214"/>
      <c r="IQ6" s="214"/>
      <c r="IR6" s="215"/>
      <c r="IS6" s="213"/>
      <c r="IT6" s="214"/>
      <c r="IU6" s="214"/>
      <c r="IV6" s="214"/>
      <c r="IW6" s="214"/>
      <c r="IX6" s="214"/>
      <c r="IY6" s="215"/>
      <c r="IZ6" s="213"/>
      <c r="JA6" s="214"/>
      <c r="JB6" s="214"/>
      <c r="JC6" s="214"/>
      <c r="JD6" s="214"/>
      <c r="JE6" s="214"/>
      <c r="JF6" s="215"/>
      <c r="JG6" s="213"/>
      <c r="JH6" s="214"/>
      <c r="JI6" s="214"/>
      <c r="JJ6" s="214"/>
      <c r="JK6" s="214"/>
      <c r="JL6" s="214"/>
      <c r="JM6" s="215"/>
      <c r="JN6" s="213"/>
      <c r="JO6" s="214"/>
      <c r="JP6" s="214"/>
      <c r="JQ6" s="214"/>
      <c r="JR6" s="214"/>
      <c r="JS6" s="214"/>
      <c r="JT6" s="215"/>
      <c r="JU6" s="213"/>
      <c r="JV6" s="214"/>
      <c r="JW6" s="214"/>
      <c r="JX6" s="214"/>
      <c r="JY6" s="214"/>
      <c r="JZ6" s="214"/>
      <c r="KA6" s="215"/>
      <c r="KB6" s="213"/>
      <c r="KC6" s="214"/>
      <c r="KD6" s="214"/>
      <c r="KE6" s="214"/>
      <c r="KF6" s="214"/>
      <c r="KG6" s="214"/>
      <c r="KH6" s="215"/>
      <c r="KI6" s="213"/>
      <c r="KJ6" s="214"/>
      <c r="KK6" s="214"/>
      <c r="KL6" s="214"/>
      <c r="KM6" s="214"/>
      <c r="KN6" s="214"/>
      <c r="KO6" s="215"/>
      <c r="KP6" s="213"/>
      <c r="KQ6" s="214"/>
      <c r="KR6" s="214"/>
      <c r="KS6" s="214"/>
      <c r="KT6" s="214"/>
      <c r="KU6" s="214"/>
      <c r="KV6" s="215"/>
      <c r="KW6" s="213"/>
      <c r="KX6" s="214"/>
      <c r="KY6" s="214"/>
      <c r="KZ6" s="214"/>
      <c r="LA6" s="214"/>
      <c r="LB6" s="214"/>
      <c r="LC6" s="215"/>
      <c r="LD6" s="213"/>
      <c r="LE6" s="214"/>
      <c r="LF6" s="214"/>
      <c r="LG6" s="214"/>
      <c r="LH6" s="214"/>
      <c r="LI6" s="214"/>
      <c r="LJ6" s="215"/>
      <c r="LK6" s="213"/>
      <c r="LL6" s="214"/>
      <c r="LM6" s="214"/>
      <c r="LN6" s="214"/>
      <c r="LO6" s="214"/>
      <c r="LP6" s="214"/>
      <c r="LQ6" s="215"/>
      <c r="LR6" s="213"/>
      <c r="LS6" s="214"/>
      <c r="LT6" s="214"/>
      <c r="LU6" s="214"/>
      <c r="LV6" s="214"/>
      <c r="LW6" s="214"/>
      <c r="LX6" s="215"/>
      <c r="LY6" s="213"/>
      <c r="LZ6" s="214"/>
      <c r="MA6" s="214"/>
      <c r="MB6" s="214"/>
      <c r="MC6" s="214"/>
      <c r="MD6" s="214"/>
      <c r="ME6" s="215"/>
      <c r="MF6" s="213"/>
      <c r="MG6" s="214"/>
      <c r="MH6" s="214"/>
      <c r="MI6" s="214"/>
      <c r="MJ6" s="214"/>
      <c r="MK6" s="214"/>
      <c r="ML6" s="215"/>
      <c r="MM6" s="213"/>
      <c r="MN6" s="214"/>
      <c r="MO6" s="214"/>
      <c r="MP6" s="214"/>
      <c r="MQ6" s="214"/>
      <c r="MR6" s="214"/>
      <c r="MS6" s="215"/>
      <c r="MT6" s="213"/>
      <c r="MU6" s="214"/>
      <c r="MV6" s="214"/>
      <c r="MW6" s="214"/>
      <c r="MX6" s="214"/>
      <c r="MY6" s="214"/>
      <c r="MZ6" s="215"/>
      <c r="NA6" s="213"/>
      <c r="NB6" s="214"/>
      <c r="NC6" s="214"/>
      <c r="ND6" s="214"/>
      <c r="NE6" s="214"/>
      <c r="NF6" s="214"/>
      <c r="NG6" s="215"/>
      <c r="NH6" s="213"/>
      <c r="NI6" s="214"/>
      <c r="NJ6" s="214"/>
      <c r="NK6" s="214"/>
      <c r="NL6" s="214"/>
      <c r="NM6" s="214"/>
      <c r="NN6" s="215"/>
      <c r="NO6" s="213"/>
      <c r="NP6" s="214"/>
      <c r="NQ6" s="214"/>
      <c r="NR6" s="214"/>
      <c r="NS6" s="214"/>
      <c r="NT6" s="214"/>
      <c r="NU6" s="215"/>
      <c r="NV6" s="213"/>
      <c r="NW6" s="214"/>
      <c r="NX6" s="214"/>
      <c r="NY6" s="214"/>
      <c r="NZ6" s="214"/>
      <c r="OA6" s="214"/>
      <c r="OB6" s="215"/>
      <c r="OC6" s="213"/>
      <c r="OD6" s="214"/>
      <c r="OE6" s="214"/>
      <c r="OF6" s="214"/>
      <c r="OG6" s="214"/>
      <c r="OH6" s="214"/>
      <c r="OI6" s="215"/>
      <c r="OJ6" s="213"/>
      <c r="OK6" s="214"/>
      <c r="OL6" s="214"/>
      <c r="OM6" s="214"/>
      <c r="ON6" s="214"/>
      <c r="OO6" s="214"/>
      <c r="OP6" s="215"/>
      <c r="OQ6" s="213"/>
      <c r="OR6" s="214"/>
      <c r="OS6" s="214"/>
      <c r="OT6" s="214"/>
      <c r="OU6" s="214"/>
      <c r="OV6" s="214"/>
      <c r="OW6" s="215"/>
      <c r="OX6" s="213"/>
      <c r="OY6" s="214"/>
      <c r="OZ6" s="214"/>
      <c r="PA6" s="214"/>
      <c r="PB6" s="214"/>
      <c r="PC6" s="214"/>
      <c r="PD6" s="215"/>
      <c r="PE6" s="213"/>
      <c r="PF6" s="214"/>
      <c r="PG6" s="214"/>
      <c r="PH6" s="214"/>
      <c r="PI6" s="214"/>
      <c r="PJ6" s="214"/>
      <c r="PK6" s="215"/>
      <c r="PL6" s="213"/>
      <c r="PM6" s="214"/>
      <c r="PN6" s="214"/>
      <c r="PO6" s="214"/>
      <c r="PP6" s="214"/>
      <c r="PQ6" s="214"/>
      <c r="PR6" s="215"/>
      <c r="PS6" s="213"/>
      <c r="PT6" s="214"/>
      <c r="PU6" s="214"/>
      <c r="PV6" s="214"/>
      <c r="PW6" s="214"/>
      <c r="PX6" s="214"/>
      <c r="PY6" s="215"/>
      <c r="PZ6" s="213"/>
      <c r="QA6" s="214"/>
      <c r="QB6" s="214"/>
      <c r="QC6" s="214"/>
      <c r="QD6" s="214"/>
      <c r="QE6" s="214"/>
      <c r="QF6" s="215"/>
      <c r="QG6" s="213"/>
      <c r="QH6" s="214"/>
      <c r="QI6" s="214"/>
      <c r="QJ6" s="214"/>
      <c r="QK6" s="214"/>
      <c r="QL6" s="214"/>
      <c r="QM6" s="215"/>
      <c r="QN6" s="213"/>
      <c r="QO6" s="214"/>
      <c r="QP6" s="214"/>
      <c r="QQ6" s="214"/>
      <c r="QR6" s="214"/>
      <c r="QS6" s="214"/>
      <c r="QT6" s="215"/>
      <c r="QU6" s="213"/>
      <c r="QV6" s="214"/>
      <c r="QW6" s="214"/>
      <c r="QX6" s="214"/>
      <c r="QY6" s="214"/>
      <c r="QZ6" s="214"/>
      <c r="RA6" s="215"/>
      <c r="RB6" s="213"/>
      <c r="RC6" s="214"/>
      <c r="RD6" s="214"/>
      <c r="RE6" s="214"/>
      <c r="RF6" s="214"/>
      <c r="RG6" s="214"/>
      <c r="RH6" s="215"/>
      <c r="RI6" s="213"/>
      <c r="RJ6" s="214"/>
      <c r="RK6" s="214"/>
      <c r="RL6" s="214"/>
      <c r="RM6" s="214"/>
      <c r="RN6" s="214"/>
      <c r="RO6" s="215"/>
      <c r="RP6" s="213"/>
      <c r="RQ6" s="214"/>
      <c r="RR6" s="214"/>
      <c r="RS6" s="214"/>
      <c r="RT6" s="214"/>
      <c r="RU6" s="214"/>
      <c r="RV6" s="215"/>
      <c r="RW6" s="213"/>
      <c r="RX6" s="214"/>
      <c r="RY6" s="214"/>
      <c r="RZ6" s="214"/>
      <c r="SA6" s="214"/>
      <c r="SB6" s="214"/>
      <c r="SC6" s="215"/>
      <c r="SD6" s="213"/>
      <c r="SE6" s="214"/>
      <c r="SF6" s="214"/>
      <c r="SG6" s="214"/>
      <c r="SH6" s="214"/>
      <c r="SI6" s="214"/>
      <c r="SJ6" s="215"/>
      <c r="SK6" s="213"/>
      <c r="SL6" s="214"/>
      <c r="SM6" s="214"/>
      <c r="SN6" s="214"/>
      <c r="SO6" s="214"/>
      <c r="SP6" s="214"/>
      <c r="SQ6" s="215"/>
      <c r="SR6" s="213"/>
      <c r="SS6" s="214"/>
      <c r="ST6" s="214"/>
      <c r="SU6" s="214"/>
      <c r="SV6" s="214"/>
      <c r="SW6" s="214"/>
      <c r="SX6" s="215"/>
      <c r="SY6" s="213"/>
      <c r="SZ6" s="214"/>
      <c r="TA6" s="214"/>
      <c r="TB6" s="214"/>
      <c r="TC6" s="214"/>
      <c r="TD6" s="214"/>
      <c r="TE6" s="215"/>
      <c r="TF6" s="213"/>
      <c r="TG6" s="214"/>
      <c r="TH6" s="214"/>
      <c r="TI6" s="214"/>
      <c r="TJ6" s="214"/>
      <c r="TK6" s="214"/>
      <c r="TL6" s="215"/>
      <c r="TM6" s="213"/>
      <c r="TN6" s="214"/>
      <c r="TO6" s="214"/>
      <c r="TP6" s="214"/>
      <c r="TQ6" s="214"/>
      <c r="TR6" s="214"/>
      <c r="TS6" s="215"/>
      <c r="TT6" s="213"/>
      <c r="TU6" s="214"/>
      <c r="TV6" s="214"/>
      <c r="TW6" s="214"/>
      <c r="TX6" s="214"/>
      <c r="TY6" s="214"/>
      <c r="TZ6" s="215"/>
      <c r="UA6" s="213"/>
      <c r="UB6" s="214"/>
      <c r="UC6" s="214"/>
      <c r="UD6" s="214"/>
      <c r="UE6" s="214"/>
      <c r="UF6" s="214"/>
      <c r="UG6" s="215"/>
      <c r="UH6" s="213"/>
      <c r="UI6" s="214"/>
      <c r="UJ6" s="214"/>
      <c r="UK6" s="214"/>
      <c r="UL6" s="214"/>
      <c r="UM6" s="214"/>
      <c r="UN6" s="215"/>
      <c r="UO6" s="213"/>
      <c r="UP6" s="214"/>
      <c r="UQ6" s="214"/>
      <c r="UR6" s="214"/>
      <c r="US6" s="214"/>
      <c r="UT6" s="214"/>
      <c r="UU6" s="215"/>
      <c r="UV6" s="213"/>
      <c r="UW6" s="214"/>
      <c r="UX6" s="214"/>
      <c r="UY6" s="214"/>
      <c r="UZ6" s="214"/>
      <c r="VA6" s="214"/>
      <c r="VB6" s="215"/>
      <c r="VC6" s="213"/>
      <c r="VD6" s="214"/>
      <c r="VE6" s="214"/>
      <c r="VF6" s="214"/>
      <c r="VG6" s="214"/>
      <c r="VH6" s="214"/>
      <c r="VI6" s="215"/>
      <c r="VJ6" s="213"/>
      <c r="VK6" s="214"/>
      <c r="VL6" s="214"/>
      <c r="VM6" s="214"/>
      <c r="VN6" s="214"/>
      <c r="VO6" s="214"/>
      <c r="VP6" s="215"/>
      <c r="VQ6" s="213"/>
      <c r="VR6" s="214"/>
      <c r="VS6" s="214"/>
      <c r="VT6" s="214"/>
      <c r="VU6" s="214"/>
      <c r="VV6" s="214"/>
      <c r="VW6" s="215"/>
      <c r="VX6" s="213"/>
      <c r="VY6" s="214"/>
      <c r="VZ6" s="214"/>
      <c r="WA6" s="214"/>
      <c r="WB6" s="214"/>
      <c r="WC6" s="214"/>
      <c r="WD6" s="215"/>
      <c r="WE6" s="213"/>
      <c r="WF6" s="214"/>
      <c r="WG6" s="214"/>
      <c r="WH6" s="214"/>
      <c r="WI6" s="214"/>
      <c r="WJ6" s="214"/>
      <c r="WK6" s="215"/>
      <c r="WL6" s="213"/>
      <c r="WM6" s="214"/>
      <c r="WN6" s="214"/>
      <c r="WO6" s="214"/>
      <c r="WP6" s="214"/>
      <c r="WQ6" s="214"/>
      <c r="WR6" s="215"/>
      <c r="WS6" s="213"/>
      <c r="WT6" s="214"/>
      <c r="WU6" s="214"/>
      <c r="WV6" s="214"/>
      <c r="WW6" s="214"/>
      <c r="WX6" s="214"/>
      <c r="WY6" s="215"/>
      <c r="WZ6" s="213"/>
      <c r="XA6" s="214"/>
      <c r="XB6" s="214"/>
      <c r="XC6" s="214"/>
      <c r="XD6" s="214"/>
      <c r="XE6" s="214"/>
      <c r="XF6" s="215"/>
      <c r="XG6" s="213"/>
      <c r="XH6" s="214"/>
      <c r="XI6" s="214"/>
      <c r="XJ6" s="214"/>
      <c r="XK6" s="214"/>
      <c r="XL6" s="214"/>
      <c r="XM6" s="215"/>
      <c r="XN6" s="213"/>
      <c r="XO6" s="214"/>
      <c r="XP6" s="214"/>
      <c r="XQ6" s="214"/>
      <c r="XR6" s="214"/>
      <c r="XS6" s="214"/>
      <c r="XT6" s="215"/>
      <c r="XU6" s="213"/>
      <c r="XV6" s="214"/>
      <c r="XW6" s="214"/>
      <c r="XX6" s="214"/>
      <c r="XY6" s="214"/>
      <c r="XZ6" s="214"/>
      <c r="YA6" s="215"/>
      <c r="YB6" s="213"/>
      <c r="YC6" s="214"/>
      <c r="YD6" s="214"/>
      <c r="YE6" s="214"/>
      <c r="YF6" s="214"/>
      <c r="YG6" s="214"/>
      <c r="YH6" s="215"/>
      <c r="YI6" s="213"/>
      <c r="YJ6" s="214"/>
      <c r="YK6" s="214"/>
      <c r="YL6" s="214"/>
      <c r="YM6" s="214"/>
      <c r="YN6" s="214"/>
      <c r="YO6" s="215"/>
      <c r="YP6" s="213"/>
      <c r="YQ6" s="214"/>
      <c r="YR6" s="214"/>
      <c r="YS6" s="214"/>
      <c r="YT6" s="214"/>
      <c r="YU6" s="214"/>
      <c r="YV6" s="215"/>
      <c r="YW6" s="213"/>
      <c r="YX6" s="214"/>
      <c r="YY6" s="214"/>
      <c r="YZ6" s="214"/>
      <c r="ZA6" s="214"/>
      <c r="ZB6" s="214"/>
      <c r="ZC6" s="215"/>
      <c r="ZD6" s="213"/>
      <c r="ZE6" s="214"/>
      <c r="ZF6" s="214"/>
      <c r="ZG6" s="214"/>
      <c r="ZH6" s="214"/>
      <c r="ZI6" s="214"/>
      <c r="ZJ6" s="215"/>
      <c r="ZK6" s="213"/>
      <c r="ZL6" s="214"/>
      <c r="ZM6" s="214"/>
      <c r="ZN6" s="214"/>
      <c r="ZO6" s="214"/>
      <c r="ZP6" s="214"/>
      <c r="ZQ6" s="215"/>
      <c r="ZR6" s="213"/>
      <c r="ZS6" s="214"/>
      <c r="ZT6" s="214"/>
      <c r="ZU6" s="214"/>
      <c r="ZV6" s="214"/>
      <c r="ZW6" s="214"/>
      <c r="ZX6" s="215"/>
      <c r="ZY6" s="213"/>
      <c r="ZZ6" s="214"/>
      <c r="AAA6" s="214"/>
      <c r="AAB6" s="214"/>
      <c r="AAC6" s="214"/>
      <c r="AAD6" s="214"/>
      <c r="AAE6" s="215"/>
      <c r="AAF6" s="213"/>
      <c r="AAG6" s="214"/>
      <c r="AAH6" s="214"/>
      <c r="AAI6" s="214"/>
      <c r="AAJ6" s="214"/>
      <c r="AAK6" s="214"/>
      <c r="AAL6" s="215"/>
      <c r="AAM6" s="213"/>
      <c r="AAN6" s="214"/>
      <c r="AAO6" s="214"/>
      <c r="AAP6" s="214"/>
      <c r="AAQ6" s="214"/>
      <c r="AAR6" s="214"/>
      <c r="AAS6" s="215"/>
      <c r="AAT6" s="213"/>
      <c r="AAU6" s="214"/>
      <c r="AAV6" s="214"/>
      <c r="AAW6" s="214"/>
      <c r="AAX6" s="214"/>
      <c r="AAY6" s="214"/>
      <c r="AAZ6" s="215"/>
      <c r="ABA6" s="213"/>
      <c r="ABB6" s="214"/>
      <c r="ABC6" s="214"/>
      <c r="ABD6" s="214"/>
      <c r="ABE6" s="214"/>
      <c r="ABF6" s="214"/>
      <c r="ABG6" s="215"/>
      <c r="ABH6" s="213"/>
      <c r="ABI6" s="214"/>
      <c r="ABJ6" s="214"/>
      <c r="ABK6" s="214"/>
      <c r="ABL6" s="214"/>
      <c r="ABM6" s="214"/>
      <c r="ABN6" s="215"/>
      <c r="ABO6" s="213"/>
      <c r="ABP6" s="214"/>
      <c r="ABQ6" s="214"/>
      <c r="ABR6" s="214"/>
      <c r="ABS6" s="214"/>
      <c r="ABT6" s="214"/>
      <c r="ABU6" s="215"/>
      <c r="ABV6" s="213"/>
      <c r="ABW6" s="214"/>
      <c r="ABX6" s="214"/>
      <c r="ABY6" s="214"/>
      <c r="ABZ6" s="214"/>
      <c r="ACA6" s="214"/>
      <c r="ACB6" s="215"/>
      <c r="ACC6" s="213"/>
      <c r="ACD6" s="214"/>
      <c r="ACE6" s="214"/>
      <c r="ACF6" s="214"/>
      <c r="ACG6" s="214"/>
      <c r="ACH6" s="214"/>
      <c r="ACI6" s="215"/>
      <c r="ACJ6" s="213"/>
      <c r="ACK6" s="214"/>
      <c r="ACL6" s="214"/>
      <c r="ACM6" s="214"/>
      <c r="ACN6" s="214"/>
      <c r="ACO6" s="214"/>
      <c r="ACP6" s="215"/>
      <c r="ACQ6" s="213"/>
      <c r="ACR6" s="214"/>
      <c r="ACS6" s="214"/>
      <c r="ACT6" s="214"/>
      <c r="ACU6" s="214"/>
      <c r="ACV6" s="214"/>
      <c r="ACW6" s="215"/>
      <c r="ACX6" s="213"/>
      <c r="ACY6" s="214"/>
      <c r="ACZ6" s="214"/>
      <c r="ADA6" s="214"/>
      <c r="ADB6" s="214"/>
      <c r="ADC6" s="214"/>
      <c r="ADD6" s="215"/>
      <c r="ADE6" s="213"/>
      <c r="ADF6" s="214"/>
      <c r="ADG6" s="214"/>
      <c r="ADH6" s="214"/>
      <c r="ADI6" s="214"/>
      <c r="ADJ6" s="214"/>
      <c r="ADK6" s="215"/>
      <c r="ADL6" s="213"/>
      <c r="ADM6" s="214"/>
      <c r="ADN6" s="214"/>
      <c r="ADO6" s="214"/>
      <c r="ADP6" s="214"/>
      <c r="ADQ6" s="214"/>
      <c r="ADR6" s="215"/>
      <c r="ADS6" s="213"/>
      <c r="ADT6" s="214"/>
      <c r="ADU6" s="214"/>
      <c r="ADV6" s="214"/>
      <c r="ADW6" s="214"/>
      <c r="ADX6" s="214"/>
      <c r="ADY6" s="215"/>
      <c r="ADZ6" s="213"/>
      <c r="AEA6" s="214"/>
      <c r="AEB6" s="214"/>
      <c r="AEC6" s="214"/>
      <c r="AED6" s="214"/>
      <c r="AEE6" s="214"/>
      <c r="AEF6" s="215"/>
      <c r="AEG6" s="213"/>
      <c r="AEH6" s="214"/>
      <c r="AEI6" s="214"/>
      <c r="AEJ6" s="214"/>
      <c r="AEK6" s="214"/>
      <c r="AEL6" s="214"/>
      <c r="AEM6" s="215"/>
      <c r="AEN6" s="213"/>
      <c r="AEO6" s="214"/>
      <c r="AEP6" s="214"/>
      <c r="AEQ6" s="214"/>
      <c r="AER6" s="214"/>
      <c r="AES6" s="214"/>
      <c r="AET6" s="215"/>
      <c r="AEU6" s="213"/>
      <c r="AEV6" s="214"/>
      <c r="AEW6" s="214"/>
      <c r="AEX6" s="214"/>
      <c r="AEY6" s="214"/>
      <c r="AEZ6" s="214"/>
      <c r="AFA6" s="215"/>
      <c r="AFB6" s="213"/>
      <c r="AFC6" s="214"/>
      <c r="AFD6" s="214"/>
      <c r="AFE6" s="214"/>
      <c r="AFF6" s="214"/>
      <c r="AFG6" s="214"/>
      <c r="AFH6" s="215"/>
      <c r="AFI6" s="213"/>
      <c r="AFJ6" s="214"/>
      <c r="AFK6" s="214"/>
      <c r="AFL6" s="214"/>
      <c r="AFM6" s="214"/>
      <c r="AFN6" s="214"/>
      <c r="AFO6" s="215"/>
      <c r="AFP6" s="213"/>
      <c r="AFQ6" s="214"/>
      <c r="AFR6" s="214"/>
      <c r="AFS6" s="214"/>
      <c r="AFT6" s="214"/>
      <c r="AFU6" s="214"/>
      <c r="AFV6" s="215"/>
      <c r="AFW6" s="213"/>
      <c r="AFX6" s="214"/>
      <c r="AFY6" s="214"/>
      <c r="AFZ6" s="214"/>
      <c r="AGA6" s="214"/>
      <c r="AGB6" s="214"/>
      <c r="AGC6" s="215"/>
      <c r="AGD6" s="213"/>
      <c r="AGE6" s="214"/>
      <c r="AGF6" s="214"/>
      <c r="AGG6" s="214"/>
      <c r="AGH6" s="214"/>
      <c r="AGI6" s="214"/>
      <c r="AGJ6" s="215"/>
      <c r="AGK6" s="213"/>
      <c r="AGL6" s="214"/>
      <c r="AGM6" s="214"/>
      <c r="AGN6" s="214"/>
      <c r="AGO6" s="214"/>
      <c r="AGP6" s="214"/>
      <c r="AGQ6" s="215"/>
      <c r="AGR6" s="213"/>
      <c r="AGS6" s="214"/>
      <c r="AGT6" s="214"/>
      <c r="AGU6" s="214"/>
      <c r="AGV6" s="214"/>
      <c r="AGW6" s="214"/>
      <c r="AGX6" s="215"/>
      <c r="AGY6" s="213"/>
      <c r="AGZ6" s="214"/>
      <c r="AHA6" s="214"/>
      <c r="AHB6" s="214"/>
      <c r="AHC6" s="214"/>
      <c r="AHD6" s="214"/>
      <c r="AHE6" s="215"/>
      <c r="AHF6" s="213"/>
      <c r="AHG6" s="214"/>
      <c r="AHH6" s="214"/>
      <c r="AHI6" s="214"/>
      <c r="AHJ6" s="214"/>
      <c r="AHK6" s="214"/>
      <c r="AHL6" s="215"/>
      <c r="AHM6" s="213"/>
      <c r="AHN6" s="214"/>
      <c r="AHO6" s="214"/>
      <c r="AHP6" s="214"/>
      <c r="AHQ6" s="214"/>
      <c r="AHR6" s="214"/>
      <c r="AHS6" s="215"/>
      <c r="AHT6" s="213"/>
      <c r="AHU6" s="214"/>
      <c r="AHV6" s="214"/>
      <c r="AHW6" s="214"/>
      <c r="AHX6" s="214"/>
      <c r="AHY6" s="214"/>
      <c r="AHZ6" s="215"/>
      <c r="AIA6" s="213"/>
      <c r="AIB6" s="214"/>
      <c r="AIC6" s="214"/>
      <c r="AID6" s="214"/>
      <c r="AIE6" s="214"/>
      <c r="AIF6" s="214"/>
      <c r="AIG6" s="215"/>
      <c r="AIH6" s="213"/>
      <c r="AII6" s="214"/>
      <c r="AIJ6" s="214"/>
      <c r="AIK6" s="214"/>
      <c r="AIL6" s="214"/>
      <c r="AIM6" s="214"/>
      <c r="AIN6" s="215"/>
      <c r="AIO6" s="213"/>
      <c r="AIP6" s="214"/>
      <c r="AIQ6" s="214"/>
      <c r="AIR6" s="214"/>
      <c r="AIS6" s="214"/>
      <c r="AIT6" s="214"/>
      <c r="AIU6" s="215"/>
      <c r="AIV6" s="213"/>
      <c r="AIW6" s="214"/>
      <c r="AIX6" s="214"/>
      <c r="AIY6" s="214"/>
      <c r="AIZ6" s="214"/>
      <c r="AJA6" s="214"/>
      <c r="AJB6" s="215"/>
      <c r="AJC6" s="213"/>
      <c r="AJD6" s="214"/>
      <c r="AJE6" s="214"/>
      <c r="AJF6" s="214"/>
      <c r="AJG6" s="214"/>
      <c r="AJH6" s="214"/>
      <c r="AJI6" s="215"/>
      <c r="AJJ6" s="213"/>
      <c r="AJK6" s="214"/>
      <c r="AJL6" s="214"/>
      <c r="AJM6" s="214"/>
      <c r="AJN6" s="214"/>
      <c r="AJO6" s="214"/>
      <c r="AJP6" s="215"/>
      <c r="AJQ6" s="213"/>
      <c r="AJR6" s="214"/>
      <c r="AJS6" s="214"/>
      <c r="AJT6" s="214"/>
      <c r="AJU6" s="214"/>
      <c r="AJV6" s="214"/>
      <c r="AJW6" s="215"/>
      <c r="AJX6" s="213"/>
      <c r="AJY6" s="214"/>
      <c r="AJZ6" s="214"/>
      <c r="AKA6" s="214"/>
      <c r="AKB6" s="214"/>
      <c r="AKC6" s="214"/>
      <c r="AKD6" s="215"/>
      <c r="AKE6" s="213"/>
      <c r="AKF6" s="214"/>
      <c r="AKG6" s="214"/>
      <c r="AKH6" s="214"/>
      <c r="AKI6" s="214"/>
      <c r="AKJ6" s="214"/>
      <c r="AKK6" s="215"/>
      <c r="AKL6" s="213"/>
      <c r="AKM6" s="214"/>
      <c r="AKN6" s="214"/>
      <c r="AKO6" s="214"/>
      <c r="AKP6" s="214"/>
      <c r="AKQ6" s="214"/>
      <c r="AKR6" s="215"/>
      <c r="AKS6" s="213"/>
      <c r="AKT6" s="214"/>
      <c r="AKU6" s="214"/>
      <c r="AKV6" s="214"/>
      <c r="AKW6" s="214"/>
      <c r="AKX6" s="214"/>
      <c r="AKY6" s="215"/>
      <c r="AKZ6" s="213"/>
      <c r="ALA6" s="214"/>
      <c r="ALB6" s="214"/>
      <c r="ALC6" s="214"/>
      <c r="ALD6" s="214"/>
      <c r="ALE6" s="214"/>
      <c r="ALF6" s="215"/>
      <c r="ALG6" s="213"/>
      <c r="ALH6" s="214"/>
      <c r="ALI6" s="214"/>
      <c r="ALJ6" s="214"/>
      <c r="ALK6" s="214"/>
      <c r="ALL6" s="214"/>
      <c r="ALM6" s="215"/>
      <c r="ALN6" s="213"/>
      <c r="ALO6" s="214"/>
      <c r="ALP6" s="214"/>
      <c r="ALQ6" s="214"/>
      <c r="ALR6" s="214"/>
      <c r="ALS6" s="214"/>
      <c r="ALT6" s="215"/>
      <c r="ALU6" s="213"/>
      <c r="ALV6" s="214"/>
      <c r="ALW6" s="214"/>
      <c r="ALX6" s="214"/>
      <c r="ALY6" s="214"/>
      <c r="ALZ6" s="214"/>
      <c r="AMA6" s="215"/>
      <c r="AMB6" s="213"/>
      <c r="AMC6" s="214"/>
      <c r="AMD6" s="214"/>
      <c r="AME6" s="214"/>
      <c r="AMF6" s="214"/>
      <c r="AMG6" s="214"/>
      <c r="AMH6" s="215"/>
      <c r="AMI6" s="213"/>
      <c r="AMJ6" s="214"/>
      <c r="AMK6" s="214"/>
      <c r="AML6" s="214"/>
      <c r="AMM6" s="214"/>
      <c r="AMN6" s="214"/>
      <c r="AMO6" s="215"/>
      <c r="AMP6" s="213"/>
      <c r="AMQ6" s="214"/>
      <c r="AMR6" s="214"/>
      <c r="AMS6" s="214"/>
      <c r="AMT6" s="214"/>
      <c r="AMU6" s="214"/>
      <c r="AMV6" s="215"/>
      <c r="AMW6" s="213"/>
      <c r="AMX6" s="214"/>
      <c r="AMY6" s="214"/>
      <c r="AMZ6" s="214"/>
      <c r="ANA6" s="214"/>
      <c r="ANB6" s="214"/>
      <c r="ANC6" s="215"/>
      <c r="AND6" s="213"/>
      <c r="ANE6" s="214"/>
      <c r="ANF6" s="214"/>
      <c r="ANG6" s="214"/>
      <c r="ANH6" s="214"/>
      <c r="ANI6" s="214"/>
      <c r="ANJ6" s="215"/>
      <c r="ANK6" s="213"/>
      <c r="ANL6" s="214"/>
      <c r="ANM6" s="214"/>
      <c r="ANN6" s="214"/>
      <c r="ANO6" s="214"/>
      <c r="ANP6" s="214"/>
      <c r="ANQ6" s="215"/>
      <c r="ANR6" s="213"/>
      <c r="ANS6" s="214"/>
      <c r="ANT6" s="214"/>
      <c r="ANU6" s="214"/>
      <c r="ANV6" s="214"/>
      <c r="ANW6" s="214"/>
      <c r="ANX6" s="215"/>
      <c r="ANY6" s="213"/>
      <c r="ANZ6" s="214"/>
      <c r="AOA6" s="214"/>
      <c r="AOB6" s="214"/>
      <c r="AOC6" s="214"/>
      <c r="AOD6" s="214"/>
      <c r="AOE6" s="215"/>
      <c r="AOF6" s="213"/>
      <c r="AOG6" s="214"/>
      <c r="AOH6" s="214"/>
      <c r="AOI6" s="214"/>
      <c r="AOJ6" s="214"/>
      <c r="AOK6" s="214"/>
      <c r="AOL6" s="215"/>
      <c r="AOM6" s="213"/>
      <c r="AON6" s="214"/>
      <c r="AOO6" s="214"/>
      <c r="AOP6" s="214"/>
      <c r="AOQ6" s="214"/>
      <c r="AOR6" s="214"/>
      <c r="AOS6" s="215"/>
      <c r="AOT6" s="213"/>
      <c r="AOU6" s="214"/>
      <c r="AOV6" s="214"/>
      <c r="AOW6" s="214"/>
      <c r="AOX6" s="214"/>
      <c r="AOY6" s="214"/>
      <c r="AOZ6" s="215"/>
      <c r="APA6" s="213"/>
      <c r="APB6" s="214"/>
      <c r="APC6" s="214"/>
      <c r="APD6" s="214"/>
      <c r="APE6" s="214"/>
      <c r="APF6" s="214"/>
      <c r="APG6" s="215"/>
      <c r="APH6" s="213"/>
      <c r="API6" s="214"/>
      <c r="APJ6" s="214"/>
      <c r="APK6" s="214"/>
      <c r="APL6" s="214"/>
      <c r="APM6" s="214"/>
      <c r="APN6" s="215"/>
      <c r="APO6" s="213"/>
      <c r="APP6" s="214"/>
      <c r="APQ6" s="214"/>
      <c r="APR6" s="214"/>
      <c r="APS6" s="214"/>
      <c r="APT6" s="214"/>
      <c r="APU6" s="215"/>
      <c r="APV6" s="213"/>
      <c r="APW6" s="214"/>
      <c r="APX6" s="214"/>
      <c r="APY6" s="214"/>
      <c r="APZ6" s="214"/>
      <c r="AQA6" s="214"/>
      <c r="AQB6" s="215"/>
      <c r="AQC6" s="213"/>
      <c r="AQD6" s="214"/>
      <c r="AQE6" s="214"/>
      <c r="AQF6" s="214"/>
      <c r="AQG6" s="214"/>
      <c r="AQH6" s="214"/>
      <c r="AQI6" s="215"/>
      <c r="AQJ6" s="213"/>
      <c r="AQK6" s="214"/>
      <c r="AQL6" s="214"/>
      <c r="AQM6" s="214"/>
      <c r="AQN6" s="214"/>
      <c r="AQO6" s="214"/>
      <c r="AQP6" s="215"/>
      <c r="AQQ6" s="213"/>
      <c r="AQR6" s="214"/>
      <c r="AQS6" s="214"/>
      <c r="AQT6" s="214"/>
      <c r="AQU6" s="214"/>
      <c r="AQV6" s="214"/>
      <c r="AQW6" s="215"/>
      <c r="AQX6" s="213"/>
      <c r="AQY6" s="214"/>
      <c r="AQZ6" s="214"/>
      <c r="ARA6" s="214"/>
      <c r="ARB6" s="214"/>
      <c r="ARC6" s="214"/>
      <c r="ARD6" s="215"/>
      <c r="ARE6" s="213"/>
      <c r="ARF6" s="214"/>
      <c r="ARG6" s="214"/>
      <c r="ARH6" s="214"/>
      <c r="ARI6" s="214"/>
      <c r="ARJ6" s="214"/>
      <c r="ARK6" s="215"/>
      <c r="ARL6" s="213"/>
      <c r="ARM6" s="214"/>
      <c r="ARN6" s="214"/>
      <c r="ARO6" s="214"/>
      <c r="ARP6" s="214"/>
      <c r="ARQ6" s="214"/>
      <c r="ARR6" s="215"/>
      <c r="ARS6" s="213"/>
      <c r="ART6" s="214"/>
      <c r="ARU6" s="214"/>
      <c r="ARV6" s="214"/>
      <c r="ARW6" s="214"/>
      <c r="ARX6" s="214"/>
      <c r="ARY6" s="215"/>
      <c r="ARZ6" s="213"/>
      <c r="ASA6" s="214"/>
      <c r="ASB6" s="214"/>
      <c r="ASC6" s="214"/>
      <c r="ASD6" s="214"/>
      <c r="ASE6" s="214"/>
      <c r="ASF6" s="215"/>
      <c r="ASG6" s="213"/>
      <c r="ASH6" s="214"/>
      <c r="ASI6" s="214"/>
      <c r="ASJ6" s="214"/>
      <c r="ASK6" s="214"/>
      <c r="ASL6" s="214"/>
      <c r="ASM6" s="215"/>
      <c r="ASN6" s="213"/>
      <c r="ASO6" s="214"/>
      <c r="ASP6" s="214"/>
      <c r="ASQ6" s="214"/>
      <c r="ASR6" s="214"/>
      <c r="ASS6" s="214"/>
      <c r="AST6" s="215"/>
      <c r="ASU6" s="213"/>
      <c r="ASV6" s="214"/>
      <c r="ASW6" s="214"/>
      <c r="ASX6" s="214"/>
      <c r="ASY6" s="214"/>
      <c r="ASZ6" s="214"/>
      <c r="ATA6" s="215"/>
      <c r="ATB6" s="213"/>
      <c r="ATC6" s="214"/>
      <c r="ATD6" s="214"/>
      <c r="ATE6" s="214"/>
      <c r="ATF6" s="214"/>
      <c r="ATG6" s="214"/>
      <c r="ATH6" s="215"/>
      <c r="ATI6" s="213"/>
      <c r="ATJ6" s="214"/>
      <c r="ATK6" s="214"/>
      <c r="ATL6" s="214"/>
      <c r="ATM6" s="214"/>
      <c r="ATN6" s="214"/>
      <c r="ATO6" s="215"/>
      <c r="ATP6" s="213"/>
      <c r="ATQ6" s="214"/>
      <c r="ATR6" s="214"/>
      <c r="ATS6" s="214"/>
      <c r="ATT6" s="214"/>
      <c r="ATU6" s="214"/>
      <c r="ATV6" s="215"/>
      <c r="ATW6" s="213"/>
      <c r="ATX6" s="214"/>
      <c r="ATY6" s="214"/>
      <c r="ATZ6" s="214"/>
      <c r="AUA6" s="214"/>
      <c r="AUB6" s="214"/>
      <c r="AUC6" s="215"/>
      <c r="AUD6" s="213"/>
      <c r="AUE6" s="214"/>
      <c r="AUF6" s="214"/>
      <c r="AUG6" s="214"/>
      <c r="AUH6" s="214"/>
      <c r="AUI6" s="214"/>
      <c r="AUJ6" s="215"/>
      <c r="AUK6" s="213"/>
      <c r="AUL6" s="214"/>
      <c r="AUM6" s="214"/>
      <c r="AUN6" s="214"/>
      <c r="AUO6" s="214"/>
      <c r="AUP6" s="214"/>
      <c r="AUQ6" s="215"/>
      <c r="AUR6" s="213"/>
      <c r="AUS6" s="214"/>
      <c r="AUT6" s="214"/>
      <c r="AUU6" s="214"/>
      <c r="AUV6" s="214"/>
      <c r="AUW6" s="214"/>
      <c r="AUX6" s="215"/>
      <c r="AUY6" s="213"/>
      <c r="AUZ6" s="214"/>
      <c r="AVA6" s="214"/>
      <c r="AVB6" s="214"/>
      <c r="AVC6" s="214"/>
      <c r="AVD6" s="214"/>
      <c r="AVE6" s="215"/>
      <c r="AVF6" s="213"/>
      <c r="AVG6" s="214"/>
      <c r="AVH6" s="214"/>
      <c r="AVI6" s="214"/>
      <c r="AVJ6" s="214"/>
      <c r="AVK6" s="214"/>
      <c r="AVL6" s="215"/>
      <c r="AVM6" s="213"/>
      <c r="AVN6" s="214"/>
      <c r="AVO6" s="214"/>
      <c r="AVP6" s="214"/>
      <c r="AVQ6" s="214"/>
      <c r="AVR6" s="214"/>
      <c r="AVS6" s="215"/>
      <c r="AVT6" s="213"/>
      <c r="AVU6" s="214"/>
      <c r="AVV6" s="214"/>
      <c r="AVW6" s="214"/>
      <c r="AVX6" s="214"/>
      <c r="AVY6" s="214"/>
      <c r="AVZ6" s="215"/>
      <c r="AWA6" s="213"/>
      <c r="AWB6" s="214"/>
      <c r="AWC6" s="214"/>
      <c r="AWD6" s="214"/>
      <c r="AWE6" s="214"/>
      <c r="AWF6" s="214"/>
      <c r="AWG6" s="215"/>
      <c r="AWH6" s="213"/>
      <c r="AWI6" s="214"/>
      <c r="AWJ6" s="214"/>
      <c r="AWK6" s="214"/>
      <c r="AWL6" s="214"/>
      <c r="AWM6" s="214"/>
      <c r="AWN6" s="215"/>
      <c r="AWO6" s="213"/>
      <c r="AWP6" s="214"/>
      <c r="AWQ6" s="214"/>
      <c r="AWR6" s="214"/>
      <c r="AWS6" s="214"/>
      <c r="AWT6" s="214"/>
      <c r="AWU6" s="215"/>
      <c r="AWV6" s="213"/>
      <c r="AWW6" s="214"/>
      <c r="AWX6" s="214"/>
      <c r="AWY6" s="214"/>
      <c r="AWZ6" s="214"/>
      <c r="AXA6" s="214"/>
      <c r="AXB6" s="215"/>
      <c r="AXC6" s="213"/>
      <c r="AXD6" s="214"/>
      <c r="AXE6" s="214"/>
      <c r="AXF6" s="214"/>
      <c r="AXG6" s="214"/>
      <c r="AXH6" s="214"/>
      <c r="AXI6" s="215"/>
      <c r="AXJ6" s="213"/>
      <c r="AXK6" s="214"/>
      <c r="AXL6" s="214"/>
      <c r="AXM6" s="214"/>
      <c r="AXN6" s="214"/>
      <c r="AXO6" s="214"/>
      <c r="AXP6" s="215"/>
      <c r="AXQ6" s="213"/>
      <c r="AXR6" s="214"/>
      <c r="AXS6" s="214"/>
      <c r="AXT6" s="214"/>
      <c r="AXU6" s="214"/>
      <c r="AXV6" s="214"/>
      <c r="AXW6" s="215"/>
      <c r="AXX6" s="213"/>
      <c r="AXY6" s="214"/>
      <c r="AXZ6" s="214"/>
      <c r="AYA6" s="214"/>
      <c r="AYB6" s="214"/>
      <c r="AYC6" s="214"/>
      <c r="AYD6" s="215"/>
      <c r="AYE6" s="213"/>
      <c r="AYF6" s="214"/>
      <c r="AYG6" s="214"/>
      <c r="AYH6" s="214"/>
      <c r="AYI6" s="214"/>
      <c r="AYJ6" s="214"/>
      <c r="AYK6" s="215"/>
      <c r="AYL6" s="213"/>
      <c r="AYM6" s="214"/>
      <c r="AYN6" s="214"/>
      <c r="AYO6" s="214"/>
      <c r="AYP6" s="214"/>
      <c r="AYQ6" s="214"/>
      <c r="AYR6" s="215"/>
      <c r="AYS6" s="213"/>
      <c r="AYT6" s="214"/>
      <c r="AYU6" s="214"/>
      <c r="AYV6" s="214"/>
      <c r="AYW6" s="214"/>
      <c r="AYX6" s="214"/>
      <c r="AYY6" s="215"/>
      <c r="AYZ6" s="213"/>
      <c r="AZA6" s="214"/>
      <c r="AZB6" s="214"/>
      <c r="AZC6" s="214"/>
      <c r="AZD6" s="214"/>
      <c r="AZE6" s="214"/>
      <c r="AZF6" s="215"/>
      <c r="AZG6" s="213"/>
      <c r="AZH6" s="214"/>
      <c r="AZI6" s="214"/>
      <c r="AZJ6" s="214"/>
      <c r="AZK6" s="214"/>
      <c r="AZL6" s="214"/>
      <c r="AZM6" s="215"/>
      <c r="AZN6" s="213"/>
      <c r="AZO6" s="214"/>
      <c r="AZP6" s="214"/>
      <c r="AZQ6" s="214"/>
      <c r="AZR6" s="214"/>
      <c r="AZS6" s="214"/>
      <c r="AZT6" s="215"/>
      <c r="AZU6" s="213"/>
      <c r="AZV6" s="214"/>
      <c r="AZW6" s="214"/>
      <c r="AZX6" s="214"/>
      <c r="AZY6" s="214"/>
      <c r="AZZ6" s="214"/>
      <c r="BAA6" s="215"/>
      <c r="BAB6" s="213"/>
      <c r="BAC6" s="214"/>
      <c r="BAD6" s="214"/>
      <c r="BAE6" s="214"/>
      <c r="BAF6" s="214"/>
      <c r="BAG6" s="214"/>
      <c r="BAH6" s="215"/>
      <c r="BAI6" s="213"/>
      <c r="BAJ6" s="214"/>
      <c r="BAK6" s="214"/>
      <c r="BAL6" s="214"/>
      <c r="BAM6" s="214"/>
      <c r="BAN6" s="214"/>
      <c r="BAO6" s="215"/>
      <c r="BAP6" s="213"/>
      <c r="BAQ6" s="214"/>
      <c r="BAR6" s="214"/>
      <c r="BAS6" s="214"/>
      <c r="BAT6" s="214"/>
      <c r="BAU6" s="214"/>
      <c r="BAV6" s="215"/>
      <c r="BAW6" s="213"/>
      <c r="BAX6" s="214"/>
      <c r="BAY6" s="214"/>
      <c r="BAZ6" s="214"/>
      <c r="BBA6" s="214"/>
      <c r="BBB6" s="214"/>
      <c r="BBC6" s="215"/>
      <c r="BBD6" s="213"/>
      <c r="BBE6" s="214"/>
      <c r="BBF6" s="214"/>
      <c r="BBG6" s="214"/>
      <c r="BBH6" s="214"/>
      <c r="BBI6" s="214"/>
      <c r="BBJ6" s="215"/>
      <c r="BBK6" s="213"/>
      <c r="BBL6" s="214"/>
      <c r="BBM6" s="214"/>
      <c r="BBN6" s="214"/>
      <c r="BBO6" s="214"/>
      <c r="BBP6" s="214"/>
      <c r="BBQ6" s="215"/>
      <c r="BBR6" s="213"/>
      <c r="BBS6" s="214"/>
      <c r="BBT6" s="214"/>
      <c r="BBU6" s="214"/>
      <c r="BBV6" s="214"/>
      <c r="BBW6" s="214"/>
      <c r="BBX6" s="215"/>
      <c r="BBY6" s="213"/>
      <c r="BBZ6" s="214"/>
      <c r="BCA6" s="214"/>
      <c r="BCB6" s="214"/>
      <c r="BCC6" s="214"/>
      <c r="BCD6" s="214"/>
      <c r="BCE6" s="215"/>
      <c r="BCF6" s="213"/>
      <c r="BCG6" s="214"/>
      <c r="BCH6" s="214"/>
      <c r="BCI6" s="214"/>
      <c r="BCJ6" s="214"/>
      <c r="BCK6" s="214"/>
      <c r="BCL6" s="215"/>
      <c r="BCM6" s="213"/>
      <c r="BCN6" s="214"/>
      <c r="BCO6" s="214"/>
      <c r="BCP6" s="214"/>
      <c r="BCQ6" s="214"/>
      <c r="BCR6" s="214"/>
      <c r="BCS6" s="215"/>
      <c r="BCT6" s="213"/>
      <c r="BCU6" s="214"/>
      <c r="BCV6" s="214"/>
      <c r="BCW6" s="214"/>
      <c r="BCX6" s="214"/>
      <c r="BCY6" s="214"/>
      <c r="BCZ6" s="215"/>
      <c r="BDA6" s="213"/>
      <c r="BDB6" s="214"/>
      <c r="BDC6" s="214"/>
      <c r="BDD6" s="214"/>
      <c r="BDE6" s="214"/>
      <c r="BDF6" s="214"/>
      <c r="BDG6" s="215"/>
      <c r="BDH6" s="213"/>
      <c r="BDI6" s="214"/>
      <c r="BDJ6" s="214"/>
      <c r="BDK6" s="214"/>
      <c r="BDL6" s="214"/>
      <c r="BDM6" s="214"/>
      <c r="BDN6" s="215"/>
      <c r="BDO6" s="213"/>
      <c r="BDP6" s="214"/>
      <c r="BDQ6" s="214"/>
      <c r="BDR6" s="214"/>
      <c r="BDS6" s="214"/>
      <c r="BDT6" s="214"/>
      <c r="BDU6" s="215"/>
      <c r="BDV6" s="213"/>
      <c r="BDW6" s="214"/>
      <c r="BDX6" s="214"/>
      <c r="BDY6" s="214"/>
      <c r="BDZ6" s="214"/>
      <c r="BEA6" s="214"/>
      <c r="BEB6" s="215"/>
      <c r="BEC6" s="213"/>
      <c r="BED6" s="214"/>
      <c r="BEE6" s="214"/>
      <c r="BEF6" s="214"/>
      <c r="BEG6" s="214"/>
      <c r="BEH6" s="214"/>
      <c r="BEI6" s="215"/>
      <c r="BEJ6" s="213"/>
      <c r="BEK6" s="214"/>
      <c r="BEL6" s="214"/>
      <c r="BEM6" s="214"/>
      <c r="BEN6" s="214"/>
      <c r="BEO6" s="214"/>
      <c r="BEP6" s="215"/>
      <c r="BEQ6" s="213"/>
      <c r="BER6" s="214"/>
      <c r="BES6" s="214"/>
      <c r="BET6" s="214"/>
      <c r="BEU6" s="214"/>
      <c r="BEV6" s="214"/>
      <c r="BEW6" s="215"/>
      <c r="BEX6" s="213"/>
      <c r="BEY6" s="214"/>
      <c r="BEZ6" s="214"/>
      <c r="BFA6" s="214"/>
      <c r="BFB6" s="214"/>
      <c r="BFC6" s="214"/>
      <c r="BFD6" s="215"/>
      <c r="BFE6" s="213"/>
      <c r="BFF6" s="214"/>
      <c r="BFG6" s="214"/>
      <c r="BFH6" s="214"/>
      <c r="BFI6" s="214"/>
      <c r="BFJ6" s="214"/>
      <c r="BFK6" s="215"/>
      <c r="BFL6" s="213"/>
      <c r="BFM6" s="214"/>
      <c r="BFN6" s="214"/>
      <c r="BFO6" s="214"/>
      <c r="BFP6" s="214"/>
      <c r="BFQ6" s="214"/>
      <c r="BFR6" s="215"/>
      <c r="BFS6" s="213"/>
      <c r="BFT6" s="214"/>
      <c r="BFU6" s="214"/>
      <c r="BFV6" s="214"/>
      <c r="BFW6" s="214"/>
      <c r="BFX6" s="214"/>
      <c r="BFY6" s="215"/>
      <c r="BFZ6" s="213"/>
      <c r="BGA6" s="214"/>
      <c r="BGB6" s="214"/>
      <c r="BGC6" s="214"/>
      <c r="BGD6" s="214"/>
      <c r="BGE6" s="214"/>
      <c r="BGF6" s="215"/>
      <c r="BGG6" s="213"/>
      <c r="BGH6" s="214"/>
      <c r="BGI6" s="214"/>
      <c r="BGJ6" s="214"/>
      <c r="BGK6" s="214"/>
      <c r="BGL6" s="214"/>
      <c r="BGM6" s="215"/>
      <c r="BGN6" s="213"/>
      <c r="BGO6" s="214"/>
      <c r="BGP6" s="214"/>
      <c r="BGQ6" s="214"/>
      <c r="BGR6" s="214"/>
      <c r="BGS6" s="214"/>
      <c r="BGT6" s="215"/>
      <c r="BGU6" s="213"/>
      <c r="BGV6" s="214"/>
      <c r="BGW6" s="214"/>
      <c r="BGX6" s="214"/>
      <c r="BGY6" s="214"/>
      <c r="BGZ6" s="214"/>
      <c r="BHA6" s="215"/>
      <c r="BHB6" s="213"/>
      <c r="BHC6" s="214"/>
      <c r="BHD6" s="214"/>
      <c r="BHE6" s="214"/>
      <c r="BHF6" s="214"/>
      <c r="BHG6" s="214"/>
      <c r="BHH6" s="215"/>
      <c r="BHI6" s="213"/>
      <c r="BHJ6" s="214"/>
      <c r="BHK6" s="214"/>
      <c r="BHL6" s="214"/>
      <c r="BHM6" s="214"/>
      <c r="BHN6" s="214"/>
      <c r="BHO6" s="215"/>
      <c r="BHP6" s="213"/>
      <c r="BHQ6" s="214"/>
      <c r="BHR6" s="214"/>
      <c r="BHS6" s="214"/>
      <c r="BHT6" s="214"/>
      <c r="BHU6" s="214"/>
      <c r="BHV6" s="215"/>
      <c r="BHW6" s="213"/>
      <c r="BHX6" s="214"/>
      <c r="BHY6" s="214"/>
      <c r="BHZ6" s="214"/>
      <c r="BIA6" s="214"/>
      <c r="BIB6" s="214"/>
      <c r="BIC6" s="215"/>
      <c r="BID6" s="213"/>
      <c r="BIE6" s="214"/>
      <c r="BIF6" s="214"/>
      <c r="BIG6" s="214"/>
      <c r="BIH6" s="214"/>
      <c r="BII6" s="214"/>
      <c r="BIJ6" s="215"/>
      <c r="BIK6" s="213"/>
      <c r="BIL6" s="214"/>
      <c r="BIM6" s="214"/>
      <c r="BIN6" s="214"/>
      <c r="BIO6" s="214"/>
      <c r="BIP6" s="214"/>
      <c r="BIQ6" s="215"/>
      <c r="BIR6" s="213"/>
      <c r="BIS6" s="214"/>
      <c r="BIT6" s="214"/>
      <c r="BIU6" s="214"/>
      <c r="BIV6" s="214"/>
      <c r="BIW6" s="214"/>
      <c r="BIX6" s="215"/>
      <c r="BIY6" s="213"/>
      <c r="BIZ6" s="214"/>
      <c r="BJA6" s="214"/>
      <c r="BJB6" s="214"/>
      <c r="BJC6" s="214"/>
      <c r="BJD6" s="214"/>
      <c r="BJE6" s="215"/>
      <c r="BJF6" s="213"/>
      <c r="BJG6" s="214"/>
      <c r="BJH6" s="214"/>
      <c r="BJI6" s="214"/>
      <c r="BJJ6" s="214"/>
      <c r="BJK6" s="214"/>
      <c r="BJL6" s="215"/>
      <c r="BJM6" s="213"/>
      <c r="BJN6" s="214"/>
      <c r="BJO6" s="214"/>
      <c r="BJP6" s="214"/>
      <c r="BJQ6" s="214"/>
      <c r="BJR6" s="214"/>
      <c r="BJS6" s="215"/>
      <c r="BJT6" s="213"/>
      <c r="BJU6" s="214"/>
      <c r="BJV6" s="214"/>
      <c r="BJW6" s="214"/>
      <c r="BJX6" s="214"/>
      <c r="BJY6" s="214"/>
      <c r="BJZ6" s="215"/>
      <c r="BKA6" s="213"/>
      <c r="BKB6" s="214"/>
      <c r="BKC6" s="214"/>
      <c r="BKD6" s="214"/>
      <c r="BKE6" s="214"/>
      <c r="BKF6" s="214"/>
      <c r="BKG6" s="215"/>
      <c r="BKH6" s="213"/>
      <c r="BKI6" s="214"/>
      <c r="BKJ6" s="214"/>
      <c r="BKK6" s="214"/>
      <c r="BKL6" s="214"/>
      <c r="BKM6" s="214"/>
      <c r="BKN6" s="215"/>
      <c r="BKO6" s="213"/>
      <c r="BKP6" s="214"/>
      <c r="BKQ6" s="214"/>
      <c r="BKR6" s="214"/>
      <c r="BKS6" s="214"/>
      <c r="BKT6" s="214"/>
      <c r="BKU6" s="215"/>
      <c r="BKV6" s="213"/>
      <c r="BKW6" s="214"/>
      <c r="BKX6" s="214"/>
      <c r="BKY6" s="214"/>
      <c r="BKZ6" s="214"/>
      <c r="BLA6" s="214"/>
      <c r="BLB6" s="215"/>
      <c r="BLC6" s="213"/>
      <c r="BLD6" s="214"/>
      <c r="BLE6" s="214"/>
      <c r="BLF6" s="214"/>
      <c r="BLG6" s="214"/>
      <c r="BLH6" s="214"/>
      <c r="BLI6" s="215"/>
      <c r="BLJ6" s="213"/>
      <c r="BLK6" s="214"/>
      <c r="BLL6" s="214"/>
      <c r="BLM6" s="214"/>
      <c r="BLN6" s="214"/>
      <c r="BLO6" s="214"/>
      <c r="BLP6" s="215"/>
      <c r="BLQ6" s="213"/>
      <c r="BLR6" s="214"/>
      <c r="BLS6" s="214"/>
      <c r="BLT6" s="214"/>
      <c r="BLU6" s="214"/>
      <c r="BLV6" s="214"/>
      <c r="BLW6" s="215"/>
      <c r="BLX6" s="213"/>
      <c r="BLY6" s="214"/>
      <c r="BLZ6" s="214"/>
      <c r="BMA6" s="214"/>
      <c r="BMB6" s="214"/>
      <c r="BMC6" s="214"/>
      <c r="BMD6" s="215"/>
      <c r="BME6" s="213"/>
      <c r="BMF6" s="214"/>
      <c r="BMG6" s="214"/>
      <c r="BMH6" s="214"/>
      <c r="BMI6" s="214"/>
      <c r="BMJ6" s="214"/>
      <c r="BMK6" s="215"/>
      <c r="BML6" s="213"/>
      <c r="BMM6" s="214"/>
      <c r="BMN6" s="214"/>
      <c r="BMO6" s="214"/>
      <c r="BMP6" s="214"/>
      <c r="BMQ6" s="214"/>
      <c r="BMR6" s="215"/>
      <c r="BMS6" s="213"/>
      <c r="BMT6" s="214"/>
      <c r="BMU6" s="214"/>
      <c r="BMV6" s="214"/>
      <c r="BMW6" s="214"/>
      <c r="BMX6" s="214"/>
      <c r="BMY6" s="215"/>
      <c r="BMZ6" s="213"/>
      <c r="BNA6" s="214"/>
      <c r="BNB6" s="214"/>
      <c r="BNC6" s="214"/>
      <c r="BND6" s="214"/>
      <c r="BNE6" s="214"/>
      <c r="BNF6" s="215"/>
      <c r="BNG6" s="213"/>
      <c r="BNH6" s="214"/>
      <c r="BNI6" s="214"/>
      <c r="BNJ6" s="214"/>
      <c r="BNK6" s="214"/>
      <c r="BNL6" s="214"/>
      <c r="BNM6" s="215"/>
      <c r="BNN6" s="213"/>
      <c r="BNO6" s="214"/>
      <c r="BNP6" s="214"/>
      <c r="BNQ6" s="214"/>
      <c r="BNR6" s="214"/>
      <c r="BNS6" s="214"/>
      <c r="BNT6" s="215"/>
      <c r="BNU6" s="213"/>
      <c r="BNV6" s="214"/>
      <c r="BNW6" s="214"/>
      <c r="BNX6" s="214"/>
      <c r="BNY6" s="214"/>
      <c r="BNZ6" s="214"/>
      <c r="BOA6" s="215"/>
      <c r="BOB6" s="213"/>
      <c r="BOC6" s="214"/>
      <c r="BOD6" s="214"/>
      <c r="BOE6" s="214"/>
      <c r="BOF6" s="214"/>
      <c r="BOG6" s="214"/>
      <c r="BOH6" s="215"/>
      <c r="BOI6" s="213"/>
      <c r="BOJ6" s="214"/>
      <c r="BOK6" s="214"/>
      <c r="BOL6" s="214"/>
      <c r="BOM6" s="214"/>
      <c r="BON6" s="214"/>
      <c r="BOO6" s="215"/>
      <c r="BOP6" s="213"/>
      <c r="BOQ6" s="214"/>
      <c r="BOR6" s="214"/>
      <c r="BOS6" s="214"/>
      <c r="BOT6" s="214"/>
      <c r="BOU6" s="214"/>
      <c r="BOV6" s="215"/>
      <c r="BOW6" s="213"/>
      <c r="BOX6" s="214"/>
      <c r="BOY6" s="214"/>
      <c r="BOZ6" s="214"/>
      <c r="BPA6" s="214"/>
      <c r="BPB6" s="214"/>
      <c r="BPC6" s="215"/>
      <c r="BPD6" s="213"/>
      <c r="BPE6" s="214"/>
      <c r="BPF6" s="214"/>
      <c r="BPG6" s="214"/>
      <c r="BPH6" s="214"/>
      <c r="BPI6" s="214"/>
      <c r="BPJ6" s="215"/>
      <c r="BPK6" s="213"/>
      <c r="BPL6" s="214"/>
      <c r="BPM6" s="214"/>
      <c r="BPN6" s="214"/>
      <c r="BPO6" s="214"/>
      <c r="BPP6" s="214"/>
      <c r="BPQ6" s="215"/>
      <c r="BPR6" s="213"/>
      <c r="BPS6" s="214"/>
      <c r="BPT6" s="214"/>
      <c r="BPU6" s="214"/>
      <c r="BPV6" s="214"/>
      <c r="BPW6" s="214"/>
      <c r="BPX6" s="215"/>
      <c r="BPY6" s="213"/>
      <c r="BPZ6" s="214"/>
      <c r="BQA6" s="214"/>
      <c r="BQB6" s="214"/>
      <c r="BQC6" s="214"/>
      <c r="BQD6" s="214"/>
      <c r="BQE6" s="215"/>
      <c r="BQF6" s="213"/>
      <c r="BQG6" s="214"/>
      <c r="BQH6" s="214"/>
      <c r="BQI6" s="214"/>
      <c r="BQJ6" s="214"/>
      <c r="BQK6" s="214"/>
      <c r="BQL6" s="215"/>
      <c r="BQM6" s="213"/>
      <c r="BQN6" s="214"/>
      <c r="BQO6" s="214"/>
      <c r="BQP6" s="214"/>
      <c r="BQQ6" s="214"/>
      <c r="BQR6" s="214"/>
      <c r="BQS6" s="215"/>
      <c r="BQT6" s="213"/>
      <c r="BQU6" s="214"/>
      <c r="BQV6" s="214"/>
      <c r="BQW6" s="214"/>
      <c r="BQX6" s="214"/>
      <c r="BQY6" s="214"/>
      <c r="BQZ6" s="215"/>
      <c r="BRA6" s="213"/>
      <c r="BRB6" s="214"/>
      <c r="BRC6" s="214"/>
      <c r="BRD6" s="214"/>
      <c r="BRE6" s="214"/>
      <c r="BRF6" s="214"/>
      <c r="BRG6" s="215"/>
      <c r="BRH6" s="213"/>
      <c r="BRI6" s="214"/>
      <c r="BRJ6" s="214"/>
      <c r="BRK6" s="214"/>
      <c r="BRL6" s="214"/>
      <c r="BRM6" s="214"/>
      <c r="BRN6" s="215"/>
      <c r="BRO6" s="213"/>
      <c r="BRP6" s="214"/>
      <c r="BRQ6" s="214"/>
      <c r="BRR6" s="214"/>
      <c r="BRS6" s="214"/>
      <c r="BRT6" s="214"/>
      <c r="BRU6" s="215"/>
      <c r="BRV6" s="213"/>
      <c r="BRW6" s="214"/>
      <c r="BRX6" s="214"/>
      <c r="BRY6" s="214"/>
      <c r="BRZ6" s="214"/>
      <c r="BSA6" s="214"/>
      <c r="BSB6" s="215"/>
      <c r="BSC6" s="213"/>
      <c r="BSD6" s="214"/>
      <c r="BSE6" s="214"/>
      <c r="BSF6" s="214"/>
      <c r="BSG6" s="214"/>
      <c r="BSH6" s="214"/>
      <c r="BSI6" s="215"/>
      <c r="BSJ6" s="213"/>
      <c r="BSK6" s="214"/>
      <c r="BSL6" s="214"/>
      <c r="BSM6" s="214"/>
      <c r="BSN6" s="214"/>
      <c r="BSO6" s="214"/>
      <c r="BSP6" s="215"/>
      <c r="BSQ6" s="213"/>
      <c r="BSR6" s="214"/>
      <c r="BSS6" s="214"/>
      <c r="BST6" s="214"/>
      <c r="BSU6" s="214"/>
      <c r="BSV6" s="214"/>
      <c r="BSW6" s="215"/>
      <c r="BSX6" s="213"/>
      <c r="BSY6" s="214"/>
      <c r="BSZ6" s="214"/>
      <c r="BTA6" s="214"/>
      <c r="BTB6" s="214"/>
      <c r="BTC6" s="214"/>
      <c r="BTD6" s="215"/>
      <c r="BTE6" s="213"/>
      <c r="BTF6" s="214"/>
      <c r="BTG6" s="214"/>
      <c r="BTH6" s="214"/>
      <c r="BTI6" s="214"/>
      <c r="BTJ6" s="214"/>
      <c r="BTK6" s="215"/>
      <c r="BTL6" s="213"/>
      <c r="BTM6" s="214"/>
      <c r="BTN6" s="214"/>
      <c r="BTO6" s="214"/>
      <c r="BTP6" s="214"/>
      <c r="BTQ6" s="214"/>
      <c r="BTR6" s="215"/>
      <c r="BTS6" s="213"/>
      <c r="BTT6" s="214"/>
      <c r="BTU6" s="214"/>
      <c r="BTV6" s="214"/>
      <c r="BTW6" s="214"/>
      <c r="BTX6" s="214"/>
      <c r="BTY6" s="215"/>
      <c r="BTZ6" s="213"/>
      <c r="BUA6" s="214"/>
      <c r="BUB6" s="214"/>
      <c r="BUC6" s="214"/>
      <c r="BUD6" s="214"/>
      <c r="BUE6" s="214"/>
      <c r="BUF6" s="215"/>
      <c r="BUG6" s="213"/>
      <c r="BUH6" s="214"/>
      <c r="BUI6" s="214"/>
      <c r="BUJ6" s="214"/>
      <c r="BUK6" s="214"/>
      <c r="BUL6" s="214"/>
      <c r="BUM6" s="215"/>
      <c r="BUN6" s="213"/>
      <c r="BUO6" s="214"/>
      <c r="BUP6" s="214"/>
      <c r="BUQ6" s="214"/>
      <c r="BUR6" s="214"/>
      <c r="BUS6" s="214"/>
      <c r="BUT6" s="215"/>
      <c r="BUU6" s="213"/>
      <c r="BUV6" s="214"/>
      <c r="BUW6" s="214"/>
      <c r="BUX6" s="214"/>
      <c r="BUY6" s="214"/>
      <c r="BUZ6" s="214"/>
      <c r="BVA6" s="215"/>
      <c r="BVB6" s="213"/>
      <c r="BVC6" s="214"/>
      <c r="BVD6" s="214"/>
      <c r="BVE6" s="214"/>
      <c r="BVF6" s="214"/>
      <c r="BVG6" s="214"/>
      <c r="BVH6" s="215"/>
      <c r="BVI6" s="213"/>
      <c r="BVJ6" s="214"/>
      <c r="BVK6" s="214"/>
      <c r="BVL6" s="214"/>
      <c r="BVM6" s="214"/>
      <c r="BVN6" s="214"/>
      <c r="BVO6" s="215"/>
      <c r="BVP6" s="213"/>
      <c r="BVQ6" s="214"/>
      <c r="BVR6" s="214"/>
      <c r="BVS6" s="214"/>
      <c r="BVT6" s="214"/>
      <c r="BVU6" s="214"/>
      <c r="BVV6" s="215"/>
      <c r="BVW6" s="213"/>
      <c r="BVX6" s="214"/>
      <c r="BVY6" s="214"/>
      <c r="BVZ6" s="214"/>
      <c r="BWA6" s="214"/>
      <c r="BWB6" s="214"/>
      <c r="BWC6" s="215"/>
      <c r="BWD6" s="213"/>
      <c r="BWE6" s="214"/>
      <c r="BWF6" s="214"/>
      <c r="BWG6" s="214"/>
      <c r="BWH6" s="214"/>
      <c r="BWI6" s="214"/>
      <c r="BWJ6" s="215"/>
      <c r="BWK6" s="213"/>
      <c r="BWL6" s="214"/>
      <c r="BWM6" s="214"/>
      <c r="BWN6" s="214"/>
      <c r="BWO6" s="214"/>
      <c r="BWP6" s="214"/>
      <c r="BWQ6" s="215"/>
      <c r="BWR6" s="213"/>
      <c r="BWS6" s="214"/>
      <c r="BWT6" s="214"/>
      <c r="BWU6" s="214"/>
      <c r="BWV6" s="214"/>
      <c r="BWW6" s="214"/>
      <c r="BWX6" s="215"/>
      <c r="BWY6" s="213"/>
      <c r="BWZ6" s="214"/>
      <c r="BXA6" s="214"/>
      <c r="BXB6" s="214"/>
      <c r="BXC6" s="214"/>
      <c r="BXD6" s="214"/>
      <c r="BXE6" s="215"/>
      <c r="BXF6" s="213"/>
      <c r="BXG6" s="214"/>
      <c r="BXH6" s="214"/>
      <c r="BXI6" s="214"/>
      <c r="BXJ6" s="214"/>
      <c r="BXK6" s="214"/>
      <c r="BXL6" s="215"/>
      <c r="BXM6" s="213"/>
      <c r="BXN6" s="214"/>
      <c r="BXO6" s="214"/>
      <c r="BXP6" s="214"/>
      <c r="BXQ6" s="214"/>
      <c r="BXR6" s="214"/>
      <c r="BXS6" s="215"/>
      <c r="BXT6" s="213"/>
      <c r="BXU6" s="214"/>
      <c r="BXV6" s="214"/>
      <c r="BXW6" s="214"/>
      <c r="BXX6" s="214"/>
      <c r="BXY6" s="214"/>
      <c r="BXZ6" s="215"/>
      <c r="BYA6" s="213"/>
      <c r="BYB6" s="214"/>
      <c r="BYC6" s="214"/>
      <c r="BYD6" s="214"/>
      <c r="BYE6" s="214"/>
      <c r="BYF6" s="214"/>
      <c r="BYG6" s="215"/>
      <c r="BYH6" s="213"/>
      <c r="BYI6" s="214"/>
      <c r="BYJ6" s="214"/>
      <c r="BYK6" s="214"/>
      <c r="BYL6" s="214"/>
      <c r="BYM6" s="214"/>
      <c r="BYN6" s="215"/>
      <c r="BYO6" s="213"/>
      <c r="BYP6" s="214"/>
      <c r="BYQ6" s="214"/>
      <c r="BYR6" s="214"/>
      <c r="BYS6" s="214"/>
      <c r="BYT6" s="214"/>
      <c r="BYU6" s="215"/>
      <c r="BYV6" s="213"/>
      <c r="BYW6" s="214"/>
      <c r="BYX6" s="214"/>
      <c r="BYY6" s="214"/>
      <c r="BYZ6" s="214"/>
      <c r="BZA6" s="214"/>
      <c r="BZB6" s="215"/>
      <c r="BZC6" s="213"/>
      <c r="BZD6" s="214"/>
      <c r="BZE6" s="214"/>
      <c r="BZF6" s="214"/>
      <c r="BZG6" s="214"/>
      <c r="BZH6" s="214"/>
      <c r="BZI6" s="215"/>
      <c r="BZJ6" s="213"/>
      <c r="BZK6" s="214"/>
      <c r="BZL6" s="214"/>
      <c r="BZM6" s="214"/>
      <c r="BZN6" s="214"/>
      <c r="BZO6" s="214"/>
      <c r="BZP6" s="215"/>
      <c r="BZQ6" s="213"/>
      <c r="BZR6" s="214"/>
      <c r="BZS6" s="214"/>
      <c r="BZT6" s="214"/>
      <c r="BZU6" s="214"/>
      <c r="BZV6" s="214"/>
      <c r="BZW6" s="215"/>
      <c r="BZX6" s="213"/>
      <c r="BZY6" s="214"/>
      <c r="BZZ6" s="214"/>
      <c r="CAA6" s="214"/>
      <c r="CAB6" s="214"/>
      <c r="CAC6" s="214"/>
      <c r="CAD6" s="215"/>
      <c r="CAE6" s="213"/>
      <c r="CAF6" s="214"/>
      <c r="CAG6" s="214"/>
      <c r="CAH6" s="214"/>
      <c r="CAI6" s="214"/>
      <c r="CAJ6" s="214"/>
      <c r="CAK6" s="215"/>
      <c r="CAL6" s="213"/>
      <c r="CAM6" s="214"/>
      <c r="CAN6" s="214"/>
      <c r="CAO6" s="214"/>
      <c r="CAP6" s="214"/>
      <c r="CAQ6" s="214"/>
      <c r="CAR6" s="215"/>
      <c r="CAS6" s="213"/>
      <c r="CAT6" s="214"/>
      <c r="CAU6" s="214"/>
      <c r="CAV6" s="214"/>
      <c r="CAW6" s="214"/>
      <c r="CAX6" s="214"/>
      <c r="CAY6" s="215"/>
      <c r="CAZ6" s="213"/>
      <c r="CBA6" s="214"/>
      <c r="CBB6" s="214"/>
      <c r="CBC6" s="214"/>
      <c r="CBD6" s="214"/>
      <c r="CBE6" s="214"/>
      <c r="CBF6" s="215"/>
      <c r="CBG6" s="213"/>
      <c r="CBH6" s="214"/>
      <c r="CBI6" s="214"/>
      <c r="CBJ6" s="214"/>
      <c r="CBK6" s="214"/>
      <c r="CBL6" s="214"/>
      <c r="CBM6" s="215"/>
      <c r="CBN6" s="213"/>
      <c r="CBO6" s="214"/>
      <c r="CBP6" s="214"/>
      <c r="CBQ6" s="214"/>
      <c r="CBR6" s="214"/>
      <c r="CBS6" s="214"/>
      <c r="CBT6" s="215"/>
      <c r="CBU6" s="213"/>
      <c r="CBV6" s="214"/>
      <c r="CBW6" s="214"/>
      <c r="CBX6" s="214"/>
      <c r="CBY6" s="214"/>
      <c r="CBZ6" s="214"/>
      <c r="CCA6" s="215"/>
      <c r="CCB6" s="213"/>
      <c r="CCC6" s="214"/>
      <c r="CCD6" s="214"/>
      <c r="CCE6" s="214"/>
      <c r="CCF6" s="214"/>
      <c r="CCG6" s="214"/>
      <c r="CCH6" s="215"/>
      <c r="CCI6" s="213"/>
      <c r="CCJ6" s="214"/>
      <c r="CCK6" s="214"/>
      <c r="CCL6" s="214"/>
      <c r="CCM6" s="214"/>
      <c r="CCN6" s="214"/>
      <c r="CCO6" s="215"/>
      <c r="CCP6" s="213"/>
      <c r="CCQ6" s="214"/>
      <c r="CCR6" s="214"/>
      <c r="CCS6" s="214"/>
      <c r="CCT6" s="214"/>
      <c r="CCU6" s="214"/>
      <c r="CCV6" s="215"/>
      <c r="CCW6" s="213"/>
      <c r="CCX6" s="214"/>
      <c r="CCY6" s="214"/>
      <c r="CCZ6" s="214"/>
      <c r="CDA6" s="214"/>
      <c r="CDB6" s="214"/>
      <c r="CDC6" s="215"/>
      <c r="CDD6" s="213"/>
      <c r="CDE6" s="214"/>
      <c r="CDF6" s="214"/>
      <c r="CDG6" s="214"/>
      <c r="CDH6" s="214"/>
      <c r="CDI6" s="214"/>
      <c r="CDJ6" s="215"/>
      <c r="CDK6" s="213"/>
      <c r="CDL6" s="214"/>
      <c r="CDM6" s="214"/>
      <c r="CDN6" s="214"/>
      <c r="CDO6" s="214"/>
      <c r="CDP6" s="214"/>
      <c r="CDQ6" s="215"/>
      <c r="CDR6" s="213"/>
      <c r="CDS6" s="214"/>
      <c r="CDT6" s="214"/>
      <c r="CDU6" s="214"/>
      <c r="CDV6" s="214"/>
      <c r="CDW6" s="214"/>
      <c r="CDX6" s="215"/>
      <c r="CDY6" s="213"/>
      <c r="CDZ6" s="214"/>
      <c r="CEA6" s="214"/>
      <c r="CEB6" s="214"/>
      <c r="CEC6" s="214"/>
      <c r="CED6" s="214"/>
      <c r="CEE6" s="215"/>
      <c r="CEF6" s="213"/>
      <c r="CEG6" s="214"/>
      <c r="CEH6" s="214"/>
      <c r="CEI6" s="214"/>
      <c r="CEJ6" s="214"/>
      <c r="CEK6" s="214"/>
      <c r="CEL6" s="215"/>
      <c r="CEM6" s="213"/>
      <c r="CEN6" s="214"/>
      <c r="CEO6" s="214"/>
      <c r="CEP6" s="214"/>
      <c r="CEQ6" s="214"/>
      <c r="CER6" s="214"/>
      <c r="CES6" s="215"/>
      <c r="CET6" s="213"/>
      <c r="CEU6" s="214"/>
      <c r="CEV6" s="214"/>
      <c r="CEW6" s="214"/>
      <c r="CEX6" s="214"/>
      <c r="CEY6" s="214"/>
      <c r="CEZ6" s="215"/>
      <c r="CFA6" s="213"/>
      <c r="CFB6" s="214"/>
      <c r="CFC6" s="214"/>
      <c r="CFD6" s="214"/>
      <c r="CFE6" s="214"/>
      <c r="CFF6" s="214"/>
      <c r="CFG6" s="215"/>
      <c r="CFH6" s="213"/>
      <c r="CFI6" s="214"/>
      <c r="CFJ6" s="214"/>
      <c r="CFK6" s="214"/>
      <c r="CFL6" s="214"/>
      <c r="CFM6" s="214"/>
      <c r="CFN6" s="215"/>
      <c r="CFO6" s="213"/>
      <c r="CFP6" s="214"/>
      <c r="CFQ6" s="214"/>
      <c r="CFR6" s="214"/>
      <c r="CFS6" s="214"/>
      <c r="CFT6" s="214"/>
      <c r="CFU6" s="215"/>
      <c r="CFV6" s="213"/>
      <c r="CFW6" s="214"/>
      <c r="CFX6" s="214"/>
      <c r="CFY6" s="214"/>
      <c r="CFZ6" s="214"/>
      <c r="CGA6" s="214"/>
      <c r="CGB6" s="215"/>
      <c r="CGC6" s="213"/>
      <c r="CGD6" s="214"/>
      <c r="CGE6" s="214"/>
      <c r="CGF6" s="214"/>
      <c r="CGG6" s="214"/>
      <c r="CGH6" s="214"/>
      <c r="CGI6" s="215"/>
      <c r="CGJ6" s="213"/>
      <c r="CGK6" s="214"/>
      <c r="CGL6" s="214"/>
      <c r="CGM6" s="214"/>
      <c r="CGN6" s="214"/>
      <c r="CGO6" s="214"/>
      <c r="CGP6" s="215"/>
      <c r="CGQ6" s="213"/>
      <c r="CGR6" s="214"/>
      <c r="CGS6" s="214"/>
      <c r="CGT6" s="214"/>
      <c r="CGU6" s="214"/>
      <c r="CGV6" s="214"/>
      <c r="CGW6" s="215"/>
      <c r="CGX6" s="213"/>
      <c r="CGY6" s="214"/>
      <c r="CGZ6" s="214"/>
      <c r="CHA6" s="214"/>
      <c r="CHB6" s="214"/>
      <c r="CHC6" s="214"/>
      <c r="CHD6" s="215"/>
      <c r="CHE6" s="213"/>
      <c r="CHF6" s="214"/>
      <c r="CHG6" s="214"/>
      <c r="CHH6" s="214"/>
      <c r="CHI6" s="214"/>
      <c r="CHJ6" s="214"/>
      <c r="CHK6" s="215"/>
      <c r="CHL6" s="213"/>
      <c r="CHM6" s="214"/>
      <c r="CHN6" s="214"/>
      <c r="CHO6" s="214"/>
      <c r="CHP6" s="214"/>
      <c r="CHQ6" s="214"/>
      <c r="CHR6" s="215"/>
      <c r="CHS6" s="213"/>
      <c r="CHT6" s="214"/>
      <c r="CHU6" s="214"/>
      <c r="CHV6" s="214"/>
      <c r="CHW6" s="214"/>
      <c r="CHX6" s="214"/>
      <c r="CHY6" s="215"/>
      <c r="CHZ6" s="213"/>
      <c r="CIA6" s="214"/>
      <c r="CIB6" s="214"/>
      <c r="CIC6" s="214"/>
      <c r="CID6" s="214"/>
      <c r="CIE6" s="214"/>
      <c r="CIF6" s="215"/>
      <c r="CIG6" s="213"/>
      <c r="CIH6" s="214"/>
      <c r="CII6" s="214"/>
      <c r="CIJ6" s="214"/>
      <c r="CIK6" s="214"/>
      <c r="CIL6" s="214"/>
      <c r="CIM6" s="215"/>
      <c r="CIN6" s="213"/>
      <c r="CIO6" s="214"/>
      <c r="CIP6" s="214"/>
      <c r="CIQ6" s="214"/>
      <c r="CIR6" s="214"/>
      <c r="CIS6" s="214"/>
      <c r="CIT6" s="215"/>
      <c r="CIU6" s="213"/>
      <c r="CIV6" s="214"/>
      <c r="CIW6" s="214"/>
      <c r="CIX6" s="214"/>
      <c r="CIY6" s="214"/>
      <c r="CIZ6" s="214"/>
      <c r="CJA6" s="215"/>
      <c r="CJB6" s="213"/>
      <c r="CJC6" s="214"/>
      <c r="CJD6" s="214"/>
      <c r="CJE6" s="214"/>
      <c r="CJF6" s="214"/>
      <c r="CJG6" s="214"/>
      <c r="CJH6" s="215"/>
      <c r="CJI6" s="213"/>
      <c r="CJJ6" s="214"/>
      <c r="CJK6" s="214"/>
      <c r="CJL6" s="214"/>
      <c r="CJM6" s="214"/>
      <c r="CJN6" s="214"/>
      <c r="CJO6" s="215"/>
      <c r="CJP6" s="213"/>
      <c r="CJQ6" s="214"/>
      <c r="CJR6" s="214"/>
      <c r="CJS6" s="214"/>
      <c r="CJT6" s="214"/>
      <c r="CJU6" s="214"/>
      <c r="CJV6" s="215"/>
      <c r="CJW6" s="213"/>
      <c r="CJX6" s="214"/>
      <c r="CJY6" s="214"/>
      <c r="CJZ6" s="214"/>
      <c r="CKA6" s="214"/>
      <c r="CKB6" s="214"/>
      <c r="CKC6" s="215"/>
      <c r="CKD6" s="213"/>
      <c r="CKE6" s="214"/>
      <c r="CKF6" s="214"/>
      <c r="CKG6" s="214"/>
      <c r="CKH6" s="214"/>
      <c r="CKI6" s="214"/>
      <c r="CKJ6" s="215"/>
      <c r="CKK6" s="213"/>
      <c r="CKL6" s="214"/>
      <c r="CKM6" s="214"/>
      <c r="CKN6" s="214"/>
      <c r="CKO6" s="214"/>
      <c r="CKP6" s="214"/>
      <c r="CKQ6" s="215"/>
      <c r="CKR6" s="213"/>
      <c r="CKS6" s="214"/>
      <c r="CKT6" s="214"/>
      <c r="CKU6" s="214"/>
      <c r="CKV6" s="214"/>
      <c r="CKW6" s="214"/>
      <c r="CKX6" s="215"/>
      <c r="CKY6" s="213"/>
      <c r="CKZ6" s="214"/>
      <c r="CLA6" s="214"/>
      <c r="CLB6" s="214"/>
      <c r="CLC6" s="214"/>
      <c r="CLD6" s="214"/>
      <c r="CLE6" s="215"/>
      <c r="CLF6" s="213"/>
      <c r="CLG6" s="214"/>
      <c r="CLH6" s="214"/>
      <c r="CLI6" s="214"/>
      <c r="CLJ6" s="214"/>
      <c r="CLK6" s="214"/>
      <c r="CLL6" s="215"/>
      <c r="CLM6" s="213"/>
      <c r="CLN6" s="214"/>
      <c r="CLO6" s="214"/>
      <c r="CLP6" s="214"/>
      <c r="CLQ6" s="214"/>
      <c r="CLR6" s="214"/>
      <c r="CLS6" s="215"/>
      <c r="CLT6" s="213"/>
      <c r="CLU6" s="214"/>
      <c r="CLV6" s="214"/>
      <c r="CLW6" s="214"/>
      <c r="CLX6" s="214"/>
      <c r="CLY6" s="214"/>
      <c r="CLZ6" s="215"/>
      <c r="CMA6" s="213"/>
      <c r="CMB6" s="214"/>
      <c r="CMC6" s="214"/>
      <c r="CMD6" s="214"/>
      <c r="CME6" s="214"/>
      <c r="CMF6" s="214"/>
      <c r="CMG6" s="215"/>
      <c r="CMH6" s="213"/>
      <c r="CMI6" s="214"/>
      <c r="CMJ6" s="214"/>
      <c r="CMK6" s="214"/>
      <c r="CML6" s="214"/>
      <c r="CMM6" s="214"/>
      <c r="CMN6" s="215"/>
      <c r="CMO6" s="213"/>
      <c r="CMP6" s="214"/>
      <c r="CMQ6" s="214"/>
      <c r="CMR6" s="214"/>
      <c r="CMS6" s="214"/>
      <c r="CMT6" s="214"/>
      <c r="CMU6" s="215"/>
      <c r="CMV6" s="213"/>
      <c r="CMW6" s="214"/>
      <c r="CMX6" s="214"/>
      <c r="CMY6" s="214"/>
      <c r="CMZ6" s="214"/>
      <c r="CNA6" s="214"/>
      <c r="CNB6" s="215"/>
      <c r="CNC6" s="213"/>
      <c r="CND6" s="214"/>
      <c r="CNE6" s="214"/>
      <c r="CNF6" s="214"/>
      <c r="CNG6" s="214"/>
      <c r="CNH6" s="214"/>
      <c r="CNI6" s="215"/>
      <c r="CNJ6" s="213"/>
      <c r="CNK6" s="214"/>
      <c r="CNL6" s="214"/>
      <c r="CNM6" s="214"/>
      <c r="CNN6" s="214"/>
      <c r="CNO6" s="214"/>
      <c r="CNP6" s="215"/>
      <c r="CNQ6" s="213"/>
      <c r="CNR6" s="214"/>
      <c r="CNS6" s="214"/>
      <c r="CNT6" s="214"/>
      <c r="CNU6" s="214"/>
      <c r="CNV6" s="214"/>
      <c r="CNW6" s="215"/>
      <c r="CNX6" s="213"/>
      <c r="CNY6" s="214"/>
      <c r="CNZ6" s="214"/>
      <c r="COA6" s="214"/>
      <c r="COB6" s="214"/>
      <c r="COC6" s="214"/>
      <c r="COD6" s="215"/>
      <c r="COE6" s="213"/>
      <c r="COF6" s="214"/>
      <c r="COG6" s="214"/>
      <c r="COH6" s="214"/>
      <c r="COI6" s="214"/>
      <c r="COJ6" s="214"/>
      <c r="COK6" s="215"/>
      <c r="COL6" s="213"/>
      <c r="COM6" s="214"/>
      <c r="CON6" s="214"/>
      <c r="COO6" s="214"/>
      <c r="COP6" s="214"/>
      <c r="COQ6" s="214"/>
      <c r="COR6" s="215"/>
      <c r="COS6" s="213"/>
      <c r="COT6" s="214"/>
      <c r="COU6" s="214"/>
      <c r="COV6" s="214"/>
      <c r="COW6" s="214"/>
      <c r="COX6" s="214"/>
      <c r="COY6" s="215"/>
      <c r="COZ6" s="213"/>
      <c r="CPA6" s="214"/>
      <c r="CPB6" s="214"/>
      <c r="CPC6" s="214"/>
      <c r="CPD6" s="214"/>
      <c r="CPE6" s="214"/>
      <c r="CPF6" s="215"/>
      <c r="CPG6" s="213"/>
      <c r="CPH6" s="214"/>
      <c r="CPI6" s="214"/>
      <c r="CPJ6" s="214"/>
      <c r="CPK6" s="214"/>
      <c r="CPL6" s="214"/>
      <c r="CPM6" s="215"/>
      <c r="CPN6" s="213"/>
      <c r="CPO6" s="214"/>
      <c r="CPP6" s="214"/>
      <c r="CPQ6" s="214"/>
      <c r="CPR6" s="214"/>
      <c r="CPS6" s="214"/>
      <c r="CPT6" s="215"/>
      <c r="CPU6" s="213"/>
      <c r="CPV6" s="214"/>
      <c r="CPW6" s="214"/>
      <c r="CPX6" s="214"/>
      <c r="CPY6" s="214"/>
      <c r="CPZ6" s="214"/>
      <c r="CQA6" s="215"/>
      <c r="CQB6" s="213"/>
      <c r="CQC6" s="214"/>
      <c r="CQD6" s="214"/>
      <c r="CQE6" s="214"/>
      <c r="CQF6" s="214"/>
      <c r="CQG6" s="214"/>
      <c r="CQH6" s="215"/>
      <c r="CQI6" s="213"/>
      <c r="CQJ6" s="214"/>
      <c r="CQK6" s="214"/>
      <c r="CQL6" s="214"/>
      <c r="CQM6" s="214"/>
      <c r="CQN6" s="214"/>
      <c r="CQO6" s="215"/>
      <c r="CQP6" s="213"/>
      <c r="CQQ6" s="214"/>
      <c r="CQR6" s="214"/>
      <c r="CQS6" s="214"/>
      <c r="CQT6" s="214"/>
      <c r="CQU6" s="214"/>
      <c r="CQV6" s="215"/>
      <c r="CQW6" s="213"/>
      <c r="CQX6" s="214"/>
      <c r="CQY6" s="214"/>
      <c r="CQZ6" s="214"/>
      <c r="CRA6" s="214"/>
      <c r="CRB6" s="214"/>
      <c r="CRC6" s="215"/>
      <c r="CRD6" s="213"/>
      <c r="CRE6" s="214"/>
      <c r="CRF6" s="214"/>
      <c r="CRG6" s="214"/>
      <c r="CRH6" s="214"/>
      <c r="CRI6" s="214"/>
      <c r="CRJ6" s="215"/>
      <c r="CRK6" s="213"/>
      <c r="CRL6" s="214"/>
      <c r="CRM6" s="214"/>
      <c r="CRN6" s="214"/>
      <c r="CRO6" s="214"/>
      <c r="CRP6" s="214"/>
      <c r="CRQ6" s="215"/>
      <c r="CRR6" s="213"/>
      <c r="CRS6" s="214"/>
      <c r="CRT6" s="214"/>
      <c r="CRU6" s="214"/>
      <c r="CRV6" s="214"/>
      <c r="CRW6" s="214"/>
      <c r="CRX6" s="215"/>
      <c r="CRY6" s="213"/>
      <c r="CRZ6" s="214"/>
      <c r="CSA6" s="214"/>
      <c r="CSB6" s="214"/>
      <c r="CSC6" s="214"/>
      <c r="CSD6" s="214"/>
      <c r="CSE6" s="215"/>
      <c r="CSF6" s="213"/>
      <c r="CSG6" s="214"/>
      <c r="CSH6" s="214"/>
      <c r="CSI6" s="214"/>
      <c r="CSJ6" s="214"/>
      <c r="CSK6" s="214"/>
      <c r="CSL6" s="215"/>
      <c r="CSM6" s="213"/>
      <c r="CSN6" s="214"/>
      <c r="CSO6" s="214"/>
      <c r="CSP6" s="214"/>
      <c r="CSQ6" s="214"/>
      <c r="CSR6" s="214"/>
      <c r="CSS6" s="215"/>
      <c r="CST6" s="213"/>
      <c r="CSU6" s="214"/>
      <c r="CSV6" s="214"/>
      <c r="CSW6" s="214"/>
      <c r="CSX6" s="214"/>
      <c r="CSY6" s="214"/>
      <c r="CSZ6" s="215"/>
      <c r="CTA6" s="213"/>
      <c r="CTB6" s="214"/>
      <c r="CTC6" s="214"/>
      <c r="CTD6" s="214"/>
      <c r="CTE6" s="214"/>
      <c r="CTF6" s="214"/>
      <c r="CTG6" s="215"/>
      <c r="CTH6" s="213"/>
      <c r="CTI6" s="214"/>
      <c r="CTJ6" s="214"/>
      <c r="CTK6" s="214"/>
      <c r="CTL6" s="214"/>
      <c r="CTM6" s="214"/>
      <c r="CTN6" s="215"/>
      <c r="CTO6" s="213"/>
      <c r="CTP6" s="214"/>
      <c r="CTQ6" s="214"/>
      <c r="CTR6" s="214"/>
      <c r="CTS6" s="214"/>
      <c r="CTT6" s="214"/>
      <c r="CTU6" s="215"/>
      <c r="CTV6" s="213"/>
      <c r="CTW6" s="214"/>
      <c r="CTX6" s="214"/>
      <c r="CTY6" s="214"/>
      <c r="CTZ6" s="214"/>
      <c r="CUA6" s="214"/>
      <c r="CUB6" s="215"/>
      <c r="CUC6" s="213"/>
      <c r="CUD6" s="214"/>
      <c r="CUE6" s="214"/>
      <c r="CUF6" s="214"/>
      <c r="CUG6" s="214"/>
      <c r="CUH6" s="214"/>
      <c r="CUI6" s="215"/>
      <c r="CUJ6" s="213"/>
      <c r="CUK6" s="214"/>
      <c r="CUL6" s="214"/>
      <c r="CUM6" s="214"/>
      <c r="CUN6" s="214"/>
      <c r="CUO6" s="214"/>
      <c r="CUP6" s="215"/>
      <c r="CUQ6" s="213"/>
      <c r="CUR6" s="214"/>
      <c r="CUS6" s="214"/>
      <c r="CUT6" s="214"/>
      <c r="CUU6" s="214"/>
      <c r="CUV6" s="214"/>
      <c r="CUW6" s="215"/>
      <c r="CUX6" s="213"/>
      <c r="CUY6" s="214"/>
      <c r="CUZ6" s="214"/>
      <c r="CVA6" s="214"/>
      <c r="CVB6" s="214"/>
      <c r="CVC6" s="214"/>
      <c r="CVD6" s="215"/>
      <c r="CVE6" s="213"/>
      <c r="CVF6" s="214"/>
      <c r="CVG6" s="214"/>
      <c r="CVH6" s="214"/>
      <c r="CVI6" s="214"/>
      <c r="CVJ6" s="214"/>
      <c r="CVK6" s="215"/>
      <c r="CVL6" s="213"/>
      <c r="CVM6" s="214"/>
      <c r="CVN6" s="214"/>
      <c r="CVO6" s="214"/>
      <c r="CVP6" s="214"/>
      <c r="CVQ6" s="214"/>
      <c r="CVR6" s="215"/>
      <c r="CVS6" s="213"/>
      <c r="CVT6" s="214"/>
      <c r="CVU6" s="214"/>
      <c r="CVV6" s="214"/>
      <c r="CVW6" s="214"/>
      <c r="CVX6" s="214"/>
      <c r="CVY6" s="215"/>
      <c r="CVZ6" s="213"/>
      <c r="CWA6" s="214"/>
      <c r="CWB6" s="214"/>
      <c r="CWC6" s="214"/>
      <c r="CWD6" s="214"/>
      <c r="CWE6" s="214"/>
      <c r="CWF6" s="215"/>
      <c r="CWG6" s="213"/>
      <c r="CWH6" s="214"/>
      <c r="CWI6" s="214"/>
      <c r="CWJ6" s="214"/>
      <c r="CWK6" s="214"/>
      <c r="CWL6" s="214"/>
      <c r="CWM6" s="215"/>
      <c r="CWN6" s="213"/>
      <c r="CWO6" s="214"/>
      <c r="CWP6" s="214"/>
      <c r="CWQ6" s="214"/>
      <c r="CWR6" s="214"/>
      <c r="CWS6" s="214"/>
      <c r="CWT6" s="215"/>
      <c r="CWU6" s="213"/>
      <c r="CWV6" s="214"/>
      <c r="CWW6" s="214"/>
      <c r="CWX6" s="214"/>
      <c r="CWY6" s="214"/>
      <c r="CWZ6" s="214"/>
      <c r="CXA6" s="215"/>
      <c r="CXB6" s="213"/>
      <c r="CXC6" s="214"/>
      <c r="CXD6" s="214"/>
      <c r="CXE6" s="214"/>
      <c r="CXF6" s="214"/>
      <c r="CXG6" s="214"/>
      <c r="CXH6" s="215"/>
      <c r="CXI6" s="213"/>
      <c r="CXJ6" s="214"/>
      <c r="CXK6" s="214"/>
      <c r="CXL6" s="214"/>
      <c r="CXM6" s="214"/>
      <c r="CXN6" s="214"/>
      <c r="CXO6" s="215"/>
      <c r="CXP6" s="213"/>
      <c r="CXQ6" s="214"/>
      <c r="CXR6" s="214"/>
      <c r="CXS6" s="214"/>
      <c r="CXT6" s="214"/>
      <c r="CXU6" s="214"/>
      <c r="CXV6" s="215"/>
      <c r="CXW6" s="213"/>
      <c r="CXX6" s="214"/>
      <c r="CXY6" s="214"/>
      <c r="CXZ6" s="214"/>
      <c r="CYA6" s="214"/>
      <c r="CYB6" s="214"/>
      <c r="CYC6" s="215"/>
      <c r="CYD6" s="213"/>
      <c r="CYE6" s="214"/>
      <c r="CYF6" s="214"/>
      <c r="CYG6" s="214"/>
      <c r="CYH6" s="214"/>
      <c r="CYI6" s="214"/>
      <c r="CYJ6" s="215"/>
      <c r="CYK6" s="213"/>
      <c r="CYL6" s="214"/>
      <c r="CYM6" s="214"/>
      <c r="CYN6" s="214"/>
      <c r="CYO6" s="214"/>
      <c r="CYP6" s="214"/>
      <c r="CYQ6" s="215"/>
      <c r="CYR6" s="213"/>
      <c r="CYS6" s="214"/>
      <c r="CYT6" s="214"/>
      <c r="CYU6" s="214"/>
      <c r="CYV6" s="214"/>
      <c r="CYW6" s="214"/>
      <c r="CYX6" s="215"/>
      <c r="CYY6" s="213"/>
      <c r="CYZ6" s="214"/>
      <c r="CZA6" s="214"/>
      <c r="CZB6" s="214"/>
      <c r="CZC6" s="214"/>
      <c r="CZD6" s="214"/>
      <c r="CZE6" s="215"/>
      <c r="CZF6" s="213"/>
      <c r="CZG6" s="214"/>
      <c r="CZH6" s="214"/>
      <c r="CZI6" s="214"/>
      <c r="CZJ6" s="214"/>
      <c r="CZK6" s="214"/>
      <c r="CZL6" s="215"/>
      <c r="CZM6" s="213"/>
      <c r="CZN6" s="214"/>
      <c r="CZO6" s="214"/>
      <c r="CZP6" s="214"/>
      <c r="CZQ6" s="214"/>
      <c r="CZR6" s="214"/>
      <c r="CZS6" s="215"/>
      <c r="CZT6" s="213"/>
      <c r="CZU6" s="214"/>
      <c r="CZV6" s="214"/>
      <c r="CZW6" s="214"/>
      <c r="CZX6" s="214"/>
      <c r="CZY6" s="214"/>
      <c r="CZZ6" s="215"/>
      <c r="DAA6" s="213"/>
      <c r="DAB6" s="214"/>
      <c r="DAC6" s="214"/>
      <c r="DAD6" s="214"/>
      <c r="DAE6" s="214"/>
      <c r="DAF6" s="214"/>
      <c r="DAG6" s="215"/>
      <c r="DAH6" s="213"/>
      <c r="DAI6" s="214"/>
      <c r="DAJ6" s="214"/>
      <c r="DAK6" s="214"/>
      <c r="DAL6" s="214"/>
      <c r="DAM6" s="214"/>
      <c r="DAN6" s="215"/>
      <c r="DAO6" s="213"/>
      <c r="DAP6" s="214"/>
      <c r="DAQ6" s="214"/>
      <c r="DAR6" s="214"/>
      <c r="DAS6" s="214"/>
      <c r="DAT6" s="214"/>
      <c r="DAU6" s="215"/>
      <c r="DAV6" s="213"/>
      <c r="DAW6" s="214"/>
      <c r="DAX6" s="214"/>
      <c r="DAY6" s="214"/>
      <c r="DAZ6" s="214"/>
      <c r="DBA6" s="214"/>
      <c r="DBB6" s="215"/>
      <c r="DBC6" s="213"/>
      <c r="DBD6" s="214"/>
      <c r="DBE6" s="214"/>
      <c r="DBF6" s="214"/>
      <c r="DBG6" s="214"/>
      <c r="DBH6" s="214"/>
      <c r="DBI6" s="215"/>
      <c r="DBJ6" s="213"/>
      <c r="DBK6" s="214"/>
      <c r="DBL6" s="214"/>
      <c r="DBM6" s="214"/>
      <c r="DBN6" s="214"/>
      <c r="DBO6" s="214"/>
      <c r="DBP6" s="215"/>
      <c r="DBQ6" s="213"/>
      <c r="DBR6" s="214"/>
      <c r="DBS6" s="214"/>
      <c r="DBT6" s="214"/>
      <c r="DBU6" s="214"/>
      <c r="DBV6" s="214"/>
      <c r="DBW6" s="215"/>
      <c r="DBX6" s="213"/>
      <c r="DBY6" s="214"/>
      <c r="DBZ6" s="214"/>
      <c r="DCA6" s="214"/>
      <c r="DCB6" s="214"/>
      <c r="DCC6" s="214"/>
      <c r="DCD6" s="215"/>
      <c r="DCE6" s="213"/>
      <c r="DCF6" s="214"/>
      <c r="DCG6" s="214"/>
      <c r="DCH6" s="214"/>
      <c r="DCI6" s="214"/>
      <c r="DCJ6" s="214"/>
      <c r="DCK6" s="215"/>
      <c r="DCL6" s="213"/>
      <c r="DCM6" s="214"/>
      <c r="DCN6" s="214"/>
      <c r="DCO6" s="214"/>
      <c r="DCP6" s="214"/>
      <c r="DCQ6" s="214"/>
      <c r="DCR6" s="215"/>
      <c r="DCS6" s="213"/>
      <c r="DCT6" s="214"/>
      <c r="DCU6" s="214"/>
      <c r="DCV6" s="214"/>
      <c r="DCW6" s="214"/>
      <c r="DCX6" s="214"/>
      <c r="DCY6" s="215"/>
      <c r="DCZ6" s="213"/>
      <c r="DDA6" s="214"/>
      <c r="DDB6" s="214"/>
      <c r="DDC6" s="214"/>
      <c r="DDD6" s="214"/>
      <c r="DDE6" s="214"/>
      <c r="DDF6" s="215"/>
      <c r="DDG6" s="213"/>
      <c r="DDH6" s="214"/>
      <c r="DDI6" s="214"/>
      <c r="DDJ6" s="214"/>
      <c r="DDK6" s="214"/>
      <c r="DDL6" s="214"/>
      <c r="DDM6" s="215"/>
      <c r="DDN6" s="213"/>
      <c r="DDO6" s="214"/>
      <c r="DDP6" s="214"/>
      <c r="DDQ6" s="214"/>
      <c r="DDR6" s="214"/>
      <c r="DDS6" s="214"/>
      <c r="DDT6" s="215"/>
      <c r="DDU6" s="213"/>
      <c r="DDV6" s="214"/>
      <c r="DDW6" s="214"/>
      <c r="DDX6" s="214"/>
      <c r="DDY6" s="214"/>
      <c r="DDZ6" s="214"/>
      <c r="DEA6" s="215"/>
      <c r="DEB6" s="213"/>
      <c r="DEC6" s="214"/>
      <c r="DED6" s="214"/>
      <c r="DEE6" s="214"/>
      <c r="DEF6" s="214"/>
      <c r="DEG6" s="214"/>
      <c r="DEH6" s="215"/>
      <c r="DEI6" s="213"/>
      <c r="DEJ6" s="214"/>
      <c r="DEK6" s="214"/>
      <c r="DEL6" s="214"/>
      <c r="DEM6" s="214"/>
      <c r="DEN6" s="214"/>
      <c r="DEO6" s="215"/>
      <c r="DEP6" s="213"/>
      <c r="DEQ6" s="214"/>
      <c r="DER6" s="214"/>
      <c r="DES6" s="214"/>
      <c r="DET6" s="214"/>
      <c r="DEU6" s="214"/>
      <c r="DEV6" s="215"/>
      <c r="DEW6" s="213"/>
      <c r="DEX6" s="214"/>
      <c r="DEY6" s="214"/>
      <c r="DEZ6" s="214"/>
      <c r="DFA6" s="214"/>
      <c r="DFB6" s="214"/>
      <c r="DFC6" s="215"/>
      <c r="DFD6" s="213"/>
      <c r="DFE6" s="214"/>
      <c r="DFF6" s="214"/>
      <c r="DFG6" s="214"/>
      <c r="DFH6" s="214"/>
      <c r="DFI6" s="214"/>
      <c r="DFJ6" s="215"/>
      <c r="DFK6" s="213"/>
      <c r="DFL6" s="214"/>
      <c r="DFM6" s="214"/>
      <c r="DFN6" s="214"/>
      <c r="DFO6" s="214"/>
      <c r="DFP6" s="214"/>
      <c r="DFQ6" s="215"/>
      <c r="DFR6" s="213"/>
      <c r="DFS6" s="214"/>
      <c r="DFT6" s="214"/>
      <c r="DFU6" s="214"/>
      <c r="DFV6" s="214"/>
      <c r="DFW6" s="214"/>
      <c r="DFX6" s="215"/>
      <c r="DFY6" s="213"/>
      <c r="DFZ6" s="214"/>
      <c r="DGA6" s="214"/>
      <c r="DGB6" s="214"/>
      <c r="DGC6" s="214"/>
      <c r="DGD6" s="214"/>
      <c r="DGE6" s="215"/>
      <c r="DGF6" s="213"/>
      <c r="DGG6" s="214"/>
      <c r="DGH6" s="214"/>
      <c r="DGI6" s="214"/>
      <c r="DGJ6" s="214"/>
      <c r="DGK6" s="214"/>
      <c r="DGL6" s="215"/>
      <c r="DGM6" s="213"/>
      <c r="DGN6" s="214"/>
      <c r="DGO6" s="214"/>
      <c r="DGP6" s="214"/>
      <c r="DGQ6" s="214"/>
      <c r="DGR6" s="214"/>
      <c r="DGS6" s="215"/>
      <c r="DGT6" s="213"/>
      <c r="DGU6" s="214"/>
      <c r="DGV6" s="214"/>
      <c r="DGW6" s="214"/>
      <c r="DGX6" s="214"/>
      <c r="DGY6" s="214"/>
      <c r="DGZ6" s="215"/>
      <c r="DHA6" s="213"/>
      <c r="DHB6" s="214"/>
      <c r="DHC6" s="214"/>
      <c r="DHD6" s="214"/>
      <c r="DHE6" s="214"/>
      <c r="DHF6" s="214"/>
      <c r="DHG6" s="215"/>
      <c r="DHH6" s="213"/>
      <c r="DHI6" s="214"/>
      <c r="DHJ6" s="214"/>
      <c r="DHK6" s="214"/>
      <c r="DHL6" s="214"/>
      <c r="DHM6" s="214"/>
      <c r="DHN6" s="215"/>
      <c r="DHO6" s="213"/>
      <c r="DHP6" s="214"/>
      <c r="DHQ6" s="214"/>
      <c r="DHR6" s="214"/>
      <c r="DHS6" s="214"/>
      <c r="DHT6" s="214"/>
      <c r="DHU6" s="215"/>
      <c r="DHV6" s="213"/>
      <c r="DHW6" s="214"/>
      <c r="DHX6" s="214"/>
      <c r="DHY6" s="214"/>
      <c r="DHZ6" s="214"/>
      <c r="DIA6" s="214"/>
      <c r="DIB6" s="215"/>
      <c r="DIC6" s="213"/>
      <c r="DID6" s="214"/>
      <c r="DIE6" s="214"/>
      <c r="DIF6" s="214"/>
      <c r="DIG6" s="214"/>
      <c r="DIH6" s="214"/>
      <c r="DII6" s="215"/>
      <c r="DIJ6" s="213"/>
      <c r="DIK6" s="214"/>
      <c r="DIL6" s="214"/>
      <c r="DIM6" s="214"/>
      <c r="DIN6" s="214"/>
      <c r="DIO6" s="214"/>
      <c r="DIP6" s="215"/>
      <c r="DIQ6" s="213"/>
      <c r="DIR6" s="214"/>
      <c r="DIS6" s="214"/>
      <c r="DIT6" s="214"/>
      <c r="DIU6" s="214"/>
      <c r="DIV6" s="214"/>
      <c r="DIW6" s="215"/>
      <c r="DIX6" s="213"/>
      <c r="DIY6" s="214"/>
      <c r="DIZ6" s="214"/>
      <c r="DJA6" s="214"/>
      <c r="DJB6" s="214"/>
      <c r="DJC6" s="214"/>
      <c r="DJD6" s="215"/>
      <c r="DJE6" s="213"/>
      <c r="DJF6" s="214"/>
      <c r="DJG6" s="214"/>
      <c r="DJH6" s="214"/>
      <c r="DJI6" s="214"/>
      <c r="DJJ6" s="214"/>
      <c r="DJK6" s="215"/>
      <c r="DJL6" s="213"/>
      <c r="DJM6" s="214"/>
      <c r="DJN6" s="214"/>
      <c r="DJO6" s="214"/>
      <c r="DJP6" s="214"/>
      <c r="DJQ6" s="214"/>
      <c r="DJR6" s="215"/>
      <c r="DJS6" s="213"/>
      <c r="DJT6" s="214"/>
      <c r="DJU6" s="214"/>
      <c r="DJV6" s="214"/>
      <c r="DJW6" s="214"/>
      <c r="DJX6" s="214"/>
      <c r="DJY6" s="215"/>
      <c r="DJZ6" s="213"/>
      <c r="DKA6" s="214"/>
      <c r="DKB6" s="214"/>
      <c r="DKC6" s="214"/>
      <c r="DKD6" s="214"/>
      <c r="DKE6" s="214"/>
      <c r="DKF6" s="215"/>
      <c r="DKG6" s="213"/>
      <c r="DKH6" s="214"/>
      <c r="DKI6" s="214"/>
      <c r="DKJ6" s="214"/>
      <c r="DKK6" s="214"/>
      <c r="DKL6" s="214"/>
      <c r="DKM6" s="215"/>
      <c r="DKN6" s="213"/>
      <c r="DKO6" s="214"/>
      <c r="DKP6" s="214"/>
      <c r="DKQ6" s="214"/>
      <c r="DKR6" s="214"/>
      <c r="DKS6" s="214"/>
      <c r="DKT6" s="215"/>
      <c r="DKU6" s="213"/>
      <c r="DKV6" s="214"/>
      <c r="DKW6" s="214"/>
      <c r="DKX6" s="214"/>
      <c r="DKY6" s="214"/>
      <c r="DKZ6" s="214"/>
      <c r="DLA6" s="215"/>
      <c r="DLB6" s="213"/>
      <c r="DLC6" s="214"/>
      <c r="DLD6" s="214"/>
      <c r="DLE6" s="214"/>
      <c r="DLF6" s="214"/>
      <c r="DLG6" s="214"/>
      <c r="DLH6" s="215"/>
      <c r="DLI6" s="213"/>
      <c r="DLJ6" s="214"/>
      <c r="DLK6" s="214"/>
      <c r="DLL6" s="214"/>
      <c r="DLM6" s="214"/>
      <c r="DLN6" s="214"/>
      <c r="DLO6" s="215"/>
      <c r="DLP6" s="213"/>
      <c r="DLQ6" s="214"/>
      <c r="DLR6" s="214"/>
      <c r="DLS6" s="214"/>
      <c r="DLT6" s="214"/>
      <c r="DLU6" s="214"/>
      <c r="DLV6" s="215"/>
      <c r="DLW6" s="213"/>
      <c r="DLX6" s="214"/>
      <c r="DLY6" s="214"/>
      <c r="DLZ6" s="214"/>
      <c r="DMA6" s="214"/>
      <c r="DMB6" s="214"/>
      <c r="DMC6" s="215"/>
      <c r="DMD6" s="213"/>
      <c r="DME6" s="214"/>
      <c r="DMF6" s="214"/>
      <c r="DMG6" s="214"/>
      <c r="DMH6" s="214"/>
      <c r="DMI6" s="214"/>
      <c r="DMJ6" s="215"/>
      <c r="DMK6" s="213"/>
      <c r="DML6" s="214"/>
      <c r="DMM6" s="214"/>
      <c r="DMN6" s="214"/>
      <c r="DMO6" s="214"/>
      <c r="DMP6" s="214"/>
      <c r="DMQ6" s="215"/>
      <c r="DMR6" s="213"/>
      <c r="DMS6" s="214"/>
      <c r="DMT6" s="214"/>
      <c r="DMU6" s="214"/>
      <c r="DMV6" s="214"/>
      <c r="DMW6" s="214"/>
      <c r="DMX6" s="215"/>
      <c r="DMY6" s="213"/>
      <c r="DMZ6" s="214"/>
      <c r="DNA6" s="214"/>
      <c r="DNB6" s="214"/>
      <c r="DNC6" s="214"/>
      <c r="DND6" s="214"/>
      <c r="DNE6" s="215"/>
      <c r="DNF6" s="213"/>
      <c r="DNG6" s="214"/>
      <c r="DNH6" s="214"/>
      <c r="DNI6" s="214"/>
      <c r="DNJ6" s="214"/>
      <c r="DNK6" s="214"/>
      <c r="DNL6" s="215"/>
      <c r="DNM6" s="213"/>
      <c r="DNN6" s="214"/>
      <c r="DNO6" s="214"/>
      <c r="DNP6" s="214"/>
      <c r="DNQ6" s="214"/>
      <c r="DNR6" s="214"/>
      <c r="DNS6" s="215"/>
      <c r="DNT6" s="213"/>
      <c r="DNU6" s="214"/>
      <c r="DNV6" s="214"/>
      <c r="DNW6" s="214"/>
      <c r="DNX6" s="214"/>
      <c r="DNY6" s="214"/>
      <c r="DNZ6" s="215"/>
      <c r="DOA6" s="213"/>
      <c r="DOB6" s="214"/>
      <c r="DOC6" s="214"/>
      <c r="DOD6" s="214"/>
      <c r="DOE6" s="214"/>
      <c r="DOF6" s="214"/>
      <c r="DOG6" s="215"/>
      <c r="DOH6" s="213"/>
      <c r="DOI6" s="214"/>
      <c r="DOJ6" s="214"/>
      <c r="DOK6" s="214"/>
      <c r="DOL6" s="214"/>
      <c r="DOM6" s="214"/>
      <c r="DON6" s="215"/>
      <c r="DOO6" s="213"/>
      <c r="DOP6" s="214"/>
      <c r="DOQ6" s="214"/>
      <c r="DOR6" s="214"/>
      <c r="DOS6" s="214"/>
      <c r="DOT6" s="214"/>
      <c r="DOU6" s="215"/>
      <c r="DOV6" s="213"/>
      <c r="DOW6" s="214"/>
      <c r="DOX6" s="214"/>
      <c r="DOY6" s="214"/>
      <c r="DOZ6" s="214"/>
      <c r="DPA6" s="214"/>
      <c r="DPB6" s="215"/>
      <c r="DPC6" s="213"/>
      <c r="DPD6" s="214"/>
      <c r="DPE6" s="214"/>
      <c r="DPF6" s="214"/>
      <c r="DPG6" s="214"/>
      <c r="DPH6" s="214"/>
      <c r="DPI6" s="215"/>
      <c r="DPJ6" s="213"/>
      <c r="DPK6" s="214"/>
      <c r="DPL6" s="214"/>
      <c r="DPM6" s="214"/>
      <c r="DPN6" s="214"/>
      <c r="DPO6" s="214"/>
      <c r="DPP6" s="215"/>
      <c r="DPQ6" s="213"/>
      <c r="DPR6" s="214"/>
      <c r="DPS6" s="214"/>
      <c r="DPT6" s="214"/>
      <c r="DPU6" s="214"/>
      <c r="DPV6" s="214"/>
      <c r="DPW6" s="215"/>
      <c r="DPX6" s="213"/>
      <c r="DPY6" s="214"/>
      <c r="DPZ6" s="214"/>
      <c r="DQA6" s="214"/>
      <c r="DQB6" s="214"/>
      <c r="DQC6" s="214"/>
      <c r="DQD6" s="215"/>
      <c r="DQE6" s="213"/>
      <c r="DQF6" s="214"/>
      <c r="DQG6" s="214"/>
      <c r="DQH6" s="214"/>
      <c r="DQI6" s="214"/>
      <c r="DQJ6" s="214"/>
      <c r="DQK6" s="215"/>
      <c r="DQL6" s="213"/>
      <c r="DQM6" s="214"/>
      <c r="DQN6" s="214"/>
      <c r="DQO6" s="214"/>
      <c r="DQP6" s="214"/>
      <c r="DQQ6" s="214"/>
      <c r="DQR6" s="215"/>
      <c r="DQS6" s="213"/>
      <c r="DQT6" s="214"/>
      <c r="DQU6" s="214"/>
      <c r="DQV6" s="214"/>
      <c r="DQW6" s="214"/>
      <c r="DQX6" s="214"/>
      <c r="DQY6" s="215"/>
      <c r="DQZ6" s="213"/>
      <c r="DRA6" s="214"/>
      <c r="DRB6" s="214"/>
      <c r="DRC6" s="214"/>
      <c r="DRD6" s="214"/>
      <c r="DRE6" s="214"/>
      <c r="DRF6" s="215"/>
      <c r="DRG6" s="213"/>
      <c r="DRH6" s="214"/>
      <c r="DRI6" s="214"/>
      <c r="DRJ6" s="214"/>
      <c r="DRK6" s="214"/>
      <c r="DRL6" s="214"/>
      <c r="DRM6" s="215"/>
      <c r="DRN6" s="213"/>
      <c r="DRO6" s="214"/>
      <c r="DRP6" s="214"/>
      <c r="DRQ6" s="214"/>
      <c r="DRR6" s="214"/>
      <c r="DRS6" s="214"/>
      <c r="DRT6" s="215"/>
      <c r="DRU6" s="213"/>
      <c r="DRV6" s="214"/>
      <c r="DRW6" s="214"/>
      <c r="DRX6" s="214"/>
      <c r="DRY6" s="214"/>
      <c r="DRZ6" s="214"/>
      <c r="DSA6" s="215"/>
      <c r="DSB6" s="213"/>
      <c r="DSC6" s="214"/>
      <c r="DSD6" s="214"/>
      <c r="DSE6" s="214"/>
      <c r="DSF6" s="214"/>
      <c r="DSG6" s="214"/>
      <c r="DSH6" s="215"/>
      <c r="DSI6" s="213"/>
      <c r="DSJ6" s="214"/>
      <c r="DSK6" s="214"/>
      <c r="DSL6" s="214"/>
      <c r="DSM6" s="214"/>
      <c r="DSN6" s="214"/>
      <c r="DSO6" s="215"/>
      <c r="DSP6" s="213"/>
      <c r="DSQ6" s="214"/>
      <c r="DSR6" s="214"/>
      <c r="DSS6" s="214"/>
      <c r="DST6" s="214"/>
      <c r="DSU6" s="214"/>
      <c r="DSV6" s="215"/>
      <c r="DSW6" s="213"/>
      <c r="DSX6" s="214"/>
      <c r="DSY6" s="214"/>
      <c r="DSZ6" s="214"/>
      <c r="DTA6" s="214"/>
      <c r="DTB6" s="214"/>
      <c r="DTC6" s="215"/>
      <c r="DTD6" s="213"/>
      <c r="DTE6" s="214"/>
      <c r="DTF6" s="214"/>
      <c r="DTG6" s="214"/>
      <c r="DTH6" s="214"/>
      <c r="DTI6" s="214"/>
      <c r="DTJ6" s="215"/>
      <c r="DTK6" s="213"/>
      <c r="DTL6" s="214"/>
      <c r="DTM6" s="214"/>
      <c r="DTN6" s="214"/>
      <c r="DTO6" s="214"/>
      <c r="DTP6" s="214"/>
      <c r="DTQ6" s="215"/>
      <c r="DTR6" s="213"/>
      <c r="DTS6" s="214"/>
      <c r="DTT6" s="214"/>
      <c r="DTU6" s="214"/>
      <c r="DTV6" s="214"/>
      <c r="DTW6" s="214"/>
      <c r="DTX6" s="215"/>
      <c r="DTY6" s="213"/>
      <c r="DTZ6" s="214"/>
      <c r="DUA6" s="214"/>
      <c r="DUB6" s="214"/>
      <c r="DUC6" s="214"/>
      <c r="DUD6" s="214"/>
      <c r="DUE6" s="215"/>
      <c r="DUF6" s="213"/>
      <c r="DUG6" s="214"/>
      <c r="DUH6" s="214"/>
      <c r="DUI6" s="214"/>
      <c r="DUJ6" s="214"/>
      <c r="DUK6" s="214"/>
      <c r="DUL6" s="215"/>
      <c r="DUM6" s="213"/>
      <c r="DUN6" s="214"/>
      <c r="DUO6" s="214"/>
      <c r="DUP6" s="214"/>
      <c r="DUQ6" s="214"/>
      <c r="DUR6" s="214"/>
      <c r="DUS6" s="215"/>
      <c r="DUT6" s="213"/>
      <c r="DUU6" s="214"/>
      <c r="DUV6" s="214"/>
      <c r="DUW6" s="214"/>
      <c r="DUX6" s="214"/>
      <c r="DUY6" s="214"/>
      <c r="DUZ6" s="215"/>
      <c r="DVA6" s="213"/>
      <c r="DVB6" s="214"/>
      <c r="DVC6" s="214"/>
      <c r="DVD6" s="214"/>
      <c r="DVE6" s="214"/>
      <c r="DVF6" s="214"/>
      <c r="DVG6" s="215"/>
      <c r="DVH6" s="213"/>
      <c r="DVI6" s="214"/>
      <c r="DVJ6" s="214"/>
      <c r="DVK6" s="214"/>
      <c r="DVL6" s="214"/>
      <c r="DVM6" s="214"/>
      <c r="DVN6" s="215"/>
      <c r="DVO6" s="213"/>
      <c r="DVP6" s="214"/>
      <c r="DVQ6" s="214"/>
      <c r="DVR6" s="214"/>
      <c r="DVS6" s="214"/>
      <c r="DVT6" s="214"/>
      <c r="DVU6" s="215"/>
      <c r="DVV6" s="213"/>
      <c r="DVW6" s="214"/>
      <c r="DVX6" s="214"/>
      <c r="DVY6" s="214"/>
      <c r="DVZ6" s="214"/>
      <c r="DWA6" s="214"/>
      <c r="DWB6" s="215"/>
      <c r="DWC6" s="213"/>
      <c r="DWD6" s="214"/>
      <c r="DWE6" s="214"/>
      <c r="DWF6" s="214"/>
      <c r="DWG6" s="214"/>
      <c r="DWH6" s="214"/>
      <c r="DWI6" s="215"/>
      <c r="DWJ6" s="213"/>
      <c r="DWK6" s="214"/>
      <c r="DWL6" s="214"/>
      <c r="DWM6" s="214"/>
      <c r="DWN6" s="214"/>
      <c r="DWO6" s="214"/>
      <c r="DWP6" s="215"/>
      <c r="DWQ6" s="213"/>
      <c r="DWR6" s="214"/>
      <c r="DWS6" s="214"/>
      <c r="DWT6" s="214"/>
      <c r="DWU6" s="214"/>
      <c r="DWV6" s="214"/>
      <c r="DWW6" s="215"/>
      <c r="DWX6" s="213"/>
      <c r="DWY6" s="214"/>
      <c r="DWZ6" s="214"/>
      <c r="DXA6" s="214"/>
      <c r="DXB6" s="214"/>
      <c r="DXC6" s="214"/>
      <c r="DXD6" s="215"/>
      <c r="DXE6" s="213"/>
      <c r="DXF6" s="214"/>
      <c r="DXG6" s="214"/>
      <c r="DXH6" s="214"/>
      <c r="DXI6" s="214"/>
      <c r="DXJ6" s="214"/>
      <c r="DXK6" s="215"/>
      <c r="DXL6" s="213"/>
      <c r="DXM6" s="214"/>
      <c r="DXN6" s="214"/>
      <c r="DXO6" s="214"/>
      <c r="DXP6" s="214"/>
      <c r="DXQ6" s="214"/>
      <c r="DXR6" s="215"/>
      <c r="DXS6" s="213"/>
      <c r="DXT6" s="214"/>
      <c r="DXU6" s="214"/>
      <c r="DXV6" s="214"/>
      <c r="DXW6" s="214"/>
      <c r="DXX6" s="214"/>
      <c r="DXY6" s="215"/>
      <c r="DXZ6" s="213"/>
      <c r="DYA6" s="214"/>
      <c r="DYB6" s="214"/>
      <c r="DYC6" s="214"/>
      <c r="DYD6" s="214"/>
      <c r="DYE6" s="214"/>
      <c r="DYF6" s="215"/>
      <c r="DYG6" s="213"/>
      <c r="DYH6" s="214"/>
      <c r="DYI6" s="214"/>
      <c r="DYJ6" s="214"/>
      <c r="DYK6" s="214"/>
      <c r="DYL6" s="214"/>
      <c r="DYM6" s="215"/>
      <c r="DYN6" s="213"/>
      <c r="DYO6" s="214"/>
      <c r="DYP6" s="214"/>
      <c r="DYQ6" s="214"/>
      <c r="DYR6" s="214"/>
      <c r="DYS6" s="214"/>
      <c r="DYT6" s="215"/>
      <c r="DYU6" s="37"/>
      <c r="DYV6" s="37"/>
      <c r="DYW6" s="37"/>
      <c r="DYX6" s="37"/>
      <c r="DYY6" s="37"/>
      <c r="DYZ6" s="37"/>
      <c r="DZA6" s="37"/>
      <c r="DZB6" s="37"/>
      <c r="DZC6" s="37"/>
      <c r="DZD6" s="37"/>
      <c r="DZE6" s="37"/>
      <c r="DZF6" s="37"/>
      <c r="DZG6" s="37"/>
      <c r="DZH6" s="37"/>
      <c r="DZI6" s="37"/>
      <c r="DZJ6" s="37"/>
      <c r="DZK6" s="37"/>
      <c r="DZL6" s="37"/>
      <c r="DZM6" s="37"/>
      <c r="DZN6" s="37"/>
      <c r="DZO6" s="37"/>
      <c r="DZP6" s="37"/>
      <c r="DZQ6" s="37"/>
      <c r="DZR6" s="37"/>
      <c r="DZS6" s="37"/>
      <c r="DZT6" s="37"/>
      <c r="DZU6" s="37"/>
      <c r="DZV6" s="37"/>
      <c r="DZW6" s="37"/>
      <c r="DZX6" s="37"/>
      <c r="DZY6" s="37"/>
      <c r="DZZ6" s="37"/>
      <c r="EAA6" s="37"/>
      <c r="EAB6" s="37"/>
      <c r="EAC6" s="37"/>
      <c r="EAD6" s="37"/>
      <c r="EAE6" s="37"/>
      <c r="EAF6" s="37"/>
      <c r="EAG6" s="37"/>
      <c r="EAH6" s="37"/>
      <c r="EAI6" s="37"/>
      <c r="EAJ6" s="39"/>
    </row>
    <row r="7" spans="1:3983" s="3" customFormat="1" ht="13.5" customHeight="1">
      <c r="A7" s="100" t="s">
        <v>9</v>
      </c>
      <c r="B7" s="220" t="s">
        <v>39</v>
      </c>
      <c r="C7" s="221"/>
      <c r="D7" s="221"/>
      <c r="E7" s="221"/>
      <c r="F7" s="221"/>
      <c r="G7" s="222"/>
      <c r="H7" s="216">
        <v>44452</v>
      </c>
      <c r="I7" s="217" t="s">
        <v>78</v>
      </c>
      <c r="J7" s="217" t="s">
        <v>78</v>
      </c>
      <c r="K7" s="217" t="s">
        <v>79</v>
      </c>
      <c r="L7" s="217"/>
      <c r="M7" s="217" t="s">
        <v>78</v>
      </c>
      <c r="N7" s="218" t="s">
        <v>78</v>
      </c>
      <c r="O7" s="216">
        <v>44451</v>
      </c>
      <c r="P7" s="217" t="s">
        <v>78</v>
      </c>
      <c r="Q7" s="217" t="s">
        <v>78</v>
      </c>
      <c r="R7" s="217" t="s">
        <v>80</v>
      </c>
      <c r="S7" s="217"/>
      <c r="T7" s="217" t="s">
        <v>78</v>
      </c>
      <c r="U7" s="218" t="s">
        <v>78</v>
      </c>
      <c r="V7" s="216">
        <v>44450</v>
      </c>
      <c r="W7" s="217" t="s">
        <v>78</v>
      </c>
      <c r="X7" s="217" t="s">
        <v>78</v>
      </c>
      <c r="Y7" s="217" t="s">
        <v>81</v>
      </c>
      <c r="Z7" s="217"/>
      <c r="AA7" s="217" t="s">
        <v>78</v>
      </c>
      <c r="AB7" s="218" t="s">
        <v>78</v>
      </c>
      <c r="AC7" s="216">
        <v>44449</v>
      </c>
      <c r="AD7" s="217" t="s">
        <v>78</v>
      </c>
      <c r="AE7" s="217" t="s">
        <v>78</v>
      </c>
      <c r="AF7" s="217" t="s">
        <v>82</v>
      </c>
      <c r="AG7" s="217"/>
      <c r="AH7" s="217" t="s">
        <v>78</v>
      </c>
      <c r="AI7" s="218" t="s">
        <v>78</v>
      </c>
      <c r="AJ7" s="216">
        <v>44448</v>
      </c>
      <c r="AK7" s="217" t="s">
        <v>78</v>
      </c>
      <c r="AL7" s="217" t="s">
        <v>78</v>
      </c>
      <c r="AM7" s="217" t="s">
        <v>83</v>
      </c>
      <c r="AN7" s="217"/>
      <c r="AO7" s="217" t="s">
        <v>78</v>
      </c>
      <c r="AP7" s="218" t="s">
        <v>78</v>
      </c>
      <c r="AQ7" s="216">
        <v>44447</v>
      </c>
      <c r="AR7" s="217" t="s">
        <v>78</v>
      </c>
      <c r="AS7" s="217" t="s">
        <v>78</v>
      </c>
      <c r="AT7" s="217" t="s">
        <v>84</v>
      </c>
      <c r="AU7" s="217"/>
      <c r="AV7" s="217" t="s">
        <v>78</v>
      </c>
      <c r="AW7" s="218" t="s">
        <v>78</v>
      </c>
      <c r="AX7" s="216">
        <v>44446</v>
      </c>
      <c r="AY7" s="217"/>
      <c r="AZ7" s="217"/>
      <c r="BA7" s="217"/>
      <c r="BB7" s="217"/>
      <c r="BC7" s="217"/>
      <c r="BD7" s="218"/>
      <c r="BE7" s="216">
        <v>44445</v>
      </c>
      <c r="BF7" s="217" t="s">
        <v>78</v>
      </c>
      <c r="BG7" s="217" t="s">
        <v>78</v>
      </c>
      <c r="BH7" s="217" t="s">
        <v>79</v>
      </c>
      <c r="BI7" s="217"/>
      <c r="BJ7" s="217" t="s">
        <v>78</v>
      </c>
      <c r="BK7" s="218" t="s">
        <v>78</v>
      </c>
      <c r="BL7" s="216">
        <v>44444</v>
      </c>
      <c r="BM7" s="217" t="s">
        <v>78</v>
      </c>
      <c r="BN7" s="217" t="s">
        <v>78</v>
      </c>
      <c r="BO7" s="217" t="s">
        <v>80</v>
      </c>
      <c r="BP7" s="217"/>
      <c r="BQ7" s="217" t="s">
        <v>78</v>
      </c>
      <c r="BR7" s="218" t="s">
        <v>78</v>
      </c>
      <c r="BS7" s="216">
        <v>44443</v>
      </c>
      <c r="BT7" s="217" t="s">
        <v>78</v>
      </c>
      <c r="BU7" s="217" t="s">
        <v>78</v>
      </c>
      <c r="BV7" s="217" t="s">
        <v>81</v>
      </c>
      <c r="BW7" s="217"/>
      <c r="BX7" s="217" t="s">
        <v>78</v>
      </c>
      <c r="BY7" s="218" t="s">
        <v>78</v>
      </c>
      <c r="BZ7" s="216">
        <v>44442</v>
      </c>
      <c r="CA7" s="217" t="s">
        <v>78</v>
      </c>
      <c r="CB7" s="217" t="s">
        <v>78</v>
      </c>
      <c r="CC7" s="217" t="s">
        <v>82</v>
      </c>
      <c r="CD7" s="217"/>
      <c r="CE7" s="217" t="s">
        <v>78</v>
      </c>
      <c r="CF7" s="218" t="s">
        <v>78</v>
      </c>
      <c r="CG7" s="216">
        <v>44441</v>
      </c>
      <c r="CH7" s="217" t="s">
        <v>78</v>
      </c>
      <c r="CI7" s="217" t="s">
        <v>78</v>
      </c>
      <c r="CJ7" s="217" t="s">
        <v>83</v>
      </c>
      <c r="CK7" s="217"/>
      <c r="CL7" s="217" t="s">
        <v>78</v>
      </c>
      <c r="CM7" s="218" t="s">
        <v>78</v>
      </c>
      <c r="CN7" s="216">
        <v>44440</v>
      </c>
      <c r="CO7" s="217" t="s">
        <v>78</v>
      </c>
      <c r="CP7" s="217" t="s">
        <v>78</v>
      </c>
      <c r="CQ7" s="217" t="s">
        <v>84</v>
      </c>
      <c r="CR7" s="217"/>
      <c r="CS7" s="217" t="s">
        <v>78</v>
      </c>
      <c r="CT7" s="218" t="s">
        <v>78</v>
      </c>
      <c r="CU7" s="216">
        <v>44439</v>
      </c>
      <c r="CV7" s="217"/>
      <c r="CW7" s="217"/>
      <c r="CX7" s="217"/>
      <c r="CY7" s="217"/>
      <c r="CZ7" s="217"/>
      <c r="DA7" s="218"/>
      <c r="DB7" s="216">
        <v>44438</v>
      </c>
      <c r="DC7" s="217" t="s">
        <v>78</v>
      </c>
      <c r="DD7" s="217" t="s">
        <v>78</v>
      </c>
      <c r="DE7" s="217" t="s">
        <v>79</v>
      </c>
      <c r="DF7" s="217"/>
      <c r="DG7" s="217" t="s">
        <v>78</v>
      </c>
      <c r="DH7" s="218" t="s">
        <v>78</v>
      </c>
      <c r="DI7" s="216">
        <v>44437</v>
      </c>
      <c r="DJ7" s="217" t="s">
        <v>78</v>
      </c>
      <c r="DK7" s="217" t="s">
        <v>78</v>
      </c>
      <c r="DL7" s="217" t="s">
        <v>80</v>
      </c>
      <c r="DM7" s="217"/>
      <c r="DN7" s="217" t="s">
        <v>78</v>
      </c>
      <c r="DO7" s="218" t="s">
        <v>78</v>
      </c>
      <c r="DP7" s="216">
        <v>44436</v>
      </c>
      <c r="DQ7" s="217" t="s">
        <v>78</v>
      </c>
      <c r="DR7" s="217" t="s">
        <v>78</v>
      </c>
      <c r="DS7" s="217" t="s">
        <v>81</v>
      </c>
      <c r="DT7" s="217"/>
      <c r="DU7" s="217" t="s">
        <v>78</v>
      </c>
      <c r="DV7" s="218" t="s">
        <v>78</v>
      </c>
      <c r="DW7" s="216">
        <v>44435</v>
      </c>
      <c r="DX7" s="217" t="s">
        <v>78</v>
      </c>
      <c r="DY7" s="217" t="s">
        <v>78</v>
      </c>
      <c r="DZ7" s="217" t="s">
        <v>82</v>
      </c>
      <c r="EA7" s="217"/>
      <c r="EB7" s="217" t="s">
        <v>78</v>
      </c>
      <c r="EC7" s="218" t="s">
        <v>78</v>
      </c>
      <c r="ED7" s="216">
        <v>44434</v>
      </c>
      <c r="EE7" s="217" t="s">
        <v>78</v>
      </c>
      <c r="EF7" s="217" t="s">
        <v>78</v>
      </c>
      <c r="EG7" s="217" t="s">
        <v>83</v>
      </c>
      <c r="EH7" s="217"/>
      <c r="EI7" s="217" t="s">
        <v>78</v>
      </c>
      <c r="EJ7" s="218" t="s">
        <v>78</v>
      </c>
      <c r="EK7" s="216">
        <v>44433</v>
      </c>
      <c r="EL7" s="217" t="s">
        <v>78</v>
      </c>
      <c r="EM7" s="217" t="s">
        <v>78</v>
      </c>
      <c r="EN7" s="217" t="s">
        <v>84</v>
      </c>
      <c r="EO7" s="217"/>
      <c r="EP7" s="217" t="s">
        <v>78</v>
      </c>
      <c r="EQ7" s="218" t="s">
        <v>78</v>
      </c>
      <c r="ER7" s="216">
        <v>44432</v>
      </c>
      <c r="ES7" s="217"/>
      <c r="ET7" s="217"/>
      <c r="EU7" s="217"/>
      <c r="EV7" s="217"/>
      <c r="EW7" s="217"/>
      <c r="EX7" s="218"/>
      <c r="EY7" s="216">
        <v>44431</v>
      </c>
      <c r="EZ7" s="217" t="s">
        <v>78</v>
      </c>
      <c r="FA7" s="217" t="s">
        <v>78</v>
      </c>
      <c r="FB7" s="217" t="s">
        <v>79</v>
      </c>
      <c r="FC7" s="217"/>
      <c r="FD7" s="217" t="s">
        <v>78</v>
      </c>
      <c r="FE7" s="218" t="s">
        <v>78</v>
      </c>
      <c r="FF7" s="216">
        <v>44430</v>
      </c>
      <c r="FG7" s="217" t="s">
        <v>78</v>
      </c>
      <c r="FH7" s="217" t="s">
        <v>78</v>
      </c>
      <c r="FI7" s="217" t="s">
        <v>80</v>
      </c>
      <c r="FJ7" s="217"/>
      <c r="FK7" s="217" t="s">
        <v>78</v>
      </c>
      <c r="FL7" s="218" t="s">
        <v>78</v>
      </c>
      <c r="FM7" s="216">
        <v>44429</v>
      </c>
      <c r="FN7" s="217" t="s">
        <v>78</v>
      </c>
      <c r="FO7" s="217" t="s">
        <v>78</v>
      </c>
      <c r="FP7" s="217" t="s">
        <v>81</v>
      </c>
      <c r="FQ7" s="217"/>
      <c r="FR7" s="217" t="s">
        <v>78</v>
      </c>
      <c r="FS7" s="218" t="s">
        <v>78</v>
      </c>
      <c r="FT7" s="216">
        <v>44428</v>
      </c>
      <c r="FU7" s="217" t="s">
        <v>78</v>
      </c>
      <c r="FV7" s="217" t="s">
        <v>78</v>
      </c>
      <c r="FW7" s="217" t="s">
        <v>82</v>
      </c>
      <c r="FX7" s="217"/>
      <c r="FY7" s="217" t="s">
        <v>78</v>
      </c>
      <c r="FZ7" s="218" t="s">
        <v>78</v>
      </c>
      <c r="GA7" s="216">
        <v>44427</v>
      </c>
      <c r="GB7" s="217" t="s">
        <v>78</v>
      </c>
      <c r="GC7" s="217" t="s">
        <v>78</v>
      </c>
      <c r="GD7" s="217" t="s">
        <v>83</v>
      </c>
      <c r="GE7" s="217"/>
      <c r="GF7" s="217" t="s">
        <v>78</v>
      </c>
      <c r="GG7" s="218" t="s">
        <v>78</v>
      </c>
      <c r="GH7" s="216">
        <v>44426</v>
      </c>
      <c r="GI7" s="217" t="s">
        <v>78</v>
      </c>
      <c r="GJ7" s="217" t="s">
        <v>78</v>
      </c>
      <c r="GK7" s="217" t="s">
        <v>84</v>
      </c>
      <c r="GL7" s="217"/>
      <c r="GM7" s="217" t="s">
        <v>78</v>
      </c>
      <c r="GN7" s="218" t="s">
        <v>78</v>
      </c>
      <c r="GO7" s="216">
        <v>44425</v>
      </c>
      <c r="GP7" s="217"/>
      <c r="GQ7" s="217"/>
      <c r="GR7" s="217"/>
      <c r="GS7" s="217"/>
      <c r="GT7" s="217"/>
      <c r="GU7" s="218"/>
      <c r="GV7" s="216">
        <v>44424</v>
      </c>
      <c r="GW7" s="217"/>
      <c r="GX7" s="217"/>
      <c r="GY7" s="217"/>
      <c r="GZ7" s="217"/>
      <c r="HA7" s="217"/>
      <c r="HB7" s="218"/>
      <c r="HC7" s="216">
        <v>44423</v>
      </c>
      <c r="HD7" s="217"/>
      <c r="HE7" s="217"/>
      <c r="HF7" s="217"/>
      <c r="HG7" s="217"/>
      <c r="HH7" s="217"/>
      <c r="HI7" s="218"/>
      <c r="HJ7" s="216">
        <v>44422</v>
      </c>
      <c r="HK7" s="217"/>
      <c r="HL7" s="217"/>
      <c r="HM7" s="217"/>
      <c r="HN7" s="217"/>
      <c r="HO7" s="217"/>
      <c r="HP7" s="218"/>
      <c r="HQ7" s="216">
        <v>44421</v>
      </c>
      <c r="HR7" s="217"/>
      <c r="HS7" s="217"/>
      <c r="HT7" s="217"/>
      <c r="HU7" s="217"/>
      <c r="HV7" s="217"/>
      <c r="HW7" s="218"/>
      <c r="HX7" s="216">
        <v>44420</v>
      </c>
      <c r="HY7" s="217"/>
      <c r="HZ7" s="217"/>
      <c r="IA7" s="217"/>
      <c r="IB7" s="217"/>
      <c r="IC7" s="217"/>
      <c r="ID7" s="218"/>
      <c r="IE7" s="216">
        <v>44419</v>
      </c>
      <c r="IF7" s="217"/>
      <c r="IG7" s="217"/>
      <c r="IH7" s="217"/>
      <c r="II7" s="217"/>
      <c r="IJ7" s="217"/>
      <c r="IK7" s="218"/>
      <c r="IL7" s="216">
        <v>44418</v>
      </c>
      <c r="IM7" s="217"/>
      <c r="IN7" s="217"/>
      <c r="IO7" s="217"/>
      <c r="IP7" s="217"/>
      <c r="IQ7" s="217"/>
      <c r="IR7" s="218"/>
      <c r="IS7" s="216">
        <v>44417</v>
      </c>
      <c r="IT7" s="217"/>
      <c r="IU7" s="217"/>
      <c r="IV7" s="217"/>
      <c r="IW7" s="217"/>
      <c r="IX7" s="217"/>
      <c r="IY7" s="218"/>
      <c r="IZ7" s="216">
        <v>44416</v>
      </c>
      <c r="JA7" s="217"/>
      <c r="JB7" s="217"/>
      <c r="JC7" s="217"/>
      <c r="JD7" s="217"/>
      <c r="JE7" s="217"/>
      <c r="JF7" s="218"/>
      <c r="JG7" s="216">
        <v>44415</v>
      </c>
      <c r="JH7" s="217"/>
      <c r="JI7" s="217"/>
      <c r="JJ7" s="217"/>
      <c r="JK7" s="217"/>
      <c r="JL7" s="217"/>
      <c r="JM7" s="218"/>
      <c r="JN7" s="216">
        <v>44414</v>
      </c>
      <c r="JO7" s="217"/>
      <c r="JP7" s="217"/>
      <c r="JQ7" s="217"/>
      <c r="JR7" s="217"/>
      <c r="JS7" s="217"/>
      <c r="JT7" s="218"/>
      <c r="JU7" s="216">
        <v>44413</v>
      </c>
      <c r="JV7" s="217"/>
      <c r="JW7" s="217"/>
      <c r="JX7" s="217"/>
      <c r="JY7" s="217"/>
      <c r="JZ7" s="217"/>
      <c r="KA7" s="218"/>
      <c r="KB7" s="216">
        <v>44412</v>
      </c>
      <c r="KC7" s="217"/>
      <c r="KD7" s="217"/>
      <c r="KE7" s="217"/>
      <c r="KF7" s="217"/>
      <c r="KG7" s="217"/>
      <c r="KH7" s="218"/>
      <c r="KI7" s="216">
        <v>44411</v>
      </c>
      <c r="KJ7" s="217"/>
      <c r="KK7" s="217"/>
      <c r="KL7" s="217"/>
      <c r="KM7" s="217"/>
      <c r="KN7" s="217"/>
      <c r="KO7" s="218"/>
      <c r="KP7" s="216">
        <v>44410</v>
      </c>
      <c r="KQ7" s="217"/>
      <c r="KR7" s="217"/>
      <c r="KS7" s="217"/>
      <c r="KT7" s="217"/>
      <c r="KU7" s="217"/>
      <c r="KV7" s="218"/>
      <c r="KW7" s="216">
        <v>44409</v>
      </c>
      <c r="KX7" s="217"/>
      <c r="KY7" s="217"/>
      <c r="KZ7" s="217"/>
      <c r="LA7" s="217"/>
      <c r="LB7" s="217"/>
      <c r="LC7" s="218"/>
      <c r="LD7" s="216">
        <v>44408</v>
      </c>
      <c r="LE7" s="217"/>
      <c r="LF7" s="217"/>
      <c r="LG7" s="217"/>
      <c r="LH7" s="217"/>
      <c r="LI7" s="217"/>
      <c r="LJ7" s="218"/>
      <c r="LK7" s="216">
        <v>44407</v>
      </c>
      <c r="LL7" s="217"/>
      <c r="LM7" s="217"/>
      <c r="LN7" s="217"/>
      <c r="LO7" s="217"/>
      <c r="LP7" s="217"/>
      <c r="LQ7" s="218"/>
      <c r="LR7" s="216">
        <v>44406</v>
      </c>
      <c r="LS7" s="217"/>
      <c r="LT7" s="217"/>
      <c r="LU7" s="217"/>
      <c r="LV7" s="217"/>
      <c r="LW7" s="217"/>
      <c r="LX7" s="218"/>
      <c r="LY7" s="216">
        <v>44405</v>
      </c>
      <c r="LZ7" s="217"/>
      <c r="MA7" s="217"/>
      <c r="MB7" s="217"/>
      <c r="MC7" s="217"/>
      <c r="MD7" s="217"/>
      <c r="ME7" s="218"/>
      <c r="MF7" s="216">
        <v>44404</v>
      </c>
      <c r="MG7" s="217"/>
      <c r="MH7" s="217"/>
      <c r="MI7" s="217"/>
      <c r="MJ7" s="217"/>
      <c r="MK7" s="217"/>
      <c r="ML7" s="218"/>
      <c r="MM7" s="216">
        <v>44403</v>
      </c>
      <c r="MN7" s="217"/>
      <c r="MO7" s="217"/>
      <c r="MP7" s="217"/>
      <c r="MQ7" s="217"/>
      <c r="MR7" s="217"/>
      <c r="MS7" s="218"/>
      <c r="MT7" s="216">
        <v>44402</v>
      </c>
      <c r="MU7" s="217"/>
      <c r="MV7" s="217"/>
      <c r="MW7" s="217"/>
      <c r="MX7" s="217"/>
      <c r="MY7" s="217"/>
      <c r="MZ7" s="218"/>
      <c r="NA7" s="216">
        <v>44401</v>
      </c>
      <c r="NB7" s="217"/>
      <c r="NC7" s="217"/>
      <c r="ND7" s="217"/>
      <c r="NE7" s="217"/>
      <c r="NF7" s="217"/>
      <c r="NG7" s="218"/>
      <c r="NH7" s="216">
        <v>44400</v>
      </c>
      <c r="NI7" s="217"/>
      <c r="NJ7" s="217"/>
      <c r="NK7" s="217"/>
      <c r="NL7" s="217"/>
      <c r="NM7" s="217"/>
      <c r="NN7" s="218"/>
      <c r="NO7" s="216">
        <v>44399</v>
      </c>
      <c r="NP7" s="217"/>
      <c r="NQ7" s="217"/>
      <c r="NR7" s="217"/>
      <c r="NS7" s="217"/>
      <c r="NT7" s="217"/>
      <c r="NU7" s="218"/>
      <c r="NV7" s="216">
        <v>44398</v>
      </c>
      <c r="NW7" s="217"/>
      <c r="NX7" s="217"/>
      <c r="NY7" s="217"/>
      <c r="NZ7" s="217"/>
      <c r="OA7" s="217"/>
      <c r="OB7" s="218"/>
      <c r="OC7" s="216">
        <v>44397</v>
      </c>
      <c r="OD7" s="217"/>
      <c r="OE7" s="217"/>
      <c r="OF7" s="217"/>
      <c r="OG7" s="217"/>
      <c r="OH7" s="217"/>
      <c r="OI7" s="218"/>
      <c r="OJ7" s="216">
        <v>44396</v>
      </c>
      <c r="OK7" s="217"/>
      <c r="OL7" s="217"/>
      <c r="OM7" s="217"/>
      <c r="ON7" s="217"/>
      <c r="OO7" s="217"/>
      <c r="OP7" s="218"/>
      <c r="OQ7" s="216">
        <v>44395</v>
      </c>
      <c r="OR7" s="217"/>
      <c r="OS7" s="217"/>
      <c r="OT7" s="217"/>
      <c r="OU7" s="217"/>
      <c r="OV7" s="217"/>
      <c r="OW7" s="218"/>
      <c r="OX7" s="216">
        <v>44394</v>
      </c>
      <c r="OY7" s="217"/>
      <c r="OZ7" s="217"/>
      <c r="PA7" s="217"/>
      <c r="PB7" s="217"/>
      <c r="PC7" s="217"/>
      <c r="PD7" s="218"/>
      <c r="PE7" s="216">
        <v>44393</v>
      </c>
      <c r="PF7" s="217"/>
      <c r="PG7" s="217"/>
      <c r="PH7" s="217"/>
      <c r="PI7" s="217"/>
      <c r="PJ7" s="217"/>
      <c r="PK7" s="218"/>
      <c r="PL7" s="216">
        <v>44392</v>
      </c>
      <c r="PM7" s="217"/>
      <c r="PN7" s="217"/>
      <c r="PO7" s="217"/>
      <c r="PP7" s="217"/>
      <c r="PQ7" s="217"/>
      <c r="PR7" s="218"/>
      <c r="PS7" s="216">
        <v>44391</v>
      </c>
      <c r="PT7" s="217"/>
      <c r="PU7" s="217"/>
      <c r="PV7" s="217"/>
      <c r="PW7" s="217"/>
      <c r="PX7" s="217"/>
      <c r="PY7" s="218"/>
      <c r="PZ7" s="216">
        <v>44390</v>
      </c>
      <c r="QA7" s="217"/>
      <c r="QB7" s="217"/>
      <c r="QC7" s="217"/>
      <c r="QD7" s="217"/>
      <c r="QE7" s="217"/>
      <c r="QF7" s="218"/>
      <c r="QG7" s="216">
        <v>44389</v>
      </c>
      <c r="QH7" s="217"/>
      <c r="QI7" s="217"/>
      <c r="QJ7" s="217"/>
      <c r="QK7" s="217"/>
      <c r="QL7" s="217"/>
      <c r="QM7" s="218"/>
      <c r="QN7" s="216">
        <v>44388</v>
      </c>
      <c r="QO7" s="217"/>
      <c r="QP7" s="217"/>
      <c r="QQ7" s="217"/>
      <c r="QR7" s="217"/>
      <c r="QS7" s="217"/>
      <c r="QT7" s="218"/>
      <c r="QU7" s="216">
        <v>44387</v>
      </c>
      <c r="QV7" s="217"/>
      <c r="QW7" s="217"/>
      <c r="QX7" s="217"/>
      <c r="QY7" s="217"/>
      <c r="QZ7" s="217"/>
      <c r="RA7" s="218"/>
      <c r="RB7" s="216">
        <v>44386</v>
      </c>
      <c r="RC7" s="217"/>
      <c r="RD7" s="217"/>
      <c r="RE7" s="217"/>
      <c r="RF7" s="217"/>
      <c r="RG7" s="217"/>
      <c r="RH7" s="218"/>
      <c r="RI7" s="216">
        <v>44385</v>
      </c>
      <c r="RJ7" s="217"/>
      <c r="RK7" s="217"/>
      <c r="RL7" s="217"/>
      <c r="RM7" s="217"/>
      <c r="RN7" s="217"/>
      <c r="RO7" s="218"/>
      <c r="RP7" s="216">
        <v>44384</v>
      </c>
      <c r="RQ7" s="217"/>
      <c r="RR7" s="217"/>
      <c r="RS7" s="217"/>
      <c r="RT7" s="217"/>
      <c r="RU7" s="217"/>
      <c r="RV7" s="218"/>
      <c r="RW7" s="216">
        <v>44383</v>
      </c>
      <c r="RX7" s="217"/>
      <c r="RY7" s="217"/>
      <c r="RZ7" s="217"/>
      <c r="SA7" s="217"/>
      <c r="SB7" s="217"/>
      <c r="SC7" s="218"/>
      <c r="SD7" s="216">
        <v>44382</v>
      </c>
      <c r="SE7" s="217"/>
      <c r="SF7" s="217"/>
      <c r="SG7" s="217"/>
      <c r="SH7" s="217"/>
      <c r="SI7" s="217"/>
      <c r="SJ7" s="218"/>
      <c r="SK7" s="216">
        <v>44381</v>
      </c>
      <c r="SL7" s="217"/>
      <c r="SM7" s="217"/>
      <c r="SN7" s="217"/>
      <c r="SO7" s="217"/>
      <c r="SP7" s="217"/>
      <c r="SQ7" s="218"/>
      <c r="SR7" s="216">
        <v>44380</v>
      </c>
      <c r="SS7" s="217"/>
      <c r="ST7" s="217"/>
      <c r="SU7" s="217"/>
      <c r="SV7" s="217"/>
      <c r="SW7" s="217"/>
      <c r="SX7" s="218"/>
      <c r="SY7" s="216">
        <v>44379</v>
      </c>
      <c r="SZ7" s="217"/>
      <c r="TA7" s="217"/>
      <c r="TB7" s="217"/>
      <c r="TC7" s="217"/>
      <c r="TD7" s="217"/>
      <c r="TE7" s="218"/>
      <c r="TF7" s="216">
        <v>44378</v>
      </c>
      <c r="TG7" s="217"/>
      <c r="TH7" s="217"/>
      <c r="TI7" s="217"/>
      <c r="TJ7" s="217"/>
      <c r="TK7" s="217"/>
      <c r="TL7" s="218"/>
      <c r="TM7" s="216">
        <v>44377</v>
      </c>
      <c r="TN7" s="217"/>
      <c r="TO7" s="217"/>
      <c r="TP7" s="217"/>
      <c r="TQ7" s="217"/>
      <c r="TR7" s="217"/>
      <c r="TS7" s="218"/>
      <c r="TT7" s="216">
        <v>44376</v>
      </c>
      <c r="TU7" s="217"/>
      <c r="TV7" s="217"/>
      <c r="TW7" s="217"/>
      <c r="TX7" s="217"/>
      <c r="TY7" s="217"/>
      <c r="TZ7" s="218"/>
      <c r="UA7" s="216">
        <v>44375</v>
      </c>
      <c r="UB7" s="217"/>
      <c r="UC7" s="217"/>
      <c r="UD7" s="217"/>
      <c r="UE7" s="217"/>
      <c r="UF7" s="217"/>
      <c r="UG7" s="218"/>
      <c r="UH7" s="216">
        <v>44374</v>
      </c>
      <c r="UI7" s="217"/>
      <c r="UJ7" s="217"/>
      <c r="UK7" s="217"/>
      <c r="UL7" s="217"/>
      <c r="UM7" s="217"/>
      <c r="UN7" s="218"/>
      <c r="UO7" s="216">
        <v>44373</v>
      </c>
      <c r="UP7" s="217"/>
      <c r="UQ7" s="217"/>
      <c r="UR7" s="217"/>
      <c r="US7" s="217"/>
      <c r="UT7" s="217"/>
      <c r="UU7" s="218"/>
      <c r="UV7" s="216">
        <v>44372</v>
      </c>
      <c r="UW7" s="217"/>
      <c r="UX7" s="217"/>
      <c r="UY7" s="217"/>
      <c r="UZ7" s="217"/>
      <c r="VA7" s="217"/>
      <c r="VB7" s="218"/>
      <c r="VC7" s="216">
        <v>44371</v>
      </c>
      <c r="VD7" s="217"/>
      <c r="VE7" s="217"/>
      <c r="VF7" s="217"/>
      <c r="VG7" s="217"/>
      <c r="VH7" s="217"/>
      <c r="VI7" s="218"/>
      <c r="VJ7" s="216">
        <v>44370</v>
      </c>
      <c r="VK7" s="217"/>
      <c r="VL7" s="217"/>
      <c r="VM7" s="217"/>
      <c r="VN7" s="217"/>
      <c r="VO7" s="217"/>
      <c r="VP7" s="218"/>
      <c r="VQ7" s="216">
        <v>44369</v>
      </c>
      <c r="VR7" s="217"/>
      <c r="VS7" s="217"/>
      <c r="VT7" s="217"/>
      <c r="VU7" s="217"/>
      <c r="VV7" s="217"/>
      <c r="VW7" s="218"/>
      <c r="VX7" s="216">
        <v>44368</v>
      </c>
      <c r="VY7" s="217"/>
      <c r="VZ7" s="217"/>
      <c r="WA7" s="217"/>
      <c r="WB7" s="217"/>
      <c r="WC7" s="217"/>
      <c r="WD7" s="218"/>
      <c r="WE7" s="216">
        <v>44367</v>
      </c>
      <c r="WF7" s="217"/>
      <c r="WG7" s="217"/>
      <c r="WH7" s="217"/>
      <c r="WI7" s="217"/>
      <c r="WJ7" s="217"/>
      <c r="WK7" s="218"/>
      <c r="WL7" s="216">
        <v>44366</v>
      </c>
      <c r="WM7" s="217"/>
      <c r="WN7" s="217"/>
      <c r="WO7" s="217"/>
      <c r="WP7" s="217"/>
      <c r="WQ7" s="217"/>
      <c r="WR7" s="218"/>
      <c r="WS7" s="216">
        <v>44365</v>
      </c>
      <c r="WT7" s="217"/>
      <c r="WU7" s="217"/>
      <c r="WV7" s="217"/>
      <c r="WW7" s="217"/>
      <c r="WX7" s="217"/>
      <c r="WY7" s="218"/>
      <c r="WZ7" s="216">
        <v>44364</v>
      </c>
      <c r="XA7" s="217"/>
      <c r="XB7" s="217"/>
      <c r="XC7" s="217"/>
      <c r="XD7" s="217"/>
      <c r="XE7" s="217"/>
      <c r="XF7" s="218"/>
      <c r="XG7" s="216">
        <v>44363</v>
      </c>
      <c r="XH7" s="217"/>
      <c r="XI7" s="217"/>
      <c r="XJ7" s="217"/>
      <c r="XK7" s="217"/>
      <c r="XL7" s="217"/>
      <c r="XM7" s="218"/>
      <c r="XN7" s="216">
        <v>44362</v>
      </c>
      <c r="XO7" s="217"/>
      <c r="XP7" s="217"/>
      <c r="XQ7" s="217"/>
      <c r="XR7" s="217"/>
      <c r="XS7" s="217"/>
      <c r="XT7" s="218"/>
      <c r="XU7" s="216">
        <v>44361</v>
      </c>
      <c r="XV7" s="217"/>
      <c r="XW7" s="217"/>
      <c r="XX7" s="217"/>
      <c r="XY7" s="217"/>
      <c r="XZ7" s="217"/>
      <c r="YA7" s="218"/>
      <c r="YB7" s="216">
        <v>44360</v>
      </c>
      <c r="YC7" s="217"/>
      <c r="YD7" s="217"/>
      <c r="YE7" s="217"/>
      <c r="YF7" s="217"/>
      <c r="YG7" s="217"/>
      <c r="YH7" s="218"/>
      <c r="YI7" s="216">
        <v>44359</v>
      </c>
      <c r="YJ7" s="217"/>
      <c r="YK7" s="217"/>
      <c r="YL7" s="217"/>
      <c r="YM7" s="217"/>
      <c r="YN7" s="217"/>
      <c r="YO7" s="218"/>
      <c r="YP7" s="216">
        <v>44358</v>
      </c>
      <c r="YQ7" s="217"/>
      <c r="YR7" s="217"/>
      <c r="YS7" s="217"/>
      <c r="YT7" s="217"/>
      <c r="YU7" s="217"/>
      <c r="YV7" s="218"/>
      <c r="YW7" s="216">
        <v>44357</v>
      </c>
      <c r="YX7" s="217"/>
      <c r="YY7" s="217"/>
      <c r="YZ7" s="217"/>
      <c r="ZA7" s="217"/>
      <c r="ZB7" s="217"/>
      <c r="ZC7" s="218"/>
      <c r="ZD7" s="216">
        <v>44356</v>
      </c>
      <c r="ZE7" s="217"/>
      <c r="ZF7" s="217"/>
      <c r="ZG7" s="217"/>
      <c r="ZH7" s="217"/>
      <c r="ZI7" s="217"/>
      <c r="ZJ7" s="218"/>
      <c r="ZK7" s="216">
        <v>44355</v>
      </c>
      <c r="ZL7" s="217"/>
      <c r="ZM7" s="217"/>
      <c r="ZN7" s="217"/>
      <c r="ZO7" s="217"/>
      <c r="ZP7" s="217"/>
      <c r="ZQ7" s="218"/>
      <c r="ZR7" s="216">
        <v>44354</v>
      </c>
      <c r="ZS7" s="217"/>
      <c r="ZT7" s="217"/>
      <c r="ZU7" s="217"/>
      <c r="ZV7" s="217"/>
      <c r="ZW7" s="217"/>
      <c r="ZX7" s="218"/>
      <c r="ZY7" s="216">
        <v>44353</v>
      </c>
      <c r="ZZ7" s="217"/>
      <c r="AAA7" s="217"/>
      <c r="AAB7" s="217"/>
      <c r="AAC7" s="217"/>
      <c r="AAD7" s="217"/>
      <c r="AAE7" s="218"/>
      <c r="AAF7" s="216">
        <v>44352</v>
      </c>
      <c r="AAG7" s="217"/>
      <c r="AAH7" s="217"/>
      <c r="AAI7" s="217"/>
      <c r="AAJ7" s="217"/>
      <c r="AAK7" s="217"/>
      <c r="AAL7" s="218"/>
      <c r="AAM7" s="216">
        <v>44351</v>
      </c>
      <c r="AAN7" s="217"/>
      <c r="AAO7" s="217"/>
      <c r="AAP7" s="217"/>
      <c r="AAQ7" s="217"/>
      <c r="AAR7" s="217"/>
      <c r="AAS7" s="218"/>
      <c r="AAT7" s="216">
        <v>44350</v>
      </c>
      <c r="AAU7" s="217"/>
      <c r="AAV7" s="217"/>
      <c r="AAW7" s="217"/>
      <c r="AAX7" s="217"/>
      <c r="AAY7" s="217"/>
      <c r="AAZ7" s="218"/>
      <c r="ABA7" s="216">
        <v>44349</v>
      </c>
      <c r="ABB7" s="217"/>
      <c r="ABC7" s="217"/>
      <c r="ABD7" s="217"/>
      <c r="ABE7" s="217"/>
      <c r="ABF7" s="217"/>
      <c r="ABG7" s="218"/>
      <c r="ABH7" s="216">
        <v>44348</v>
      </c>
      <c r="ABI7" s="217"/>
      <c r="ABJ7" s="217"/>
      <c r="ABK7" s="217"/>
      <c r="ABL7" s="217"/>
      <c r="ABM7" s="217"/>
      <c r="ABN7" s="218"/>
      <c r="ABO7" s="216">
        <v>44347</v>
      </c>
      <c r="ABP7" s="217"/>
      <c r="ABQ7" s="217"/>
      <c r="ABR7" s="217"/>
      <c r="ABS7" s="217"/>
      <c r="ABT7" s="217"/>
      <c r="ABU7" s="218"/>
      <c r="ABV7" s="216">
        <v>44346</v>
      </c>
      <c r="ABW7" s="217"/>
      <c r="ABX7" s="217"/>
      <c r="ABY7" s="217"/>
      <c r="ABZ7" s="217"/>
      <c r="ACA7" s="217"/>
      <c r="ACB7" s="218"/>
      <c r="ACC7" s="216">
        <v>44345</v>
      </c>
      <c r="ACD7" s="217"/>
      <c r="ACE7" s="217"/>
      <c r="ACF7" s="217"/>
      <c r="ACG7" s="217"/>
      <c r="ACH7" s="217"/>
      <c r="ACI7" s="218"/>
      <c r="ACJ7" s="216">
        <v>44344</v>
      </c>
      <c r="ACK7" s="217"/>
      <c r="ACL7" s="217"/>
      <c r="ACM7" s="217"/>
      <c r="ACN7" s="217"/>
      <c r="ACO7" s="217"/>
      <c r="ACP7" s="218"/>
      <c r="ACQ7" s="216">
        <v>44343</v>
      </c>
      <c r="ACR7" s="217"/>
      <c r="ACS7" s="217"/>
      <c r="ACT7" s="217"/>
      <c r="ACU7" s="217"/>
      <c r="ACV7" s="217"/>
      <c r="ACW7" s="218"/>
      <c r="ACX7" s="216">
        <v>44342</v>
      </c>
      <c r="ACY7" s="217"/>
      <c r="ACZ7" s="217"/>
      <c r="ADA7" s="217"/>
      <c r="ADB7" s="217"/>
      <c r="ADC7" s="217"/>
      <c r="ADD7" s="218"/>
      <c r="ADE7" s="216">
        <v>44341</v>
      </c>
      <c r="ADF7" s="217"/>
      <c r="ADG7" s="217"/>
      <c r="ADH7" s="217"/>
      <c r="ADI7" s="217"/>
      <c r="ADJ7" s="217"/>
      <c r="ADK7" s="218"/>
      <c r="ADL7" s="216">
        <v>44340</v>
      </c>
      <c r="ADM7" s="217"/>
      <c r="ADN7" s="217"/>
      <c r="ADO7" s="217"/>
      <c r="ADP7" s="217"/>
      <c r="ADQ7" s="217"/>
      <c r="ADR7" s="218"/>
      <c r="ADS7" s="216">
        <v>44339</v>
      </c>
      <c r="ADT7" s="217"/>
      <c r="ADU7" s="217"/>
      <c r="ADV7" s="217"/>
      <c r="ADW7" s="217"/>
      <c r="ADX7" s="217"/>
      <c r="ADY7" s="218"/>
      <c r="ADZ7" s="216">
        <v>44338</v>
      </c>
      <c r="AEA7" s="217"/>
      <c r="AEB7" s="217"/>
      <c r="AEC7" s="217"/>
      <c r="AED7" s="217"/>
      <c r="AEE7" s="217"/>
      <c r="AEF7" s="218"/>
      <c r="AEG7" s="216">
        <v>44337</v>
      </c>
      <c r="AEH7" s="217"/>
      <c r="AEI7" s="217"/>
      <c r="AEJ7" s="217"/>
      <c r="AEK7" s="217"/>
      <c r="AEL7" s="217"/>
      <c r="AEM7" s="218"/>
      <c r="AEN7" s="216">
        <v>44336</v>
      </c>
      <c r="AEO7" s="217"/>
      <c r="AEP7" s="217"/>
      <c r="AEQ7" s="217"/>
      <c r="AER7" s="217"/>
      <c r="AES7" s="217"/>
      <c r="AET7" s="218"/>
      <c r="AEU7" s="216">
        <v>44335</v>
      </c>
      <c r="AEV7" s="217"/>
      <c r="AEW7" s="217"/>
      <c r="AEX7" s="217"/>
      <c r="AEY7" s="217"/>
      <c r="AEZ7" s="217"/>
      <c r="AFA7" s="218"/>
      <c r="AFB7" s="216">
        <v>44334</v>
      </c>
      <c r="AFC7" s="217"/>
      <c r="AFD7" s="217"/>
      <c r="AFE7" s="217"/>
      <c r="AFF7" s="217"/>
      <c r="AFG7" s="217"/>
      <c r="AFH7" s="218"/>
      <c r="AFI7" s="216">
        <v>44333</v>
      </c>
      <c r="AFJ7" s="217"/>
      <c r="AFK7" s="217"/>
      <c r="AFL7" s="217"/>
      <c r="AFM7" s="217"/>
      <c r="AFN7" s="217"/>
      <c r="AFO7" s="218"/>
      <c r="AFP7" s="216">
        <v>44332</v>
      </c>
      <c r="AFQ7" s="217"/>
      <c r="AFR7" s="217"/>
      <c r="AFS7" s="217"/>
      <c r="AFT7" s="217"/>
      <c r="AFU7" s="217"/>
      <c r="AFV7" s="218"/>
      <c r="AFW7" s="216">
        <v>44331</v>
      </c>
      <c r="AFX7" s="217"/>
      <c r="AFY7" s="217"/>
      <c r="AFZ7" s="217"/>
      <c r="AGA7" s="217"/>
      <c r="AGB7" s="217"/>
      <c r="AGC7" s="218"/>
      <c r="AGD7" s="216">
        <v>44330</v>
      </c>
      <c r="AGE7" s="217"/>
      <c r="AGF7" s="217"/>
      <c r="AGG7" s="217"/>
      <c r="AGH7" s="217"/>
      <c r="AGI7" s="217"/>
      <c r="AGJ7" s="218"/>
      <c r="AGK7" s="216">
        <v>44329</v>
      </c>
      <c r="AGL7" s="217"/>
      <c r="AGM7" s="217"/>
      <c r="AGN7" s="217"/>
      <c r="AGO7" s="217"/>
      <c r="AGP7" s="217"/>
      <c r="AGQ7" s="218"/>
      <c r="AGR7" s="216">
        <v>44328</v>
      </c>
      <c r="AGS7" s="217"/>
      <c r="AGT7" s="217"/>
      <c r="AGU7" s="217"/>
      <c r="AGV7" s="217"/>
      <c r="AGW7" s="217"/>
      <c r="AGX7" s="218"/>
      <c r="AGY7" s="216">
        <v>44327</v>
      </c>
      <c r="AGZ7" s="217"/>
      <c r="AHA7" s="217"/>
      <c r="AHB7" s="217"/>
      <c r="AHC7" s="217"/>
      <c r="AHD7" s="217"/>
      <c r="AHE7" s="218"/>
      <c r="AHF7" s="216">
        <v>44326</v>
      </c>
      <c r="AHG7" s="217"/>
      <c r="AHH7" s="217"/>
      <c r="AHI7" s="217"/>
      <c r="AHJ7" s="217"/>
      <c r="AHK7" s="217"/>
      <c r="AHL7" s="218"/>
      <c r="AHM7" s="216">
        <v>44325</v>
      </c>
      <c r="AHN7" s="217"/>
      <c r="AHO7" s="217"/>
      <c r="AHP7" s="217"/>
      <c r="AHQ7" s="217"/>
      <c r="AHR7" s="217"/>
      <c r="AHS7" s="218"/>
      <c r="AHT7" s="216">
        <v>44324</v>
      </c>
      <c r="AHU7" s="217"/>
      <c r="AHV7" s="217"/>
      <c r="AHW7" s="217"/>
      <c r="AHX7" s="217"/>
      <c r="AHY7" s="217"/>
      <c r="AHZ7" s="218"/>
      <c r="AIA7" s="216">
        <v>44323</v>
      </c>
      <c r="AIB7" s="217"/>
      <c r="AIC7" s="217"/>
      <c r="AID7" s="217"/>
      <c r="AIE7" s="217"/>
      <c r="AIF7" s="217"/>
      <c r="AIG7" s="218"/>
      <c r="AIH7" s="216">
        <v>44322</v>
      </c>
      <c r="AII7" s="217"/>
      <c r="AIJ7" s="217"/>
      <c r="AIK7" s="217"/>
      <c r="AIL7" s="217"/>
      <c r="AIM7" s="217"/>
      <c r="AIN7" s="218"/>
      <c r="AIO7" s="216">
        <v>44321</v>
      </c>
      <c r="AIP7" s="217"/>
      <c r="AIQ7" s="217"/>
      <c r="AIR7" s="217"/>
      <c r="AIS7" s="217"/>
      <c r="AIT7" s="217"/>
      <c r="AIU7" s="218"/>
      <c r="AIV7" s="216">
        <v>44320</v>
      </c>
      <c r="AIW7" s="217"/>
      <c r="AIX7" s="217"/>
      <c r="AIY7" s="217"/>
      <c r="AIZ7" s="217"/>
      <c r="AJA7" s="217"/>
      <c r="AJB7" s="218"/>
      <c r="AJC7" s="216">
        <v>44319</v>
      </c>
      <c r="AJD7" s="217"/>
      <c r="AJE7" s="217"/>
      <c r="AJF7" s="217"/>
      <c r="AJG7" s="217"/>
      <c r="AJH7" s="217"/>
      <c r="AJI7" s="218"/>
      <c r="AJJ7" s="216">
        <v>44318</v>
      </c>
      <c r="AJK7" s="217"/>
      <c r="AJL7" s="217"/>
      <c r="AJM7" s="217"/>
      <c r="AJN7" s="217"/>
      <c r="AJO7" s="217"/>
      <c r="AJP7" s="218"/>
      <c r="AJQ7" s="216">
        <v>44317</v>
      </c>
      <c r="AJR7" s="217"/>
      <c r="AJS7" s="217"/>
      <c r="AJT7" s="217"/>
      <c r="AJU7" s="217"/>
      <c r="AJV7" s="217"/>
      <c r="AJW7" s="218"/>
      <c r="AJX7" s="216">
        <v>44316</v>
      </c>
      <c r="AJY7" s="217"/>
      <c r="AJZ7" s="217"/>
      <c r="AKA7" s="217"/>
      <c r="AKB7" s="217"/>
      <c r="AKC7" s="217"/>
      <c r="AKD7" s="218"/>
      <c r="AKE7" s="216">
        <v>44315</v>
      </c>
      <c r="AKF7" s="217"/>
      <c r="AKG7" s="217"/>
      <c r="AKH7" s="217"/>
      <c r="AKI7" s="217"/>
      <c r="AKJ7" s="217"/>
      <c r="AKK7" s="218"/>
      <c r="AKL7" s="216">
        <v>44314</v>
      </c>
      <c r="AKM7" s="217"/>
      <c r="AKN7" s="217"/>
      <c r="AKO7" s="217"/>
      <c r="AKP7" s="217"/>
      <c r="AKQ7" s="217"/>
      <c r="AKR7" s="218"/>
      <c r="AKS7" s="216">
        <v>44313</v>
      </c>
      <c r="AKT7" s="217"/>
      <c r="AKU7" s="217"/>
      <c r="AKV7" s="217"/>
      <c r="AKW7" s="217"/>
      <c r="AKX7" s="217"/>
      <c r="AKY7" s="218"/>
      <c r="AKZ7" s="216">
        <v>44312</v>
      </c>
      <c r="ALA7" s="217"/>
      <c r="ALB7" s="217"/>
      <c r="ALC7" s="217"/>
      <c r="ALD7" s="217"/>
      <c r="ALE7" s="217"/>
      <c r="ALF7" s="218"/>
      <c r="ALG7" s="216">
        <v>44311</v>
      </c>
      <c r="ALH7" s="217"/>
      <c r="ALI7" s="217"/>
      <c r="ALJ7" s="217"/>
      <c r="ALK7" s="217"/>
      <c r="ALL7" s="217"/>
      <c r="ALM7" s="218"/>
      <c r="ALN7" s="216">
        <v>44310</v>
      </c>
      <c r="ALO7" s="217"/>
      <c r="ALP7" s="217"/>
      <c r="ALQ7" s="217"/>
      <c r="ALR7" s="217"/>
      <c r="ALS7" s="217"/>
      <c r="ALT7" s="218"/>
      <c r="ALU7" s="216">
        <v>44309</v>
      </c>
      <c r="ALV7" s="217"/>
      <c r="ALW7" s="217"/>
      <c r="ALX7" s="217"/>
      <c r="ALY7" s="217"/>
      <c r="ALZ7" s="217"/>
      <c r="AMA7" s="218"/>
      <c r="AMB7" s="216">
        <v>44308</v>
      </c>
      <c r="AMC7" s="217"/>
      <c r="AMD7" s="217"/>
      <c r="AME7" s="217"/>
      <c r="AMF7" s="217"/>
      <c r="AMG7" s="217"/>
      <c r="AMH7" s="218"/>
      <c r="AMI7" s="216">
        <v>44307</v>
      </c>
      <c r="AMJ7" s="217"/>
      <c r="AMK7" s="217"/>
      <c r="AML7" s="217"/>
      <c r="AMM7" s="217"/>
      <c r="AMN7" s="217"/>
      <c r="AMO7" s="218"/>
      <c r="AMP7" s="216">
        <v>44306</v>
      </c>
      <c r="AMQ7" s="217"/>
      <c r="AMR7" s="217"/>
      <c r="AMS7" s="217"/>
      <c r="AMT7" s="217"/>
      <c r="AMU7" s="217"/>
      <c r="AMV7" s="218"/>
      <c r="AMW7" s="216">
        <v>44305</v>
      </c>
      <c r="AMX7" s="217"/>
      <c r="AMY7" s="217"/>
      <c r="AMZ7" s="217"/>
      <c r="ANA7" s="217"/>
      <c r="ANB7" s="217"/>
      <c r="ANC7" s="218"/>
      <c r="AND7" s="216">
        <v>44304</v>
      </c>
      <c r="ANE7" s="217"/>
      <c r="ANF7" s="217"/>
      <c r="ANG7" s="217"/>
      <c r="ANH7" s="217"/>
      <c r="ANI7" s="217"/>
      <c r="ANJ7" s="218"/>
      <c r="ANK7" s="216">
        <v>44303</v>
      </c>
      <c r="ANL7" s="217"/>
      <c r="ANM7" s="217"/>
      <c r="ANN7" s="217"/>
      <c r="ANO7" s="217"/>
      <c r="ANP7" s="217"/>
      <c r="ANQ7" s="218"/>
      <c r="ANR7" s="216">
        <v>44302</v>
      </c>
      <c r="ANS7" s="217"/>
      <c r="ANT7" s="217"/>
      <c r="ANU7" s="217"/>
      <c r="ANV7" s="217"/>
      <c r="ANW7" s="217"/>
      <c r="ANX7" s="218"/>
      <c r="ANY7" s="216">
        <v>44301</v>
      </c>
      <c r="ANZ7" s="217"/>
      <c r="AOA7" s="217"/>
      <c r="AOB7" s="217"/>
      <c r="AOC7" s="217"/>
      <c r="AOD7" s="217"/>
      <c r="AOE7" s="218"/>
      <c r="AOF7" s="216">
        <v>44300</v>
      </c>
      <c r="AOG7" s="217"/>
      <c r="AOH7" s="217"/>
      <c r="AOI7" s="217"/>
      <c r="AOJ7" s="217"/>
      <c r="AOK7" s="217"/>
      <c r="AOL7" s="218"/>
      <c r="AOM7" s="216">
        <v>44299</v>
      </c>
      <c r="AON7" s="217"/>
      <c r="AOO7" s="217"/>
      <c r="AOP7" s="217"/>
      <c r="AOQ7" s="217"/>
      <c r="AOR7" s="217"/>
      <c r="AOS7" s="218"/>
      <c r="AOT7" s="216">
        <v>44298</v>
      </c>
      <c r="AOU7" s="217"/>
      <c r="AOV7" s="217"/>
      <c r="AOW7" s="217"/>
      <c r="AOX7" s="217"/>
      <c r="AOY7" s="217"/>
      <c r="AOZ7" s="218"/>
      <c r="APA7" s="216">
        <v>44297</v>
      </c>
      <c r="APB7" s="217"/>
      <c r="APC7" s="217"/>
      <c r="APD7" s="217"/>
      <c r="APE7" s="217"/>
      <c r="APF7" s="217"/>
      <c r="APG7" s="218"/>
      <c r="APH7" s="216">
        <v>44296</v>
      </c>
      <c r="API7" s="217"/>
      <c r="APJ7" s="217"/>
      <c r="APK7" s="217"/>
      <c r="APL7" s="217"/>
      <c r="APM7" s="217"/>
      <c r="APN7" s="218"/>
      <c r="APO7" s="216">
        <v>44295</v>
      </c>
      <c r="APP7" s="217"/>
      <c r="APQ7" s="217"/>
      <c r="APR7" s="217"/>
      <c r="APS7" s="217"/>
      <c r="APT7" s="217"/>
      <c r="APU7" s="218"/>
      <c r="APV7" s="216">
        <v>44294</v>
      </c>
      <c r="APW7" s="217"/>
      <c r="APX7" s="217"/>
      <c r="APY7" s="217"/>
      <c r="APZ7" s="217"/>
      <c r="AQA7" s="217"/>
      <c r="AQB7" s="218"/>
      <c r="AQC7" s="216">
        <v>44293</v>
      </c>
      <c r="AQD7" s="217"/>
      <c r="AQE7" s="217"/>
      <c r="AQF7" s="217"/>
      <c r="AQG7" s="217"/>
      <c r="AQH7" s="217"/>
      <c r="AQI7" s="218"/>
      <c r="AQJ7" s="216">
        <v>44292</v>
      </c>
      <c r="AQK7" s="217"/>
      <c r="AQL7" s="217"/>
      <c r="AQM7" s="217"/>
      <c r="AQN7" s="217"/>
      <c r="AQO7" s="217"/>
      <c r="AQP7" s="218"/>
      <c r="AQQ7" s="216">
        <v>44291</v>
      </c>
      <c r="AQR7" s="217"/>
      <c r="AQS7" s="217"/>
      <c r="AQT7" s="217"/>
      <c r="AQU7" s="217"/>
      <c r="AQV7" s="217"/>
      <c r="AQW7" s="218"/>
      <c r="AQX7" s="216">
        <v>44290</v>
      </c>
      <c r="AQY7" s="217"/>
      <c r="AQZ7" s="217"/>
      <c r="ARA7" s="217"/>
      <c r="ARB7" s="217"/>
      <c r="ARC7" s="217"/>
      <c r="ARD7" s="218"/>
      <c r="ARE7" s="216">
        <v>44289</v>
      </c>
      <c r="ARF7" s="217"/>
      <c r="ARG7" s="217"/>
      <c r="ARH7" s="217"/>
      <c r="ARI7" s="217"/>
      <c r="ARJ7" s="217"/>
      <c r="ARK7" s="218"/>
      <c r="ARL7" s="216">
        <v>44288</v>
      </c>
      <c r="ARM7" s="217"/>
      <c r="ARN7" s="217"/>
      <c r="ARO7" s="217"/>
      <c r="ARP7" s="217"/>
      <c r="ARQ7" s="217"/>
      <c r="ARR7" s="218"/>
      <c r="ARS7" s="216">
        <v>44287</v>
      </c>
      <c r="ART7" s="217"/>
      <c r="ARU7" s="217"/>
      <c r="ARV7" s="217"/>
      <c r="ARW7" s="217"/>
      <c r="ARX7" s="217"/>
      <c r="ARY7" s="218"/>
      <c r="ARZ7" s="216">
        <v>44286</v>
      </c>
      <c r="ASA7" s="217"/>
      <c r="ASB7" s="217"/>
      <c r="ASC7" s="217"/>
      <c r="ASD7" s="217"/>
      <c r="ASE7" s="217"/>
      <c r="ASF7" s="218"/>
      <c r="ASG7" s="216">
        <v>44285</v>
      </c>
      <c r="ASH7" s="217"/>
      <c r="ASI7" s="217"/>
      <c r="ASJ7" s="217"/>
      <c r="ASK7" s="217"/>
      <c r="ASL7" s="217"/>
      <c r="ASM7" s="218"/>
      <c r="ASN7" s="216">
        <v>44284</v>
      </c>
      <c r="ASO7" s="217"/>
      <c r="ASP7" s="217"/>
      <c r="ASQ7" s="217"/>
      <c r="ASR7" s="217"/>
      <c r="ASS7" s="217"/>
      <c r="AST7" s="218"/>
      <c r="ASU7" s="216">
        <v>44283</v>
      </c>
      <c r="ASV7" s="217"/>
      <c r="ASW7" s="217"/>
      <c r="ASX7" s="217"/>
      <c r="ASY7" s="217"/>
      <c r="ASZ7" s="217"/>
      <c r="ATA7" s="218"/>
      <c r="ATB7" s="216">
        <v>44282</v>
      </c>
      <c r="ATC7" s="217"/>
      <c r="ATD7" s="217"/>
      <c r="ATE7" s="217"/>
      <c r="ATF7" s="217"/>
      <c r="ATG7" s="217"/>
      <c r="ATH7" s="218"/>
      <c r="ATI7" s="216">
        <v>44281</v>
      </c>
      <c r="ATJ7" s="217"/>
      <c r="ATK7" s="217"/>
      <c r="ATL7" s="217"/>
      <c r="ATM7" s="217"/>
      <c r="ATN7" s="217"/>
      <c r="ATO7" s="218"/>
      <c r="ATP7" s="216">
        <v>44280</v>
      </c>
      <c r="ATQ7" s="217"/>
      <c r="ATR7" s="217"/>
      <c r="ATS7" s="217"/>
      <c r="ATT7" s="217"/>
      <c r="ATU7" s="217"/>
      <c r="ATV7" s="218"/>
      <c r="ATW7" s="216">
        <v>44279</v>
      </c>
      <c r="ATX7" s="217"/>
      <c r="ATY7" s="217"/>
      <c r="ATZ7" s="217"/>
      <c r="AUA7" s="217"/>
      <c r="AUB7" s="217"/>
      <c r="AUC7" s="218"/>
      <c r="AUD7" s="216">
        <v>44278</v>
      </c>
      <c r="AUE7" s="217"/>
      <c r="AUF7" s="217"/>
      <c r="AUG7" s="217"/>
      <c r="AUH7" s="217"/>
      <c r="AUI7" s="217"/>
      <c r="AUJ7" s="218"/>
      <c r="AUK7" s="216">
        <v>44277</v>
      </c>
      <c r="AUL7" s="217"/>
      <c r="AUM7" s="217"/>
      <c r="AUN7" s="217"/>
      <c r="AUO7" s="217"/>
      <c r="AUP7" s="217"/>
      <c r="AUQ7" s="218"/>
      <c r="AUR7" s="216">
        <v>44276</v>
      </c>
      <c r="AUS7" s="217"/>
      <c r="AUT7" s="217"/>
      <c r="AUU7" s="217"/>
      <c r="AUV7" s="217"/>
      <c r="AUW7" s="217"/>
      <c r="AUX7" s="218"/>
      <c r="AUY7" s="216">
        <v>44275</v>
      </c>
      <c r="AUZ7" s="217"/>
      <c r="AVA7" s="217"/>
      <c r="AVB7" s="217"/>
      <c r="AVC7" s="217"/>
      <c r="AVD7" s="217"/>
      <c r="AVE7" s="218"/>
      <c r="AVF7" s="216">
        <v>44274</v>
      </c>
      <c r="AVG7" s="217"/>
      <c r="AVH7" s="217"/>
      <c r="AVI7" s="217"/>
      <c r="AVJ7" s="217"/>
      <c r="AVK7" s="217"/>
      <c r="AVL7" s="218"/>
      <c r="AVM7" s="216">
        <v>44273</v>
      </c>
      <c r="AVN7" s="217"/>
      <c r="AVO7" s="217"/>
      <c r="AVP7" s="217"/>
      <c r="AVQ7" s="217"/>
      <c r="AVR7" s="217"/>
      <c r="AVS7" s="218"/>
      <c r="AVT7" s="216">
        <v>44272</v>
      </c>
      <c r="AVU7" s="217"/>
      <c r="AVV7" s="217"/>
      <c r="AVW7" s="217"/>
      <c r="AVX7" s="217"/>
      <c r="AVY7" s="217"/>
      <c r="AVZ7" s="218"/>
      <c r="AWA7" s="216">
        <v>44271</v>
      </c>
      <c r="AWB7" s="217"/>
      <c r="AWC7" s="217"/>
      <c r="AWD7" s="217"/>
      <c r="AWE7" s="217"/>
      <c r="AWF7" s="217"/>
      <c r="AWG7" s="218"/>
      <c r="AWH7" s="216">
        <v>44270</v>
      </c>
      <c r="AWI7" s="217"/>
      <c r="AWJ7" s="217"/>
      <c r="AWK7" s="217"/>
      <c r="AWL7" s="217"/>
      <c r="AWM7" s="217"/>
      <c r="AWN7" s="218"/>
      <c r="AWO7" s="216">
        <v>44269</v>
      </c>
      <c r="AWP7" s="217"/>
      <c r="AWQ7" s="217"/>
      <c r="AWR7" s="217"/>
      <c r="AWS7" s="217"/>
      <c r="AWT7" s="217"/>
      <c r="AWU7" s="218"/>
      <c r="AWV7" s="216">
        <v>44268</v>
      </c>
      <c r="AWW7" s="217"/>
      <c r="AWX7" s="217"/>
      <c r="AWY7" s="217"/>
      <c r="AWZ7" s="217"/>
      <c r="AXA7" s="217"/>
      <c r="AXB7" s="218"/>
      <c r="AXC7" s="216">
        <v>44267</v>
      </c>
      <c r="AXD7" s="217"/>
      <c r="AXE7" s="217"/>
      <c r="AXF7" s="217"/>
      <c r="AXG7" s="217"/>
      <c r="AXH7" s="217"/>
      <c r="AXI7" s="218"/>
      <c r="AXJ7" s="216">
        <v>44266</v>
      </c>
      <c r="AXK7" s="217"/>
      <c r="AXL7" s="217"/>
      <c r="AXM7" s="217"/>
      <c r="AXN7" s="217"/>
      <c r="AXO7" s="217"/>
      <c r="AXP7" s="218"/>
      <c r="AXQ7" s="216">
        <v>44265</v>
      </c>
      <c r="AXR7" s="217"/>
      <c r="AXS7" s="217"/>
      <c r="AXT7" s="217"/>
      <c r="AXU7" s="217"/>
      <c r="AXV7" s="217"/>
      <c r="AXW7" s="218"/>
      <c r="AXX7" s="216">
        <v>44264</v>
      </c>
      <c r="AXY7" s="217"/>
      <c r="AXZ7" s="217"/>
      <c r="AYA7" s="217"/>
      <c r="AYB7" s="217"/>
      <c r="AYC7" s="217"/>
      <c r="AYD7" s="218"/>
      <c r="AYE7" s="216">
        <v>44263</v>
      </c>
      <c r="AYF7" s="217"/>
      <c r="AYG7" s="217"/>
      <c r="AYH7" s="217"/>
      <c r="AYI7" s="217"/>
      <c r="AYJ7" s="217"/>
      <c r="AYK7" s="218"/>
      <c r="AYL7" s="216">
        <v>44262</v>
      </c>
      <c r="AYM7" s="217"/>
      <c r="AYN7" s="217"/>
      <c r="AYO7" s="217"/>
      <c r="AYP7" s="217"/>
      <c r="AYQ7" s="217"/>
      <c r="AYR7" s="218"/>
      <c r="AYS7" s="216">
        <v>44261</v>
      </c>
      <c r="AYT7" s="217"/>
      <c r="AYU7" s="217"/>
      <c r="AYV7" s="217"/>
      <c r="AYW7" s="217"/>
      <c r="AYX7" s="217"/>
      <c r="AYY7" s="218"/>
      <c r="AYZ7" s="216">
        <v>44260</v>
      </c>
      <c r="AZA7" s="217"/>
      <c r="AZB7" s="217"/>
      <c r="AZC7" s="217"/>
      <c r="AZD7" s="217"/>
      <c r="AZE7" s="217"/>
      <c r="AZF7" s="218"/>
      <c r="AZG7" s="216">
        <v>44259</v>
      </c>
      <c r="AZH7" s="217"/>
      <c r="AZI7" s="217"/>
      <c r="AZJ7" s="217"/>
      <c r="AZK7" s="217"/>
      <c r="AZL7" s="217"/>
      <c r="AZM7" s="218"/>
      <c r="AZN7" s="216">
        <v>44258</v>
      </c>
      <c r="AZO7" s="217"/>
      <c r="AZP7" s="217"/>
      <c r="AZQ7" s="217"/>
      <c r="AZR7" s="217"/>
      <c r="AZS7" s="217"/>
      <c r="AZT7" s="218"/>
      <c r="AZU7" s="216">
        <v>44257</v>
      </c>
      <c r="AZV7" s="217"/>
      <c r="AZW7" s="217"/>
      <c r="AZX7" s="217"/>
      <c r="AZY7" s="217"/>
      <c r="AZZ7" s="217"/>
      <c r="BAA7" s="218"/>
      <c r="BAB7" s="216">
        <v>44256</v>
      </c>
      <c r="BAC7" s="217"/>
      <c r="BAD7" s="217"/>
      <c r="BAE7" s="217"/>
      <c r="BAF7" s="217"/>
      <c r="BAG7" s="217"/>
      <c r="BAH7" s="218"/>
      <c r="BAI7" s="216">
        <v>44255</v>
      </c>
      <c r="BAJ7" s="217"/>
      <c r="BAK7" s="217"/>
      <c r="BAL7" s="217"/>
      <c r="BAM7" s="217"/>
      <c r="BAN7" s="217"/>
      <c r="BAO7" s="218"/>
      <c r="BAP7" s="216">
        <v>44254</v>
      </c>
      <c r="BAQ7" s="217"/>
      <c r="BAR7" s="217"/>
      <c r="BAS7" s="217"/>
      <c r="BAT7" s="217"/>
      <c r="BAU7" s="217"/>
      <c r="BAV7" s="218"/>
      <c r="BAW7" s="216">
        <v>44253</v>
      </c>
      <c r="BAX7" s="217"/>
      <c r="BAY7" s="217"/>
      <c r="BAZ7" s="217"/>
      <c r="BBA7" s="217"/>
      <c r="BBB7" s="217"/>
      <c r="BBC7" s="218"/>
      <c r="BBD7" s="216">
        <v>44252</v>
      </c>
      <c r="BBE7" s="217"/>
      <c r="BBF7" s="217"/>
      <c r="BBG7" s="217"/>
      <c r="BBH7" s="217"/>
      <c r="BBI7" s="217"/>
      <c r="BBJ7" s="218"/>
      <c r="BBK7" s="216">
        <v>44251</v>
      </c>
      <c r="BBL7" s="217"/>
      <c r="BBM7" s="217"/>
      <c r="BBN7" s="217"/>
      <c r="BBO7" s="217"/>
      <c r="BBP7" s="217"/>
      <c r="BBQ7" s="218"/>
      <c r="BBR7" s="216">
        <v>44250</v>
      </c>
      <c r="BBS7" s="217"/>
      <c r="BBT7" s="217"/>
      <c r="BBU7" s="217"/>
      <c r="BBV7" s="217"/>
      <c r="BBW7" s="217"/>
      <c r="BBX7" s="218"/>
      <c r="BBY7" s="216">
        <v>44249</v>
      </c>
      <c r="BBZ7" s="217"/>
      <c r="BCA7" s="217"/>
      <c r="BCB7" s="217"/>
      <c r="BCC7" s="217"/>
      <c r="BCD7" s="217"/>
      <c r="BCE7" s="218"/>
      <c r="BCF7" s="216">
        <v>44248</v>
      </c>
      <c r="BCG7" s="217"/>
      <c r="BCH7" s="217"/>
      <c r="BCI7" s="217"/>
      <c r="BCJ7" s="217"/>
      <c r="BCK7" s="217"/>
      <c r="BCL7" s="218"/>
      <c r="BCM7" s="216">
        <v>44247</v>
      </c>
      <c r="BCN7" s="217"/>
      <c r="BCO7" s="217"/>
      <c r="BCP7" s="217"/>
      <c r="BCQ7" s="217"/>
      <c r="BCR7" s="217"/>
      <c r="BCS7" s="218"/>
      <c r="BCT7" s="216">
        <v>44246</v>
      </c>
      <c r="BCU7" s="217"/>
      <c r="BCV7" s="217"/>
      <c r="BCW7" s="217"/>
      <c r="BCX7" s="217"/>
      <c r="BCY7" s="217"/>
      <c r="BCZ7" s="218"/>
      <c r="BDA7" s="216">
        <v>44245</v>
      </c>
      <c r="BDB7" s="217"/>
      <c r="BDC7" s="217"/>
      <c r="BDD7" s="217"/>
      <c r="BDE7" s="217"/>
      <c r="BDF7" s="217"/>
      <c r="BDG7" s="218"/>
      <c r="BDH7" s="216">
        <v>44244</v>
      </c>
      <c r="BDI7" s="217"/>
      <c r="BDJ7" s="217"/>
      <c r="BDK7" s="217"/>
      <c r="BDL7" s="217"/>
      <c r="BDM7" s="217"/>
      <c r="BDN7" s="218"/>
      <c r="BDO7" s="216">
        <v>44243</v>
      </c>
      <c r="BDP7" s="217"/>
      <c r="BDQ7" s="217"/>
      <c r="BDR7" s="217"/>
      <c r="BDS7" s="217"/>
      <c r="BDT7" s="217"/>
      <c r="BDU7" s="218"/>
      <c r="BDV7" s="216">
        <v>44242</v>
      </c>
      <c r="BDW7" s="217"/>
      <c r="BDX7" s="217"/>
      <c r="BDY7" s="217"/>
      <c r="BDZ7" s="217"/>
      <c r="BEA7" s="217"/>
      <c r="BEB7" s="218"/>
      <c r="BEC7" s="216">
        <v>44241</v>
      </c>
      <c r="BED7" s="217"/>
      <c r="BEE7" s="217"/>
      <c r="BEF7" s="217"/>
      <c r="BEG7" s="217"/>
      <c r="BEH7" s="217"/>
      <c r="BEI7" s="218"/>
      <c r="BEJ7" s="216">
        <v>44240</v>
      </c>
      <c r="BEK7" s="217"/>
      <c r="BEL7" s="217"/>
      <c r="BEM7" s="217"/>
      <c r="BEN7" s="217"/>
      <c r="BEO7" s="217"/>
      <c r="BEP7" s="218"/>
      <c r="BEQ7" s="216">
        <v>44239</v>
      </c>
      <c r="BER7" s="217"/>
      <c r="BES7" s="217"/>
      <c r="BET7" s="217"/>
      <c r="BEU7" s="217"/>
      <c r="BEV7" s="217"/>
      <c r="BEW7" s="218"/>
      <c r="BEX7" s="216">
        <v>44238</v>
      </c>
      <c r="BEY7" s="217"/>
      <c r="BEZ7" s="217"/>
      <c r="BFA7" s="217"/>
      <c r="BFB7" s="217"/>
      <c r="BFC7" s="217"/>
      <c r="BFD7" s="218"/>
      <c r="BFE7" s="216">
        <v>44237</v>
      </c>
      <c r="BFF7" s="217"/>
      <c r="BFG7" s="217"/>
      <c r="BFH7" s="217"/>
      <c r="BFI7" s="217"/>
      <c r="BFJ7" s="217"/>
      <c r="BFK7" s="218"/>
      <c r="BFL7" s="216">
        <v>44236</v>
      </c>
      <c r="BFM7" s="217"/>
      <c r="BFN7" s="217"/>
      <c r="BFO7" s="217"/>
      <c r="BFP7" s="217"/>
      <c r="BFQ7" s="217"/>
      <c r="BFR7" s="218"/>
      <c r="BFS7" s="216">
        <v>44235</v>
      </c>
      <c r="BFT7" s="217"/>
      <c r="BFU7" s="217"/>
      <c r="BFV7" s="217"/>
      <c r="BFW7" s="217"/>
      <c r="BFX7" s="217"/>
      <c r="BFY7" s="218"/>
      <c r="BFZ7" s="216">
        <v>44234</v>
      </c>
      <c r="BGA7" s="217"/>
      <c r="BGB7" s="217"/>
      <c r="BGC7" s="217"/>
      <c r="BGD7" s="217"/>
      <c r="BGE7" s="217"/>
      <c r="BGF7" s="218"/>
      <c r="BGG7" s="216">
        <v>44233</v>
      </c>
      <c r="BGH7" s="217"/>
      <c r="BGI7" s="217"/>
      <c r="BGJ7" s="217"/>
      <c r="BGK7" s="217"/>
      <c r="BGL7" s="217"/>
      <c r="BGM7" s="218"/>
      <c r="BGN7" s="216">
        <v>44232</v>
      </c>
      <c r="BGO7" s="217"/>
      <c r="BGP7" s="217"/>
      <c r="BGQ7" s="217"/>
      <c r="BGR7" s="217"/>
      <c r="BGS7" s="217"/>
      <c r="BGT7" s="218"/>
      <c r="BGU7" s="216">
        <v>44231</v>
      </c>
      <c r="BGV7" s="217"/>
      <c r="BGW7" s="217"/>
      <c r="BGX7" s="217"/>
      <c r="BGY7" s="217"/>
      <c r="BGZ7" s="217"/>
      <c r="BHA7" s="218"/>
      <c r="BHB7" s="216">
        <v>44230</v>
      </c>
      <c r="BHC7" s="217"/>
      <c r="BHD7" s="217"/>
      <c r="BHE7" s="217"/>
      <c r="BHF7" s="217"/>
      <c r="BHG7" s="217"/>
      <c r="BHH7" s="218"/>
      <c r="BHI7" s="216">
        <v>44229</v>
      </c>
      <c r="BHJ7" s="217"/>
      <c r="BHK7" s="217"/>
      <c r="BHL7" s="217"/>
      <c r="BHM7" s="217"/>
      <c r="BHN7" s="217"/>
      <c r="BHO7" s="218"/>
      <c r="BHP7" s="216">
        <v>44228</v>
      </c>
      <c r="BHQ7" s="217"/>
      <c r="BHR7" s="217"/>
      <c r="BHS7" s="217"/>
      <c r="BHT7" s="217"/>
      <c r="BHU7" s="217"/>
      <c r="BHV7" s="218"/>
      <c r="BHW7" s="216">
        <v>44227</v>
      </c>
      <c r="BHX7" s="217"/>
      <c r="BHY7" s="217"/>
      <c r="BHZ7" s="217"/>
      <c r="BIA7" s="217"/>
      <c r="BIB7" s="217"/>
      <c r="BIC7" s="218"/>
      <c r="BID7" s="216">
        <v>44226</v>
      </c>
      <c r="BIE7" s="217"/>
      <c r="BIF7" s="217"/>
      <c r="BIG7" s="217"/>
      <c r="BIH7" s="217"/>
      <c r="BII7" s="217"/>
      <c r="BIJ7" s="218"/>
      <c r="BIK7" s="216">
        <v>44225</v>
      </c>
      <c r="BIL7" s="217"/>
      <c r="BIM7" s="217"/>
      <c r="BIN7" s="217"/>
      <c r="BIO7" s="217"/>
      <c r="BIP7" s="217"/>
      <c r="BIQ7" s="218"/>
      <c r="BIR7" s="216">
        <v>44224</v>
      </c>
      <c r="BIS7" s="217"/>
      <c r="BIT7" s="217"/>
      <c r="BIU7" s="217"/>
      <c r="BIV7" s="217"/>
      <c r="BIW7" s="217"/>
      <c r="BIX7" s="218"/>
      <c r="BIY7" s="216">
        <v>44223</v>
      </c>
      <c r="BIZ7" s="217"/>
      <c r="BJA7" s="217"/>
      <c r="BJB7" s="217"/>
      <c r="BJC7" s="217"/>
      <c r="BJD7" s="217"/>
      <c r="BJE7" s="218"/>
      <c r="BJF7" s="216">
        <v>44222</v>
      </c>
      <c r="BJG7" s="217"/>
      <c r="BJH7" s="217"/>
      <c r="BJI7" s="217"/>
      <c r="BJJ7" s="217"/>
      <c r="BJK7" s="217"/>
      <c r="BJL7" s="218"/>
      <c r="BJM7" s="216">
        <v>44221</v>
      </c>
      <c r="BJN7" s="217"/>
      <c r="BJO7" s="217"/>
      <c r="BJP7" s="217"/>
      <c r="BJQ7" s="217"/>
      <c r="BJR7" s="217"/>
      <c r="BJS7" s="218"/>
      <c r="BJT7" s="216">
        <v>44220</v>
      </c>
      <c r="BJU7" s="217"/>
      <c r="BJV7" s="217"/>
      <c r="BJW7" s="217"/>
      <c r="BJX7" s="217"/>
      <c r="BJY7" s="217"/>
      <c r="BJZ7" s="218"/>
      <c r="BKA7" s="216">
        <v>44219</v>
      </c>
      <c r="BKB7" s="217"/>
      <c r="BKC7" s="217"/>
      <c r="BKD7" s="217"/>
      <c r="BKE7" s="217"/>
      <c r="BKF7" s="217"/>
      <c r="BKG7" s="218"/>
      <c r="BKH7" s="216">
        <v>44218</v>
      </c>
      <c r="BKI7" s="217"/>
      <c r="BKJ7" s="217"/>
      <c r="BKK7" s="217"/>
      <c r="BKL7" s="217"/>
      <c r="BKM7" s="217"/>
      <c r="BKN7" s="218"/>
      <c r="BKO7" s="216">
        <v>44217</v>
      </c>
      <c r="BKP7" s="217"/>
      <c r="BKQ7" s="217"/>
      <c r="BKR7" s="217"/>
      <c r="BKS7" s="217"/>
      <c r="BKT7" s="217"/>
      <c r="BKU7" s="218"/>
      <c r="BKV7" s="216">
        <v>44216</v>
      </c>
      <c r="BKW7" s="217"/>
      <c r="BKX7" s="217"/>
      <c r="BKY7" s="217"/>
      <c r="BKZ7" s="217"/>
      <c r="BLA7" s="217"/>
      <c r="BLB7" s="218"/>
      <c r="BLC7" s="216">
        <v>44215</v>
      </c>
      <c r="BLD7" s="217"/>
      <c r="BLE7" s="217"/>
      <c r="BLF7" s="217"/>
      <c r="BLG7" s="217"/>
      <c r="BLH7" s="217"/>
      <c r="BLI7" s="218"/>
      <c r="BLJ7" s="216">
        <v>44214</v>
      </c>
      <c r="BLK7" s="217"/>
      <c r="BLL7" s="217"/>
      <c r="BLM7" s="217"/>
      <c r="BLN7" s="217"/>
      <c r="BLO7" s="217"/>
      <c r="BLP7" s="218"/>
      <c r="BLQ7" s="216">
        <v>44213</v>
      </c>
      <c r="BLR7" s="217"/>
      <c r="BLS7" s="217"/>
      <c r="BLT7" s="217"/>
      <c r="BLU7" s="217"/>
      <c r="BLV7" s="217"/>
      <c r="BLW7" s="218"/>
      <c r="BLX7" s="216">
        <v>44212</v>
      </c>
      <c r="BLY7" s="217"/>
      <c r="BLZ7" s="217"/>
      <c r="BMA7" s="217"/>
      <c r="BMB7" s="217"/>
      <c r="BMC7" s="217"/>
      <c r="BMD7" s="218"/>
      <c r="BME7" s="216">
        <v>44211</v>
      </c>
      <c r="BMF7" s="217"/>
      <c r="BMG7" s="217"/>
      <c r="BMH7" s="217"/>
      <c r="BMI7" s="217"/>
      <c r="BMJ7" s="217"/>
      <c r="BMK7" s="218"/>
      <c r="BML7" s="216">
        <v>44210</v>
      </c>
      <c r="BMM7" s="217"/>
      <c r="BMN7" s="217"/>
      <c r="BMO7" s="217"/>
      <c r="BMP7" s="217"/>
      <c r="BMQ7" s="217"/>
      <c r="BMR7" s="218"/>
      <c r="BMS7" s="216">
        <v>44209</v>
      </c>
      <c r="BMT7" s="217"/>
      <c r="BMU7" s="217"/>
      <c r="BMV7" s="217"/>
      <c r="BMW7" s="217"/>
      <c r="BMX7" s="217"/>
      <c r="BMY7" s="218"/>
      <c r="BMZ7" s="216">
        <v>44208</v>
      </c>
      <c r="BNA7" s="217"/>
      <c r="BNB7" s="217"/>
      <c r="BNC7" s="217"/>
      <c r="BND7" s="217"/>
      <c r="BNE7" s="217"/>
      <c r="BNF7" s="218"/>
      <c r="BNG7" s="216">
        <v>44207</v>
      </c>
      <c r="BNH7" s="217"/>
      <c r="BNI7" s="217"/>
      <c r="BNJ7" s="217"/>
      <c r="BNK7" s="217"/>
      <c r="BNL7" s="217"/>
      <c r="BNM7" s="218"/>
      <c r="BNN7" s="216">
        <v>44206</v>
      </c>
      <c r="BNO7" s="217"/>
      <c r="BNP7" s="217"/>
      <c r="BNQ7" s="217"/>
      <c r="BNR7" s="217"/>
      <c r="BNS7" s="217"/>
      <c r="BNT7" s="218"/>
      <c r="BNU7" s="216">
        <v>44205</v>
      </c>
      <c r="BNV7" s="217"/>
      <c r="BNW7" s="217"/>
      <c r="BNX7" s="217"/>
      <c r="BNY7" s="217"/>
      <c r="BNZ7" s="217"/>
      <c r="BOA7" s="218"/>
      <c r="BOB7" s="216">
        <v>44204</v>
      </c>
      <c r="BOC7" s="217"/>
      <c r="BOD7" s="217"/>
      <c r="BOE7" s="217"/>
      <c r="BOF7" s="217"/>
      <c r="BOG7" s="217"/>
      <c r="BOH7" s="218"/>
      <c r="BOI7" s="216">
        <v>44203</v>
      </c>
      <c r="BOJ7" s="217"/>
      <c r="BOK7" s="217"/>
      <c r="BOL7" s="217"/>
      <c r="BOM7" s="217"/>
      <c r="BON7" s="217"/>
      <c r="BOO7" s="218"/>
      <c r="BOP7" s="216">
        <v>44202</v>
      </c>
      <c r="BOQ7" s="217"/>
      <c r="BOR7" s="217"/>
      <c r="BOS7" s="217"/>
      <c r="BOT7" s="217"/>
      <c r="BOU7" s="217"/>
      <c r="BOV7" s="218"/>
      <c r="BOW7" s="216">
        <v>44201</v>
      </c>
      <c r="BOX7" s="217"/>
      <c r="BOY7" s="217"/>
      <c r="BOZ7" s="217"/>
      <c r="BPA7" s="217"/>
      <c r="BPB7" s="217"/>
      <c r="BPC7" s="218"/>
      <c r="BPD7" s="216">
        <v>44200</v>
      </c>
      <c r="BPE7" s="217"/>
      <c r="BPF7" s="217"/>
      <c r="BPG7" s="217"/>
      <c r="BPH7" s="217"/>
      <c r="BPI7" s="217"/>
      <c r="BPJ7" s="218"/>
      <c r="BPK7" s="216">
        <v>44199</v>
      </c>
      <c r="BPL7" s="217"/>
      <c r="BPM7" s="217"/>
      <c r="BPN7" s="217"/>
      <c r="BPO7" s="217"/>
      <c r="BPP7" s="217"/>
      <c r="BPQ7" s="218"/>
      <c r="BPR7" s="216">
        <v>44198</v>
      </c>
      <c r="BPS7" s="217"/>
      <c r="BPT7" s="217"/>
      <c r="BPU7" s="217"/>
      <c r="BPV7" s="217"/>
      <c r="BPW7" s="217"/>
      <c r="BPX7" s="218"/>
      <c r="BPY7" s="216">
        <v>44197</v>
      </c>
      <c r="BPZ7" s="217"/>
      <c r="BQA7" s="217"/>
      <c r="BQB7" s="217"/>
      <c r="BQC7" s="217"/>
      <c r="BQD7" s="217"/>
      <c r="BQE7" s="218"/>
      <c r="BQF7" s="216">
        <v>44196</v>
      </c>
      <c r="BQG7" s="217"/>
      <c r="BQH7" s="217"/>
      <c r="BQI7" s="217"/>
      <c r="BQJ7" s="217"/>
      <c r="BQK7" s="217"/>
      <c r="BQL7" s="218"/>
      <c r="BQM7" s="216">
        <v>44195</v>
      </c>
      <c r="BQN7" s="217"/>
      <c r="BQO7" s="217"/>
      <c r="BQP7" s="217"/>
      <c r="BQQ7" s="217"/>
      <c r="BQR7" s="217"/>
      <c r="BQS7" s="218"/>
      <c r="BQT7" s="216">
        <v>44194</v>
      </c>
      <c r="BQU7" s="217"/>
      <c r="BQV7" s="217"/>
      <c r="BQW7" s="217"/>
      <c r="BQX7" s="217"/>
      <c r="BQY7" s="217"/>
      <c r="BQZ7" s="218"/>
      <c r="BRA7" s="216">
        <v>44193</v>
      </c>
      <c r="BRB7" s="217"/>
      <c r="BRC7" s="217"/>
      <c r="BRD7" s="217"/>
      <c r="BRE7" s="217"/>
      <c r="BRF7" s="217"/>
      <c r="BRG7" s="218"/>
      <c r="BRH7" s="216">
        <v>44192</v>
      </c>
      <c r="BRI7" s="217"/>
      <c r="BRJ7" s="217"/>
      <c r="BRK7" s="217"/>
      <c r="BRL7" s="217"/>
      <c r="BRM7" s="217"/>
      <c r="BRN7" s="218"/>
      <c r="BRO7" s="216">
        <v>44191</v>
      </c>
      <c r="BRP7" s="217"/>
      <c r="BRQ7" s="217"/>
      <c r="BRR7" s="217"/>
      <c r="BRS7" s="217"/>
      <c r="BRT7" s="217"/>
      <c r="BRU7" s="218"/>
      <c r="BRV7" s="216">
        <v>44190</v>
      </c>
      <c r="BRW7" s="217"/>
      <c r="BRX7" s="217"/>
      <c r="BRY7" s="217"/>
      <c r="BRZ7" s="217"/>
      <c r="BSA7" s="217"/>
      <c r="BSB7" s="218"/>
      <c r="BSC7" s="216">
        <v>44189</v>
      </c>
      <c r="BSD7" s="217"/>
      <c r="BSE7" s="217"/>
      <c r="BSF7" s="217"/>
      <c r="BSG7" s="217"/>
      <c r="BSH7" s="217"/>
      <c r="BSI7" s="218"/>
      <c r="BSJ7" s="216">
        <v>44188</v>
      </c>
      <c r="BSK7" s="217"/>
      <c r="BSL7" s="217"/>
      <c r="BSM7" s="217"/>
      <c r="BSN7" s="217"/>
      <c r="BSO7" s="217"/>
      <c r="BSP7" s="218"/>
      <c r="BSQ7" s="216">
        <v>44187</v>
      </c>
      <c r="BSR7" s="217"/>
      <c r="BSS7" s="217"/>
      <c r="BST7" s="217"/>
      <c r="BSU7" s="217"/>
      <c r="BSV7" s="217"/>
      <c r="BSW7" s="218"/>
      <c r="BSX7" s="216">
        <v>44186</v>
      </c>
      <c r="BSY7" s="217"/>
      <c r="BSZ7" s="217"/>
      <c r="BTA7" s="217"/>
      <c r="BTB7" s="217"/>
      <c r="BTC7" s="217"/>
      <c r="BTD7" s="218"/>
      <c r="BTE7" s="216">
        <v>44185</v>
      </c>
      <c r="BTF7" s="217"/>
      <c r="BTG7" s="217"/>
      <c r="BTH7" s="217"/>
      <c r="BTI7" s="217"/>
      <c r="BTJ7" s="217"/>
      <c r="BTK7" s="218"/>
      <c r="BTL7" s="216">
        <v>44184</v>
      </c>
      <c r="BTM7" s="217"/>
      <c r="BTN7" s="217"/>
      <c r="BTO7" s="217"/>
      <c r="BTP7" s="217"/>
      <c r="BTQ7" s="217"/>
      <c r="BTR7" s="218"/>
      <c r="BTS7" s="216">
        <v>44183</v>
      </c>
      <c r="BTT7" s="217"/>
      <c r="BTU7" s="217"/>
      <c r="BTV7" s="217"/>
      <c r="BTW7" s="217"/>
      <c r="BTX7" s="217"/>
      <c r="BTY7" s="218"/>
      <c r="BTZ7" s="216">
        <v>44182</v>
      </c>
      <c r="BUA7" s="217"/>
      <c r="BUB7" s="217"/>
      <c r="BUC7" s="217"/>
      <c r="BUD7" s="217"/>
      <c r="BUE7" s="217"/>
      <c r="BUF7" s="218"/>
      <c r="BUG7" s="216">
        <v>44181</v>
      </c>
      <c r="BUH7" s="217"/>
      <c r="BUI7" s="217"/>
      <c r="BUJ7" s="217"/>
      <c r="BUK7" s="217"/>
      <c r="BUL7" s="217"/>
      <c r="BUM7" s="218"/>
      <c r="BUN7" s="216">
        <v>44180</v>
      </c>
      <c r="BUO7" s="217"/>
      <c r="BUP7" s="217"/>
      <c r="BUQ7" s="217"/>
      <c r="BUR7" s="217"/>
      <c r="BUS7" s="217"/>
      <c r="BUT7" s="218"/>
      <c r="BUU7" s="216">
        <v>44179</v>
      </c>
      <c r="BUV7" s="217"/>
      <c r="BUW7" s="217"/>
      <c r="BUX7" s="217"/>
      <c r="BUY7" s="217"/>
      <c r="BUZ7" s="217"/>
      <c r="BVA7" s="218"/>
      <c r="BVB7" s="216">
        <v>44178</v>
      </c>
      <c r="BVC7" s="217"/>
      <c r="BVD7" s="217"/>
      <c r="BVE7" s="217"/>
      <c r="BVF7" s="217"/>
      <c r="BVG7" s="217"/>
      <c r="BVH7" s="218"/>
      <c r="BVI7" s="216">
        <v>44177</v>
      </c>
      <c r="BVJ7" s="217"/>
      <c r="BVK7" s="217"/>
      <c r="BVL7" s="217"/>
      <c r="BVM7" s="217"/>
      <c r="BVN7" s="217"/>
      <c r="BVO7" s="218"/>
      <c r="BVP7" s="216">
        <v>44176</v>
      </c>
      <c r="BVQ7" s="217"/>
      <c r="BVR7" s="217"/>
      <c r="BVS7" s="217"/>
      <c r="BVT7" s="217"/>
      <c r="BVU7" s="217"/>
      <c r="BVV7" s="218"/>
      <c r="BVW7" s="216">
        <v>44175</v>
      </c>
      <c r="BVX7" s="217"/>
      <c r="BVY7" s="217"/>
      <c r="BVZ7" s="217"/>
      <c r="BWA7" s="217"/>
      <c r="BWB7" s="217"/>
      <c r="BWC7" s="218"/>
      <c r="BWD7" s="216">
        <v>44174</v>
      </c>
      <c r="BWE7" s="217"/>
      <c r="BWF7" s="217"/>
      <c r="BWG7" s="217"/>
      <c r="BWH7" s="217"/>
      <c r="BWI7" s="217"/>
      <c r="BWJ7" s="218"/>
      <c r="BWK7" s="216">
        <v>44173</v>
      </c>
      <c r="BWL7" s="217"/>
      <c r="BWM7" s="217"/>
      <c r="BWN7" s="217"/>
      <c r="BWO7" s="217"/>
      <c r="BWP7" s="217"/>
      <c r="BWQ7" s="218"/>
      <c r="BWR7" s="216">
        <v>44172</v>
      </c>
      <c r="BWS7" s="217"/>
      <c r="BWT7" s="217"/>
      <c r="BWU7" s="217"/>
      <c r="BWV7" s="217"/>
      <c r="BWW7" s="217"/>
      <c r="BWX7" s="218"/>
      <c r="BWY7" s="216">
        <v>44171</v>
      </c>
      <c r="BWZ7" s="217"/>
      <c r="BXA7" s="217"/>
      <c r="BXB7" s="217"/>
      <c r="BXC7" s="217"/>
      <c r="BXD7" s="217"/>
      <c r="BXE7" s="218"/>
      <c r="BXF7" s="216">
        <v>44170</v>
      </c>
      <c r="BXG7" s="217"/>
      <c r="BXH7" s="217"/>
      <c r="BXI7" s="217"/>
      <c r="BXJ7" s="217"/>
      <c r="BXK7" s="217"/>
      <c r="BXL7" s="218"/>
      <c r="BXM7" s="216">
        <v>44169</v>
      </c>
      <c r="BXN7" s="217"/>
      <c r="BXO7" s="217"/>
      <c r="BXP7" s="217"/>
      <c r="BXQ7" s="217"/>
      <c r="BXR7" s="217"/>
      <c r="BXS7" s="218"/>
      <c r="BXT7" s="216">
        <v>44168</v>
      </c>
      <c r="BXU7" s="217"/>
      <c r="BXV7" s="217"/>
      <c r="BXW7" s="217"/>
      <c r="BXX7" s="217"/>
      <c r="BXY7" s="217"/>
      <c r="BXZ7" s="218"/>
      <c r="BYA7" s="216">
        <v>44167</v>
      </c>
      <c r="BYB7" s="217"/>
      <c r="BYC7" s="217"/>
      <c r="BYD7" s="217"/>
      <c r="BYE7" s="217"/>
      <c r="BYF7" s="217"/>
      <c r="BYG7" s="218"/>
      <c r="BYH7" s="216">
        <v>44166</v>
      </c>
      <c r="BYI7" s="217"/>
      <c r="BYJ7" s="217"/>
      <c r="BYK7" s="217"/>
      <c r="BYL7" s="217"/>
      <c r="BYM7" s="217"/>
      <c r="BYN7" s="218"/>
      <c r="BYO7" s="216">
        <v>44165</v>
      </c>
      <c r="BYP7" s="217"/>
      <c r="BYQ7" s="217"/>
      <c r="BYR7" s="217"/>
      <c r="BYS7" s="217"/>
      <c r="BYT7" s="217"/>
      <c r="BYU7" s="218"/>
      <c r="BYV7" s="216">
        <v>44164</v>
      </c>
      <c r="BYW7" s="217"/>
      <c r="BYX7" s="217"/>
      <c r="BYY7" s="217"/>
      <c r="BYZ7" s="217"/>
      <c r="BZA7" s="217"/>
      <c r="BZB7" s="218"/>
      <c r="BZC7" s="216">
        <v>44163</v>
      </c>
      <c r="BZD7" s="217"/>
      <c r="BZE7" s="217"/>
      <c r="BZF7" s="217"/>
      <c r="BZG7" s="217"/>
      <c r="BZH7" s="217"/>
      <c r="BZI7" s="218"/>
      <c r="BZJ7" s="216">
        <v>44162</v>
      </c>
      <c r="BZK7" s="217"/>
      <c r="BZL7" s="217"/>
      <c r="BZM7" s="217"/>
      <c r="BZN7" s="217"/>
      <c r="BZO7" s="217"/>
      <c r="BZP7" s="218"/>
      <c r="BZQ7" s="216">
        <v>44161</v>
      </c>
      <c r="BZR7" s="217"/>
      <c r="BZS7" s="217"/>
      <c r="BZT7" s="217"/>
      <c r="BZU7" s="217"/>
      <c r="BZV7" s="217"/>
      <c r="BZW7" s="218"/>
      <c r="BZX7" s="216">
        <v>44160</v>
      </c>
      <c r="BZY7" s="217"/>
      <c r="BZZ7" s="217"/>
      <c r="CAA7" s="217"/>
      <c r="CAB7" s="217"/>
      <c r="CAC7" s="217"/>
      <c r="CAD7" s="218"/>
      <c r="CAE7" s="216">
        <v>44159</v>
      </c>
      <c r="CAF7" s="217"/>
      <c r="CAG7" s="217"/>
      <c r="CAH7" s="217"/>
      <c r="CAI7" s="217"/>
      <c r="CAJ7" s="217"/>
      <c r="CAK7" s="218"/>
      <c r="CAL7" s="216">
        <v>44158</v>
      </c>
      <c r="CAM7" s="217"/>
      <c r="CAN7" s="217"/>
      <c r="CAO7" s="217"/>
      <c r="CAP7" s="217"/>
      <c r="CAQ7" s="217"/>
      <c r="CAR7" s="218"/>
      <c r="CAS7" s="216">
        <v>44157</v>
      </c>
      <c r="CAT7" s="217"/>
      <c r="CAU7" s="217"/>
      <c r="CAV7" s="217"/>
      <c r="CAW7" s="217"/>
      <c r="CAX7" s="217"/>
      <c r="CAY7" s="218"/>
      <c r="CAZ7" s="216">
        <v>44156</v>
      </c>
      <c r="CBA7" s="217"/>
      <c r="CBB7" s="217"/>
      <c r="CBC7" s="217"/>
      <c r="CBD7" s="217"/>
      <c r="CBE7" s="217"/>
      <c r="CBF7" s="218"/>
      <c r="CBG7" s="216">
        <v>44155</v>
      </c>
      <c r="CBH7" s="217"/>
      <c r="CBI7" s="217"/>
      <c r="CBJ7" s="217"/>
      <c r="CBK7" s="217"/>
      <c r="CBL7" s="217"/>
      <c r="CBM7" s="218"/>
      <c r="CBN7" s="216">
        <v>44154</v>
      </c>
      <c r="CBO7" s="217"/>
      <c r="CBP7" s="217"/>
      <c r="CBQ7" s="217"/>
      <c r="CBR7" s="217"/>
      <c r="CBS7" s="217"/>
      <c r="CBT7" s="218"/>
      <c r="CBU7" s="216">
        <v>44153</v>
      </c>
      <c r="CBV7" s="217"/>
      <c r="CBW7" s="217"/>
      <c r="CBX7" s="217"/>
      <c r="CBY7" s="217"/>
      <c r="CBZ7" s="217"/>
      <c r="CCA7" s="218"/>
      <c r="CCB7" s="216">
        <v>44152</v>
      </c>
      <c r="CCC7" s="217"/>
      <c r="CCD7" s="217"/>
      <c r="CCE7" s="217"/>
      <c r="CCF7" s="217"/>
      <c r="CCG7" s="217"/>
      <c r="CCH7" s="218"/>
      <c r="CCI7" s="216">
        <v>44151</v>
      </c>
      <c r="CCJ7" s="217"/>
      <c r="CCK7" s="217"/>
      <c r="CCL7" s="217"/>
      <c r="CCM7" s="217"/>
      <c r="CCN7" s="217"/>
      <c r="CCO7" s="218"/>
      <c r="CCP7" s="216">
        <v>44150</v>
      </c>
      <c r="CCQ7" s="217"/>
      <c r="CCR7" s="217"/>
      <c r="CCS7" s="217"/>
      <c r="CCT7" s="217"/>
      <c r="CCU7" s="217"/>
      <c r="CCV7" s="218"/>
      <c r="CCW7" s="216">
        <v>44149</v>
      </c>
      <c r="CCX7" s="217"/>
      <c r="CCY7" s="217"/>
      <c r="CCZ7" s="217"/>
      <c r="CDA7" s="217"/>
      <c r="CDB7" s="217"/>
      <c r="CDC7" s="218"/>
      <c r="CDD7" s="216">
        <v>44148</v>
      </c>
      <c r="CDE7" s="217"/>
      <c r="CDF7" s="217"/>
      <c r="CDG7" s="217"/>
      <c r="CDH7" s="217"/>
      <c r="CDI7" s="217"/>
      <c r="CDJ7" s="218"/>
      <c r="CDK7" s="216">
        <v>44147</v>
      </c>
      <c r="CDL7" s="217"/>
      <c r="CDM7" s="217"/>
      <c r="CDN7" s="217"/>
      <c r="CDO7" s="217"/>
      <c r="CDP7" s="217"/>
      <c r="CDQ7" s="218"/>
      <c r="CDR7" s="216">
        <v>44146</v>
      </c>
      <c r="CDS7" s="217"/>
      <c r="CDT7" s="217"/>
      <c r="CDU7" s="217"/>
      <c r="CDV7" s="217"/>
      <c r="CDW7" s="217"/>
      <c r="CDX7" s="218"/>
      <c r="CDY7" s="216">
        <v>44145</v>
      </c>
      <c r="CDZ7" s="217"/>
      <c r="CEA7" s="217"/>
      <c r="CEB7" s="217"/>
      <c r="CEC7" s="217"/>
      <c r="CED7" s="217"/>
      <c r="CEE7" s="218"/>
      <c r="CEF7" s="216">
        <v>44144</v>
      </c>
      <c r="CEG7" s="217"/>
      <c r="CEH7" s="217"/>
      <c r="CEI7" s="217"/>
      <c r="CEJ7" s="217"/>
      <c r="CEK7" s="217"/>
      <c r="CEL7" s="218"/>
      <c r="CEM7" s="216">
        <v>44143</v>
      </c>
      <c r="CEN7" s="217"/>
      <c r="CEO7" s="217"/>
      <c r="CEP7" s="217"/>
      <c r="CEQ7" s="217"/>
      <c r="CER7" s="217"/>
      <c r="CES7" s="218"/>
      <c r="CET7" s="216">
        <v>44142</v>
      </c>
      <c r="CEU7" s="217"/>
      <c r="CEV7" s="217"/>
      <c r="CEW7" s="217"/>
      <c r="CEX7" s="217"/>
      <c r="CEY7" s="217"/>
      <c r="CEZ7" s="218"/>
      <c r="CFA7" s="216">
        <v>44141</v>
      </c>
      <c r="CFB7" s="217"/>
      <c r="CFC7" s="217"/>
      <c r="CFD7" s="217"/>
      <c r="CFE7" s="217"/>
      <c r="CFF7" s="217"/>
      <c r="CFG7" s="218"/>
      <c r="CFH7" s="216">
        <v>44140</v>
      </c>
      <c r="CFI7" s="217"/>
      <c r="CFJ7" s="217"/>
      <c r="CFK7" s="217"/>
      <c r="CFL7" s="217"/>
      <c r="CFM7" s="217"/>
      <c r="CFN7" s="218"/>
      <c r="CFO7" s="216">
        <v>44139</v>
      </c>
      <c r="CFP7" s="217"/>
      <c r="CFQ7" s="217"/>
      <c r="CFR7" s="217"/>
      <c r="CFS7" s="217"/>
      <c r="CFT7" s="217"/>
      <c r="CFU7" s="218"/>
      <c r="CFV7" s="216">
        <v>44138</v>
      </c>
      <c r="CFW7" s="217"/>
      <c r="CFX7" s="217"/>
      <c r="CFY7" s="217"/>
      <c r="CFZ7" s="217"/>
      <c r="CGA7" s="217"/>
      <c r="CGB7" s="218"/>
      <c r="CGC7" s="216">
        <v>44137</v>
      </c>
      <c r="CGD7" s="217"/>
      <c r="CGE7" s="217"/>
      <c r="CGF7" s="217"/>
      <c r="CGG7" s="217"/>
      <c r="CGH7" s="217"/>
      <c r="CGI7" s="218"/>
      <c r="CGJ7" s="216">
        <v>44136</v>
      </c>
      <c r="CGK7" s="217"/>
      <c r="CGL7" s="217"/>
      <c r="CGM7" s="217"/>
      <c r="CGN7" s="217"/>
      <c r="CGO7" s="217"/>
      <c r="CGP7" s="218"/>
      <c r="CGQ7" s="216">
        <v>44135</v>
      </c>
      <c r="CGR7" s="217"/>
      <c r="CGS7" s="217"/>
      <c r="CGT7" s="217"/>
      <c r="CGU7" s="217"/>
      <c r="CGV7" s="217"/>
      <c r="CGW7" s="218"/>
      <c r="CGX7" s="216">
        <v>44134</v>
      </c>
      <c r="CGY7" s="217"/>
      <c r="CGZ7" s="217"/>
      <c r="CHA7" s="217"/>
      <c r="CHB7" s="217"/>
      <c r="CHC7" s="217"/>
      <c r="CHD7" s="218"/>
      <c r="CHE7" s="216">
        <v>44133</v>
      </c>
      <c r="CHF7" s="217"/>
      <c r="CHG7" s="217"/>
      <c r="CHH7" s="217"/>
      <c r="CHI7" s="217"/>
      <c r="CHJ7" s="217"/>
      <c r="CHK7" s="218"/>
      <c r="CHL7" s="216">
        <v>44132</v>
      </c>
      <c r="CHM7" s="217"/>
      <c r="CHN7" s="217"/>
      <c r="CHO7" s="217"/>
      <c r="CHP7" s="217"/>
      <c r="CHQ7" s="217"/>
      <c r="CHR7" s="218"/>
      <c r="CHS7" s="216">
        <v>44131</v>
      </c>
      <c r="CHT7" s="217"/>
      <c r="CHU7" s="217"/>
      <c r="CHV7" s="217"/>
      <c r="CHW7" s="217"/>
      <c r="CHX7" s="217"/>
      <c r="CHY7" s="218"/>
      <c r="CHZ7" s="216">
        <v>44130</v>
      </c>
      <c r="CIA7" s="217"/>
      <c r="CIB7" s="217"/>
      <c r="CIC7" s="217"/>
      <c r="CID7" s="217"/>
      <c r="CIE7" s="217"/>
      <c r="CIF7" s="218"/>
      <c r="CIG7" s="216">
        <v>44129</v>
      </c>
      <c r="CIH7" s="217"/>
      <c r="CII7" s="217"/>
      <c r="CIJ7" s="217"/>
      <c r="CIK7" s="217"/>
      <c r="CIL7" s="217"/>
      <c r="CIM7" s="218"/>
      <c r="CIN7" s="216">
        <v>44128</v>
      </c>
      <c r="CIO7" s="217"/>
      <c r="CIP7" s="217"/>
      <c r="CIQ7" s="217"/>
      <c r="CIR7" s="217"/>
      <c r="CIS7" s="217"/>
      <c r="CIT7" s="218"/>
      <c r="CIU7" s="216">
        <v>44127</v>
      </c>
      <c r="CIV7" s="217"/>
      <c r="CIW7" s="217"/>
      <c r="CIX7" s="217"/>
      <c r="CIY7" s="217"/>
      <c r="CIZ7" s="217"/>
      <c r="CJA7" s="218"/>
      <c r="CJB7" s="216">
        <v>44126</v>
      </c>
      <c r="CJC7" s="217"/>
      <c r="CJD7" s="217"/>
      <c r="CJE7" s="217"/>
      <c r="CJF7" s="217"/>
      <c r="CJG7" s="217"/>
      <c r="CJH7" s="218"/>
      <c r="CJI7" s="216">
        <v>44125</v>
      </c>
      <c r="CJJ7" s="217"/>
      <c r="CJK7" s="217"/>
      <c r="CJL7" s="217"/>
      <c r="CJM7" s="217"/>
      <c r="CJN7" s="217"/>
      <c r="CJO7" s="218"/>
      <c r="CJP7" s="216">
        <v>44124</v>
      </c>
      <c r="CJQ7" s="217"/>
      <c r="CJR7" s="217"/>
      <c r="CJS7" s="217"/>
      <c r="CJT7" s="217"/>
      <c r="CJU7" s="217"/>
      <c r="CJV7" s="218"/>
      <c r="CJW7" s="216">
        <v>44123</v>
      </c>
      <c r="CJX7" s="217"/>
      <c r="CJY7" s="217"/>
      <c r="CJZ7" s="217"/>
      <c r="CKA7" s="217"/>
      <c r="CKB7" s="217"/>
      <c r="CKC7" s="218"/>
      <c r="CKD7" s="216">
        <v>44122</v>
      </c>
      <c r="CKE7" s="217"/>
      <c r="CKF7" s="217"/>
      <c r="CKG7" s="217"/>
      <c r="CKH7" s="217"/>
      <c r="CKI7" s="217"/>
      <c r="CKJ7" s="218"/>
      <c r="CKK7" s="216">
        <v>44121</v>
      </c>
      <c r="CKL7" s="217"/>
      <c r="CKM7" s="217"/>
      <c r="CKN7" s="217"/>
      <c r="CKO7" s="217"/>
      <c r="CKP7" s="217"/>
      <c r="CKQ7" s="218"/>
      <c r="CKR7" s="216">
        <v>44120</v>
      </c>
      <c r="CKS7" s="217"/>
      <c r="CKT7" s="217"/>
      <c r="CKU7" s="217"/>
      <c r="CKV7" s="217"/>
      <c r="CKW7" s="217"/>
      <c r="CKX7" s="218"/>
      <c r="CKY7" s="216">
        <v>44119</v>
      </c>
      <c r="CKZ7" s="217"/>
      <c r="CLA7" s="217"/>
      <c r="CLB7" s="217"/>
      <c r="CLC7" s="217"/>
      <c r="CLD7" s="217"/>
      <c r="CLE7" s="218"/>
      <c r="CLF7" s="216">
        <v>44118</v>
      </c>
      <c r="CLG7" s="217"/>
      <c r="CLH7" s="217"/>
      <c r="CLI7" s="217"/>
      <c r="CLJ7" s="217"/>
      <c r="CLK7" s="217"/>
      <c r="CLL7" s="218"/>
      <c r="CLM7" s="216">
        <v>44117</v>
      </c>
      <c r="CLN7" s="217"/>
      <c r="CLO7" s="217"/>
      <c r="CLP7" s="217"/>
      <c r="CLQ7" s="217"/>
      <c r="CLR7" s="217"/>
      <c r="CLS7" s="218"/>
      <c r="CLT7" s="216">
        <v>44116</v>
      </c>
      <c r="CLU7" s="217"/>
      <c r="CLV7" s="217"/>
      <c r="CLW7" s="217"/>
      <c r="CLX7" s="217"/>
      <c r="CLY7" s="217"/>
      <c r="CLZ7" s="218"/>
      <c r="CMA7" s="216">
        <v>44115</v>
      </c>
      <c r="CMB7" s="217"/>
      <c r="CMC7" s="217"/>
      <c r="CMD7" s="217"/>
      <c r="CME7" s="217"/>
      <c r="CMF7" s="217"/>
      <c r="CMG7" s="218"/>
      <c r="CMH7" s="216">
        <v>44114</v>
      </c>
      <c r="CMI7" s="217"/>
      <c r="CMJ7" s="217"/>
      <c r="CMK7" s="217"/>
      <c r="CML7" s="217"/>
      <c r="CMM7" s="217"/>
      <c r="CMN7" s="218"/>
      <c r="CMO7" s="216">
        <v>44113</v>
      </c>
      <c r="CMP7" s="217"/>
      <c r="CMQ7" s="217"/>
      <c r="CMR7" s="217"/>
      <c r="CMS7" s="217"/>
      <c r="CMT7" s="217"/>
      <c r="CMU7" s="218"/>
      <c r="CMV7" s="216">
        <v>44112</v>
      </c>
      <c r="CMW7" s="217"/>
      <c r="CMX7" s="217"/>
      <c r="CMY7" s="217"/>
      <c r="CMZ7" s="217"/>
      <c r="CNA7" s="217"/>
      <c r="CNB7" s="218"/>
      <c r="CNC7" s="216">
        <v>44111</v>
      </c>
      <c r="CND7" s="217"/>
      <c r="CNE7" s="217"/>
      <c r="CNF7" s="217"/>
      <c r="CNG7" s="217"/>
      <c r="CNH7" s="217"/>
      <c r="CNI7" s="218"/>
      <c r="CNJ7" s="216">
        <v>44110</v>
      </c>
      <c r="CNK7" s="217"/>
      <c r="CNL7" s="217"/>
      <c r="CNM7" s="217"/>
      <c r="CNN7" s="217"/>
      <c r="CNO7" s="217"/>
      <c r="CNP7" s="218"/>
      <c r="CNQ7" s="216">
        <v>44109</v>
      </c>
      <c r="CNR7" s="217"/>
      <c r="CNS7" s="217"/>
      <c r="CNT7" s="217"/>
      <c r="CNU7" s="217"/>
      <c r="CNV7" s="217"/>
      <c r="CNW7" s="218"/>
      <c r="CNX7" s="216">
        <v>44108</v>
      </c>
      <c r="CNY7" s="217"/>
      <c r="CNZ7" s="217"/>
      <c r="COA7" s="217"/>
      <c r="COB7" s="217"/>
      <c r="COC7" s="217"/>
      <c r="COD7" s="218"/>
      <c r="COE7" s="216">
        <v>44107</v>
      </c>
      <c r="COF7" s="217"/>
      <c r="COG7" s="217"/>
      <c r="COH7" s="217"/>
      <c r="COI7" s="217"/>
      <c r="COJ7" s="217"/>
      <c r="COK7" s="218"/>
      <c r="COL7" s="216">
        <v>44106</v>
      </c>
      <c r="COM7" s="217"/>
      <c r="CON7" s="217"/>
      <c r="COO7" s="217"/>
      <c r="COP7" s="217"/>
      <c r="COQ7" s="217"/>
      <c r="COR7" s="218"/>
      <c r="COS7" s="216">
        <v>44105</v>
      </c>
      <c r="COT7" s="217"/>
      <c r="COU7" s="217"/>
      <c r="COV7" s="217"/>
      <c r="COW7" s="217"/>
      <c r="COX7" s="217"/>
      <c r="COY7" s="218"/>
      <c r="COZ7" s="216">
        <v>44104</v>
      </c>
      <c r="CPA7" s="217"/>
      <c r="CPB7" s="217"/>
      <c r="CPC7" s="217"/>
      <c r="CPD7" s="217"/>
      <c r="CPE7" s="217"/>
      <c r="CPF7" s="218"/>
      <c r="CPG7" s="216">
        <v>44103</v>
      </c>
      <c r="CPH7" s="217"/>
      <c r="CPI7" s="217"/>
      <c r="CPJ7" s="217"/>
      <c r="CPK7" s="217"/>
      <c r="CPL7" s="217"/>
      <c r="CPM7" s="218"/>
      <c r="CPN7" s="216">
        <v>44102</v>
      </c>
      <c r="CPO7" s="217"/>
      <c r="CPP7" s="217"/>
      <c r="CPQ7" s="217"/>
      <c r="CPR7" s="217"/>
      <c r="CPS7" s="217"/>
      <c r="CPT7" s="218"/>
      <c r="CPU7" s="216">
        <v>44101</v>
      </c>
      <c r="CPV7" s="217"/>
      <c r="CPW7" s="217"/>
      <c r="CPX7" s="217"/>
      <c r="CPY7" s="217"/>
      <c r="CPZ7" s="217"/>
      <c r="CQA7" s="218"/>
      <c r="CQB7" s="216">
        <v>44100</v>
      </c>
      <c r="CQC7" s="217"/>
      <c r="CQD7" s="217"/>
      <c r="CQE7" s="217"/>
      <c r="CQF7" s="217"/>
      <c r="CQG7" s="217"/>
      <c r="CQH7" s="218"/>
      <c r="CQI7" s="216">
        <v>44099</v>
      </c>
      <c r="CQJ7" s="217"/>
      <c r="CQK7" s="217"/>
      <c r="CQL7" s="217"/>
      <c r="CQM7" s="217"/>
      <c r="CQN7" s="217"/>
      <c r="CQO7" s="218"/>
      <c r="CQP7" s="216">
        <v>44098</v>
      </c>
      <c r="CQQ7" s="217"/>
      <c r="CQR7" s="217"/>
      <c r="CQS7" s="217"/>
      <c r="CQT7" s="217"/>
      <c r="CQU7" s="217"/>
      <c r="CQV7" s="218"/>
      <c r="CQW7" s="216">
        <v>44097</v>
      </c>
      <c r="CQX7" s="217"/>
      <c r="CQY7" s="217"/>
      <c r="CQZ7" s="217"/>
      <c r="CRA7" s="217"/>
      <c r="CRB7" s="217"/>
      <c r="CRC7" s="218"/>
      <c r="CRD7" s="216">
        <v>44096</v>
      </c>
      <c r="CRE7" s="217"/>
      <c r="CRF7" s="217"/>
      <c r="CRG7" s="217"/>
      <c r="CRH7" s="217"/>
      <c r="CRI7" s="217"/>
      <c r="CRJ7" s="218"/>
      <c r="CRK7" s="216">
        <v>44095</v>
      </c>
      <c r="CRL7" s="217"/>
      <c r="CRM7" s="217"/>
      <c r="CRN7" s="217"/>
      <c r="CRO7" s="217"/>
      <c r="CRP7" s="217"/>
      <c r="CRQ7" s="218"/>
      <c r="CRR7" s="216">
        <v>44094</v>
      </c>
      <c r="CRS7" s="217"/>
      <c r="CRT7" s="217"/>
      <c r="CRU7" s="217"/>
      <c r="CRV7" s="217"/>
      <c r="CRW7" s="217"/>
      <c r="CRX7" s="218"/>
      <c r="CRY7" s="216">
        <v>44093</v>
      </c>
      <c r="CRZ7" s="217"/>
      <c r="CSA7" s="217"/>
      <c r="CSB7" s="217"/>
      <c r="CSC7" s="217"/>
      <c r="CSD7" s="217"/>
      <c r="CSE7" s="218"/>
      <c r="CSF7" s="216">
        <v>44092</v>
      </c>
      <c r="CSG7" s="217"/>
      <c r="CSH7" s="217"/>
      <c r="CSI7" s="217"/>
      <c r="CSJ7" s="217"/>
      <c r="CSK7" s="217"/>
      <c r="CSL7" s="218"/>
      <c r="CSM7" s="216">
        <v>44091</v>
      </c>
      <c r="CSN7" s="217"/>
      <c r="CSO7" s="217"/>
      <c r="CSP7" s="217"/>
      <c r="CSQ7" s="217"/>
      <c r="CSR7" s="217"/>
      <c r="CSS7" s="218"/>
      <c r="CST7" s="216">
        <v>44090</v>
      </c>
      <c r="CSU7" s="217"/>
      <c r="CSV7" s="217"/>
      <c r="CSW7" s="217"/>
      <c r="CSX7" s="217"/>
      <c r="CSY7" s="217"/>
      <c r="CSZ7" s="218"/>
      <c r="CTA7" s="216">
        <v>44089</v>
      </c>
      <c r="CTB7" s="217"/>
      <c r="CTC7" s="217"/>
      <c r="CTD7" s="217"/>
      <c r="CTE7" s="217"/>
      <c r="CTF7" s="217"/>
      <c r="CTG7" s="218"/>
      <c r="CTH7" s="216">
        <v>44088</v>
      </c>
      <c r="CTI7" s="217"/>
      <c r="CTJ7" s="217"/>
      <c r="CTK7" s="217"/>
      <c r="CTL7" s="217"/>
      <c r="CTM7" s="217"/>
      <c r="CTN7" s="218"/>
      <c r="CTO7" s="216">
        <v>44087</v>
      </c>
      <c r="CTP7" s="217"/>
      <c r="CTQ7" s="217"/>
      <c r="CTR7" s="217"/>
      <c r="CTS7" s="217"/>
      <c r="CTT7" s="217"/>
      <c r="CTU7" s="218"/>
      <c r="CTV7" s="216">
        <v>44086</v>
      </c>
      <c r="CTW7" s="217"/>
      <c r="CTX7" s="217"/>
      <c r="CTY7" s="217"/>
      <c r="CTZ7" s="217"/>
      <c r="CUA7" s="217"/>
      <c r="CUB7" s="218"/>
      <c r="CUC7" s="216">
        <v>44085</v>
      </c>
      <c r="CUD7" s="217"/>
      <c r="CUE7" s="217"/>
      <c r="CUF7" s="217"/>
      <c r="CUG7" s="217"/>
      <c r="CUH7" s="217"/>
      <c r="CUI7" s="218"/>
      <c r="CUJ7" s="216">
        <v>44084</v>
      </c>
      <c r="CUK7" s="217"/>
      <c r="CUL7" s="217"/>
      <c r="CUM7" s="217"/>
      <c r="CUN7" s="217"/>
      <c r="CUO7" s="217"/>
      <c r="CUP7" s="218"/>
      <c r="CUQ7" s="216">
        <v>44083</v>
      </c>
      <c r="CUR7" s="217"/>
      <c r="CUS7" s="217"/>
      <c r="CUT7" s="217"/>
      <c r="CUU7" s="217"/>
      <c r="CUV7" s="217"/>
      <c r="CUW7" s="218"/>
      <c r="CUX7" s="216">
        <v>44082</v>
      </c>
      <c r="CUY7" s="217"/>
      <c r="CUZ7" s="217"/>
      <c r="CVA7" s="217"/>
      <c r="CVB7" s="217"/>
      <c r="CVC7" s="217"/>
      <c r="CVD7" s="218"/>
      <c r="CVE7" s="216">
        <v>44081</v>
      </c>
      <c r="CVF7" s="217"/>
      <c r="CVG7" s="217"/>
      <c r="CVH7" s="217"/>
      <c r="CVI7" s="217"/>
      <c r="CVJ7" s="217"/>
      <c r="CVK7" s="218"/>
      <c r="CVL7" s="216">
        <v>44080</v>
      </c>
      <c r="CVM7" s="217"/>
      <c r="CVN7" s="217"/>
      <c r="CVO7" s="217"/>
      <c r="CVP7" s="217"/>
      <c r="CVQ7" s="217"/>
      <c r="CVR7" s="218"/>
      <c r="CVS7" s="216">
        <v>44079</v>
      </c>
      <c r="CVT7" s="217"/>
      <c r="CVU7" s="217"/>
      <c r="CVV7" s="217"/>
      <c r="CVW7" s="217"/>
      <c r="CVX7" s="217"/>
      <c r="CVY7" s="218"/>
      <c r="CVZ7" s="216">
        <v>44078</v>
      </c>
      <c r="CWA7" s="217"/>
      <c r="CWB7" s="217"/>
      <c r="CWC7" s="217"/>
      <c r="CWD7" s="217"/>
      <c r="CWE7" s="217"/>
      <c r="CWF7" s="218"/>
      <c r="CWG7" s="216">
        <v>44077</v>
      </c>
      <c r="CWH7" s="217"/>
      <c r="CWI7" s="217"/>
      <c r="CWJ7" s="217"/>
      <c r="CWK7" s="217"/>
      <c r="CWL7" s="217"/>
      <c r="CWM7" s="218"/>
      <c r="CWN7" s="216">
        <v>44076</v>
      </c>
      <c r="CWO7" s="217"/>
      <c r="CWP7" s="217"/>
      <c r="CWQ7" s="217"/>
      <c r="CWR7" s="217"/>
      <c r="CWS7" s="217"/>
      <c r="CWT7" s="218"/>
      <c r="CWU7" s="216">
        <v>44075</v>
      </c>
      <c r="CWV7" s="217"/>
      <c r="CWW7" s="217"/>
      <c r="CWX7" s="217"/>
      <c r="CWY7" s="217"/>
      <c r="CWZ7" s="217"/>
      <c r="CXA7" s="218"/>
      <c r="CXB7" s="216">
        <v>44074</v>
      </c>
      <c r="CXC7" s="217"/>
      <c r="CXD7" s="217"/>
      <c r="CXE7" s="217"/>
      <c r="CXF7" s="217"/>
      <c r="CXG7" s="217"/>
      <c r="CXH7" s="218"/>
      <c r="CXI7" s="216">
        <v>44073</v>
      </c>
      <c r="CXJ7" s="217"/>
      <c r="CXK7" s="217"/>
      <c r="CXL7" s="217"/>
      <c r="CXM7" s="217"/>
      <c r="CXN7" s="217"/>
      <c r="CXO7" s="218"/>
      <c r="CXP7" s="216">
        <v>44072</v>
      </c>
      <c r="CXQ7" s="217"/>
      <c r="CXR7" s="217"/>
      <c r="CXS7" s="217"/>
      <c r="CXT7" s="217"/>
      <c r="CXU7" s="217"/>
      <c r="CXV7" s="218"/>
      <c r="CXW7" s="216">
        <v>44071</v>
      </c>
      <c r="CXX7" s="217"/>
      <c r="CXY7" s="217"/>
      <c r="CXZ7" s="217"/>
      <c r="CYA7" s="217"/>
      <c r="CYB7" s="217"/>
      <c r="CYC7" s="218"/>
      <c r="CYD7" s="216">
        <v>44070</v>
      </c>
      <c r="CYE7" s="217"/>
      <c r="CYF7" s="217"/>
      <c r="CYG7" s="217"/>
      <c r="CYH7" s="217"/>
      <c r="CYI7" s="217"/>
      <c r="CYJ7" s="218"/>
      <c r="CYK7" s="216">
        <v>44069</v>
      </c>
      <c r="CYL7" s="217"/>
      <c r="CYM7" s="217"/>
      <c r="CYN7" s="217"/>
      <c r="CYO7" s="217"/>
      <c r="CYP7" s="217"/>
      <c r="CYQ7" s="218"/>
      <c r="CYR7" s="216">
        <v>44068</v>
      </c>
      <c r="CYS7" s="217"/>
      <c r="CYT7" s="217"/>
      <c r="CYU7" s="217"/>
      <c r="CYV7" s="217"/>
      <c r="CYW7" s="217"/>
      <c r="CYX7" s="218"/>
      <c r="CYY7" s="216">
        <v>44067</v>
      </c>
      <c r="CYZ7" s="217"/>
      <c r="CZA7" s="217"/>
      <c r="CZB7" s="217"/>
      <c r="CZC7" s="217"/>
      <c r="CZD7" s="217"/>
      <c r="CZE7" s="218"/>
      <c r="CZF7" s="216">
        <v>44066</v>
      </c>
      <c r="CZG7" s="217"/>
      <c r="CZH7" s="217"/>
      <c r="CZI7" s="217"/>
      <c r="CZJ7" s="217"/>
      <c r="CZK7" s="217"/>
      <c r="CZL7" s="218"/>
      <c r="CZM7" s="216">
        <v>44065</v>
      </c>
      <c r="CZN7" s="217"/>
      <c r="CZO7" s="217"/>
      <c r="CZP7" s="217"/>
      <c r="CZQ7" s="217"/>
      <c r="CZR7" s="217"/>
      <c r="CZS7" s="218"/>
      <c r="CZT7" s="216">
        <v>44064</v>
      </c>
      <c r="CZU7" s="217"/>
      <c r="CZV7" s="217"/>
      <c r="CZW7" s="217"/>
      <c r="CZX7" s="217"/>
      <c r="CZY7" s="217"/>
      <c r="CZZ7" s="218"/>
      <c r="DAA7" s="216">
        <v>44063</v>
      </c>
      <c r="DAB7" s="217"/>
      <c r="DAC7" s="217"/>
      <c r="DAD7" s="217"/>
      <c r="DAE7" s="217"/>
      <c r="DAF7" s="217"/>
      <c r="DAG7" s="218"/>
      <c r="DAH7" s="216">
        <v>44062</v>
      </c>
      <c r="DAI7" s="217"/>
      <c r="DAJ7" s="217"/>
      <c r="DAK7" s="217"/>
      <c r="DAL7" s="217"/>
      <c r="DAM7" s="217"/>
      <c r="DAN7" s="218"/>
      <c r="DAO7" s="216">
        <v>44061</v>
      </c>
      <c r="DAP7" s="217"/>
      <c r="DAQ7" s="217"/>
      <c r="DAR7" s="217"/>
      <c r="DAS7" s="217"/>
      <c r="DAT7" s="217"/>
      <c r="DAU7" s="218"/>
      <c r="DAV7" s="216">
        <v>44060</v>
      </c>
      <c r="DAW7" s="217"/>
      <c r="DAX7" s="217"/>
      <c r="DAY7" s="217"/>
      <c r="DAZ7" s="217"/>
      <c r="DBA7" s="217"/>
      <c r="DBB7" s="218"/>
      <c r="DBC7" s="216">
        <v>44059</v>
      </c>
      <c r="DBD7" s="217"/>
      <c r="DBE7" s="217"/>
      <c r="DBF7" s="217"/>
      <c r="DBG7" s="217"/>
      <c r="DBH7" s="217"/>
      <c r="DBI7" s="218"/>
      <c r="DBJ7" s="216">
        <v>44058</v>
      </c>
      <c r="DBK7" s="217"/>
      <c r="DBL7" s="217"/>
      <c r="DBM7" s="217"/>
      <c r="DBN7" s="217"/>
      <c r="DBO7" s="217"/>
      <c r="DBP7" s="218"/>
      <c r="DBQ7" s="216">
        <v>44057</v>
      </c>
      <c r="DBR7" s="217"/>
      <c r="DBS7" s="217"/>
      <c r="DBT7" s="217"/>
      <c r="DBU7" s="217"/>
      <c r="DBV7" s="217"/>
      <c r="DBW7" s="218"/>
      <c r="DBX7" s="216">
        <v>44056</v>
      </c>
      <c r="DBY7" s="217"/>
      <c r="DBZ7" s="217"/>
      <c r="DCA7" s="217"/>
      <c r="DCB7" s="217"/>
      <c r="DCC7" s="217"/>
      <c r="DCD7" s="218"/>
      <c r="DCE7" s="216">
        <v>44055</v>
      </c>
      <c r="DCF7" s="217"/>
      <c r="DCG7" s="217"/>
      <c r="DCH7" s="217"/>
      <c r="DCI7" s="217"/>
      <c r="DCJ7" s="217"/>
      <c r="DCK7" s="218"/>
      <c r="DCL7" s="216">
        <v>44054</v>
      </c>
      <c r="DCM7" s="217"/>
      <c r="DCN7" s="217"/>
      <c r="DCO7" s="217"/>
      <c r="DCP7" s="217"/>
      <c r="DCQ7" s="217"/>
      <c r="DCR7" s="218"/>
      <c r="DCS7" s="216">
        <v>44053</v>
      </c>
      <c r="DCT7" s="217"/>
      <c r="DCU7" s="217"/>
      <c r="DCV7" s="217"/>
      <c r="DCW7" s="217"/>
      <c r="DCX7" s="217"/>
      <c r="DCY7" s="218"/>
      <c r="DCZ7" s="216">
        <v>44052</v>
      </c>
      <c r="DDA7" s="217"/>
      <c r="DDB7" s="217"/>
      <c r="DDC7" s="217"/>
      <c r="DDD7" s="217"/>
      <c r="DDE7" s="217"/>
      <c r="DDF7" s="218"/>
      <c r="DDG7" s="216">
        <v>44051</v>
      </c>
      <c r="DDH7" s="217"/>
      <c r="DDI7" s="217"/>
      <c r="DDJ7" s="217"/>
      <c r="DDK7" s="217"/>
      <c r="DDL7" s="217"/>
      <c r="DDM7" s="218"/>
      <c r="DDN7" s="216">
        <v>44050</v>
      </c>
      <c r="DDO7" s="217"/>
      <c r="DDP7" s="217"/>
      <c r="DDQ7" s="217"/>
      <c r="DDR7" s="217"/>
      <c r="DDS7" s="217"/>
      <c r="DDT7" s="218"/>
      <c r="DDU7" s="216">
        <v>44049</v>
      </c>
      <c r="DDV7" s="217"/>
      <c r="DDW7" s="217"/>
      <c r="DDX7" s="217"/>
      <c r="DDY7" s="217"/>
      <c r="DDZ7" s="217"/>
      <c r="DEA7" s="218"/>
      <c r="DEB7" s="216">
        <v>44048</v>
      </c>
      <c r="DEC7" s="217"/>
      <c r="DED7" s="217"/>
      <c r="DEE7" s="217"/>
      <c r="DEF7" s="217"/>
      <c r="DEG7" s="217"/>
      <c r="DEH7" s="218"/>
      <c r="DEI7" s="216">
        <v>44047</v>
      </c>
      <c r="DEJ7" s="217"/>
      <c r="DEK7" s="217"/>
      <c r="DEL7" s="217"/>
      <c r="DEM7" s="217"/>
      <c r="DEN7" s="217"/>
      <c r="DEO7" s="218"/>
      <c r="DEP7" s="216">
        <v>44046</v>
      </c>
      <c r="DEQ7" s="217"/>
      <c r="DER7" s="217"/>
      <c r="DES7" s="217"/>
      <c r="DET7" s="217"/>
      <c r="DEU7" s="217"/>
      <c r="DEV7" s="218"/>
      <c r="DEW7" s="216">
        <v>44045</v>
      </c>
      <c r="DEX7" s="217"/>
      <c r="DEY7" s="217"/>
      <c r="DEZ7" s="217"/>
      <c r="DFA7" s="217"/>
      <c r="DFB7" s="217"/>
      <c r="DFC7" s="218"/>
      <c r="DFD7" s="216">
        <v>44044</v>
      </c>
      <c r="DFE7" s="217"/>
      <c r="DFF7" s="217"/>
      <c r="DFG7" s="217"/>
      <c r="DFH7" s="217"/>
      <c r="DFI7" s="217"/>
      <c r="DFJ7" s="218"/>
      <c r="DFK7" s="216">
        <v>44043</v>
      </c>
      <c r="DFL7" s="217"/>
      <c r="DFM7" s="217"/>
      <c r="DFN7" s="217"/>
      <c r="DFO7" s="217"/>
      <c r="DFP7" s="217"/>
      <c r="DFQ7" s="218"/>
      <c r="DFR7" s="216">
        <v>44042</v>
      </c>
      <c r="DFS7" s="217"/>
      <c r="DFT7" s="217"/>
      <c r="DFU7" s="217"/>
      <c r="DFV7" s="217"/>
      <c r="DFW7" s="217"/>
      <c r="DFX7" s="218"/>
      <c r="DFY7" s="216">
        <v>44041</v>
      </c>
      <c r="DFZ7" s="217"/>
      <c r="DGA7" s="217"/>
      <c r="DGB7" s="217"/>
      <c r="DGC7" s="217"/>
      <c r="DGD7" s="217"/>
      <c r="DGE7" s="218"/>
      <c r="DGF7" s="216">
        <v>44040</v>
      </c>
      <c r="DGG7" s="217"/>
      <c r="DGH7" s="217"/>
      <c r="DGI7" s="217"/>
      <c r="DGJ7" s="217"/>
      <c r="DGK7" s="217"/>
      <c r="DGL7" s="218"/>
      <c r="DGM7" s="216">
        <v>44039</v>
      </c>
      <c r="DGN7" s="217"/>
      <c r="DGO7" s="217"/>
      <c r="DGP7" s="217"/>
      <c r="DGQ7" s="217"/>
      <c r="DGR7" s="217"/>
      <c r="DGS7" s="218"/>
      <c r="DGT7" s="216">
        <v>44038</v>
      </c>
      <c r="DGU7" s="217"/>
      <c r="DGV7" s="217"/>
      <c r="DGW7" s="217"/>
      <c r="DGX7" s="217"/>
      <c r="DGY7" s="217"/>
      <c r="DGZ7" s="218"/>
      <c r="DHA7" s="216">
        <v>44037</v>
      </c>
      <c r="DHB7" s="217"/>
      <c r="DHC7" s="217"/>
      <c r="DHD7" s="217"/>
      <c r="DHE7" s="217"/>
      <c r="DHF7" s="217"/>
      <c r="DHG7" s="218"/>
      <c r="DHH7" s="216">
        <v>44036</v>
      </c>
      <c r="DHI7" s="217"/>
      <c r="DHJ7" s="217"/>
      <c r="DHK7" s="217"/>
      <c r="DHL7" s="217"/>
      <c r="DHM7" s="217"/>
      <c r="DHN7" s="218"/>
      <c r="DHO7" s="216">
        <v>44035</v>
      </c>
      <c r="DHP7" s="217"/>
      <c r="DHQ7" s="217"/>
      <c r="DHR7" s="217"/>
      <c r="DHS7" s="217"/>
      <c r="DHT7" s="217"/>
      <c r="DHU7" s="218"/>
      <c r="DHV7" s="216">
        <v>44034</v>
      </c>
      <c r="DHW7" s="217"/>
      <c r="DHX7" s="217"/>
      <c r="DHY7" s="217"/>
      <c r="DHZ7" s="217"/>
      <c r="DIA7" s="217"/>
      <c r="DIB7" s="218"/>
      <c r="DIC7" s="216">
        <v>44033</v>
      </c>
      <c r="DID7" s="217"/>
      <c r="DIE7" s="217"/>
      <c r="DIF7" s="217"/>
      <c r="DIG7" s="217"/>
      <c r="DIH7" s="217"/>
      <c r="DII7" s="218"/>
      <c r="DIJ7" s="216">
        <v>44032</v>
      </c>
      <c r="DIK7" s="217"/>
      <c r="DIL7" s="217"/>
      <c r="DIM7" s="217"/>
      <c r="DIN7" s="217"/>
      <c r="DIO7" s="217"/>
      <c r="DIP7" s="218"/>
      <c r="DIQ7" s="216">
        <v>44031</v>
      </c>
      <c r="DIR7" s="217"/>
      <c r="DIS7" s="217"/>
      <c r="DIT7" s="217"/>
      <c r="DIU7" s="217"/>
      <c r="DIV7" s="217"/>
      <c r="DIW7" s="218"/>
      <c r="DIX7" s="216">
        <v>44030</v>
      </c>
      <c r="DIY7" s="217"/>
      <c r="DIZ7" s="217"/>
      <c r="DJA7" s="217"/>
      <c r="DJB7" s="217"/>
      <c r="DJC7" s="217"/>
      <c r="DJD7" s="218"/>
      <c r="DJE7" s="216">
        <v>44029</v>
      </c>
      <c r="DJF7" s="217"/>
      <c r="DJG7" s="217"/>
      <c r="DJH7" s="217"/>
      <c r="DJI7" s="217"/>
      <c r="DJJ7" s="217"/>
      <c r="DJK7" s="218"/>
      <c r="DJL7" s="216">
        <v>44028</v>
      </c>
      <c r="DJM7" s="217"/>
      <c r="DJN7" s="217"/>
      <c r="DJO7" s="217"/>
      <c r="DJP7" s="217"/>
      <c r="DJQ7" s="217"/>
      <c r="DJR7" s="218"/>
      <c r="DJS7" s="216">
        <v>44027</v>
      </c>
      <c r="DJT7" s="217"/>
      <c r="DJU7" s="217"/>
      <c r="DJV7" s="217"/>
      <c r="DJW7" s="217"/>
      <c r="DJX7" s="217"/>
      <c r="DJY7" s="218"/>
      <c r="DJZ7" s="216">
        <v>44026</v>
      </c>
      <c r="DKA7" s="217"/>
      <c r="DKB7" s="217"/>
      <c r="DKC7" s="217"/>
      <c r="DKD7" s="217"/>
      <c r="DKE7" s="217"/>
      <c r="DKF7" s="218"/>
      <c r="DKG7" s="216">
        <v>44025</v>
      </c>
      <c r="DKH7" s="217"/>
      <c r="DKI7" s="217"/>
      <c r="DKJ7" s="217"/>
      <c r="DKK7" s="217"/>
      <c r="DKL7" s="217"/>
      <c r="DKM7" s="218"/>
      <c r="DKN7" s="216">
        <v>44024</v>
      </c>
      <c r="DKO7" s="217"/>
      <c r="DKP7" s="217"/>
      <c r="DKQ7" s="217"/>
      <c r="DKR7" s="217"/>
      <c r="DKS7" s="217"/>
      <c r="DKT7" s="218"/>
      <c r="DKU7" s="216">
        <v>44023</v>
      </c>
      <c r="DKV7" s="217"/>
      <c r="DKW7" s="217"/>
      <c r="DKX7" s="217"/>
      <c r="DKY7" s="217"/>
      <c r="DKZ7" s="217"/>
      <c r="DLA7" s="218"/>
      <c r="DLB7" s="216">
        <v>44022</v>
      </c>
      <c r="DLC7" s="217"/>
      <c r="DLD7" s="217"/>
      <c r="DLE7" s="217"/>
      <c r="DLF7" s="217"/>
      <c r="DLG7" s="217"/>
      <c r="DLH7" s="218"/>
      <c r="DLI7" s="216">
        <v>44021</v>
      </c>
      <c r="DLJ7" s="217"/>
      <c r="DLK7" s="217"/>
      <c r="DLL7" s="217"/>
      <c r="DLM7" s="217"/>
      <c r="DLN7" s="217"/>
      <c r="DLO7" s="218"/>
      <c r="DLP7" s="216">
        <v>44020</v>
      </c>
      <c r="DLQ7" s="217"/>
      <c r="DLR7" s="217"/>
      <c r="DLS7" s="217"/>
      <c r="DLT7" s="217"/>
      <c r="DLU7" s="217"/>
      <c r="DLV7" s="218"/>
      <c r="DLW7" s="216">
        <v>44019</v>
      </c>
      <c r="DLX7" s="217"/>
      <c r="DLY7" s="217"/>
      <c r="DLZ7" s="217"/>
      <c r="DMA7" s="217"/>
      <c r="DMB7" s="217"/>
      <c r="DMC7" s="218"/>
      <c r="DMD7" s="216">
        <v>44018</v>
      </c>
      <c r="DME7" s="217"/>
      <c r="DMF7" s="217"/>
      <c r="DMG7" s="217"/>
      <c r="DMH7" s="217"/>
      <c r="DMI7" s="217"/>
      <c r="DMJ7" s="218"/>
      <c r="DMK7" s="216">
        <v>44017</v>
      </c>
      <c r="DML7" s="217"/>
      <c r="DMM7" s="217"/>
      <c r="DMN7" s="217"/>
      <c r="DMO7" s="217"/>
      <c r="DMP7" s="217"/>
      <c r="DMQ7" s="218"/>
      <c r="DMR7" s="216">
        <v>44016</v>
      </c>
      <c r="DMS7" s="217"/>
      <c r="DMT7" s="217"/>
      <c r="DMU7" s="217"/>
      <c r="DMV7" s="217"/>
      <c r="DMW7" s="217"/>
      <c r="DMX7" s="218"/>
      <c r="DMY7" s="216">
        <v>44015</v>
      </c>
      <c r="DMZ7" s="217"/>
      <c r="DNA7" s="217"/>
      <c r="DNB7" s="217"/>
      <c r="DNC7" s="217"/>
      <c r="DND7" s="217"/>
      <c r="DNE7" s="218"/>
      <c r="DNF7" s="216">
        <v>44014</v>
      </c>
      <c r="DNG7" s="217"/>
      <c r="DNH7" s="217"/>
      <c r="DNI7" s="217"/>
      <c r="DNJ7" s="217"/>
      <c r="DNK7" s="217"/>
      <c r="DNL7" s="218"/>
      <c r="DNM7" s="216">
        <v>44013</v>
      </c>
      <c r="DNN7" s="217"/>
      <c r="DNO7" s="217"/>
      <c r="DNP7" s="217"/>
      <c r="DNQ7" s="217"/>
      <c r="DNR7" s="217"/>
      <c r="DNS7" s="218"/>
      <c r="DNT7" s="216">
        <v>44012</v>
      </c>
      <c r="DNU7" s="217"/>
      <c r="DNV7" s="217"/>
      <c r="DNW7" s="217"/>
      <c r="DNX7" s="217"/>
      <c r="DNY7" s="217"/>
      <c r="DNZ7" s="218"/>
      <c r="DOA7" s="216">
        <v>44011</v>
      </c>
      <c r="DOB7" s="217"/>
      <c r="DOC7" s="217"/>
      <c r="DOD7" s="217"/>
      <c r="DOE7" s="217"/>
      <c r="DOF7" s="217"/>
      <c r="DOG7" s="218"/>
      <c r="DOH7" s="216">
        <v>44010</v>
      </c>
      <c r="DOI7" s="217"/>
      <c r="DOJ7" s="217"/>
      <c r="DOK7" s="217"/>
      <c r="DOL7" s="217"/>
      <c r="DOM7" s="217"/>
      <c r="DON7" s="218"/>
      <c r="DOO7" s="216">
        <v>44009</v>
      </c>
      <c r="DOP7" s="217"/>
      <c r="DOQ7" s="217"/>
      <c r="DOR7" s="217"/>
      <c r="DOS7" s="217"/>
      <c r="DOT7" s="217"/>
      <c r="DOU7" s="218"/>
      <c r="DOV7" s="216">
        <v>44008</v>
      </c>
      <c r="DOW7" s="217"/>
      <c r="DOX7" s="217"/>
      <c r="DOY7" s="217"/>
      <c r="DOZ7" s="217"/>
      <c r="DPA7" s="217"/>
      <c r="DPB7" s="218"/>
      <c r="DPC7" s="216">
        <v>44007</v>
      </c>
      <c r="DPD7" s="217"/>
      <c r="DPE7" s="217"/>
      <c r="DPF7" s="217"/>
      <c r="DPG7" s="217"/>
      <c r="DPH7" s="217"/>
      <c r="DPI7" s="218"/>
      <c r="DPJ7" s="216">
        <v>44006</v>
      </c>
      <c r="DPK7" s="217"/>
      <c r="DPL7" s="217"/>
      <c r="DPM7" s="217"/>
      <c r="DPN7" s="217"/>
      <c r="DPO7" s="217"/>
      <c r="DPP7" s="218"/>
      <c r="DPQ7" s="216">
        <v>44005</v>
      </c>
      <c r="DPR7" s="217"/>
      <c r="DPS7" s="217"/>
      <c r="DPT7" s="217"/>
      <c r="DPU7" s="217"/>
      <c r="DPV7" s="217"/>
      <c r="DPW7" s="218"/>
      <c r="DPX7" s="216">
        <v>44004</v>
      </c>
      <c r="DPY7" s="217"/>
      <c r="DPZ7" s="217"/>
      <c r="DQA7" s="217"/>
      <c r="DQB7" s="217"/>
      <c r="DQC7" s="217"/>
      <c r="DQD7" s="218"/>
      <c r="DQE7" s="216">
        <v>44003</v>
      </c>
      <c r="DQF7" s="217"/>
      <c r="DQG7" s="217"/>
      <c r="DQH7" s="217"/>
      <c r="DQI7" s="217"/>
      <c r="DQJ7" s="217"/>
      <c r="DQK7" s="218"/>
      <c r="DQL7" s="216">
        <v>44002</v>
      </c>
      <c r="DQM7" s="217"/>
      <c r="DQN7" s="217"/>
      <c r="DQO7" s="217"/>
      <c r="DQP7" s="217"/>
      <c r="DQQ7" s="217"/>
      <c r="DQR7" s="218"/>
      <c r="DQS7" s="216">
        <v>44001</v>
      </c>
      <c r="DQT7" s="217"/>
      <c r="DQU7" s="217"/>
      <c r="DQV7" s="217"/>
      <c r="DQW7" s="217"/>
      <c r="DQX7" s="217"/>
      <c r="DQY7" s="218"/>
      <c r="DQZ7" s="216">
        <v>44000</v>
      </c>
      <c r="DRA7" s="217"/>
      <c r="DRB7" s="217"/>
      <c r="DRC7" s="217"/>
      <c r="DRD7" s="217"/>
      <c r="DRE7" s="217"/>
      <c r="DRF7" s="218"/>
      <c r="DRG7" s="216">
        <v>43999</v>
      </c>
      <c r="DRH7" s="217"/>
      <c r="DRI7" s="217"/>
      <c r="DRJ7" s="217"/>
      <c r="DRK7" s="217"/>
      <c r="DRL7" s="217"/>
      <c r="DRM7" s="218"/>
      <c r="DRN7" s="216">
        <v>43998</v>
      </c>
      <c r="DRO7" s="217"/>
      <c r="DRP7" s="217"/>
      <c r="DRQ7" s="217"/>
      <c r="DRR7" s="217"/>
      <c r="DRS7" s="217"/>
      <c r="DRT7" s="218"/>
      <c r="DRU7" s="216">
        <v>43997</v>
      </c>
      <c r="DRV7" s="217"/>
      <c r="DRW7" s="217"/>
      <c r="DRX7" s="217"/>
      <c r="DRY7" s="217"/>
      <c r="DRZ7" s="217"/>
      <c r="DSA7" s="218"/>
      <c r="DSB7" s="216">
        <v>43996</v>
      </c>
      <c r="DSC7" s="217"/>
      <c r="DSD7" s="217"/>
      <c r="DSE7" s="217"/>
      <c r="DSF7" s="217"/>
      <c r="DSG7" s="217"/>
      <c r="DSH7" s="218"/>
      <c r="DSI7" s="216">
        <v>43995</v>
      </c>
      <c r="DSJ7" s="217"/>
      <c r="DSK7" s="217"/>
      <c r="DSL7" s="217"/>
      <c r="DSM7" s="217"/>
      <c r="DSN7" s="217"/>
      <c r="DSO7" s="218"/>
      <c r="DSP7" s="216">
        <v>43994</v>
      </c>
      <c r="DSQ7" s="217"/>
      <c r="DSR7" s="217"/>
      <c r="DSS7" s="217"/>
      <c r="DST7" s="217"/>
      <c r="DSU7" s="217"/>
      <c r="DSV7" s="218"/>
      <c r="DSW7" s="216">
        <v>43993</v>
      </c>
      <c r="DSX7" s="217"/>
      <c r="DSY7" s="217"/>
      <c r="DSZ7" s="217"/>
      <c r="DTA7" s="217"/>
      <c r="DTB7" s="217"/>
      <c r="DTC7" s="218"/>
      <c r="DTD7" s="216">
        <v>43992</v>
      </c>
      <c r="DTE7" s="217"/>
      <c r="DTF7" s="217"/>
      <c r="DTG7" s="217"/>
      <c r="DTH7" s="217"/>
      <c r="DTI7" s="217"/>
      <c r="DTJ7" s="218"/>
      <c r="DTK7" s="216">
        <v>43991</v>
      </c>
      <c r="DTL7" s="217"/>
      <c r="DTM7" s="217"/>
      <c r="DTN7" s="217"/>
      <c r="DTO7" s="217"/>
      <c r="DTP7" s="217"/>
      <c r="DTQ7" s="218"/>
      <c r="DTR7" s="216">
        <v>43990</v>
      </c>
      <c r="DTS7" s="217"/>
      <c r="DTT7" s="217"/>
      <c r="DTU7" s="217"/>
      <c r="DTV7" s="217"/>
      <c r="DTW7" s="217"/>
      <c r="DTX7" s="218"/>
      <c r="DTY7" s="216">
        <v>43989</v>
      </c>
      <c r="DTZ7" s="217"/>
      <c r="DUA7" s="217"/>
      <c r="DUB7" s="217"/>
      <c r="DUC7" s="217"/>
      <c r="DUD7" s="217"/>
      <c r="DUE7" s="218"/>
      <c r="DUF7" s="216">
        <v>43988</v>
      </c>
      <c r="DUG7" s="217"/>
      <c r="DUH7" s="217"/>
      <c r="DUI7" s="217"/>
      <c r="DUJ7" s="217"/>
      <c r="DUK7" s="217"/>
      <c r="DUL7" s="218"/>
      <c r="DUM7" s="216">
        <v>43987</v>
      </c>
      <c r="DUN7" s="217"/>
      <c r="DUO7" s="217"/>
      <c r="DUP7" s="217"/>
      <c r="DUQ7" s="217"/>
      <c r="DUR7" s="217"/>
      <c r="DUS7" s="218"/>
      <c r="DUT7" s="216">
        <v>43986</v>
      </c>
      <c r="DUU7" s="217"/>
      <c r="DUV7" s="217"/>
      <c r="DUW7" s="217"/>
      <c r="DUX7" s="217"/>
      <c r="DUY7" s="217"/>
      <c r="DUZ7" s="218"/>
      <c r="DVA7" s="216">
        <v>43985</v>
      </c>
      <c r="DVB7" s="217"/>
      <c r="DVC7" s="217"/>
      <c r="DVD7" s="217"/>
      <c r="DVE7" s="217"/>
      <c r="DVF7" s="217"/>
      <c r="DVG7" s="218"/>
      <c r="DVH7" s="216">
        <v>43984</v>
      </c>
      <c r="DVI7" s="217"/>
      <c r="DVJ7" s="217"/>
      <c r="DVK7" s="217"/>
      <c r="DVL7" s="217"/>
      <c r="DVM7" s="217"/>
      <c r="DVN7" s="218"/>
      <c r="DVO7" s="216">
        <v>43983</v>
      </c>
      <c r="DVP7" s="217"/>
      <c r="DVQ7" s="217"/>
      <c r="DVR7" s="217"/>
      <c r="DVS7" s="217"/>
      <c r="DVT7" s="217"/>
      <c r="DVU7" s="218"/>
      <c r="DVV7" s="216">
        <v>43982</v>
      </c>
      <c r="DVW7" s="217"/>
      <c r="DVX7" s="217"/>
      <c r="DVY7" s="217"/>
      <c r="DVZ7" s="217"/>
      <c r="DWA7" s="217"/>
      <c r="DWB7" s="218"/>
      <c r="DWC7" s="216">
        <v>43981</v>
      </c>
      <c r="DWD7" s="217"/>
      <c r="DWE7" s="217"/>
      <c r="DWF7" s="217"/>
      <c r="DWG7" s="217"/>
      <c r="DWH7" s="217"/>
      <c r="DWI7" s="218"/>
      <c r="DWJ7" s="216">
        <v>43980</v>
      </c>
      <c r="DWK7" s="217"/>
      <c r="DWL7" s="217"/>
      <c r="DWM7" s="217"/>
      <c r="DWN7" s="217"/>
      <c r="DWO7" s="217"/>
      <c r="DWP7" s="218"/>
      <c r="DWQ7" s="216">
        <v>43979</v>
      </c>
      <c r="DWR7" s="217"/>
      <c r="DWS7" s="217"/>
      <c r="DWT7" s="217"/>
      <c r="DWU7" s="217"/>
      <c r="DWV7" s="217"/>
      <c r="DWW7" s="218"/>
      <c r="DWX7" s="216">
        <v>43978</v>
      </c>
      <c r="DWY7" s="217"/>
      <c r="DWZ7" s="217"/>
      <c r="DXA7" s="217"/>
      <c r="DXB7" s="217"/>
      <c r="DXC7" s="217"/>
      <c r="DXD7" s="218"/>
      <c r="DXE7" s="216">
        <v>43977</v>
      </c>
      <c r="DXF7" s="217"/>
      <c r="DXG7" s="217"/>
      <c r="DXH7" s="217"/>
      <c r="DXI7" s="217"/>
      <c r="DXJ7" s="217"/>
      <c r="DXK7" s="218"/>
      <c r="DXL7" s="216">
        <v>43976</v>
      </c>
      <c r="DXM7" s="217"/>
      <c r="DXN7" s="217"/>
      <c r="DXO7" s="217"/>
      <c r="DXP7" s="217"/>
      <c r="DXQ7" s="217"/>
      <c r="DXR7" s="218"/>
      <c r="DXS7" s="216">
        <v>43975</v>
      </c>
      <c r="DXT7" s="217"/>
      <c r="DXU7" s="217"/>
      <c r="DXV7" s="217"/>
      <c r="DXW7" s="217"/>
      <c r="DXX7" s="217"/>
      <c r="DXY7" s="218"/>
      <c r="DXZ7" s="216">
        <v>43974</v>
      </c>
      <c r="DYA7" s="217"/>
      <c r="DYB7" s="217"/>
      <c r="DYC7" s="217"/>
      <c r="DYD7" s="217"/>
      <c r="DYE7" s="217"/>
      <c r="DYF7" s="218"/>
      <c r="DYG7" s="216">
        <v>43973</v>
      </c>
      <c r="DYH7" s="217"/>
      <c r="DYI7" s="217"/>
      <c r="DYJ7" s="217"/>
      <c r="DYK7" s="217"/>
      <c r="DYL7" s="217"/>
      <c r="DYM7" s="218"/>
      <c r="DYN7" s="216">
        <v>43972</v>
      </c>
      <c r="DYO7" s="217"/>
      <c r="DYP7" s="217"/>
      <c r="DYQ7" s="217"/>
      <c r="DYR7" s="217"/>
      <c r="DYS7" s="217"/>
      <c r="DYT7" s="218"/>
      <c r="DYU7" s="216">
        <v>43971</v>
      </c>
      <c r="DYV7" s="217"/>
      <c r="DYW7" s="217"/>
      <c r="DYX7" s="217"/>
      <c r="DYY7" s="217"/>
      <c r="DYZ7" s="217"/>
      <c r="DZA7" s="218"/>
      <c r="DZB7" s="216">
        <v>43970</v>
      </c>
      <c r="DZC7" s="217"/>
      <c r="DZD7" s="217"/>
      <c r="DZE7" s="217"/>
      <c r="DZF7" s="217"/>
      <c r="DZG7" s="217"/>
      <c r="DZH7" s="218"/>
      <c r="DZI7" s="216">
        <v>43969</v>
      </c>
      <c r="DZJ7" s="217"/>
      <c r="DZK7" s="217"/>
      <c r="DZL7" s="217"/>
      <c r="DZM7" s="217"/>
      <c r="DZN7" s="217"/>
      <c r="DZO7" s="218"/>
      <c r="DZP7" s="216">
        <v>43968</v>
      </c>
      <c r="DZQ7" s="217"/>
      <c r="DZR7" s="217"/>
      <c r="DZS7" s="217"/>
      <c r="DZT7" s="217"/>
      <c r="DZU7" s="217"/>
      <c r="DZV7" s="218"/>
      <c r="DZW7" s="216">
        <v>43967</v>
      </c>
      <c r="DZX7" s="217"/>
      <c r="DZY7" s="217"/>
      <c r="DZZ7" s="217"/>
      <c r="EAA7" s="217"/>
      <c r="EAB7" s="217"/>
      <c r="EAC7" s="218"/>
      <c r="EAD7" s="216">
        <v>43966</v>
      </c>
      <c r="EAE7" s="217"/>
      <c r="EAF7" s="217"/>
      <c r="EAG7" s="217"/>
      <c r="EAH7" s="217"/>
      <c r="EAI7" s="217"/>
      <c r="EAJ7" s="218"/>
      <c r="EAK7" s="216">
        <v>43965</v>
      </c>
      <c r="EAL7" s="217"/>
      <c r="EAM7" s="217"/>
      <c r="EAN7" s="217"/>
      <c r="EAO7" s="217"/>
      <c r="EAP7" s="217"/>
      <c r="EAQ7" s="218"/>
      <c r="EAR7" s="216">
        <v>43964</v>
      </c>
      <c r="EAS7" s="217"/>
      <c r="EAT7" s="217"/>
      <c r="EAU7" s="217"/>
      <c r="EAV7" s="217"/>
      <c r="EAW7" s="217"/>
      <c r="EAX7" s="218"/>
      <c r="EAY7" s="216">
        <v>43963</v>
      </c>
      <c r="EAZ7" s="217"/>
      <c r="EBA7" s="217"/>
      <c r="EBB7" s="217"/>
      <c r="EBC7" s="217"/>
      <c r="EBD7" s="217"/>
      <c r="EBE7" s="218"/>
      <c r="EBF7" s="216">
        <v>43962</v>
      </c>
      <c r="EBG7" s="217"/>
      <c r="EBH7" s="217"/>
      <c r="EBI7" s="217"/>
      <c r="EBJ7" s="217"/>
      <c r="EBK7" s="217"/>
      <c r="EBL7" s="218"/>
      <c r="EBM7" s="216">
        <v>43961</v>
      </c>
      <c r="EBN7" s="217"/>
      <c r="EBO7" s="217"/>
      <c r="EBP7" s="217"/>
      <c r="EBQ7" s="217"/>
      <c r="EBR7" s="217"/>
      <c r="EBS7" s="218"/>
      <c r="EBT7" s="216">
        <v>43960</v>
      </c>
      <c r="EBU7" s="217"/>
      <c r="EBV7" s="217"/>
      <c r="EBW7" s="217"/>
      <c r="EBX7" s="217"/>
      <c r="EBY7" s="217"/>
      <c r="EBZ7" s="218"/>
      <c r="ECA7" s="216">
        <v>43959</v>
      </c>
      <c r="ECB7" s="217"/>
      <c r="ECC7" s="217"/>
      <c r="ECD7" s="217"/>
      <c r="ECE7" s="217"/>
      <c r="ECF7" s="217"/>
      <c r="ECG7" s="218"/>
      <c r="ECH7" s="216">
        <v>43958</v>
      </c>
      <c r="ECI7" s="217"/>
      <c r="ECJ7" s="217"/>
      <c r="ECK7" s="217"/>
      <c r="ECL7" s="217"/>
      <c r="ECM7" s="217"/>
      <c r="ECN7" s="218"/>
      <c r="ECO7" s="216">
        <v>43957</v>
      </c>
      <c r="ECP7" s="217"/>
      <c r="ECQ7" s="217"/>
      <c r="ECR7" s="217"/>
      <c r="ECS7" s="217"/>
      <c r="ECT7" s="217"/>
      <c r="ECU7" s="218"/>
      <c r="ECV7" s="216">
        <v>43956</v>
      </c>
      <c r="ECW7" s="217"/>
      <c r="ECX7" s="217"/>
      <c r="ECY7" s="217"/>
      <c r="ECZ7" s="217"/>
      <c r="EDA7" s="217"/>
      <c r="EDB7" s="218"/>
      <c r="EDC7" s="216">
        <v>43955</v>
      </c>
      <c r="EDD7" s="217"/>
      <c r="EDE7" s="217"/>
      <c r="EDF7" s="217"/>
      <c r="EDG7" s="217"/>
      <c r="EDH7" s="217"/>
      <c r="EDI7" s="218"/>
      <c r="EDJ7" s="216">
        <v>43954</v>
      </c>
      <c r="EDK7" s="217"/>
      <c r="EDL7" s="217"/>
      <c r="EDM7" s="217"/>
      <c r="EDN7" s="217"/>
      <c r="EDO7" s="217"/>
      <c r="EDP7" s="218"/>
      <c r="EDQ7" s="216">
        <v>43953</v>
      </c>
      <c r="EDR7" s="217"/>
      <c r="EDS7" s="217"/>
      <c r="EDT7" s="217"/>
      <c r="EDU7" s="217"/>
      <c r="EDV7" s="217"/>
      <c r="EDW7" s="218"/>
      <c r="EDX7" s="216">
        <v>43952</v>
      </c>
      <c r="EDY7" s="217"/>
      <c r="EDZ7" s="217"/>
      <c r="EEA7" s="217"/>
      <c r="EEB7" s="217"/>
      <c r="EEC7" s="217"/>
      <c r="EED7" s="218"/>
      <c r="EEE7" s="216">
        <v>43951</v>
      </c>
      <c r="EEF7" s="217"/>
      <c r="EEG7" s="217"/>
      <c r="EEH7" s="217"/>
      <c r="EEI7" s="217"/>
      <c r="EEJ7" s="217"/>
      <c r="EEK7" s="218"/>
      <c r="EEL7" s="216">
        <v>43950</v>
      </c>
      <c r="EEM7" s="217"/>
      <c r="EEN7" s="217"/>
      <c r="EEO7" s="217"/>
      <c r="EEP7" s="217"/>
      <c r="EEQ7" s="217"/>
      <c r="EER7" s="218"/>
      <c r="EES7" s="216">
        <v>43949</v>
      </c>
      <c r="EET7" s="217"/>
      <c r="EEU7" s="217"/>
      <c r="EEV7" s="217"/>
      <c r="EEW7" s="217"/>
      <c r="EEX7" s="217"/>
      <c r="EEY7" s="218"/>
      <c r="EEZ7" s="216">
        <v>43948</v>
      </c>
      <c r="EFA7" s="217"/>
      <c r="EFB7" s="217"/>
      <c r="EFC7" s="217"/>
      <c r="EFD7" s="217"/>
      <c r="EFE7" s="217"/>
      <c r="EFF7" s="218"/>
      <c r="EFG7" s="216">
        <v>43947</v>
      </c>
      <c r="EFH7" s="217"/>
      <c r="EFI7" s="217"/>
      <c r="EFJ7" s="217"/>
      <c r="EFK7" s="217"/>
      <c r="EFL7" s="217"/>
      <c r="EFM7" s="218"/>
      <c r="EFN7" s="216">
        <v>43946</v>
      </c>
      <c r="EFO7" s="217"/>
      <c r="EFP7" s="217"/>
      <c r="EFQ7" s="217"/>
      <c r="EFR7" s="217"/>
      <c r="EFS7" s="217"/>
      <c r="EFT7" s="218"/>
      <c r="EFU7" s="216">
        <v>43945</v>
      </c>
      <c r="EFV7" s="217"/>
      <c r="EFW7" s="217"/>
      <c r="EFX7" s="217"/>
      <c r="EFY7" s="217"/>
      <c r="EFZ7" s="217"/>
      <c r="EGA7" s="218"/>
      <c r="EGB7" s="216">
        <v>43944</v>
      </c>
      <c r="EGC7" s="217"/>
      <c r="EGD7" s="217"/>
      <c r="EGE7" s="217"/>
      <c r="EGF7" s="217"/>
      <c r="EGG7" s="217"/>
      <c r="EGH7" s="218"/>
      <c r="EGI7" s="216">
        <v>43943</v>
      </c>
      <c r="EGJ7" s="217"/>
      <c r="EGK7" s="217"/>
      <c r="EGL7" s="217"/>
      <c r="EGM7" s="217"/>
      <c r="EGN7" s="217"/>
      <c r="EGO7" s="218"/>
      <c r="EGP7" s="216">
        <v>43942</v>
      </c>
      <c r="EGQ7" s="217"/>
      <c r="EGR7" s="217"/>
      <c r="EGS7" s="217"/>
      <c r="EGT7" s="217"/>
      <c r="EGU7" s="217"/>
      <c r="EGV7" s="218"/>
      <c r="EGW7" s="216">
        <v>43941</v>
      </c>
      <c r="EGX7" s="217"/>
      <c r="EGY7" s="217"/>
      <c r="EGZ7" s="217"/>
      <c r="EHA7" s="217"/>
      <c r="EHB7" s="217"/>
      <c r="EHC7" s="218"/>
      <c r="EHD7" s="216">
        <v>43940</v>
      </c>
      <c r="EHE7" s="217"/>
      <c r="EHF7" s="217"/>
      <c r="EHG7" s="217"/>
      <c r="EHH7" s="217"/>
      <c r="EHI7" s="217"/>
      <c r="EHJ7" s="218"/>
      <c r="EHK7" s="216">
        <v>43939</v>
      </c>
      <c r="EHL7" s="217"/>
      <c r="EHM7" s="217"/>
      <c r="EHN7" s="217"/>
      <c r="EHO7" s="217"/>
      <c r="EHP7" s="217"/>
      <c r="EHQ7" s="218"/>
      <c r="EHR7" s="216">
        <v>43938</v>
      </c>
      <c r="EHS7" s="217"/>
      <c r="EHT7" s="217"/>
      <c r="EHU7" s="217"/>
      <c r="EHV7" s="217"/>
      <c r="EHW7" s="217"/>
      <c r="EHX7" s="218"/>
      <c r="EHY7" s="216">
        <v>43937</v>
      </c>
      <c r="EHZ7" s="217"/>
      <c r="EIA7" s="217"/>
      <c r="EIB7" s="217"/>
      <c r="EIC7" s="217"/>
      <c r="EID7" s="217"/>
      <c r="EIE7" s="218"/>
      <c r="EIF7" s="216">
        <v>43936</v>
      </c>
      <c r="EIG7" s="217"/>
      <c r="EIH7" s="217"/>
      <c r="EII7" s="217"/>
      <c r="EIJ7" s="217"/>
      <c r="EIK7" s="217"/>
      <c r="EIL7" s="218"/>
      <c r="EIM7" s="216">
        <v>43935</v>
      </c>
      <c r="EIN7" s="217"/>
      <c r="EIO7" s="217"/>
      <c r="EIP7" s="217"/>
      <c r="EIQ7" s="217"/>
      <c r="EIR7" s="217"/>
      <c r="EIS7" s="218"/>
      <c r="EIT7" s="216">
        <v>43934</v>
      </c>
      <c r="EIU7" s="217"/>
      <c r="EIV7" s="217"/>
      <c r="EIW7" s="217"/>
      <c r="EIX7" s="217"/>
      <c r="EIY7" s="217"/>
      <c r="EIZ7" s="218"/>
      <c r="EJA7" s="216">
        <v>43933</v>
      </c>
      <c r="EJB7" s="217"/>
      <c r="EJC7" s="217"/>
      <c r="EJD7" s="217"/>
      <c r="EJE7" s="217"/>
      <c r="EJF7" s="217"/>
      <c r="EJG7" s="218"/>
      <c r="EJH7" s="216">
        <v>43932</v>
      </c>
      <c r="EJI7" s="217"/>
      <c r="EJJ7" s="217"/>
      <c r="EJK7" s="217"/>
      <c r="EJL7" s="217"/>
      <c r="EJM7" s="217"/>
      <c r="EJN7" s="218"/>
      <c r="EJO7" s="216">
        <v>43931</v>
      </c>
      <c r="EJP7" s="217"/>
      <c r="EJQ7" s="217"/>
      <c r="EJR7" s="217"/>
      <c r="EJS7" s="217"/>
      <c r="EJT7" s="217"/>
      <c r="EJU7" s="218"/>
      <c r="EJV7" s="216">
        <v>43930</v>
      </c>
      <c r="EJW7" s="217"/>
      <c r="EJX7" s="217"/>
      <c r="EJY7" s="217"/>
      <c r="EJZ7" s="217"/>
      <c r="EKA7" s="217"/>
      <c r="EKB7" s="218"/>
      <c r="EKC7" s="216">
        <v>43929</v>
      </c>
      <c r="EKD7" s="217"/>
      <c r="EKE7" s="217"/>
      <c r="EKF7" s="217"/>
      <c r="EKG7" s="217"/>
      <c r="EKH7" s="217"/>
      <c r="EKI7" s="218"/>
      <c r="EKJ7" s="216">
        <v>43928</v>
      </c>
      <c r="EKK7" s="217"/>
      <c r="EKL7" s="217"/>
      <c r="EKM7" s="217"/>
      <c r="EKN7" s="217"/>
      <c r="EKO7" s="217"/>
      <c r="EKP7" s="218"/>
      <c r="EKQ7" s="216">
        <v>43927</v>
      </c>
      <c r="EKR7" s="217"/>
      <c r="EKS7" s="217"/>
      <c r="EKT7" s="217"/>
      <c r="EKU7" s="217"/>
      <c r="EKV7" s="217"/>
      <c r="EKW7" s="218"/>
      <c r="EKX7" s="216">
        <v>43926</v>
      </c>
      <c r="EKY7" s="217"/>
      <c r="EKZ7" s="217"/>
      <c r="ELA7" s="217"/>
      <c r="ELB7" s="217"/>
      <c r="ELC7" s="217"/>
      <c r="ELD7" s="218"/>
      <c r="ELE7" s="216">
        <v>43925</v>
      </c>
      <c r="ELF7" s="217"/>
      <c r="ELG7" s="217"/>
      <c r="ELH7" s="217"/>
      <c r="ELI7" s="217"/>
      <c r="ELJ7" s="217"/>
      <c r="ELK7" s="218"/>
      <c r="ELL7" s="216">
        <v>43924</v>
      </c>
      <c r="ELM7" s="217"/>
      <c r="ELN7" s="217"/>
      <c r="ELO7" s="217"/>
      <c r="ELP7" s="217"/>
      <c r="ELQ7" s="217"/>
      <c r="ELR7" s="218"/>
      <c r="ELS7" s="216">
        <v>43923</v>
      </c>
      <c r="ELT7" s="217"/>
      <c r="ELU7" s="217"/>
      <c r="ELV7" s="217"/>
      <c r="ELW7" s="217"/>
      <c r="ELX7" s="217"/>
      <c r="ELY7" s="218"/>
      <c r="ELZ7" s="216">
        <v>43922</v>
      </c>
      <c r="EMA7" s="217"/>
      <c r="EMB7" s="217"/>
      <c r="EMC7" s="217"/>
      <c r="EMD7" s="217"/>
      <c r="EME7" s="217"/>
      <c r="EMF7" s="218"/>
      <c r="EMG7" s="216">
        <v>43921</v>
      </c>
      <c r="EMH7" s="217"/>
      <c r="EMI7" s="217"/>
      <c r="EMJ7" s="217"/>
      <c r="EMK7" s="217"/>
      <c r="EML7" s="217"/>
      <c r="EMM7" s="218"/>
      <c r="EMN7" s="216">
        <v>43920</v>
      </c>
      <c r="EMO7" s="217"/>
      <c r="EMP7" s="217"/>
      <c r="EMQ7" s="217"/>
      <c r="EMR7" s="217"/>
      <c r="EMS7" s="217"/>
      <c r="EMT7" s="218"/>
      <c r="EMU7" s="216">
        <v>43919</v>
      </c>
      <c r="EMV7" s="217"/>
      <c r="EMW7" s="217"/>
      <c r="EMX7" s="217"/>
      <c r="EMY7" s="217"/>
      <c r="EMZ7" s="217"/>
      <c r="ENA7" s="218"/>
      <c r="ENB7" s="216">
        <v>43918</v>
      </c>
      <c r="ENC7" s="217"/>
      <c r="END7" s="217"/>
      <c r="ENE7" s="217"/>
      <c r="ENF7" s="217"/>
      <c r="ENG7" s="217"/>
      <c r="ENH7" s="218"/>
      <c r="ENI7" s="216">
        <v>43917</v>
      </c>
      <c r="ENJ7" s="217"/>
      <c r="ENK7" s="217"/>
      <c r="ENL7" s="217"/>
      <c r="ENM7" s="217"/>
      <c r="ENN7" s="217"/>
      <c r="ENO7" s="218"/>
      <c r="ENP7" s="216">
        <v>43916</v>
      </c>
      <c r="ENQ7" s="217"/>
      <c r="ENR7" s="217"/>
      <c r="ENS7" s="217"/>
      <c r="ENT7" s="217"/>
      <c r="ENU7" s="217"/>
      <c r="ENV7" s="218"/>
      <c r="ENW7" s="216">
        <v>43915</v>
      </c>
      <c r="ENX7" s="217"/>
      <c r="ENY7" s="217"/>
      <c r="ENZ7" s="217"/>
      <c r="EOA7" s="217"/>
      <c r="EOB7" s="217"/>
      <c r="EOC7" s="218"/>
      <c r="EOD7" s="216">
        <v>43914</v>
      </c>
      <c r="EOE7" s="217"/>
      <c r="EOF7" s="217"/>
      <c r="EOG7" s="217"/>
      <c r="EOH7" s="217"/>
      <c r="EOI7" s="217"/>
      <c r="EOJ7" s="218"/>
      <c r="EOK7" s="216">
        <v>43913</v>
      </c>
      <c r="EOL7" s="217"/>
      <c r="EOM7" s="217"/>
      <c r="EON7" s="217"/>
      <c r="EOO7" s="217"/>
      <c r="EOP7" s="217"/>
      <c r="EOQ7" s="218"/>
      <c r="EOR7" s="216">
        <v>43912</v>
      </c>
      <c r="EOS7" s="217"/>
      <c r="EOT7" s="217"/>
      <c r="EOU7" s="217"/>
      <c r="EOV7" s="217"/>
      <c r="EOW7" s="217"/>
      <c r="EOX7" s="218"/>
      <c r="EOY7" s="216">
        <v>43911</v>
      </c>
      <c r="EOZ7" s="217"/>
      <c r="EPA7" s="217"/>
      <c r="EPB7" s="217"/>
      <c r="EPC7" s="217"/>
      <c r="EPD7" s="217"/>
      <c r="EPE7" s="218"/>
      <c r="EPF7" s="216">
        <v>43910</v>
      </c>
      <c r="EPG7" s="217"/>
      <c r="EPH7" s="217"/>
      <c r="EPI7" s="217"/>
      <c r="EPJ7" s="217"/>
      <c r="EPK7" s="217"/>
      <c r="EPL7" s="218"/>
      <c r="EPM7" s="216">
        <v>43909</v>
      </c>
      <c r="EPN7" s="217"/>
      <c r="EPO7" s="217"/>
      <c r="EPP7" s="217"/>
      <c r="EPQ7" s="217"/>
      <c r="EPR7" s="217"/>
      <c r="EPS7" s="218"/>
      <c r="EPT7" s="216">
        <v>43908</v>
      </c>
      <c r="EPU7" s="217"/>
      <c r="EPV7" s="217"/>
      <c r="EPW7" s="217"/>
      <c r="EPX7" s="217"/>
      <c r="EPY7" s="217"/>
      <c r="EPZ7" s="218"/>
      <c r="EQA7" s="216">
        <v>43907</v>
      </c>
      <c r="EQB7" s="217"/>
      <c r="EQC7" s="217"/>
      <c r="EQD7" s="217"/>
      <c r="EQE7" s="217"/>
      <c r="EQF7" s="217"/>
      <c r="EQG7" s="218"/>
      <c r="EQH7" s="216">
        <v>43906</v>
      </c>
      <c r="EQI7" s="217"/>
      <c r="EQJ7" s="217"/>
      <c r="EQK7" s="217"/>
      <c r="EQL7" s="217"/>
      <c r="EQM7" s="217"/>
      <c r="EQN7" s="218"/>
      <c r="EQO7" s="216">
        <v>43905</v>
      </c>
      <c r="EQP7" s="217"/>
      <c r="EQQ7" s="217"/>
      <c r="EQR7" s="217"/>
      <c r="EQS7" s="217"/>
      <c r="EQT7" s="217"/>
      <c r="EQU7" s="218"/>
      <c r="EQV7" s="216">
        <v>43904</v>
      </c>
      <c r="EQW7" s="217"/>
      <c r="EQX7" s="217"/>
      <c r="EQY7" s="217"/>
      <c r="EQZ7" s="217"/>
      <c r="ERA7" s="217"/>
      <c r="ERB7" s="218"/>
      <c r="ERC7" s="216">
        <v>43903</v>
      </c>
      <c r="ERD7" s="217"/>
      <c r="ERE7" s="217"/>
      <c r="ERF7" s="217"/>
      <c r="ERG7" s="217"/>
      <c r="ERH7" s="217"/>
      <c r="ERI7" s="218"/>
      <c r="ERJ7" s="216">
        <v>43902</v>
      </c>
      <c r="ERK7" s="217"/>
      <c r="ERL7" s="217"/>
      <c r="ERM7" s="217"/>
      <c r="ERN7" s="217"/>
      <c r="ERO7" s="217"/>
      <c r="ERP7" s="218"/>
      <c r="ERQ7" s="216">
        <v>43901</v>
      </c>
      <c r="ERR7" s="217"/>
      <c r="ERS7" s="217"/>
      <c r="ERT7" s="217"/>
      <c r="ERU7" s="217"/>
      <c r="ERV7" s="217"/>
      <c r="ERW7" s="218"/>
      <c r="ERX7" s="216">
        <v>43900</v>
      </c>
      <c r="ERY7" s="217"/>
      <c r="ERZ7" s="217"/>
      <c r="ESA7" s="217"/>
      <c r="ESB7" s="217"/>
      <c r="ESC7" s="217"/>
      <c r="ESD7" s="218"/>
      <c r="ESE7" s="216">
        <v>43899</v>
      </c>
      <c r="ESF7" s="217"/>
      <c r="ESG7" s="217"/>
      <c r="ESH7" s="217"/>
      <c r="ESI7" s="217"/>
      <c r="ESJ7" s="217"/>
      <c r="ESK7" s="218"/>
      <c r="ESL7" s="216">
        <v>43898</v>
      </c>
      <c r="ESM7" s="217"/>
      <c r="ESN7" s="217"/>
      <c r="ESO7" s="217"/>
      <c r="ESP7" s="217"/>
      <c r="ESQ7" s="217"/>
      <c r="ESR7" s="218"/>
      <c r="ESS7" s="216">
        <v>43897</v>
      </c>
      <c r="EST7" s="217"/>
      <c r="ESU7" s="217"/>
      <c r="ESV7" s="217"/>
      <c r="ESW7" s="217"/>
      <c r="ESX7" s="217"/>
      <c r="ESY7" s="218"/>
      <c r="ESZ7" s="216">
        <v>43896</v>
      </c>
      <c r="ETA7" s="217"/>
      <c r="ETB7" s="217"/>
      <c r="ETC7" s="217"/>
      <c r="ETD7" s="217"/>
      <c r="ETE7" s="217"/>
      <c r="ETF7" s="218"/>
      <c r="ETG7" s="216">
        <v>43895</v>
      </c>
      <c r="ETH7" s="217"/>
      <c r="ETI7" s="217"/>
      <c r="ETJ7" s="217"/>
      <c r="ETK7" s="217"/>
      <c r="ETL7" s="217"/>
      <c r="ETM7" s="218"/>
      <c r="ETN7" s="216">
        <v>43894</v>
      </c>
      <c r="ETO7" s="217"/>
      <c r="ETP7" s="217"/>
      <c r="ETQ7" s="217"/>
      <c r="ETR7" s="217"/>
      <c r="ETS7" s="217"/>
      <c r="ETT7" s="218"/>
      <c r="ETU7" s="216">
        <v>43893</v>
      </c>
      <c r="ETV7" s="217"/>
      <c r="ETW7" s="217"/>
      <c r="ETX7" s="217"/>
      <c r="ETY7" s="217"/>
      <c r="ETZ7" s="217"/>
      <c r="EUA7" s="218"/>
      <c r="EUB7" s="216">
        <v>43892</v>
      </c>
      <c r="EUC7" s="217"/>
      <c r="EUD7" s="217"/>
      <c r="EUE7" s="217"/>
      <c r="EUF7" s="217"/>
      <c r="EUG7" s="217"/>
      <c r="EUH7" s="218"/>
      <c r="EUI7" s="216">
        <v>43891</v>
      </c>
      <c r="EUJ7" s="217"/>
      <c r="EUK7" s="217"/>
      <c r="EUL7" s="217"/>
      <c r="EUM7" s="217"/>
      <c r="EUN7" s="217"/>
      <c r="EUO7" s="218"/>
      <c r="EUP7" s="216">
        <v>43890</v>
      </c>
      <c r="EUQ7" s="217"/>
      <c r="EUR7" s="217"/>
      <c r="EUS7" s="217"/>
      <c r="EUT7" s="217"/>
      <c r="EUU7" s="217"/>
      <c r="EUV7" s="218"/>
      <c r="EUW7" s="216">
        <v>43889</v>
      </c>
      <c r="EUX7" s="217"/>
      <c r="EUY7" s="217"/>
      <c r="EUZ7" s="217"/>
      <c r="EVA7" s="217"/>
      <c r="EVB7" s="217"/>
      <c r="EVC7" s="218"/>
      <c r="EVD7" s="216">
        <v>43888</v>
      </c>
      <c r="EVE7" s="217"/>
      <c r="EVF7" s="217"/>
      <c r="EVG7" s="217"/>
      <c r="EVH7" s="217"/>
      <c r="EVI7" s="217"/>
      <c r="EVJ7" s="218"/>
      <c r="EVK7" s="216">
        <v>43887</v>
      </c>
      <c r="EVL7" s="217"/>
      <c r="EVM7" s="217"/>
      <c r="EVN7" s="217"/>
      <c r="EVO7" s="217"/>
      <c r="EVP7" s="217"/>
      <c r="EVQ7" s="218"/>
      <c r="EVR7" s="121"/>
      <c r="EVS7" s="121"/>
      <c r="EVT7" s="121"/>
      <c r="EVU7" s="121"/>
      <c r="EVV7" s="121"/>
      <c r="EVW7" s="121"/>
      <c r="EVX7" s="121"/>
      <c r="EVY7" s="121"/>
      <c r="EVZ7" s="121"/>
      <c r="EWA7" s="121"/>
      <c r="EWB7" s="121"/>
      <c r="EWC7" s="121"/>
      <c r="EWD7" s="121"/>
      <c r="EWE7" s="121"/>
    </row>
    <row r="8" spans="1:3983" s="120" customFormat="1" ht="14.25" customHeight="1">
      <c r="A8" s="101"/>
      <c r="B8" s="40" t="s">
        <v>5</v>
      </c>
      <c r="C8" s="41" t="s">
        <v>1</v>
      </c>
      <c r="D8" s="42" t="s">
        <v>6</v>
      </c>
      <c r="E8" s="41" t="s">
        <v>1</v>
      </c>
      <c r="F8" s="43" t="s">
        <v>2</v>
      </c>
      <c r="G8" s="44" t="s">
        <v>1</v>
      </c>
      <c r="H8" s="42" t="s">
        <v>5</v>
      </c>
      <c r="I8" s="41" t="s">
        <v>1</v>
      </c>
      <c r="J8" s="42" t="s">
        <v>6</v>
      </c>
      <c r="K8" s="41" t="s">
        <v>1</v>
      </c>
      <c r="L8" s="42" t="s">
        <v>85</v>
      </c>
      <c r="M8" s="42" t="s">
        <v>86</v>
      </c>
      <c r="N8" s="44" t="s">
        <v>1</v>
      </c>
      <c r="O8" s="42" t="s">
        <v>5</v>
      </c>
      <c r="P8" s="41" t="s">
        <v>1</v>
      </c>
      <c r="Q8" s="42" t="s">
        <v>6</v>
      </c>
      <c r="R8" s="41" t="s">
        <v>1</v>
      </c>
      <c r="S8" s="42" t="s">
        <v>85</v>
      </c>
      <c r="T8" s="42" t="s">
        <v>86</v>
      </c>
      <c r="U8" s="44" t="s">
        <v>1</v>
      </c>
      <c r="V8" s="42" t="s">
        <v>5</v>
      </c>
      <c r="W8" s="41" t="s">
        <v>1</v>
      </c>
      <c r="X8" s="42" t="s">
        <v>6</v>
      </c>
      <c r="Y8" s="41" t="s">
        <v>1</v>
      </c>
      <c r="Z8" s="42" t="s">
        <v>85</v>
      </c>
      <c r="AA8" s="42" t="s">
        <v>86</v>
      </c>
      <c r="AB8" s="44" t="s">
        <v>1</v>
      </c>
      <c r="AC8" s="42" t="s">
        <v>5</v>
      </c>
      <c r="AD8" s="41" t="s">
        <v>1</v>
      </c>
      <c r="AE8" s="42" t="s">
        <v>6</v>
      </c>
      <c r="AF8" s="41" t="s">
        <v>1</v>
      </c>
      <c r="AG8" s="42" t="s">
        <v>85</v>
      </c>
      <c r="AH8" s="42" t="s">
        <v>86</v>
      </c>
      <c r="AI8" s="44" t="s">
        <v>1</v>
      </c>
      <c r="AJ8" s="42" t="s">
        <v>5</v>
      </c>
      <c r="AK8" s="41" t="s">
        <v>1</v>
      </c>
      <c r="AL8" s="42" t="s">
        <v>6</v>
      </c>
      <c r="AM8" s="41" t="s">
        <v>1</v>
      </c>
      <c r="AN8" s="42" t="s">
        <v>85</v>
      </c>
      <c r="AO8" s="42" t="s">
        <v>86</v>
      </c>
      <c r="AP8" s="44" t="s">
        <v>1</v>
      </c>
      <c r="AQ8" s="42" t="s">
        <v>5</v>
      </c>
      <c r="AR8" s="41" t="s">
        <v>1</v>
      </c>
      <c r="AS8" s="42" t="s">
        <v>6</v>
      </c>
      <c r="AT8" s="41" t="s">
        <v>1</v>
      </c>
      <c r="AU8" s="42" t="s">
        <v>85</v>
      </c>
      <c r="AV8" s="42" t="s">
        <v>86</v>
      </c>
      <c r="AW8" s="44" t="s">
        <v>1</v>
      </c>
      <c r="AX8" s="42" t="s">
        <v>5</v>
      </c>
      <c r="AY8" s="41" t="s">
        <v>1</v>
      </c>
      <c r="AZ8" s="42" t="s">
        <v>6</v>
      </c>
      <c r="BA8" s="41" t="s">
        <v>1</v>
      </c>
      <c r="BB8" s="42" t="s">
        <v>85</v>
      </c>
      <c r="BC8" s="42" t="s">
        <v>86</v>
      </c>
      <c r="BD8" s="44" t="s">
        <v>1</v>
      </c>
      <c r="BE8" s="42" t="s">
        <v>5</v>
      </c>
      <c r="BF8" s="41" t="s">
        <v>1</v>
      </c>
      <c r="BG8" s="42" t="s">
        <v>6</v>
      </c>
      <c r="BH8" s="41" t="s">
        <v>1</v>
      </c>
      <c r="BI8" s="42" t="s">
        <v>85</v>
      </c>
      <c r="BJ8" s="42" t="s">
        <v>86</v>
      </c>
      <c r="BK8" s="44" t="s">
        <v>1</v>
      </c>
      <c r="BL8" s="42" t="s">
        <v>5</v>
      </c>
      <c r="BM8" s="41" t="s">
        <v>1</v>
      </c>
      <c r="BN8" s="42" t="s">
        <v>6</v>
      </c>
      <c r="BO8" s="41" t="s">
        <v>1</v>
      </c>
      <c r="BP8" s="42" t="s">
        <v>85</v>
      </c>
      <c r="BQ8" s="42" t="s">
        <v>86</v>
      </c>
      <c r="BR8" s="44" t="s">
        <v>1</v>
      </c>
      <c r="BS8" s="42" t="s">
        <v>5</v>
      </c>
      <c r="BT8" s="41" t="s">
        <v>1</v>
      </c>
      <c r="BU8" s="42" t="s">
        <v>6</v>
      </c>
      <c r="BV8" s="41" t="s">
        <v>1</v>
      </c>
      <c r="BW8" s="42" t="s">
        <v>85</v>
      </c>
      <c r="BX8" s="42" t="s">
        <v>86</v>
      </c>
      <c r="BY8" s="44" t="s">
        <v>1</v>
      </c>
      <c r="BZ8" s="42" t="s">
        <v>5</v>
      </c>
      <c r="CA8" s="41" t="s">
        <v>1</v>
      </c>
      <c r="CB8" s="42" t="s">
        <v>6</v>
      </c>
      <c r="CC8" s="41" t="s">
        <v>1</v>
      </c>
      <c r="CD8" s="42" t="s">
        <v>85</v>
      </c>
      <c r="CE8" s="42" t="s">
        <v>86</v>
      </c>
      <c r="CF8" s="44" t="s">
        <v>1</v>
      </c>
      <c r="CG8" s="42" t="s">
        <v>5</v>
      </c>
      <c r="CH8" s="41" t="s">
        <v>1</v>
      </c>
      <c r="CI8" s="42" t="s">
        <v>6</v>
      </c>
      <c r="CJ8" s="41" t="s">
        <v>1</v>
      </c>
      <c r="CK8" s="42" t="s">
        <v>85</v>
      </c>
      <c r="CL8" s="42" t="s">
        <v>86</v>
      </c>
      <c r="CM8" s="44" t="s">
        <v>1</v>
      </c>
      <c r="CN8" s="42" t="s">
        <v>5</v>
      </c>
      <c r="CO8" s="41" t="s">
        <v>1</v>
      </c>
      <c r="CP8" s="42" t="s">
        <v>6</v>
      </c>
      <c r="CQ8" s="41" t="s">
        <v>1</v>
      </c>
      <c r="CR8" s="42" t="s">
        <v>85</v>
      </c>
      <c r="CS8" s="42" t="s">
        <v>86</v>
      </c>
      <c r="CT8" s="44" t="s">
        <v>1</v>
      </c>
      <c r="CU8" s="42" t="s">
        <v>5</v>
      </c>
      <c r="CV8" s="41" t="s">
        <v>1</v>
      </c>
      <c r="CW8" s="42" t="s">
        <v>6</v>
      </c>
      <c r="CX8" s="41" t="s">
        <v>1</v>
      </c>
      <c r="CY8" s="42" t="s">
        <v>85</v>
      </c>
      <c r="CZ8" s="42" t="s">
        <v>86</v>
      </c>
      <c r="DA8" s="44" t="s">
        <v>1</v>
      </c>
      <c r="DB8" s="42" t="s">
        <v>5</v>
      </c>
      <c r="DC8" s="41" t="s">
        <v>1</v>
      </c>
      <c r="DD8" s="42" t="s">
        <v>6</v>
      </c>
      <c r="DE8" s="41" t="s">
        <v>1</v>
      </c>
      <c r="DF8" s="42" t="s">
        <v>85</v>
      </c>
      <c r="DG8" s="42" t="s">
        <v>86</v>
      </c>
      <c r="DH8" s="44" t="s">
        <v>1</v>
      </c>
      <c r="DI8" s="42" t="s">
        <v>5</v>
      </c>
      <c r="DJ8" s="41" t="s">
        <v>1</v>
      </c>
      <c r="DK8" s="42" t="s">
        <v>6</v>
      </c>
      <c r="DL8" s="41" t="s">
        <v>1</v>
      </c>
      <c r="DM8" s="42" t="s">
        <v>85</v>
      </c>
      <c r="DN8" s="42" t="s">
        <v>86</v>
      </c>
      <c r="DO8" s="44" t="s">
        <v>1</v>
      </c>
      <c r="DP8" s="42" t="s">
        <v>5</v>
      </c>
      <c r="DQ8" s="41" t="s">
        <v>1</v>
      </c>
      <c r="DR8" s="42" t="s">
        <v>6</v>
      </c>
      <c r="DS8" s="41" t="s">
        <v>1</v>
      </c>
      <c r="DT8" s="42" t="s">
        <v>85</v>
      </c>
      <c r="DU8" s="42" t="s">
        <v>86</v>
      </c>
      <c r="DV8" s="44" t="s">
        <v>1</v>
      </c>
      <c r="DW8" s="42" t="s">
        <v>5</v>
      </c>
      <c r="DX8" s="41" t="s">
        <v>1</v>
      </c>
      <c r="DY8" s="42" t="s">
        <v>6</v>
      </c>
      <c r="DZ8" s="41" t="s">
        <v>1</v>
      </c>
      <c r="EA8" s="42" t="s">
        <v>85</v>
      </c>
      <c r="EB8" s="42" t="s">
        <v>86</v>
      </c>
      <c r="EC8" s="44" t="s">
        <v>1</v>
      </c>
      <c r="ED8" s="42" t="s">
        <v>5</v>
      </c>
      <c r="EE8" s="41" t="s">
        <v>1</v>
      </c>
      <c r="EF8" s="42" t="s">
        <v>6</v>
      </c>
      <c r="EG8" s="41" t="s">
        <v>1</v>
      </c>
      <c r="EH8" s="42" t="s">
        <v>85</v>
      </c>
      <c r="EI8" s="42" t="s">
        <v>86</v>
      </c>
      <c r="EJ8" s="44" t="s">
        <v>1</v>
      </c>
      <c r="EK8" s="42" t="s">
        <v>5</v>
      </c>
      <c r="EL8" s="41" t="s">
        <v>1</v>
      </c>
      <c r="EM8" s="42" t="s">
        <v>6</v>
      </c>
      <c r="EN8" s="41" t="s">
        <v>1</v>
      </c>
      <c r="EO8" s="42" t="s">
        <v>85</v>
      </c>
      <c r="EP8" s="42" t="s">
        <v>86</v>
      </c>
      <c r="EQ8" s="44" t="s">
        <v>1</v>
      </c>
      <c r="ER8" s="42" t="s">
        <v>5</v>
      </c>
      <c r="ES8" s="41" t="s">
        <v>1</v>
      </c>
      <c r="ET8" s="42" t="s">
        <v>6</v>
      </c>
      <c r="EU8" s="41" t="s">
        <v>1</v>
      </c>
      <c r="EV8" s="42" t="s">
        <v>85</v>
      </c>
      <c r="EW8" s="42" t="s">
        <v>86</v>
      </c>
      <c r="EX8" s="44" t="s">
        <v>1</v>
      </c>
      <c r="EY8" s="42" t="s">
        <v>5</v>
      </c>
      <c r="EZ8" s="41" t="s">
        <v>1</v>
      </c>
      <c r="FA8" s="42" t="s">
        <v>6</v>
      </c>
      <c r="FB8" s="41" t="s">
        <v>1</v>
      </c>
      <c r="FC8" s="42" t="s">
        <v>85</v>
      </c>
      <c r="FD8" s="42" t="s">
        <v>86</v>
      </c>
      <c r="FE8" s="44" t="s">
        <v>1</v>
      </c>
      <c r="FF8" s="42" t="s">
        <v>5</v>
      </c>
      <c r="FG8" s="41" t="s">
        <v>1</v>
      </c>
      <c r="FH8" s="42" t="s">
        <v>6</v>
      </c>
      <c r="FI8" s="41" t="s">
        <v>1</v>
      </c>
      <c r="FJ8" s="42" t="s">
        <v>85</v>
      </c>
      <c r="FK8" s="42" t="s">
        <v>86</v>
      </c>
      <c r="FL8" s="44" t="s">
        <v>1</v>
      </c>
      <c r="FM8" s="42" t="s">
        <v>5</v>
      </c>
      <c r="FN8" s="41" t="s">
        <v>1</v>
      </c>
      <c r="FO8" s="42" t="s">
        <v>6</v>
      </c>
      <c r="FP8" s="41" t="s">
        <v>1</v>
      </c>
      <c r="FQ8" s="42" t="s">
        <v>85</v>
      </c>
      <c r="FR8" s="42" t="s">
        <v>86</v>
      </c>
      <c r="FS8" s="44" t="s">
        <v>1</v>
      </c>
      <c r="FT8" s="42" t="s">
        <v>5</v>
      </c>
      <c r="FU8" s="41" t="s">
        <v>1</v>
      </c>
      <c r="FV8" s="42" t="s">
        <v>6</v>
      </c>
      <c r="FW8" s="41" t="s">
        <v>1</v>
      </c>
      <c r="FX8" s="42" t="s">
        <v>85</v>
      </c>
      <c r="FY8" s="42" t="s">
        <v>86</v>
      </c>
      <c r="FZ8" s="44" t="s">
        <v>1</v>
      </c>
      <c r="GA8" s="42" t="s">
        <v>5</v>
      </c>
      <c r="GB8" s="41" t="s">
        <v>1</v>
      </c>
      <c r="GC8" s="42" t="s">
        <v>6</v>
      </c>
      <c r="GD8" s="41" t="s">
        <v>1</v>
      </c>
      <c r="GE8" s="42" t="s">
        <v>85</v>
      </c>
      <c r="GF8" s="42" t="s">
        <v>86</v>
      </c>
      <c r="GG8" s="44" t="s">
        <v>1</v>
      </c>
      <c r="GH8" s="42" t="s">
        <v>5</v>
      </c>
      <c r="GI8" s="41" t="s">
        <v>1</v>
      </c>
      <c r="GJ8" s="42" t="s">
        <v>6</v>
      </c>
      <c r="GK8" s="41" t="s">
        <v>1</v>
      </c>
      <c r="GL8" s="42" t="s">
        <v>85</v>
      </c>
      <c r="GM8" s="42" t="s">
        <v>86</v>
      </c>
      <c r="GN8" s="44" t="s">
        <v>1</v>
      </c>
      <c r="GO8" s="42" t="s">
        <v>5</v>
      </c>
      <c r="GP8" s="41" t="s">
        <v>1</v>
      </c>
      <c r="GQ8" s="42" t="s">
        <v>6</v>
      </c>
      <c r="GR8" s="41" t="s">
        <v>1</v>
      </c>
      <c r="GS8" s="42" t="s">
        <v>3</v>
      </c>
      <c r="GT8" s="42" t="s">
        <v>2</v>
      </c>
      <c r="GU8" s="44" t="s">
        <v>1</v>
      </c>
      <c r="GV8" s="42" t="s">
        <v>5</v>
      </c>
      <c r="GW8" s="41" t="s">
        <v>1</v>
      </c>
      <c r="GX8" s="42" t="s">
        <v>6</v>
      </c>
      <c r="GY8" s="41" t="s">
        <v>1</v>
      </c>
      <c r="GZ8" s="42" t="s">
        <v>3</v>
      </c>
      <c r="HA8" s="42" t="s">
        <v>2</v>
      </c>
      <c r="HB8" s="44" t="s">
        <v>1</v>
      </c>
      <c r="HC8" s="42" t="s">
        <v>5</v>
      </c>
      <c r="HD8" s="41" t="s">
        <v>1</v>
      </c>
      <c r="HE8" s="42" t="s">
        <v>6</v>
      </c>
      <c r="HF8" s="41" t="s">
        <v>1</v>
      </c>
      <c r="HG8" s="42" t="s">
        <v>3</v>
      </c>
      <c r="HH8" s="42" t="s">
        <v>2</v>
      </c>
      <c r="HI8" s="44" t="s">
        <v>1</v>
      </c>
      <c r="HJ8" s="42" t="s">
        <v>5</v>
      </c>
      <c r="HK8" s="41" t="s">
        <v>1</v>
      </c>
      <c r="HL8" s="42" t="s">
        <v>6</v>
      </c>
      <c r="HM8" s="41" t="s">
        <v>1</v>
      </c>
      <c r="HN8" s="42" t="s">
        <v>3</v>
      </c>
      <c r="HO8" s="42" t="s">
        <v>2</v>
      </c>
      <c r="HP8" s="44" t="s">
        <v>1</v>
      </c>
      <c r="HQ8" s="42" t="s">
        <v>5</v>
      </c>
      <c r="HR8" s="41" t="s">
        <v>1</v>
      </c>
      <c r="HS8" s="42" t="s">
        <v>6</v>
      </c>
      <c r="HT8" s="41" t="s">
        <v>1</v>
      </c>
      <c r="HU8" s="42" t="s">
        <v>3</v>
      </c>
      <c r="HV8" s="42" t="s">
        <v>2</v>
      </c>
      <c r="HW8" s="44" t="s">
        <v>1</v>
      </c>
      <c r="HX8" s="42" t="s">
        <v>5</v>
      </c>
      <c r="HY8" s="41" t="s">
        <v>1</v>
      </c>
      <c r="HZ8" s="42" t="s">
        <v>6</v>
      </c>
      <c r="IA8" s="41" t="s">
        <v>1</v>
      </c>
      <c r="IB8" s="42" t="s">
        <v>3</v>
      </c>
      <c r="IC8" s="42" t="s">
        <v>2</v>
      </c>
      <c r="ID8" s="44" t="s">
        <v>1</v>
      </c>
      <c r="IE8" s="42" t="s">
        <v>5</v>
      </c>
      <c r="IF8" s="41" t="s">
        <v>1</v>
      </c>
      <c r="IG8" s="42" t="s">
        <v>6</v>
      </c>
      <c r="IH8" s="41" t="s">
        <v>1</v>
      </c>
      <c r="II8" s="42" t="s">
        <v>3</v>
      </c>
      <c r="IJ8" s="42" t="s">
        <v>2</v>
      </c>
      <c r="IK8" s="44" t="s">
        <v>1</v>
      </c>
      <c r="IL8" s="42" t="s">
        <v>5</v>
      </c>
      <c r="IM8" s="41" t="s">
        <v>1</v>
      </c>
      <c r="IN8" s="42" t="s">
        <v>6</v>
      </c>
      <c r="IO8" s="41" t="s">
        <v>1</v>
      </c>
      <c r="IP8" s="42" t="s">
        <v>3</v>
      </c>
      <c r="IQ8" s="42" t="s">
        <v>2</v>
      </c>
      <c r="IR8" s="44" t="s">
        <v>1</v>
      </c>
      <c r="IS8" s="42" t="s">
        <v>5</v>
      </c>
      <c r="IT8" s="41" t="s">
        <v>1</v>
      </c>
      <c r="IU8" s="42" t="s">
        <v>6</v>
      </c>
      <c r="IV8" s="41" t="s">
        <v>1</v>
      </c>
      <c r="IW8" s="42" t="s">
        <v>3</v>
      </c>
      <c r="IX8" s="42" t="s">
        <v>2</v>
      </c>
      <c r="IY8" s="44" t="s">
        <v>1</v>
      </c>
      <c r="IZ8" s="42" t="s">
        <v>5</v>
      </c>
      <c r="JA8" s="41" t="s">
        <v>1</v>
      </c>
      <c r="JB8" s="42" t="s">
        <v>6</v>
      </c>
      <c r="JC8" s="41" t="s">
        <v>1</v>
      </c>
      <c r="JD8" s="42" t="s">
        <v>3</v>
      </c>
      <c r="JE8" s="42" t="s">
        <v>2</v>
      </c>
      <c r="JF8" s="44" t="s">
        <v>1</v>
      </c>
      <c r="JG8" s="42" t="s">
        <v>5</v>
      </c>
      <c r="JH8" s="41" t="s">
        <v>1</v>
      </c>
      <c r="JI8" s="42" t="s">
        <v>6</v>
      </c>
      <c r="JJ8" s="41" t="s">
        <v>1</v>
      </c>
      <c r="JK8" s="42" t="s">
        <v>3</v>
      </c>
      <c r="JL8" s="42" t="s">
        <v>2</v>
      </c>
      <c r="JM8" s="44" t="s">
        <v>1</v>
      </c>
      <c r="JN8" s="42" t="s">
        <v>5</v>
      </c>
      <c r="JO8" s="41" t="s">
        <v>1</v>
      </c>
      <c r="JP8" s="42" t="s">
        <v>6</v>
      </c>
      <c r="JQ8" s="41" t="s">
        <v>1</v>
      </c>
      <c r="JR8" s="42" t="s">
        <v>3</v>
      </c>
      <c r="JS8" s="42" t="s">
        <v>2</v>
      </c>
      <c r="JT8" s="44" t="s">
        <v>1</v>
      </c>
      <c r="JU8" s="42" t="s">
        <v>5</v>
      </c>
      <c r="JV8" s="41" t="s">
        <v>1</v>
      </c>
      <c r="JW8" s="42" t="s">
        <v>6</v>
      </c>
      <c r="JX8" s="41" t="s">
        <v>1</v>
      </c>
      <c r="JY8" s="42" t="s">
        <v>3</v>
      </c>
      <c r="JZ8" s="42" t="s">
        <v>2</v>
      </c>
      <c r="KA8" s="44" t="s">
        <v>1</v>
      </c>
      <c r="KB8" s="42" t="s">
        <v>5</v>
      </c>
      <c r="KC8" s="41" t="s">
        <v>1</v>
      </c>
      <c r="KD8" s="42" t="s">
        <v>6</v>
      </c>
      <c r="KE8" s="41" t="s">
        <v>1</v>
      </c>
      <c r="KF8" s="42" t="s">
        <v>3</v>
      </c>
      <c r="KG8" s="42" t="s">
        <v>2</v>
      </c>
      <c r="KH8" s="44" t="s">
        <v>1</v>
      </c>
      <c r="KI8" s="42" t="s">
        <v>5</v>
      </c>
      <c r="KJ8" s="41" t="s">
        <v>1</v>
      </c>
      <c r="KK8" s="42" t="s">
        <v>6</v>
      </c>
      <c r="KL8" s="41" t="s">
        <v>1</v>
      </c>
      <c r="KM8" s="42" t="s">
        <v>3</v>
      </c>
      <c r="KN8" s="42" t="s">
        <v>2</v>
      </c>
      <c r="KO8" s="44" t="s">
        <v>1</v>
      </c>
      <c r="KP8" s="42" t="s">
        <v>5</v>
      </c>
      <c r="KQ8" s="41" t="s">
        <v>1</v>
      </c>
      <c r="KR8" s="42" t="s">
        <v>6</v>
      </c>
      <c r="KS8" s="41" t="s">
        <v>1</v>
      </c>
      <c r="KT8" s="42" t="s">
        <v>3</v>
      </c>
      <c r="KU8" s="42" t="s">
        <v>2</v>
      </c>
      <c r="KV8" s="44" t="s">
        <v>1</v>
      </c>
      <c r="KW8" s="42" t="s">
        <v>5</v>
      </c>
      <c r="KX8" s="41" t="s">
        <v>1</v>
      </c>
      <c r="KY8" s="42" t="s">
        <v>6</v>
      </c>
      <c r="KZ8" s="41" t="s">
        <v>1</v>
      </c>
      <c r="LA8" s="42" t="s">
        <v>3</v>
      </c>
      <c r="LB8" s="42" t="s">
        <v>2</v>
      </c>
      <c r="LC8" s="44" t="s">
        <v>1</v>
      </c>
      <c r="LD8" s="42" t="s">
        <v>5</v>
      </c>
      <c r="LE8" s="41" t="s">
        <v>1</v>
      </c>
      <c r="LF8" s="42" t="s">
        <v>6</v>
      </c>
      <c r="LG8" s="41" t="s">
        <v>1</v>
      </c>
      <c r="LH8" s="42" t="s">
        <v>3</v>
      </c>
      <c r="LI8" s="42" t="s">
        <v>2</v>
      </c>
      <c r="LJ8" s="44" t="s">
        <v>1</v>
      </c>
      <c r="LK8" s="42" t="s">
        <v>5</v>
      </c>
      <c r="LL8" s="41" t="s">
        <v>1</v>
      </c>
      <c r="LM8" s="42" t="s">
        <v>6</v>
      </c>
      <c r="LN8" s="41" t="s">
        <v>1</v>
      </c>
      <c r="LO8" s="42" t="s">
        <v>3</v>
      </c>
      <c r="LP8" s="42" t="s">
        <v>2</v>
      </c>
      <c r="LQ8" s="44" t="s">
        <v>1</v>
      </c>
      <c r="LR8" s="42" t="s">
        <v>5</v>
      </c>
      <c r="LS8" s="41" t="s">
        <v>1</v>
      </c>
      <c r="LT8" s="42" t="s">
        <v>6</v>
      </c>
      <c r="LU8" s="41" t="s">
        <v>1</v>
      </c>
      <c r="LV8" s="42" t="s">
        <v>3</v>
      </c>
      <c r="LW8" s="42" t="s">
        <v>2</v>
      </c>
      <c r="LX8" s="44" t="s">
        <v>1</v>
      </c>
      <c r="LY8" s="42" t="s">
        <v>5</v>
      </c>
      <c r="LZ8" s="41" t="s">
        <v>1</v>
      </c>
      <c r="MA8" s="42" t="s">
        <v>6</v>
      </c>
      <c r="MB8" s="41" t="s">
        <v>1</v>
      </c>
      <c r="MC8" s="42" t="s">
        <v>3</v>
      </c>
      <c r="MD8" s="42" t="s">
        <v>2</v>
      </c>
      <c r="ME8" s="44" t="s">
        <v>1</v>
      </c>
      <c r="MF8" s="42" t="s">
        <v>5</v>
      </c>
      <c r="MG8" s="41" t="s">
        <v>1</v>
      </c>
      <c r="MH8" s="42" t="s">
        <v>6</v>
      </c>
      <c r="MI8" s="41" t="s">
        <v>1</v>
      </c>
      <c r="MJ8" s="42" t="s">
        <v>3</v>
      </c>
      <c r="MK8" s="42" t="s">
        <v>2</v>
      </c>
      <c r="ML8" s="44" t="s">
        <v>1</v>
      </c>
      <c r="MM8" s="42" t="s">
        <v>5</v>
      </c>
      <c r="MN8" s="41" t="s">
        <v>1</v>
      </c>
      <c r="MO8" s="42" t="s">
        <v>6</v>
      </c>
      <c r="MP8" s="41" t="s">
        <v>1</v>
      </c>
      <c r="MQ8" s="42" t="s">
        <v>3</v>
      </c>
      <c r="MR8" s="42" t="s">
        <v>2</v>
      </c>
      <c r="MS8" s="44" t="s">
        <v>1</v>
      </c>
      <c r="MT8" s="42" t="s">
        <v>5</v>
      </c>
      <c r="MU8" s="41" t="s">
        <v>1</v>
      </c>
      <c r="MV8" s="42" t="s">
        <v>6</v>
      </c>
      <c r="MW8" s="41" t="s">
        <v>1</v>
      </c>
      <c r="MX8" s="42" t="s">
        <v>3</v>
      </c>
      <c r="MY8" s="42" t="s">
        <v>2</v>
      </c>
      <c r="MZ8" s="44" t="s">
        <v>1</v>
      </c>
      <c r="NA8" s="42" t="s">
        <v>5</v>
      </c>
      <c r="NB8" s="41" t="s">
        <v>1</v>
      </c>
      <c r="NC8" s="42" t="s">
        <v>6</v>
      </c>
      <c r="ND8" s="41" t="s">
        <v>1</v>
      </c>
      <c r="NE8" s="42" t="s">
        <v>3</v>
      </c>
      <c r="NF8" s="42" t="s">
        <v>2</v>
      </c>
      <c r="NG8" s="44" t="s">
        <v>1</v>
      </c>
      <c r="NH8" s="42" t="s">
        <v>5</v>
      </c>
      <c r="NI8" s="41" t="s">
        <v>1</v>
      </c>
      <c r="NJ8" s="42" t="s">
        <v>6</v>
      </c>
      <c r="NK8" s="41" t="s">
        <v>1</v>
      </c>
      <c r="NL8" s="42" t="s">
        <v>3</v>
      </c>
      <c r="NM8" s="42" t="s">
        <v>2</v>
      </c>
      <c r="NN8" s="44" t="s">
        <v>1</v>
      </c>
      <c r="NO8" s="42" t="s">
        <v>5</v>
      </c>
      <c r="NP8" s="41" t="s">
        <v>1</v>
      </c>
      <c r="NQ8" s="42" t="s">
        <v>6</v>
      </c>
      <c r="NR8" s="41" t="s">
        <v>1</v>
      </c>
      <c r="NS8" s="42" t="s">
        <v>3</v>
      </c>
      <c r="NT8" s="42" t="s">
        <v>2</v>
      </c>
      <c r="NU8" s="44" t="s">
        <v>1</v>
      </c>
      <c r="NV8" s="42" t="s">
        <v>5</v>
      </c>
      <c r="NW8" s="41" t="s">
        <v>1</v>
      </c>
      <c r="NX8" s="42" t="s">
        <v>6</v>
      </c>
      <c r="NY8" s="41" t="s">
        <v>1</v>
      </c>
      <c r="NZ8" s="42" t="s">
        <v>3</v>
      </c>
      <c r="OA8" s="42" t="s">
        <v>2</v>
      </c>
      <c r="OB8" s="44" t="s">
        <v>1</v>
      </c>
      <c r="OC8" s="42" t="s">
        <v>5</v>
      </c>
      <c r="OD8" s="41" t="s">
        <v>1</v>
      </c>
      <c r="OE8" s="42" t="s">
        <v>6</v>
      </c>
      <c r="OF8" s="41" t="s">
        <v>1</v>
      </c>
      <c r="OG8" s="42" t="s">
        <v>3</v>
      </c>
      <c r="OH8" s="42" t="s">
        <v>2</v>
      </c>
      <c r="OI8" s="44" t="s">
        <v>1</v>
      </c>
      <c r="OJ8" s="42" t="s">
        <v>5</v>
      </c>
      <c r="OK8" s="41" t="s">
        <v>1</v>
      </c>
      <c r="OL8" s="42" t="s">
        <v>6</v>
      </c>
      <c r="OM8" s="41" t="s">
        <v>1</v>
      </c>
      <c r="ON8" s="42" t="s">
        <v>3</v>
      </c>
      <c r="OO8" s="42" t="s">
        <v>2</v>
      </c>
      <c r="OP8" s="44" t="s">
        <v>1</v>
      </c>
      <c r="OQ8" s="42" t="s">
        <v>5</v>
      </c>
      <c r="OR8" s="41" t="s">
        <v>1</v>
      </c>
      <c r="OS8" s="42" t="s">
        <v>6</v>
      </c>
      <c r="OT8" s="41" t="s">
        <v>1</v>
      </c>
      <c r="OU8" s="42" t="s">
        <v>3</v>
      </c>
      <c r="OV8" s="42" t="s">
        <v>2</v>
      </c>
      <c r="OW8" s="44" t="s">
        <v>1</v>
      </c>
      <c r="OX8" s="42" t="s">
        <v>5</v>
      </c>
      <c r="OY8" s="41" t="s">
        <v>1</v>
      </c>
      <c r="OZ8" s="42" t="s">
        <v>6</v>
      </c>
      <c r="PA8" s="41" t="s">
        <v>1</v>
      </c>
      <c r="PB8" s="42" t="s">
        <v>3</v>
      </c>
      <c r="PC8" s="42" t="s">
        <v>2</v>
      </c>
      <c r="PD8" s="44" t="s">
        <v>1</v>
      </c>
      <c r="PE8" s="42" t="s">
        <v>5</v>
      </c>
      <c r="PF8" s="41" t="s">
        <v>1</v>
      </c>
      <c r="PG8" s="42" t="s">
        <v>6</v>
      </c>
      <c r="PH8" s="41" t="s">
        <v>1</v>
      </c>
      <c r="PI8" s="42" t="s">
        <v>3</v>
      </c>
      <c r="PJ8" s="42" t="s">
        <v>2</v>
      </c>
      <c r="PK8" s="44" t="s">
        <v>1</v>
      </c>
      <c r="PL8" s="42" t="s">
        <v>5</v>
      </c>
      <c r="PM8" s="41" t="s">
        <v>1</v>
      </c>
      <c r="PN8" s="42" t="s">
        <v>6</v>
      </c>
      <c r="PO8" s="41" t="s">
        <v>1</v>
      </c>
      <c r="PP8" s="42" t="s">
        <v>3</v>
      </c>
      <c r="PQ8" s="42" t="s">
        <v>2</v>
      </c>
      <c r="PR8" s="44" t="s">
        <v>1</v>
      </c>
      <c r="PS8" s="42" t="s">
        <v>5</v>
      </c>
      <c r="PT8" s="41" t="s">
        <v>1</v>
      </c>
      <c r="PU8" s="42" t="s">
        <v>6</v>
      </c>
      <c r="PV8" s="41" t="s">
        <v>1</v>
      </c>
      <c r="PW8" s="42" t="s">
        <v>3</v>
      </c>
      <c r="PX8" s="42" t="s">
        <v>2</v>
      </c>
      <c r="PY8" s="44" t="s">
        <v>1</v>
      </c>
      <c r="PZ8" s="42" t="s">
        <v>5</v>
      </c>
      <c r="QA8" s="41" t="s">
        <v>1</v>
      </c>
      <c r="QB8" s="42" t="s">
        <v>6</v>
      </c>
      <c r="QC8" s="41" t="s">
        <v>1</v>
      </c>
      <c r="QD8" s="42" t="s">
        <v>3</v>
      </c>
      <c r="QE8" s="42" t="s">
        <v>2</v>
      </c>
      <c r="QF8" s="44" t="s">
        <v>1</v>
      </c>
      <c r="QG8" s="42" t="s">
        <v>5</v>
      </c>
      <c r="QH8" s="41" t="s">
        <v>1</v>
      </c>
      <c r="QI8" s="42" t="s">
        <v>6</v>
      </c>
      <c r="QJ8" s="41" t="s">
        <v>1</v>
      </c>
      <c r="QK8" s="42" t="s">
        <v>3</v>
      </c>
      <c r="QL8" s="42" t="s">
        <v>2</v>
      </c>
      <c r="QM8" s="44" t="s">
        <v>1</v>
      </c>
      <c r="QN8" s="42" t="s">
        <v>5</v>
      </c>
      <c r="QO8" s="41" t="s">
        <v>1</v>
      </c>
      <c r="QP8" s="42" t="s">
        <v>6</v>
      </c>
      <c r="QQ8" s="41" t="s">
        <v>1</v>
      </c>
      <c r="QR8" s="42" t="s">
        <v>3</v>
      </c>
      <c r="QS8" s="42" t="s">
        <v>2</v>
      </c>
      <c r="QT8" s="44" t="s">
        <v>1</v>
      </c>
      <c r="QU8" s="42" t="s">
        <v>5</v>
      </c>
      <c r="QV8" s="41" t="s">
        <v>1</v>
      </c>
      <c r="QW8" s="42" t="s">
        <v>6</v>
      </c>
      <c r="QX8" s="41" t="s">
        <v>1</v>
      </c>
      <c r="QY8" s="42" t="s">
        <v>3</v>
      </c>
      <c r="QZ8" s="42" t="s">
        <v>2</v>
      </c>
      <c r="RA8" s="44" t="s">
        <v>1</v>
      </c>
      <c r="RB8" s="42" t="s">
        <v>5</v>
      </c>
      <c r="RC8" s="41" t="s">
        <v>1</v>
      </c>
      <c r="RD8" s="42" t="s">
        <v>6</v>
      </c>
      <c r="RE8" s="41" t="s">
        <v>1</v>
      </c>
      <c r="RF8" s="42" t="s">
        <v>3</v>
      </c>
      <c r="RG8" s="42" t="s">
        <v>2</v>
      </c>
      <c r="RH8" s="44" t="s">
        <v>1</v>
      </c>
      <c r="RI8" s="42" t="s">
        <v>5</v>
      </c>
      <c r="RJ8" s="41" t="s">
        <v>1</v>
      </c>
      <c r="RK8" s="42" t="s">
        <v>6</v>
      </c>
      <c r="RL8" s="41" t="s">
        <v>1</v>
      </c>
      <c r="RM8" s="42" t="s">
        <v>3</v>
      </c>
      <c r="RN8" s="42" t="s">
        <v>2</v>
      </c>
      <c r="RO8" s="44" t="s">
        <v>1</v>
      </c>
      <c r="RP8" s="42" t="s">
        <v>5</v>
      </c>
      <c r="RQ8" s="41" t="s">
        <v>1</v>
      </c>
      <c r="RR8" s="42" t="s">
        <v>6</v>
      </c>
      <c r="RS8" s="41" t="s">
        <v>1</v>
      </c>
      <c r="RT8" s="42" t="s">
        <v>3</v>
      </c>
      <c r="RU8" s="42" t="s">
        <v>2</v>
      </c>
      <c r="RV8" s="44" t="s">
        <v>1</v>
      </c>
      <c r="RW8" s="42" t="s">
        <v>5</v>
      </c>
      <c r="RX8" s="41" t="s">
        <v>1</v>
      </c>
      <c r="RY8" s="42" t="s">
        <v>6</v>
      </c>
      <c r="RZ8" s="41" t="s">
        <v>1</v>
      </c>
      <c r="SA8" s="42" t="s">
        <v>3</v>
      </c>
      <c r="SB8" s="42" t="s">
        <v>2</v>
      </c>
      <c r="SC8" s="44" t="s">
        <v>1</v>
      </c>
      <c r="SD8" s="42" t="s">
        <v>5</v>
      </c>
      <c r="SE8" s="41" t="s">
        <v>1</v>
      </c>
      <c r="SF8" s="42" t="s">
        <v>6</v>
      </c>
      <c r="SG8" s="41" t="s">
        <v>1</v>
      </c>
      <c r="SH8" s="42" t="s">
        <v>3</v>
      </c>
      <c r="SI8" s="42" t="s">
        <v>2</v>
      </c>
      <c r="SJ8" s="44" t="s">
        <v>1</v>
      </c>
      <c r="SK8" s="42" t="s">
        <v>5</v>
      </c>
      <c r="SL8" s="41" t="s">
        <v>1</v>
      </c>
      <c r="SM8" s="42" t="s">
        <v>6</v>
      </c>
      <c r="SN8" s="41" t="s">
        <v>1</v>
      </c>
      <c r="SO8" s="42" t="s">
        <v>3</v>
      </c>
      <c r="SP8" s="42" t="s">
        <v>2</v>
      </c>
      <c r="SQ8" s="44" t="s">
        <v>1</v>
      </c>
      <c r="SR8" s="42" t="s">
        <v>5</v>
      </c>
      <c r="SS8" s="41" t="s">
        <v>1</v>
      </c>
      <c r="ST8" s="42" t="s">
        <v>6</v>
      </c>
      <c r="SU8" s="41" t="s">
        <v>1</v>
      </c>
      <c r="SV8" s="42" t="s">
        <v>3</v>
      </c>
      <c r="SW8" s="42" t="s">
        <v>2</v>
      </c>
      <c r="SX8" s="44" t="s">
        <v>1</v>
      </c>
      <c r="SY8" s="42" t="s">
        <v>5</v>
      </c>
      <c r="SZ8" s="41" t="s">
        <v>1</v>
      </c>
      <c r="TA8" s="42" t="s">
        <v>6</v>
      </c>
      <c r="TB8" s="41" t="s">
        <v>1</v>
      </c>
      <c r="TC8" s="42" t="s">
        <v>3</v>
      </c>
      <c r="TD8" s="42" t="s">
        <v>2</v>
      </c>
      <c r="TE8" s="44" t="s">
        <v>1</v>
      </c>
      <c r="TF8" s="42" t="s">
        <v>5</v>
      </c>
      <c r="TG8" s="41" t="s">
        <v>1</v>
      </c>
      <c r="TH8" s="42" t="s">
        <v>6</v>
      </c>
      <c r="TI8" s="41" t="s">
        <v>1</v>
      </c>
      <c r="TJ8" s="42" t="s">
        <v>3</v>
      </c>
      <c r="TK8" s="42" t="s">
        <v>2</v>
      </c>
      <c r="TL8" s="44" t="s">
        <v>1</v>
      </c>
      <c r="TM8" s="42" t="s">
        <v>5</v>
      </c>
      <c r="TN8" s="41" t="s">
        <v>1</v>
      </c>
      <c r="TO8" s="42" t="s">
        <v>6</v>
      </c>
      <c r="TP8" s="41" t="s">
        <v>1</v>
      </c>
      <c r="TQ8" s="42" t="s">
        <v>3</v>
      </c>
      <c r="TR8" s="42" t="s">
        <v>2</v>
      </c>
      <c r="TS8" s="44" t="s">
        <v>1</v>
      </c>
      <c r="TT8" s="42" t="s">
        <v>5</v>
      </c>
      <c r="TU8" s="41" t="s">
        <v>1</v>
      </c>
      <c r="TV8" s="42" t="s">
        <v>6</v>
      </c>
      <c r="TW8" s="41" t="s">
        <v>1</v>
      </c>
      <c r="TX8" s="42" t="s">
        <v>3</v>
      </c>
      <c r="TY8" s="42" t="s">
        <v>2</v>
      </c>
      <c r="TZ8" s="44" t="s">
        <v>1</v>
      </c>
      <c r="UA8" s="42" t="s">
        <v>5</v>
      </c>
      <c r="UB8" s="41" t="s">
        <v>1</v>
      </c>
      <c r="UC8" s="42" t="s">
        <v>6</v>
      </c>
      <c r="UD8" s="41" t="s">
        <v>1</v>
      </c>
      <c r="UE8" s="42" t="s">
        <v>3</v>
      </c>
      <c r="UF8" s="42" t="s">
        <v>2</v>
      </c>
      <c r="UG8" s="44" t="s">
        <v>1</v>
      </c>
      <c r="UH8" s="42" t="s">
        <v>5</v>
      </c>
      <c r="UI8" s="41" t="s">
        <v>1</v>
      </c>
      <c r="UJ8" s="42" t="s">
        <v>6</v>
      </c>
      <c r="UK8" s="41" t="s">
        <v>1</v>
      </c>
      <c r="UL8" s="42" t="s">
        <v>3</v>
      </c>
      <c r="UM8" s="42" t="s">
        <v>2</v>
      </c>
      <c r="UN8" s="44" t="s">
        <v>1</v>
      </c>
      <c r="UO8" s="42" t="s">
        <v>5</v>
      </c>
      <c r="UP8" s="41" t="s">
        <v>1</v>
      </c>
      <c r="UQ8" s="42" t="s">
        <v>6</v>
      </c>
      <c r="UR8" s="41" t="s">
        <v>1</v>
      </c>
      <c r="US8" s="42" t="s">
        <v>3</v>
      </c>
      <c r="UT8" s="42" t="s">
        <v>2</v>
      </c>
      <c r="UU8" s="44" t="s">
        <v>1</v>
      </c>
      <c r="UV8" s="42" t="s">
        <v>5</v>
      </c>
      <c r="UW8" s="41" t="s">
        <v>1</v>
      </c>
      <c r="UX8" s="42" t="s">
        <v>6</v>
      </c>
      <c r="UY8" s="41" t="s">
        <v>1</v>
      </c>
      <c r="UZ8" s="42" t="s">
        <v>3</v>
      </c>
      <c r="VA8" s="42" t="s">
        <v>2</v>
      </c>
      <c r="VB8" s="44" t="s">
        <v>1</v>
      </c>
      <c r="VC8" s="42" t="s">
        <v>5</v>
      </c>
      <c r="VD8" s="41" t="s">
        <v>1</v>
      </c>
      <c r="VE8" s="42" t="s">
        <v>6</v>
      </c>
      <c r="VF8" s="41" t="s">
        <v>1</v>
      </c>
      <c r="VG8" s="42" t="s">
        <v>3</v>
      </c>
      <c r="VH8" s="42" t="s">
        <v>2</v>
      </c>
      <c r="VI8" s="44" t="s">
        <v>1</v>
      </c>
      <c r="VJ8" s="42" t="s">
        <v>5</v>
      </c>
      <c r="VK8" s="41" t="s">
        <v>1</v>
      </c>
      <c r="VL8" s="42" t="s">
        <v>6</v>
      </c>
      <c r="VM8" s="41" t="s">
        <v>1</v>
      </c>
      <c r="VN8" s="42" t="s">
        <v>3</v>
      </c>
      <c r="VO8" s="42" t="s">
        <v>2</v>
      </c>
      <c r="VP8" s="44" t="s">
        <v>1</v>
      </c>
      <c r="VQ8" s="42" t="s">
        <v>5</v>
      </c>
      <c r="VR8" s="41" t="s">
        <v>1</v>
      </c>
      <c r="VS8" s="42" t="s">
        <v>6</v>
      </c>
      <c r="VT8" s="41" t="s">
        <v>1</v>
      </c>
      <c r="VU8" s="42" t="s">
        <v>3</v>
      </c>
      <c r="VV8" s="42" t="s">
        <v>2</v>
      </c>
      <c r="VW8" s="44" t="s">
        <v>1</v>
      </c>
      <c r="VX8" s="42" t="s">
        <v>5</v>
      </c>
      <c r="VY8" s="41" t="s">
        <v>1</v>
      </c>
      <c r="VZ8" s="42" t="s">
        <v>6</v>
      </c>
      <c r="WA8" s="41" t="s">
        <v>1</v>
      </c>
      <c r="WB8" s="42" t="s">
        <v>3</v>
      </c>
      <c r="WC8" s="42" t="s">
        <v>2</v>
      </c>
      <c r="WD8" s="44" t="s">
        <v>1</v>
      </c>
      <c r="WE8" s="42" t="s">
        <v>5</v>
      </c>
      <c r="WF8" s="41" t="s">
        <v>1</v>
      </c>
      <c r="WG8" s="42" t="s">
        <v>6</v>
      </c>
      <c r="WH8" s="41" t="s">
        <v>1</v>
      </c>
      <c r="WI8" s="42" t="s">
        <v>3</v>
      </c>
      <c r="WJ8" s="42" t="s">
        <v>2</v>
      </c>
      <c r="WK8" s="44" t="s">
        <v>1</v>
      </c>
      <c r="WL8" s="42" t="s">
        <v>5</v>
      </c>
      <c r="WM8" s="41" t="s">
        <v>1</v>
      </c>
      <c r="WN8" s="42" t="s">
        <v>6</v>
      </c>
      <c r="WO8" s="41" t="s">
        <v>1</v>
      </c>
      <c r="WP8" s="42" t="s">
        <v>3</v>
      </c>
      <c r="WQ8" s="42" t="s">
        <v>2</v>
      </c>
      <c r="WR8" s="44" t="s">
        <v>1</v>
      </c>
      <c r="WS8" s="42" t="s">
        <v>5</v>
      </c>
      <c r="WT8" s="41" t="s">
        <v>1</v>
      </c>
      <c r="WU8" s="42" t="s">
        <v>6</v>
      </c>
      <c r="WV8" s="41" t="s">
        <v>1</v>
      </c>
      <c r="WW8" s="42" t="s">
        <v>3</v>
      </c>
      <c r="WX8" s="42" t="s">
        <v>2</v>
      </c>
      <c r="WY8" s="44" t="s">
        <v>1</v>
      </c>
      <c r="WZ8" s="42" t="s">
        <v>5</v>
      </c>
      <c r="XA8" s="41" t="s">
        <v>1</v>
      </c>
      <c r="XB8" s="42" t="s">
        <v>6</v>
      </c>
      <c r="XC8" s="41" t="s">
        <v>1</v>
      </c>
      <c r="XD8" s="42" t="s">
        <v>3</v>
      </c>
      <c r="XE8" s="42" t="s">
        <v>2</v>
      </c>
      <c r="XF8" s="44" t="s">
        <v>1</v>
      </c>
      <c r="XG8" s="42" t="s">
        <v>5</v>
      </c>
      <c r="XH8" s="41" t="s">
        <v>1</v>
      </c>
      <c r="XI8" s="42" t="s">
        <v>6</v>
      </c>
      <c r="XJ8" s="41" t="s">
        <v>1</v>
      </c>
      <c r="XK8" s="42" t="s">
        <v>3</v>
      </c>
      <c r="XL8" s="42" t="s">
        <v>2</v>
      </c>
      <c r="XM8" s="44" t="s">
        <v>1</v>
      </c>
      <c r="XN8" s="42" t="s">
        <v>5</v>
      </c>
      <c r="XO8" s="41" t="s">
        <v>1</v>
      </c>
      <c r="XP8" s="42" t="s">
        <v>6</v>
      </c>
      <c r="XQ8" s="41" t="s">
        <v>1</v>
      </c>
      <c r="XR8" s="42" t="s">
        <v>3</v>
      </c>
      <c r="XS8" s="42" t="s">
        <v>2</v>
      </c>
      <c r="XT8" s="44" t="s">
        <v>1</v>
      </c>
      <c r="XU8" s="42" t="s">
        <v>5</v>
      </c>
      <c r="XV8" s="41" t="s">
        <v>1</v>
      </c>
      <c r="XW8" s="42" t="s">
        <v>6</v>
      </c>
      <c r="XX8" s="41" t="s">
        <v>1</v>
      </c>
      <c r="XY8" s="42" t="s">
        <v>3</v>
      </c>
      <c r="XZ8" s="42" t="s">
        <v>2</v>
      </c>
      <c r="YA8" s="44" t="s">
        <v>1</v>
      </c>
      <c r="YB8" s="42" t="s">
        <v>5</v>
      </c>
      <c r="YC8" s="41" t="s">
        <v>1</v>
      </c>
      <c r="YD8" s="42" t="s">
        <v>6</v>
      </c>
      <c r="YE8" s="41" t="s">
        <v>1</v>
      </c>
      <c r="YF8" s="42" t="s">
        <v>3</v>
      </c>
      <c r="YG8" s="42" t="s">
        <v>2</v>
      </c>
      <c r="YH8" s="44" t="s">
        <v>1</v>
      </c>
      <c r="YI8" s="42" t="s">
        <v>5</v>
      </c>
      <c r="YJ8" s="41" t="s">
        <v>1</v>
      </c>
      <c r="YK8" s="42" t="s">
        <v>6</v>
      </c>
      <c r="YL8" s="41" t="s">
        <v>1</v>
      </c>
      <c r="YM8" s="42" t="s">
        <v>3</v>
      </c>
      <c r="YN8" s="42" t="s">
        <v>2</v>
      </c>
      <c r="YO8" s="44" t="s">
        <v>1</v>
      </c>
      <c r="YP8" s="42" t="s">
        <v>5</v>
      </c>
      <c r="YQ8" s="41" t="s">
        <v>1</v>
      </c>
      <c r="YR8" s="42" t="s">
        <v>6</v>
      </c>
      <c r="YS8" s="41" t="s">
        <v>1</v>
      </c>
      <c r="YT8" s="42" t="s">
        <v>3</v>
      </c>
      <c r="YU8" s="42" t="s">
        <v>2</v>
      </c>
      <c r="YV8" s="44" t="s">
        <v>1</v>
      </c>
      <c r="YW8" s="42" t="s">
        <v>5</v>
      </c>
      <c r="YX8" s="41" t="s">
        <v>1</v>
      </c>
      <c r="YY8" s="42" t="s">
        <v>6</v>
      </c>
      <c r="YZ8" s="41" t="s">
        <v>1</v>
      </c>
      <c r="ZA8" s="42" t="s">
        <v>3</v>
      </c>
      <c r="ZB8" s="42" t="s">
        <v>2</v>
      </c>
      <c r="ZC8" s="44" t="s">
        <v>1</v>
      </c>
      <c r="ZD8" s="42" t="s">
        <v>5</v>
      </c>
      <c r="ZE8" s="41" t="s">
        <v>1</v>
      </c>
      <c r="ZF8" s="42" t="s">
        <v>6</v>
      </c>
      <c r="ZG8" s="41" t="s">
        <v>1</v>
      </c>
      <c r="ZH8" s="42" t="s">
        <v>3</v>
      </c>
      <c r="ZI8" s="42" t="s">
        <v>2</v>
      </c>
      <c r="ZJ8" s="44" t="s">
        <v>1</v>
      </c>
      <c r="ZK8" s="42" t="s">
        <v>5</v>
      </c>
      <c r="ZL8" s="41" t="s">
        <v>1</v>
      </c>
      <c r="ZM8" s="42" t="s">
        <v>6</v>
      </c>
      <c r="ZN8" s="41" t="s">
        <v>1</v>
      </c>
      <c r="ZO8" s="42" t="s">
        <v>3</v>
      </c>
      <c r="ZP8" s="42" t="s">
        <v>2</v>
      </c>
      <c r="ZQ8" s="44" t="s">
        <v>1</v>
      </c>
      <c r="ZR8" s="42" t="s">
        <v>5</v>
      </c>
      <c r="ZS8" s="41" t="s">
        <v>1</v>
      </c>
      <c r="ZT8" s="42" t="s">
        <v>6</v>
      </c>
      <c r="ZU8" s="41" t="s">
        <v>1</v>
      </c>
      <c r="ZV8" s="42" t="s">
        <v>3</v>
      </c>
      <c r="ZW8" s="42" t="s">
        <v>2</v>
      </c>
      <c r="ZX8" s="44" t="s">
        <v>1</v>
      </c>
      <c r="ZY8" s="42" t="s">
        <v>5</v>
      </c>
      <c r="ZZ8" s="41" t="s">
        <v>1</v>
      </c>
      <c r="AAA8" s="42" t="s">
        <v>6</v>
      </c>
      <c r="AAB8" s="41" t="s">
        <v>1</v>
      </c>
      <c r="AAC8" s="42" t="s">
        <v>3</v>
      </c>
      <c r="AAD8" s="42" t="s">
        <v>2</v>
      </c>
      <c r="AAE8" s="44" t="s">
        <v>1</v>
      </c>
      <c r="AAF8" s="42" t="s">
        <v>5</v>
      </c>
      <c r="AAG8" s="41" t="s">
        <v>1</v>
      </c>
      <c r="AAH8" s="42" t="s">
        <v>6</v>
      </c>
      <c r="AAI8" s="41" t="s">
        <v>1</v>
      </c>
      <c r="AAJ8" s="42" t="s">
        <v>3</v>
      </c>
      <c r="AAK8" s="42" t="s">
        <v>2</v>
      </c>
      <c r="AAL8" s="44" t="s">
        <v>1</v>
      </c>
      <c r="AAM8" s="42" t="s">
        <v>5</v>
      </c>
      <c r="AAN8" s="41" t="s">
        <v>1</v>
      </c>
      <c r="AAO8" s="42" t="s">
        <v>6</v>
      </c>
      <c r="AAP8" s="41" t="s">
        <v>1</v>
      </c>
      <c r="AAQ8" s="42" t="s">
        <v>3</v>
      </c>
      <c r="AAR8" s="42" t="s">
        <v>2</v>
      </c>
      <c r="AAS8" s="44" t="s">
        <v>1</v>
      </c>
      <c r="AAT8" s="42" t="s">
        <v>5</v>
      </c>
      <c r="AAU8" s="41" t="s">
        <v>1</v>
      </c>
      <c r="AAV8" s="42" t="s">
        <v>6</v>
      </c>
      <c r="AAW8" s="41" t="s">
        <v>1</v>
      </c>
      <c r="AAX8" s="42" t="s">
        <v>3</v>
      </c>
      <c r="AAY8" s="42" t="s">
        <v>2</v>
      </c>
      <c r="AAZ8" s="44" t="s">
        <v>1</v>
      </c>
      <c r="ABA8" s="42" t="s">
        <v>5</v>
      </c>
      <c r="ABB8" s="41" t="s">
        <v>1</v>
      </c>
      <c r="ABC8" s="42" t="s">
        <v>6</v>
      </c>
      <c r="ABD8" s="41" t="s">
        <v>1</v>
      </c>
      <c r="ABE8" s="42" t="s">
        <v>3</v>
      </c>
      <c r="ABF8" s="42" t="s">
        <v>2</v>
      </c>
      <c r="ABG8" s="44" t="s">
        <v>1</v>
      </c>
      <c r="ABH8" s="42" t="s">
        <v>5</v>
      </c>
      <c r="ABI8" s="41" t="s">
        <v>1</v>
      </c>
      <c r="ABJ8" s="42" t="s">
        <v>6</v>
      </c>
      <c r="ABK8" s="41" t="s">
        <v>1</v>
      </c>
      <c r="ABL8" s="42" t="s">
        <v>3</v>
      </c>
      <c r="ABM8" s="42" t="s">
        <v>2</v>
      </c>
      <c r="ABN8" s="44" t="s">
        <v>1</v>
      </c>
      <c r="ABO8" s="42" t="s">
        <v>5</v>
      </c>
      <c r="ABP8" s="41" t="s">
        <v>1</v>
      </c>
      <c r="ABQ8" s="42" t="s">
        <v>6</v>
      </c>
      <c r="ABR8" s="41" t="s">
        <v>1</v>
      </c>
      <c r="ABS8" s="42" t="s">
        <v>3</v>
      </c>
      <c r="ABT8" s="42" t="s">
        <v>2</v>
      </c>
      <c r="ABU8" s="44" t="s">
        <v>1</v>
      </c>
      <c r="ABV8" s="42" t="s">
        <v>5</v>
      </c>
      <c r="ABW8" s="41" t="s">
        <v>1</v>
      </c>
      <c r="ABX8" s="42" t="s">
        <v>6</v>
      </c>
      <c r="ABY8" s="41" t="s">
        <v>1</v>
      </c>
      <c r="ABZ8" s="42" t="s">
        <v>3</v>
      </c>
      <c r="ACA8" s="42" t="s">
        <v>2</v>
      </c>
      <c r="ACB8" s="44" t="s">
        <v>1</v>
      </c>
      <c r="ACC8" s="42" t="s">
        <v>5</v>
      </c>
      <c r="ACD8" s="41" t="s">
        <v>1</v>
      </c>
      <c r="ACE8" s="42" t="s">
        <v>6</v>
      </c>
      <c r="ACF8" s="41" t="s">
        <v>1</v>
      </c>
      <c r="ACG8" s="42" t="s">
        <v>3</v>
      </c>
      <c r="ACH8" s="42" t="s">
        <v>2</v>
      </c>
      <c r="ACI8" s="44" t="s">
        <v>1</v>
      </c>
      <c r="ACJ8" s="42" t="s">
        <v>5</v>
      </c>
      <c r="ACK8" s="41" t="s">
        <v>1</v>
      </c>
      <c r="ACL8" s="42" t="s">
        <v>6</v>
      </c>
      <c r="ACM8" s="41" t="s">
        <v>1</v>
      </c>
      <c r="ACN8" s="42" t="s">
        <v>3</v>
      </c>
      <c r="ACO8" s="42" t="s">
        <v>2</v>
      </c>
      <c r="ACP8" s="44" t="s">
        <v>1</v>
      </c>
      <c r="ACQ8" s="42" t="s">
        <v>5</v>
      </c>
      <c r="ACR8" s="41" t="s">
        <v>1</v>
      </c>
      <c r="ACS8" s="42" t="s">
        <v>6</v>
      </c>
      <c r="ACT8" s="41" t="s">
        <v>1</v>
      </c>
      <c r="ACU8" s="42" t="s">
        <v>3</v>
      </c>
      <c r="ACV8" s="42" t="s">
        <v>2</v>
      </c>
      <c r="ACW8" s="44" t="s">
        <v>1</v>
      </c>
      <c r="ACX8" s="42" t="s">
        <v>5</v>
      </c>
      <c r="ACY8" s="41" t="s">
        <v>1</v>
      </c>
      <c r="ACZ8" s="42" t="s">
        <v>6</v>
      </c>
      <c r="ADA8" s="41" t="s">
        <v>1</v>
      </c>
      <c r="ADB8" s="42" t="s">
        <v>3</v>
      </c>
      <c r="ADC8" s="42" t="s">
        <v>2</v>
      </c>
      <c r="ADD8" s="44" t="s">
        <v>1</v>
      </c>
      <c r="ADE8" s="42" t="s">
        <v>5</v>
      </c>
      <c r="ADF8" s="41" t="s">
        <v>1</v>
      </c>
      <c r="ADG8" s="42" t="s">
        <v>6</v>
      </c>
      <c r="ADH8" s="41" t="s">
        <v>1</v>
      </c>
      <c r="ADI8" s="42" t="s">
        <v>3</v>
      </c>
      <c r="ADJ8" s="42" t="s">
        <v>2</v>
      </c>
      <c r="ADK8" s="44" t="s">
        <v>1</v>
      </c>
      <c r="ADL8" s="42" t="s">
        <v>5</v>
      </c>
      <c r="ADM8" s="41" t="s">
        <v>1</v>
      </c>
      <c r="ADN8" s="42" t="s">
        <v>6</v>
      </c>
      <c r="ADO8" s="41" t="s">
        <v>1</v>
      </c>
      <c r="ADP8" s="42" t="s">
        <v>3</v>
      </c>
      <c r="ADQ8" s="42" t="s">
        <v>2</v>
      </c>
      <c r="ADR8" s="44" t="s">
        <v>1</v>
      </c>
      <c r="ADS8" s="42" t="s">
        <v>5</v>
      </c>
      <c r="ADT8" s="41" t="s">
        <v>1</v>
      </c>
      <c r="ADU8" s="42" t="s">
        <v>6</v>
      </c>
      <c r="ADV8" s="41" t="s">
        <v>1</v>
      </c>
      <c r="ADW8" s="42" t="s">
        <v>3</v>
      </c>
      <c r="ADX8" s="42" t="s">
        <v>2</v>
      </c>
      <c r="ADY8" s="44" t="s">
        <v>1</v>
      </c>
      <c r="ADZ8" s="42" t="s">
        <v>5</v>
      </c>
      <c r="AEA8" s="41" t="s">
        <v>1</v>
      </c>
      <c r="AEB8" s="42" t="s">
        <v>6</v>
      </c>
      <c r="AEC8" s="41" t="s">
        <v>1</v>
      </c>
      <c r="AED8" s="42" t="s">
        <v>3</v>
      </c>
      <c r="AEE8" s="42" t="s">
        <v>2</v>
      </c>
      <c r="AEF8" s="44" t="s">
        <v>1</v>
      </c>
      <c r="AEG8" s="42" t="s">
        <v>5</v>
      </c>
      <c r="AEH8" s="41" t="s">
        <v>1</v>
      </c>
      <c r="AEI8" s="42" t="s">
        <v>6</v>
      </c>
      <c r="AEJ8" s="41" t="s">
        <v>1</v>
      </c>
      <c r="AEK8" s="42" t="s">
        <v>3</v>
      </c>
      <c r="AEL8" s="42" t="s">
        <v>2</v>
      </c>
      <c r="AEM8" s="44" t="s">
        <v>1</v>
      </c>
      <c r="AEN8" s="42" t="s">
        <v>5</v>
      </c>
      <c r="AEO8" s="41" t="s">
        <v>1</v>
      </c>
      <c r="AEP8" s="42" t="s">
        <v>6</v>
      </c>
      <c r="AEQ8" s="41" t="s">
        <v>1</v>
      </c>
      <c r="AER8" s="42" t="s">
        <v>3</v>
      </c>
      <c r="AES8" s="42" t="s">
        <v>2</v>
      </c>
      <c r="AET8" s="44" t="s">
        <v>1</v>
      </c>
      <c r="AEU8" s="42" t="s">
        <v>5</v>
      </c>
      <c r="AEV8" s="41" t="s">
        <v>1</v>
      </c>
      <c r="AEW8" s="42" t="s">
        <v>6</v>
      </c>
      <c r="AEX8" s="41" t="s">
        <v>1</v>
      </c>
      <c r="AEY8" s="42" t="s">
        <v>3</v>
      </c>
      <c r="AEZ8" s="42" t="s">
        <v>2</v>
      </c>
      <c r="AFA8" s="44" t="s">
        <v>1</v>
      </c>
      <c r="AFB8" s="42" t="s">
        <v>5</v>
      </c>
      <c r="AFC8" s="41" t="s">
        <v>1</v>
      </c>
      <c r="AFD8" s="42" t="s">
        <v>6</v>
      </c>
      <c r="AFE8" s="41" t="s">
        <v>1</v>
      </c>
      <c r="AFF8" s="42" t="s">
        <v>3</v>
      </c>
      <c r="AFG8" s="42" t="s">
        <v>2</v>
      </c>
      <c r="AFH8" s="44" t="s">
        <v>1</v>
      </c>
      <c r="AFI8" s="42" t="s">
        <v>5</v>
      </c>
      <c r="AFJ8" s="41" t="s">
        <v>1</v>
      </c>
      <c r="AFK8" s="42" t="s">
        <v>6</v>
      </c>
      <c r="AFL8" s="41" t="s">
        <v>1</v>
      </c>
      <c r="AFM8" s="42" t="s">
        <v>3</v>
      </c>
      <c r="AFN8" s="42" t="s">
        <v>2</v>
      </c>
      <c r="AFO8" s="44" t="s">
        <v>1</v>
      </c>
      <c r="AFP8" s="42" t="s">
        <v>5</v>
      </c>
      <c r="AFQ8" s="41" t="s">
        <v>1</v>
      </c>
      <c r="AFR8" s="42" t="s">
        <v>6</v>
      </c>
      <c r="AFS8" s="41" t="s">
        <v>1</v>
      </c>
      <c r="AFT8" s="42" t="s">
        <v>3</v>
      </c>
      <c r="AFU8" s="42" t="s">
        <v>2</v>
      </c>
      <c r="AFV8" s="44" t="s">
        <v>1</v>
      </c>
      <c r="AFW8" s="42" t="s">
        <v>5</v>
      </c>
      <c r="AFX8" s="41" t="s">
        <v>1</v>
      </c>
      <c r="AFY8" s="42" t="s">
        <v>6</v>
      </c>
      <c r="AFZ8" s="41" t="s">
        <v>1</v>
      </c>
      <c r="AGA8" s="42" t="s">
        <v>3</v>
      </c>
      <c r="AGB8" s="42" t="s">
        <v>2</v>
      </c>
      <c r="AGC8" s="44" t="s">
        <v>1</v>
      </c>
      <c r="AGD8" s="42" t="s">
        <v>5</v>
      </c>
      <c r="AGE8" s="41" t="s">
        <v>1</v>
      </c>
      <c r="AGF8" s="42" t="s">
        <v>6</v>
      </c>
      <c r="AGG8" s="41" t="s">
        <v>1</v>
      </c>
      <c r="AGH8" s="42" t="s">
        <v>3</v>
      </c>
      <c r="AGI8" s="42" t="s">
        <v>2</v>
      </c>
      <c r="AGJ8" s="44" t="s">
        <v>1</v>
      </c>
      <c r="AGK8" s="42" t="s">
        <v>5</v>
      </c>
      <c r="AGL8" s="41" t="s">
        <v>1</v>
      </c>
      <c r="AGM8" s="42" t="s">
        <v>6</v>
      </c>
      <c r="AGN8" s="41" t="s">
        <v>1</v>
      </c>
      <c r="AGO8" s="42" t="s">
        <v>3</v>
      </c>
      <c r="AGP8" s="42" t="s">
        <v>2</v>
      </c>
      <c r="AGQ8" s="44" t="s">
        <v>1</v>
      </c>
      <c r="AGR8" s="42" t="s">
        <v>5</v>
      </c>
      <c r="AGS8" s="41" t="s">
        <v>1</v>
      </c>
      <c r="AGT8" s="42" t="s">
        <v>6</v>
      </c>
      <c r="AGU8" s="41" t="s">
        <v>1</v>
      </c>
      <c r="AGV8" s="42" t="s">
        <v>3</v>
      </c>
      <c r="AGW8" s="42" t="s">
        <v>2</v>
      </c>
      <c r="AGX8" s="44" t="s">
        <v>1</v>
      </c>
      <c r="AGY8" s="42" t="s">
        <v>5</v>
      </c>
      <c r="AGZ8" s="41" t="s">
        <v>1</v>
      </c>
      <c r="AHA8" s="42" t="s">
        <v>6</v>
      </c>
      <c r="AHB8" s="41" t="s">
        <v>1</v>
      </c>
      <c r="AHC8" s="42" t="s">
        <v>3</v>
      </c>
      <c r="AHD8" s="42" t="s">
        <v>2</v>
      </c>
      <c r="AHE8" s="44" t="s">
        <v>1</v>
      </c>
      <c r="AHF8" s="42" t="s">
        <v>5</v>
      </c>
      <c r="AHG8" s="41" t="s">
        <v>1</v>
      </c>
      <c r="AHH8" s="42" t="s">
        <v>6</v>
      </c>
      <c r="AHI8" s="41" t="s">
        <v>1</v>
      </c>
      <c r="AHJ8" s="42" t="s">
        <v>3</v>
      </c>
      <c r="AHK8" s="42" t="s">
        <v>2</v>
      </c>
      <c r="AHL8" s="44" t="s">
        <v>1</v>
      </c>
      <c r="AHM8" s="42" t="s">
        <v>5</v>
      </c>
      <c r="AHN8" s="41" t="s">
        <v>1</v>
      </c>
      <c r="AHO8" s="42" t="s">
        <v>6</v>
      </c>
      <c r="AHP8" s="41" t="s">
        <v>1</v>
      </c>
      <c r="AHQ8" s="42" t="s">
        <v>3</v>
      </c>
      <c r="AHR8" s="42" t="s">
        <v>2</v>
      </c>
      <c r="AHS8" s="44" t="s">
        <v>1</v>
      </c>
      <c r="AHT8" s="42" t="s">
        <v>5</v>
      </c>
      <c r="AHU8" s="41" t="s">
        <v>1</v>
      </c>
      <c r="AHV8" s="42" t="s">
        <v>6</v>
      </c>
      <c r="AHW8" s="41" t="s">
        <v>1</v>
      </c>
      <c r="AHX8" s="42" t="s">
        <v>3</v>
      </c>
      <c r="AHY8" s="42" t="s">
        <v>2</v>
      </c>
      <c r="AHZ8" s="44" t="s">
        <v>1</v>
      </c>
      <c r="AIA8" s="42" t="s">
        <v>5</v>
      </c>
      <c r="AIB8" s="41" t="s">
        <v>1</v>
      </c>
      <c r="AIC8" s="42" t="s">
        <v>6</v>
      </c>
      <c r="AID8" s="41" t="s">
        <v>1</v>
      </c>
      <c r="AIE8" s="42" t="s">
        <v>3</v>
      </c>
      <c r="AIF8" s="42" t="s">
        <v>2</v>
      </c>
      <c r="AIG8" s="44" t="s">
        <v>1</v>
      </c>
      <c r="AIH8" s="42" t="s">
        <v>5</v>
      </c>
      <c r="AII8" s="41" t="s">
        <v>1</v>
      </c>
      <c r="AIJ8" s="42" t="s">
        <v>6</v>
      </c>
      <c r="AIK8" s="41" t="s">
        <v>1</v>
      </c>
      <c r="AIL8" s="42" t="s">
        <v>3</v>
      </c>
      <c r="AIM8" s="42" t="s">
        <v>2</v>
      </c>
      <c r="AIN8" s="44" t="s">
        <v>1</v>
      </c>
      <c r="AIO8" s="42" t="s">
        <v>5</v>
      </c>
      <c r="AIP8" s="41" t="s">
        <v>1</v>
      </c>
      <c r="AIQ8" s="42" t="s">
        <v>6</v>
      </c>
      <c r="AIR8" s="41" t="s">
        <v>1</v>
      </c>
      <c r="AIS8" s="42" t="s">
        <v>3</v>
      </c>
      <c r="AIT8" s="42" t="s">
        <v>2</v>
      </c>
      <c r="AIU8" s="44" t="s">
        <v>1</v>
      </c>
      <c r="AIV8" s="42" t="s">
        <v>5</v>
      </c>
      <c r="AIW8" s="41" t="s">
        <v>1</v>
      </c>
      <c r="AIX8" s="42" t="s">
        <v>6</v>
      </c>
      <c r="AIY8" s="41" t="s">
        <v>1</v>
      </c>
      <c r="AIZ8" s="42" t="s">
        <v>3</v>
      </c>
      <c r="AJA8" s="42" t="s">
        <v>2</v>
      </c>
      <c r="AJB8" s="44" t="s">
        <v>1</v>
      </c>
      <c r="AJC8" s="42" t="s">
        <v>5</v>
      </c>
      <c r="AJD8" s="41" t="s">
        <v>1</v>
      </c>
      <c r="AJE8" s="42" t="s">
        <v>6</v>
      </c>
      <c r="AJF8" s="41" t="s">
        <v>1</v>
      </c>
      <c r="AJG8" s="42" t="s">
        <v>3</v>
      </c>
      <c r="AJH8" s="42" t="s">
        <v>2</v>
      </c>
      <c r="AJI8" s="44" t="s">
        <v>1</v>
      </c>
      <c r="AJJ8" s="42" t="s">
        <v>5</v>
      </c>
      <c r="AJK8" s="41" t="s">
        <v>1</v>
      </c>
      <c r="AJL8" s="42" t="s">
        <v>6</v>
      </c>
      <c r="AJM8" s="41" t="s">
        <v>1</v>
      </c>
      <c r="AJN8" s="42" t="s">
        <v>3</v>
      </c>
      <c r="AJO8" s="42" t="s">
        <v>2</v>
      </c>
      <c r="AJP8" s="44" t="s">
        <v>1</v>
      </c>
      <c r="AJQ8" s="42" t="s">
        <v>5</v>
      </c>
      <c r="AJR8" s="41" t="s">
        <v>1</v>
      </c>
      <c r="AJS8" s="42" t="s">
        <v>6</v>
      </c>
      <c r="AJT8" s="41" t="s">
        <v>1</v>
      </c>
      <c r="AJU8" s="42" t="s">
        <v>3</v>
      </c>
      <c r="AJV8" s="42" t="s">
        <v>2</v>
      </c>
      <c r="AJW8" s="44" t="s">
        <v>1</v>
      </c>
      <c r="AJX8" s="42" t="s">
        <v>5</v>
      </c>
      <c r="AJY8" s="41" t="s">
        <v>1</v>
      </c>
      <c r="AJZ8" s="42" t="s">
        <v>6</v>
      </c>
      <c r="AKA8" s="41" t="s">
        <v>1</v>
      </c>
      <c r="AKB8" s="42" t="s">
        <v>3</v>
      </c>
      <c r="AKC8" s="42" t="s">
        <v>2</v>
      </c>
      <c r="AKD8" s="44" t="s">
        <v>1</v>
      </c>
      <c r="AKE8" s="42" t="s">
        <v>5</v>
      </c>
      <c r="AKF8" s="41" t="s">
        <v>1</v>
      </c>
      <c r="AKG8" s="42" t="s">
        <v>6</v>
      </c>
      <c r="AKH8" s="41" t="s">
        <v>1</v>
      </c>
      <c r="AKI8" s="42" t="s">
        <v>3</v>
      </c>
      <c r="AKJ8" s="42" t="s">
        <v>2</v>
      </c>
      <c r="AKK8" s="44" t="s">
        <v>1</v>
      </c>
      <c r="AKL8" s="42" t="s">
        <v>5</v>
      </c>
      <c r="AKM8" s="41" t="s">
        <v>1</v>
      </c>
      <c r="AKN8" s="42" t="s">
        <v>6</v>
      </c>
      <c r="AKO8" s="41" t="s">
        <v>1</v>
      </c>
      <c r="AKP8" s="42" t="s">
        <v>3</v>
      </c>
      <c r="AKQ8" s="42" t="s">
        <v>2</v>
      </c>
      <c r="AKR8" s="44" t="s">
        <v>1</v>
      </c>
      <c r="AKS8" s="42" t="s">
        <v>5</v>
      </c>
      <c r="AKT8" s="41" t="s">
        <v>1</v>
      </c>
      <c r="AKU8" s="42" t="s">
        <v>6</v>
      </c>
      <c r="AKV8" s="41" t="s">
        <v>1</v>
      </c>
      <c r="AKW8" s="42" t="s">
        <v>3</v>
      </c>
      <c r="AKX8" s="42" t="s">
        <v>2</v>
      </c>
      <c r="AKY8" s="44" t="s">
        <v>1</v>
      </c>
      <c r="AKZ8" s="42" t="s">
        <v>5</v>
      </c>
      <c r="ALA8" s="41" t="s">
        <v>1</v>
      </c>
      <c r="ALB8" s="42" t="s">
        <v>6</v>
      </c>
      <c r="ALC8" s="41" t="s">
        <v>1</v>
      </c>
      <c r="ALD8" s="42" t="s">
        <v>3</v>
      </c>
      <c r="ALE8" s="42" t="s">
        <v>2</v>
      </c>
      <c r="ALF8" s="44" t="s">
        <v>1</v>
      </c>
      <c r="ALG8" s="42" t="s">
        <v>5</v>
      </c>
      <c r="ALH8" s="41" t="s">
        <v>1</v>
      </c>
      <c r="ALI8" s="42" t="s">
        <v>6</v>
      </c>
      <c r="ALJ8" s="41" t="s">
        <v>1</v>
      </c>
      <c r="ALK8" s="42" t="s">
        <v>3</v>
      </c>
      <c r="ALL8" s="42" t="s">
        <v>2</v>
      </c>
      <c r="ALM8" s="44" t="s">
        <v>1</v>
      </c>
      <c r="ALN8" s="42" t="s">
        <v>5</v>
      </c>
      <c r="ALO8" s="41" t="s">
        <v>1</v>
      </c>
      <c r="ALP8" s="42" t="s">
        <v>6</v>
      </c>
      <c r="ALQ8" s="41" t="s">
        <v>1</v>
      </c>
      <c r="ALR8" s="42" t="s">
        <v>3</v>
      </c>
      <c r="ALS8" s="42" t="s">
        <v>2</v>
      </c>
      <c r="ALT8" s="44" t="s">
        <v>1</v>
      </c>
      <c r="ALU8" s="42" t="s">
        <v>5</v>
      </c>
      <c r="ALV8" s="41" t="s">
        <v>1</v>
      </c>
      <c r="ALW8" s="42" t="s">
        <v>6</v>
      </c>
      <c r="ALX8" s="41" t="s">
        <v>1</v>
      </c>
      <c r="ALY8" s="42" t="s">
        <v>3</v>
      </c>
      <c r="ALZ8" s="42" t="s">
        <v>2</v>
      </c>
      <c r="AMA8" s="44" t="s">
        <v>1</v>
      </c>
      <c r="AMB8" s="42" t="s">
        <v>5</v>
      </c>
      <c r="AMC8" s="41" t="s">
        <v>1</v>
      </c>
      <c r="AMD8" s="42" t="s">
        <v>6</v>
      </c>
      <c r="AME8" s="41" t="s">
        <v>1</v>
      </c>
      <c r="AMF8" s="42" t="s">
        <v>3</v>
      </c>
      <c r="AMG8" s="42" t="s">
        <v>2</v>
      </c>
      <c r="AMH8" s="44" t="s">
        <v>1</v>
      </c>
      <c r="AMI8" s="42" t="s">
        <v>5</v>
      </c>
      <c r="AMJ8" s="41" t="s">
        <v>1</v>
      </c>
      <c r="AMK8" s="42" t="s">
        <v>6</v>
      </c>
      <c r="AML8" s="41" t="s">
        <v>1</v>
      </c>
      <c r="AMM8" s="42" t="s">
        <v>3</v>
      </c>
      <c r="AMN8" s="42" t="s">
        <v>2</v>
      </c>
      <c r="AMO8" s="44" t="s">
        <v>1</v>
      </c>
      <c r="AMP8" s="42" t="s">
        <v>5</v>
      </c>
      <c r="AMQ8" s="41" t="s">
        <v>1</v>
      </c>
      <c r="AMR8" s="42" t="s">
        <v>6</v>
      </c>
      <c r="AMS8" s="41" t="s">
        <v>1</v>
      </c>
      <c r="AMT8" s="42" t="s">
        <v>3</v>
      </c>
      <c r="AMU8" s="42" t="s">
        <v>2</v>
      </c>
      <c r="AMV8" s="44" t="s">
        <v>1</v>
      </c>
      <c r="AMW8" s="42" t="s">
        <v>5</v>
      </c>
      <c r="AMX8" s="41" t="s">
        <v>1</v>
      </c>
      <c r="AMY8" s="42" t="s">
        <v>6</v>
      </c>
      <c r="AMZ8" s="41" t="s">
        <v>1</v>
      </c>
      <c r="ANA8" s="42" t="s">
        <v>3</v>
      </c>
      <c r="ANB8" s="42" t="s">
        <v>2</v>
      </c>
      <c r="ANC8" s="44" t="s">
        <v>1</v>
      </c>
      <c r="AND8" s="42" t="s">
        <v>5</v>
      </c>
      <c r="ANE8" s="41" t="s">
        <v>1</v>
      </c>
      <c r="ANF8" s="42" t="s">
        <v>6</v>
      </c>
      <c r="ANG8" s="41" t="s">
        <v>1</v>
      </c>
      <c r="ANH8" s="42" t="s">
        <v>3</v>
      </c>
      <c r="ANI8" s="42" t="s">
        <v>2</v>
      </c>
      <c r="ANJ8" s="44" t="s">
        <v>1</v>
      </c>
      <c r="ANK8" s="42" t="s">
        <v>5</v>
      </c>
      <c r="ANL8" s="41" t="s">
        <v>1</v>
      </c>
      <c r="ANM8" s="42" t="s">
        <v>6</v>
      </c>
      <c r="ANN8" s="41" t="s">
        <v>1</v>
      </c>
      <c r="ANO8" s="42" t="s">
        <v>3</v>
      </c>
      <c r="ANP8" s="42" t="s">
        <v>2</v>
      </c>
      <c r="ANQ8" s="44" t="s">
        <v>1</v>
      </c>
      <c r="ANR8" s="42" t="s">
        <v>5</v>
      </c>
      <c r="ANS8" s="41" t="s">
        <v>1</v>
      </c>
      <c r="ANT8" s="42" t="s">
        <v>6</v>
      </c>
      <c r="ANU8" s="41" t="s">
        <v>1</v>
      </c>
      <c r="ANV8" s="42" t="s">
        <v>3</v>
      </c>
      <c r="ANW8" s="42" t="s">
        <v>2</v>
      </c>
      <c r="ANX8" s="44" t="s">
        <v>1</v>
      </c>
      <c r="ANY8" s="42" t="s">
        <v>5</v>
      </c>
      <c r="ANZ8" s="41" t="s">
        <v>1</v>
      </c>
      <c r="AOA8" s="42" t="s">
        <v>6</v>
      </c>
      <c r="AOB8" s="41" t="s">
        <v>1</v>
      </c>
      <c r="AOC8" s="42" t="s">
        <v>3</v>
      </c>
      <c r="AOD8" s="42" t="s">
        <v>2</v>
      </c>
      <c r="AOE8" s="44" t="s">
        <v>1</v>
      </c>
      <c r="AOF8" s="42" t="s">
        <v>5</v>
      </c>
      <c r="AOG8" s="41" t="s">
        <v>1</v>
      </c>
      <c r="AOH8" s="42" t="s">
        <v>6</v>
      </c>
      <c r="AOI8" s="41" t="s">
        <v>1</v>
      </c>
      <c r="AOJ8" s="42" t="s">
        <v>3</v>
      </c>
      <c r="AOK8" s="42" t="s">
        <v>2</v>
      </c>
      <c r="AOL8" s="44" t="s">
        <v>1</v>
      </c>
      <c r="AOM8" s="42" t="s">
        <v>5</v>
      </c>
      <c r="AON8" s="41" t="s">
        <v>1</v>
      </c>
      <c r="AOO8" s="42" t="s">
        <v>6</v>
      </c>
      <c r="AOP8" s="41" t="s">
        <v>1</v>
      </c>
      <c r="AOQ8" s="42" t="s">
        <v>3</v>
      </c>
      <c r="AOR8" s="42" t="s">
        <v>2</v>
      </c>
      <c r="AOS8" s="44" t="s">
        <v>1</v>
      </c>
      <c r="AOT8" s="42" t="s">
        <v>5</v>
      </c>
      <c r="AOU8" s="41" t="s">
        <v>1</v>
      </c>
      <c r="AOV8" s="42" t="s">
        <v>6</v>
      </c>
      <c r="AOW8" s="41" t="s">
        <v>1</v>
      </c>
      <c r="AOX8" s="42" t="s">
        <v>3</v>
      </c>
      <c r="AOY8" s="42" t="s">
        <v>2</v>
      </c>
      <c r="AOZ8" s="44" t="s">
        <v>1</v>
      </c>
      <c r="APA8" s="42" t="s">
        <v>5</v>
      </c>
      <c r="APB8" s="41" t="s">
        <v>1</v>
      </c>
      <c r="APC8" s="42" t="s">
        <v>6</v>
      </c>
      <c r="APD8" s="41" t="s">
        <v>1</v>
      </c>
      <c r="APE8" s="42" t="s">
        <v>3</v>
      </c>
      <c r="APF8" s="42" t="s">
        <v>2</v>
      </c>
      <c r="APG8" s="44" t="s">
        <v>1</v>
      </c>
      <c r="APH8" s="42" t="s">
        <v>5</v>
      </c>
      <c r="API8" s="41" t="s">
        <v>1</v>
      </c>
      <c r="APJ8" s="42" t="s">
        <v>6</v>
      </c>
      <c r="APK8" s="41" t="s">
        <v>1</v>
      </c>
      <c r="APL8" s="42" t="s">
        <v>3</v>
      </c>
      <c r="APM8" s="42" t="s">
        <v>2</v>
      </c>
      <c r="APN8" s="44" t="s">
        <v>1</v>
      </c>
      <c r="APO8" s="42" t="s">
        <v>5</v>
      </c>
      <c r="APP8" s="41" t="s">
        <v>1</v>
      </c>
      <c r="APQ8" s="42" t="s">
        <v>6</v>
      </c>
      <c r="APR8" s="41" t="s">
        <v>1</v>
      </c>
      <c r="APS8" s="42" t="s">
        <v>3</v>
      </c>
      <c r="APT8" s="42" t="s">
        <v>2</v>
      </c>
      <c r="APU8" s="44" t="s">
        <v>1</v>
      </c>
      <c r="APV8" s="42" t="s">
        <v>5</v>
      </c>
      <c r="APW8" s="41" t="s">
        <v>1</v>
      </c>
      <c r="APX8" s="42" t="s">
        <v>6</v>
      </c>
      <c r="APY8" s="41" t="s">
        <v>1</v>
      </c>
      <c r="APZ8" s="42" t="s">
        <v>3</v>
      </c>
      <c r="AQA8" s="42" t="s">
        <v>2</v>
      </c>
      <c r="AQB8" s="44" t="s">
        <v>1</v>
      </c>
      <c r="AQC8" s="42" t="s">
        <v>5</v>
      </c>
      <c r="AQD8" s="41" t="s">
        <v>1</v>
      </c>
      <c r="AQE8" s="42" t="s">
        <v>6</v>
      </c>
      <c r="AQF8" s="41" t="s">
        <v>1</v>
      </c>
      <c r="AQG8" s="42" t="s">
        <v>3</v>
      </c>
      <c r="AQH8" s="42" t="s">
        <v>2</v>
      </c>
      <c r="AQI8" s="44" t="s">
        <v>1</v>
      </c>
      <c r="AQJ8" s="42" t="s">
        <v>5</v>
      </c>
      <c r="AQK8" s="41" t="s">
        <v>1</v>
      </c>
      <c r="AQL8" s="42" t="s">
        <v>6</v>
      </c>
      <c r="AQM8" s="41" t="s">
        <v>1</v>
      </c>
      <c r="AQN8" s="42" t="s">
        <v>3</v>
      </c>
      <c r="AQO8" s="42" t="s">
        <v>2</v>
      </c>
      <c r="AQP8" s="44" t="s">
        <v>1</v>
      </c>
      <c r="AQQ8" s="42" t="s">
        <v>5</v>
      </c>
      <c r="AQR8" s="41" t="s">
        <v>1</v>
      </c>
      <c r="AQS8" s="42" t="s">
        <v>6</v>
      </c>
      <c r="AQT8" s="41" t="s">
        <v>1</v>
      </c>
      <c r="AQU8" s="42" t="s">
        <v>3</v>
      </c>
      <c r="AQV8" s="42" t="s">
        <v>2</v>
      </c>
      <c r="AQW8" s="44" t="s">
        <v>1</v>
      </c>
      <c r="AQX8" s="42" t="s">
        <v>5</v>
      </c>
      <c r="AQY8" s="41" t="s">
        <v>1</v>
      </c>
      <c r="AQZ8" s="42" t="s">
        <v>6</v>
      </c>
      <c r="ARA8" s="41" t="s">
        <v>1</v>
      </c>
      <c r="ARB8" s="42" t="s">
        <v>3</v>
      </c>
      <c r="ARC8" s="42" t="s">
        <v>2</v>
      </c>
      <c r="ARD8" s="44" t="s">
        <v>1</v>
      </c>
      <c r="ARE8" s="42" t="s">
        <v>5</v>
      </c>
      <c r="ARF8" s="41" t="s">
        <v>1</v>
      </c>
      <c r="ARG8" s="42" t="s">
        <v>6</v>
      </c>
      <c r="ARH8" s="41" t="s">
        <v>1</v>
      </c>
      <c r="ARI8" s="42" t="s">
        <v>3</v>
      </c>
      <c r="ARJ8" s="42" t="s">
        <v>2</v>
      </c>
      <c r="ARK8" s="44" t="s">
        <v>1</v>
      </c>
      <c r="ARL8" s="42" t="s">
        <v>5</v>
      </c>
      <c r="ARM8" s="41" t="s">
        <v>1</v>
      </c>
      <c r="ARN8" s="42" t="s">
        <v>6</v>
      </c>
      <c r="ARO8" s="41" t="s">
        <v>1</v>
      </c>
      <c r="ARP8" s="42" t="s">
        <v>3</v>
      </c>
      <c r="ARQ8" s="42" t="s">
        <v>2</v>
      </c>
      <c r="ARR8" s="44" t="s">
        <v>1</v>
      </c>
      <c r="ARS8" s="42" t="s">
        <v>5</v>
      </c>
      <c r="ART8" s="41" t="s">
        <v>1</v>
      </c>
      <c r="ARU8" s="42" t="s">
        <v>6</v>
      </c>
      <c r="ARV8" s="41" t="s">
        <v>1</v>
      </c>
      <c r="ARW8" s="42" t="s">
        <v>3</v>
      </c>
      <c r="ARX8" s="42" t="s">
        <v>2</v>
      </c>
      <c r="ARY8" s="44" t="s">
        <v>1</v>
      </c>
      <c r="ARZ8" s="42" t="s">
        <v>5</v>
      </c>
      <c r="ASA8" s="41" t="s">
        <v>1</v>
      </c>
      <c r="ASB8" s="42" t="s">
        <v>6</v>
      </c>
      <c r="ASC8" s="41" t="s">
        <v>1</v>
      </c>
      <c r="ASD8" s="42" t="s">
        <v>3</v>
      </c>
      <c r="ASE8" s="42" t="s">
        <v>2</v>
      </c>
      <c r="ASF8" s="44" t="s">
        <v>1</v>
      </c>
      <c r="ASG8" s="42" t="s">
        <v>5</v>
      </c>
      <c r="ASH8" s="41" t="s">
        <v>1</v>
      </c>
      <c r="ASI8" s="42" t="s">
        <v>6</v>
      </c>
      <c r="ASJ8" s="41" t="s">
        <v>1</v>
      </c>
      <c r="ASK8" s="42" t="s">
        <v>3</v>
      </c>
      <c r="ASL8" s="42" t="s">
        <v>2</v>
      </c>
      <c r="ASM8" s="44" t="s">
        <v>1</v>
      </c>
      <c r="ASN8" s="42" t="s">
        <v>5</v>
      </c>
      <c r="ASO8" s="41" t="s">
        <v>1</v>
      </c>
      <c r="ASP8" s="42" t="s">
        <v>6</v>
      </c>
      <c r="ASQ8" s="41" t="s">
        <v>1</v>
      </c>
      <c r="ASR8" s="42" t="s">
        <v>3</v>
      </c>
      <c r="ASS8" s="42" t="s">
        <v>2</v>
      </c>
      <c r="AST8" s="44" t="s">
        <v>1</v>
      </c>
      <c r="ASU8" s="42" t="s">
        <v>5</v>
      </c>
      <c r="ASV8" s="41" t="s">
        <v>1</v>
      </c>
      <c r="ASW8" s="42" t="s">
        <v>6</v>
      </c>
      <c r="ASX8" s="41" t="s">
        <v>1</v>
      </c>
      <c r="ASY8" s="42" t="s">
        <v>3</v>
      </c>
      <c r="ASZ8" s="42" t="s">
        <v>2</v>
      </c>
      <c r="ATA8" s="44" t="s">
        <v>1</v>
      </c>
      <c r="ATB8" s="42" t="s">
        <v>5</v>
      </c>
      <c r="ATC8" s="41" t="s">
        <v>1</v>
      </c>
      <c r="ATD8" s="42" t="s">
        <v>6</v>
      </c>
      <c r="ATE8" s="41" t="s">
        <v>1</v>
      </c>
      <c r="ATF8" s="42" t="s">
        <v>3</v>
      </c>
      <c r="ATG8" s="42" t="s">
        <v>2</v>
      </c>
      <c r="ATH8" s="44" t="s">
        <v>1</v>
      </c>
      <c r="ATI8" s="42" t="s">
        <v>5</v>
      </c>
      <c r="ATJ8" s="41" t="s">
        <v>1</v>
      </c>
      <c r="ATK8" s="42" t="s">
        <v>6</v>
      </c>
      <c r="ATL8" s="41" t="s">
        <v>1</v>
      </c>
      <c r="ATM8" s="42" t="s">
        <v>3</v>
      </c>
      <c r="ATN8" s="42" t="s">
        <v>2</v>
      </c>
      <c r="ATO8" s="44" t="s">
        <v>1</v>
      </c>
      <c r="ATP8" s="42" t="s">
        <v>5</v>
      </c>
      <c r="ATQ8" s="41" t="s">
        <v>1</v>
      </c>
      <c r="ATR8" s="42" t="s">
        <v>6</v>
      </c>
      <c r="ATS8" s="41" t="s">
        <v>1</v>
      </c>
      <c r="ATT8" s="42" t="s">
        <v>3</v>
      </c>
      <c r="ATU8" s="42" t="s">
        <v>2</v>
      </c>
      <c r="ATV8" s="44" t="s">
        <v>1</v>
      </c>
      <c r="ATW8" s="42" t="s">
        <v>5</v>
      </c>
      <c r="ATX8" s="41" t="s">
        <v>1</v>
      </c>
      <c r="ATY8" s="42" t="s">
        <v>6</v>
      </c>
      <c r="ATZ8" s="41" t="s">
        <v>1</v>
      </c>
      <c r="AUA8" s="42" t="s">
        <v>3</v>
      </c>
      <c r="AUB8" s="42" t="s">
        <v>2</v>
      </c>
      <c r="AUC8" s="44" t="s">
        <v>1</v>
      </c>
      <c r="AUD8" s="42" t="s">
        <v>5</v>
      </c>
      <c r="AUE8" s="41" t="s">
        <v>1</v>
      </c>
      <c r="AUF8" s="42" t="s">
        <v>6</v>
      </c>
      <c r="AUG8" s="41" t="s">
        <v>1</v>
      </c>
      <c r="AUH8" s="42" t="s">
        <v>3</v>
      </c>
      <c r="AUI8" s="42" t="s">
        <v>2</v>
      </c>
      <c r="AUJ8" s="44" t="s">
        <v>1</v>
      </c>
      <c r="AUK8" s="42" t="s">
        <v>5</v>
      </c>
      <c r="AUL8" s="41" t="s">
        <v>1</v>
      </c>
      <c r="AUM8" s="42" t="s">
        <v>6</v>
      </c>
      <c r="AUN8" s="41" t="s">
        <v>1</v>
      </c>
      <c r="AUO8" s="42" t="s">
        <v>3</v>
      </c>
      <c r="AUP8" s="42" t="s">
        <v>2</v>
      </c>
      <c r="AUQ8" s="44" t="s">
        <v>1</v>
      </c>
      <c r="AUR8" s="42" t="s">
        <v>5</v>
      </c>
      <c r="AUS8" s="41" t="s">
        <v>1</v>
      </c>
      <c r="AUT8" s="42" t="s">
        <v>6</v>
      </c>
      <c r="AUU8" s="41" t="s">
        <v>1</v>
      </c>
      <c r="AUV8" s="42" t="s">
        <v>3</v>
      </c>
      <c r="AUW8" s="42" t="s">
        <v>2</v>
      </c>
      <c r="AUX8" s="44" t="s">
        <v>1</v>
      </c>
      <c r="AUY8" s="42" t="s">
        <v>5</v>
      </c>
      <c r="AUZ8" s="41" t="s">
        <v>1</v>
      </c>
      <c r="AVA8" s="42" t="s">
        <v>6</v>
      </c>
      <c r="AVB8" s="41" t="s">
        <v>1</v>
      </c>
      <c r="AVC8" s="42" t="s">
        <v>3</v>
      </c>
      <c r="AVD8" s="42" t="s">
        <v>2</v>
      </c>
      <c r="AVE8" s="44" t="s">
        <v>1</v>
      </c>
      <c r="AVF8" s="42" t="s">
        <v>5</v>
      </c>
      <c r="AVG8" s="41" t="s">
        <v>1</v>
      </c>
      <c r="AVH8" s="42" t="s">
        <v>6</v>
      </c>
      <c r="AVI8" s="41" t="s">
        <v>1</v>
      </c>
      <c r="AVJ8" s="42" t="s">
        <v>3</v>
      </c>
      <c r="AVK8" s="42" t="s">
        <v>2</v>
      </c>
      <c r="AVL8" s="44" t="s">
        <v>1</v>
      </c>
      <c r="AVM8" s="42" t="s">
        <v>5</v>
      </c>
      <c r="AVN8" s="41" t="s">
        <v>1</v>
      </c>
      <c r="AVO8" s="42" t="s">
        <v>6</v>
      </c>
      <c r="AVP8" s="41" t="s">
        <v>1</v>
      </c>
      <c r="AVQ8" s="42" t="s">
        <v>3</v>
      </c>
      <c r="AVR8" s="42" t="s">
        <v>2</v>
      </c>
      <c r="AVS8" s="44" t="s">
        <v>1</v>
      </c>
      <c r="AVT8" s="42" t="s">
        <v>5</v>
      </c>
      <c r="AVU8" s="41" t="s">
        <v>1</v>
      </c>
      <c r="AVV8" s="42" t="s">
        <v>6</v>
      </c>
      <c r="AVW8" s="41" t="s">
        <v>1</v>
      </c>
      <c r="AVX8" s="42" t="s">
        <v>3</v>
      </c>
      <c r="AVY8" s="42" t="s">
        <v>2</v>
      </c>
      <c r="AVZ8" s="44" t="s">
        <v>1</v>
      </c>
      <c r="AWA8" s="42" t="s">
        <v>5</v>
      </c>
      <c r="AWB8" s="41" t="s">
        <v>1</v>
      </c>
      <c r="AWC8" s="42" t="s">
        <v>6</v>
      </c>
      <c r="AWD8" s="41" t="s">
        <v>1</v>
      </c>
      <c r="AWE8" s="42" t="s">
        <v>3</v>
      </c>
      <c r="AWF8" s="42" t="s">
        <v>2</v>
      </c>
      <c r="AWG8" s="44" t="s">
        <v>1</v>
      </c>
      <c r="AWH8" s="42" t="s">
        <v>5</v>
      </c>
      <c r="AWI8" s="41" t="s">
        <v>1</v>
      </c>
      <c r="AWJ8" s="42" t="s">
        <v>6</v>
      </c>
      <c r="AWK8" s="41" t="s">
        <v>1</v>
      </c>
      <c r="AWL8" s="42" t="s">
        <v>3</v>
      </c>
      <c r="AWM8" s="42" t="s">
        <v>2</v>
      </c>
      <c r="AWN8" s="44" t="s">
        <v>1</v>
      </c>
      <c r="AWO8" s="42" t="s">
        <v>5</v>
      </c>
      <c r="AWP8" s="41" t="s">
        <v>1</v>
      </c>
      <c r="AWQ8" s="42" t="s">
        <v>6</v>
      </c>
      <c r="AWR8" s="41" t="s">
        <v>1</v>
      </c>
      <c r="AWS8" s="42" t="s">
        <v>3</v>
      </c>
      <c r="AWT8" s="42" t="s">
        <v>2</v>
      </c>
      <c r="AWU8" s="44" t="s">
        <v>1</v>
      </c>
      <c r="AWV8" s="42" t="s">
        <v>5</v>
      </c>
      <c r="AWW8" s="41" t="s">
        <v>1</v>
      </c>
      <c r="AWX8" s="42" t="s">
        <v>6</v>
      </c>
      <c r="AWY8" s="41" t="s">
        <v>1</v>
      </c>
      <c r="AWZ8" s="42" t="s">
        <v>3</v>
      </c>
      <c r="AXA8" s="42" t="s">
        <v>2</v>
      </c>
      <c r="AXB8" s="44" t="s">
        <v>1</v>
      </c>
      <c r="AXC8" s="42" t="s">
        <v>5</v>
      </c>
      <c r="AXD8" s="41" t="s">
        <v>1</v>
      </c>
      <c r="AXE8" s="42" t="s">
        <v>6</v>
      </c>
      <c r="AXF8" s="41" t="s">
        <v>1</v>
      </c>
      <c r="AXG8" s="42" t="s">
        <v>3</v>
      </c>
      <c r="AXH8" s="42" t="s">
        <v>2</v>
      </c>
      <c r="AXI8" s="44" t="s">
        <v>1</v>
      </c>
      <c r="AXJ8" s="42" t="s">
        <v>5</v>
      </c>
      <c r="AXK8" s="41" t="s">
        <v>1</v>
      </c>
      <c r="AXL8" s="42" t="s">
        <v>6</v>
      </c>
      <c r="AXM8" s="41" t="s">
        <v>1</v>
      </c>
      <c r="AXN8" s="42" t="s">
        <v>3</v>
      </c>
      <c r="AXO8" s="42" t="s">
        <v>2</v>
      </c>
      <c r="AXP8" s="44" t="s">
        <v>1</v>
      </c>
      <c r="AXQ8" s="42" t="s">
        <v>5</v>
      </c>
      <c r="AXR8" s="41" t="s">
        <v>1</v>
      </c>
      <c r="AXS8" s="42" t="s">
        <v>6</v>
      </c>
      <c r="AXT8" s="41" t="s">
        <v>1</v>
      </c>
      <c r="AXU8" s="42" t="s">
        <v>3</v>
      </c>
      <c r="AXV8" s="42" t="s">
        <v>2</v>
      </c>
      <c r="AXW8" s="44" t="s">
        <v>1</v>
      </c>
      <c r="AXX8" s="42" t="s">
        <v>5</v>
      </c>
      <c r="AXY8" s="41" t="s">
        <v>1</v>
      </c>
      <c r="AXZ8" s="42" t="s">
        <v>6</v>
      </c>
      <c r="AYA8" s="41" t="s">
        <v>1</v>
      </c>
      <c r="AYB8" s="42" t="s">
        <v>3</v>
      </c>
      <c r="AYC8" s="42" t="s">
        <v>2</v>
      </c>
      <c r="AYD8" s="44" t="s">
        <v>1</v>
      </c>
      <c r="AYE8" s="42" t="s">
        <v>5</v>
      </c>
      <c r="AYF8" s="41" t="s">
        <v>1</v>
      </c>
      <c r="AYG8" s="42" t="s">
        <v>6</v>
      </c>
      <c r="AYH8" s="41" t="s">
        <v>1</v>
      </c>
      <c r="AYI8" s="42" t="s">
        <v>3</v>
      </c>
      <c r="AYJ8" s="42" t="s">
        <v>2</v>
      </c>
      <c r="AYK8" s="44" t="s">
        <v>1</v>
      </c>
      <c r="AYL8" s="42" t="s">
        <v>5</v>
      </c>
      <c r="AYM8" s="41" t="s">
        <v>1</v>
      </c>
      <c r="AYN8" s="42" t="s">
        <v>6</v>
      </c>
      <c r="AYO8" s="41" t="s">
        <v>1</v>
      </c>
      <c r="AYP8" s="42" t="s">
        <v>3</v>
      </c>
      <c r="AYQ8" s="42" t="s">
        <v>2</v>
      </c>
      <c r="AYR8" s="44" t="s">
        <v>1</v>
      </c>
      <c r="AYS8" s="42" t="s">
        <v>5</v>
      </c>
      <c r="AYT8" s="41" t="s">
        <v>1</v>
      </c>
      <c r="AYU8" s="42" t="s">
        <v>6</v>
      </c>
      <c r="AYV8" s="41" t="s">
        <v>1</v>
      </c>
      <c r="AYW8" s="42" t="s">
        <v>3</v>
      </c>
      <c r="AYX8" s="42" t="s">
        <v>2</v>
      </c>
      <c r="AYY8" s="44" t="s">
        <v>1</v>
      </c>
      <c r="AYZ8" s="42" t="s">
        <v>5</v>
      </c>
      <c r="AZA8" s="41" t="s">
        <v>1</v>
      </c>
      <c r="AZB8" s="42" t="s">
        <v>6</v>
      </c>
      <c r="AZC8" s="41" t="s">
        <v>1</v>
      </c>
      <c r="AZD8" s="42" t="s">
        <v>3</v>
      </c>
      <c r="AZE8" s="42" t="s">
        <v>2</v>
      </c>
      <c r="AZF8" s="44" t="s">
        <v>1</v>
      </c>
      <c r="AZG8" s="42" t="s">
        <v>5</v>
      </c>
      <c r="AZH8" s="41" t="s">
        <v>1</v>
      </c>
      <c r="AZI8" s="42" t="s">
        <v>6</v>
      </c>
      <c r="AZJ8" s="41" t="s">
        <v>1</v>
      </c>
      <c r="AZK8" s="42" t="s">
        <v>3</v>
      </c>
      <c r="AZL8" s="42" t="s">
        <v>2</v>
      </c>
      <c r="AZM8" s="44" t="s">
        <v>1</v>
      </c>
      <c r="AZN8" s="42" t="s">
        <v>5</v>
      </c>
      <c r="AZO8" s="41" t="s">
        <v>1</v>
      </c>
      <c r="AZP8" s="42" t="s">
        <v>6</v>
      </c>
      <c r="AZQ8" s="41" t="s">
        <v>1</v>
      </c>
      <c r="AZR8" s="42" t="s">
        <v>3</v>
      </c>
      <c r="AZS8" s="42" t="s">
        <v>2</v>
      </c>
      <c r="AZT8" s="44" t="s">
        <v>1</v>
      </c>
      <c r="AZU8" s="42" t="s">
        <v>5</v>
      </c>
      <c r="AZV8" s="41" t="s">
        <v>1</v>
      </c>
      <c r="AZW8" s="42" t="s">
        <v>6</v>
      </c>
      <c r="AZX8" s="41" t="s">
        <v>1</v>
      </c>
      <c r="AZY8" s="42" t="s">
        <v>3</v>
      </c>
      <c r="AZZ8" s="42" t="s">
        <v>2</v>
      </c>
      <c r="BAA8" s="44" t="s">
        <v>1</v>
      </c>
      <c r="BAB8" s="42" t="s">
        <v>5</v>
      </c>
      <c r="BAC8" s="41" t="s">
        <v>1</v>
      </c>
      <c r="BAD8" s="42" t="s">
        <v>6</v>
      </c>
      <c r="BAE8" s="41" t="s">
        <v>1</v>
      </c>
      <c r="BAF8" s="42" t="s">
        <v>3</v>
      </c>
      <c r="BAG8" s="42" t="s">
        <v>2</v>
      </c>
      <c r="BAH8" s="44" t="s">
        <v>1</v>
      </c>
      <c r="BAI8" s="42" t="s">
        <v>5</v>
      </c>
      <c r="BAJ8" s="41" t="s">
        <v>1</v>
      </c>
      <c r="BAK8" s="42" t="s">
        <v>6</v>
      </c>
      <c r="BAL8" s="41" t="s">
        <v>1</v>
      </c>
      <c r="BAM8" s="42" t="s">
        <v>3</v>
      </c>
      <c r="BAN8" s="42" t="s">
        <v>2</v>
      </c>
      <c r="BAO8" s="44" t="s">
        <v>1</v>
      </c>
      <c r="BAP8" s="42" t="s">
        <v>5</v>
      </c>
      <c r="BAQ8" s="41" t="s">
        <v>1</v>
      </c>
      <c r="BAR8" s="42" t="s">
        <v>6</v>
      </c>
      <c r="BAS8" s="41" t="s">
        <v>1</v>
      </c>
      <c r="BAT8" s="42" t="s">
        <v>3</v>
      </c>
      <c r="BAU8" s="42" t="s">
        <v>2</v>
      </c>
      <c r="BAV8" s="44" t="s">
        <v>1</v>
      </c>
      <c r="BAW8" s="42" t="s">
        <v>5</v>
      </c>
      <c r="BAX8" s="41" t="s">
        <v>1</v>
      </c>
      <c r="BAY8" s="42" t="s">
        <v>6</v>
      </c>
      <c r="BAZ8" s="41" t="s">
        <v>1</v>
      </c>
      <c r="BBA8" s="42" t="s">
        <v>3</v>
      </c>
      <c r="BBB8" s="42" t="s">
        <v>2</v>
      </c>
      <c r="BBC8" s="44" t="s">
        <v>1</v>
      </c>
      <c r="BBD8" s="42" t="s">
        <v>5</v>
      </c>
      <c r="BBE8" s="41" t="s">
        <v>1</v>
      </c>
      <c r="BBF8" s="42" t="s">
        <v>6</v>
      </c>
      <c r="BBG8" s="41" t="s">
        <v>1</v>
      </c>
      <c r="BBH8" s="42" t="s">
        <v>3</v>
      </c>
      <c r="BBI8" s="42" t="s">
        <v>2</v>
      </c>
      <c r="BBJ8" s="44" t="s">
        <v>1</v>
      </c>
      <c r="BBK8" s="42" t="s">
        <v>5</v>
      </c>
      <c r="BBL8" s="41" t="s">
        <v>1</v>
      </c>
      <c r="BBM8" s="42" t="s">
        <v>6</v>
      </c>
      <c r="BBN8" s="41" t="s">
        <v>1</v>
      </c>
      <c r="BBO8" s="42" t="s">
        <v>3</v>
      </c>
      <c r="BBP8" s="42" t="s">
        <v>2</v>
      </c>
      <c r="BBQ8" s="44" t="s">
        <v>1</v>
      </c>
      <c r="BBR8" s="42" t="s">
        <v>5</v>
      </c>
      <c r="BBS8" s="41" t="s">
        <v>1</v>
      </c>
      <c r="BBT8" s="42" t="s">
        <v>6</v>
      </c>
      <c r="BBU8" s="41" t="s">
        <v>1</v>
      </c>
      <c r="BBV8" s="42" t="s">
        <v>3</v>
      </c>
      <c r="BBW8" s="42" t="s">
        <v>2</v>
      </c>
      <c r="BBX8" s="44" t="s">
        <v>1</v>
      </c>
      <c r="BBY8" s="42" t="s">
        <v>5</v>
      </c>
      <c r="BBZ8" s="41" t="s">
        <v>1</v>
      </c>
      <c r="BCA8" s="42" t="s">
        <v>6</v>
      </c>
      <c r="BCB8" s="41" t="s">
        <v>1</v>
      </c>
      <c r="BCC8" s="42" t="s">
        <v>3</v>
      </c>
      <c r="BCD8" s="42" t="s">
        <v>2</v>
      </c>
      <c r="BCE8" s="44" t="s">
        <v>1</v>
      </c>
      <c r="BCF8" s="42" t="s">
        <v>5</v>
      </c>
      <c r="BCG8" s="41" t="s">
        <v>1</v>
      </c>
      <c r="BCH8" s="42" t="s">
        <v>6</v>
      </c>
      <c r="BCI8" s="41" t="s">
        <v>1</v>
      </c>
      <c r="BCJ8" s="42" t="s">
        <v>3</v>
      </c>
      <c r="BCK8" s="42" t="s">
        <v>2</v>
      </c>
      <c r="BCL8" s="44" t="s">
        <v>1</v>
      </c>
      <c r="BCM8" s="42" t="s">
        <v>5</v>
      </c>
      <c r="BCN8" s="41" t="s">
        <v>1</v>
      </c>
      <c r="BCO8" s="42" t="s">
        <v>6</v>
      </c>
      <c r="BCP8" s="41" t="s">
        <v>1</v>
      </c>
      <c r="BCQ8" s="42" t="s">
        <v>3</v>
      </c>
      <c r="BCR8" s="42" t="s">
        <v>2</v>
      </c>
      <c r="BCS8" s="44" t="s">
        <v>1</v>
      </c>
      <c r="BCT8" s="42" t="s">
        <v>5</v>
      </c>
      <c r="BCU8" s="41" t="s">
        <v>1</v>
      </c>
      <c r="BCV8" s="42" t="s">
        <v>6</v>
      </c>
      <c r="BCW8" s="41" t="s">
        <v>1</v>
      </c>
      <c r="BCX8" s="42" t="s">
        <v>3</v>
      </c>
      <c r="BCY8" s="42" t="s">
        <v>2</v>
      </c>
      <c r="BCZ8" s="44" t="s">
        <v>1</v>
      </c>
      <c r="BDA8" s="42" t="s">
        <v>5</v>
      </c>
      <c r="BDB8" s="41" t="s">
        <v>1</v>
      </c>
      <c r="BDC8" s="42" t="s">
        <v>6</v>
      </c>
      <c r="BDD8" s="41" t="s">
        <v>1</v>
      </c>
      <c r="BDE8" s="42" t="s">
        <v>3</v>
      </c>
      <c r="BDF8" s="42" t="s">
        <v>2</v>
      </c>
      <c r="BDG8" s="44" t="s">
        <v>1</v>
      </c>
      <c r="BDH8" s="42" t="s">
        <v>5</v>
      </c>
      <c r="BDI8" s="41" t="s">
        <v>1</v>
      </c>
      <c r="BDJ8" s="42" t="s">
        <v>6</v>
      </c>
      <c r="BDK8" s="41" t="s">
        <v>1</v>
      </c>
      <c r="BDL8" s="42" t="s">
        <v>3</v>
      </c>
      <c r="BDM8" s="42" t="s">
        <v>2</v>
      </c>
      <c r="BDN8" s="44" t="s">
        <v>1</v>
      </c>
      <c r="BDO8" s="42" t="s">
        <v>5</v>
      </c>
      <c r="BDP8" s="41" t="s">
        <v>1</v>
      </c>
      <c r="BDQ8" s="42" t="s">
        <v>6</v>
      </c>
      <c r="BDR8" s="41" t="s">
        <v>1</v>
      </c>
      <c r="BDS8" s="42" t="s">
        <v>3</v>
      </c>
      <c r="BDT8" s="42" t="s">
        <v>2</v>
      </c>
      <c r="BDU8" s="44" t="s">
        <v>1</v>
      </c>
      <c r="BDV8" s="42" t="s">
        <v>5</v>
      </c>
      <c r="BDW8" s="41" t="s">
        <v>1</v>
      </c>
      <c r="BDX8" s="42" t="s">
        <v>6</v>
      </c>
      <c r="BDY8" s="41" t="s">
        <v>1</v>
      </c>
      <c r="BDZ8" s="42" t="s">
        <v>3</v>
      </c>
      <c r="BEA8" s="42" t="s">
        <v>2</v>
      </c>
      <c r="BEB8" s="44" t="s">
        <v>1</v>
      </c>
      <c r="BEC8" s="42" t="s">
        <v>5</v>
      </c>
      <c r="BED8" s="41" t="s">
        <v>1</v>
      </c>
      <c r="BEE8" s="42" t="s">
        <v>6</v>
      </c>
      <c r="BEF8" s="41" t="s">
        <v>1</v>
      </c>
      <c r="BEG8" s="42" t="s">
        <v>3</v>
      </c>
      <c r="BEH8" s="42" t="s">
        <v>2</v>
      </c>
      <c r="BEI8" s="44" t="s">
        <v>1</v>
      </c>
      <c r="BEJ8" s="42" t="s">
        <v>5</v>
      </c>
      <c r="BEK8" s="41" t="s">
        <v>1</v>
      </c>
      <c r="BEL8" s="42" t="s">
        <v>6</v>
      </c>
      <c r="BEM8" s="41" t="s">
        <v>1</v>
      </c>
      <c r="BEN8" s="42" t="s">
        <v>3</v>
      </c>
      <c r="BEO8" s="42" t="s">
        <v>2</v>
      </c>
      <c r="BEP8" s="44" t="s">
        <v>1</v>
      </c>
      <c r="BEQ8" s="42" t="s">
        <v>5</v>
      </c>
      <c r="BER8" s="41" t="s">
        <v>1</v>
      </c>
      <c r="BES8" s="42" t="s">
        <v>6</v>
      </c>
      <c r="BET8" s="41" t="s">
        <v>1</v>
      </c>
      <c r="BEU8" s="42" t="s">
        <v>3</v>
      </c>
      <c r="BEV8" s="42" t="s">
        <v>2</v>
      </c>
      <c r="BEW8" s="44" t="s">
        <v>1</v>
      </c>
      <c r="BEX8" s="42" t="s">
        <v>5</v>
      </c>
      <c r="BEY8" s="41" t="s">
        <v>1</v>
      </c>
      <c r="BEZ8" s="42" t="s">
        <v>6</v>
      </c>
      <c r="BFA8" s="41" t="s">
        <v>1</v>
      </c>
      <c r="BFB8" s="42" t="s">
        <v>3</v>
      </c>
      <c r="BFC8" s="42" t="s">
        <v>2</v>
      </c>
      <c r="BFD8" s="44" t="s">
        <v>1</v>
      </c>
      <c r="BFE8" s="42" t="s">
        <v>5</v>
      </c>
      <c r="BFF8" s="41" t="s">
        <v>1</v>
      </c>
      <c r="BFG8" s="42" t="s">
        <v>6</v>
      </c>
      <c r="BFH8" s="41" t="s">
        <v>1</v>
      </c>
      <c r="BFI8" s="42" t="s">
        <v>3</v>
      </c>
      <c r="BFJ8" s="42" t="s">
        <v>2</v>
      </c>
      <c r="BFK8" s="44" t="s">
        <v>1</v>
      </c>
      <c r="BFL8" s="42" t="s">
        <v>5</v>
      </c>
      <c r="BFM8" s="41" t="s">
        <v>1</v>
      </c>
      <c r="BFN8" s="42" t="s">
        <v>6</v>
      </c>
      <c r="BFO8" s="41" t="s">
        <v>1</v>
      </c>
      <c r="BFP8" s="42" t="s">
        <v>3</v>
      </c>
      <c r="BFQ8" s="42" t="s">
        <v>2</v>
      </c>
      <c r="BFR8" s="44" t="s">
        <v>1</v>
      </c>
      <c r="BFS8" s="42" t="s">
        <v>5</v>
      </c>
      <c r="BFT8" s="41" t="s">
        <v>1</v>
      </c>
      <c r="BFU8" s="42" t="s">
        <v>6</v>
      </c>
      <c r="BFV8" s="41" t="s">
        <v>1</v>
      </c>
      <c r="BFW8" s="42" t="s">
        <v>3</v>
      </c>
      <c r="BFX8" s="42" t="s">
        <v>2</v>
      </c>
      <c r="BFY8" s="44" t="s">
        <v>1</v>
      </c>
      <c r="BFZ8" s="42" t="s">
        <v>5</v>
      </c>
      <c r="BGA8" s="41" t="s">
        <v>1</v>
      </c>
      <c r="BGB8" s="42" t="s">
        <v>6</v>
      </c>
      <c r="BGC8" s="41" t="s">
        <v>1</v>
      </c>
      <c r="BGD8" s="42" t="s">
        <v>3</v>
      </c>
      <c r="BGE8" s="42" t="s">
        <v>2</v>
      </c>
      <c r="BGF8" s="44" t="s">
        <v>1</v>
      </c>
      <c r="BGG8" s="42" t="s">
        <v>5</v>
      </c>
      <c r="BGH8" s="41" t="s">
        <v>1</v>
      </c>
      <c r="BGI8" s="42" t="s">
        <v>6</v>
      </c>
      <c r="BGJ8" s="41" t="s">
        <v>1</v>
      </c>
      <c r="BGK8" s="42" t="s">
        <v>3</v>
      </c>
      <c r="BGL8" s="42" t="s">
        <v>2</v>
      </c>
      <c r="BGM8" s="44" t="s">
        <v>1</v>
      </c>
      <c r="BGN8" s="42" t="s">
        <v>5</v>
      </c>
      <c r="BGO8" s="41" t="s">
        <v>1</v>
      </c>
      <c r="BGP8" s="42" t="s">
        <v>6</v>
      </c>
      <c r="BGQ8" s="41" t="s">
        <v>1</v>
      </c>
      <c r="BGR8" s="42" t="s">
        <v>3</v>
      </c>
      <c r="BGS8" s="42" t="s">
        <v>2</v>
      </c>
      <c r="BGT8" s="44" t="s">
        <v>1</v>
      </c>
      <c r="BGU8" s="42" t="s">
        <v>5</v>
      </c>
      <c r="BGV8" s="41" t="s">
        <v>1</v>
      </c>
      <c r="BGW8" s="42" t="s">
        <v>6</v>
      </c>
      <c r="BGX8" s="41" t="s">
        <v>1</v>
      </c>
      <c r="BGY8" s="42" t="s">
        <v>3</v>
      </c>
      <c r="BGZ8" s="42" t="s">
        <v>2</v>
      </c>
      <c r="BHA8" s="44" t="s">
        <v>1</v>
      </c>
      <c r="BHB8" s="42" t="s">
        <v>5</v>
      </c>
      <c r="BHC8" s="41" t="s">
        <v>1</v>
      </c>
      <c r="BHD8" s="42" t="s">
        <v>6</v>
      </c>
      <c r="BHE8" s="41" t="s">
        <v>1</v>
      </c>
      <c r="BHF8" s="42" t="s">
        <v>3</v>
      </c>
      <c r="BHG8" s="42" t="s">
        <v>2</v>
      </c>
      <c r="BHH8" s="44" t="s">
        <v>1</v>
      </c>
      <c r="BHI8" s="42" t="s">
        <v>5</v>
      </c>
      <c r="BHJ8" s="41" t="s">
        <v>1</v>
      </c>
      <c r="BHK8" s="42" t="s">
        <v>6</v>
      </c>
      <c r="BHL8" s="41" t="s">
        <v>1</v>
      </c>
      <c r="BHM8" s="42" t="s">
        <v>3</v>
      </c>
      <c r="BHN8" s="42" t="s">
        <v>2</v>
      </c>
      <c r="BHO8" s="44" t="s">
        <v>1</v>
      </c>
      <c r="BHP8" s="42" t="s">
        <v>5</v>
      </c>
      <c r="BHQ8" s="41" t="s">
        <v>1</v>
      </c>
      <c r="BHR8" s="42" t="s">
        <v>6</v>
      </c>
      <c r="BHS8" s="41" t="s">
        <v>1</v>
      </c>
      <c r="BHT8" s="42" t="s">
        <v>3</v>
      </c>
      <c r="BHU8" s="42" t="s">
        <v>2</v>
      </c>
      <c r="BHV8" s="44" t="s">
        <v>1</v>
      </c>
      <c r="BHW8" s="42" t="s">
        <v>5</v>
      </c>
      <c r="BHX8" s="41" t="s">
        <v>1</v>
      </c>
      <c r="BHY8" s="42" t="s">
        <v>6</v>
      </c>
      <c r="BHZ8" s="41" t="s">
        <v>1</v>
      </c>
      <c r="BIA8" s="42" t="s">
        <v>3</v>
      </c>
      <c r="BIB8" s="42" t="s">
        <v>2</v>
      </c>
      <c r="BIC8" s="44" t="s">
        <v>1</v>
      </c>
      <c r="BID8" s="42" t="s">
        <v>5</v>
      </c>
      <c r="BIE8" s="41" t="s">
        <v>1</v>
      </c>
      <c r="BIF8" s="42" t="s">
        <v>6</v>
      </c>
      <c r="BIG8" s="41" t="s">
        <v>1</v>
      </c>
      <c r="BIH8" s="42" t="s">
        <v>3</v>
      </c>
      <c r="BII8" s="42" t="s">
        <v>2</v>
      </c>
      <c r="BIJ8" s="44" t="s">
        <v>1</v>
      </c>
      <c r="BIK8" s="42" t="s">
        <v>5</v>
      </c>
      <c r="BIL8" s="41" t="s">
        <v>1</v>
      </c>
      <c r="BIM8" s="42" t="s">
        <v>6</v>
      </c>
      <c r="BIN8" s="41" t="s">
        <v>1</v>
      </c>
      <c r="BIO8" s="42" t="s">
        <v>3</v>
      </c>
      <c r="BIP8" s="42" t="s">
        <v>2</v>
      </c>
      <c r="BIQ8" s="44" t="s">
        <v>1</v>
      </c>
      <c r="BIR8" s="42" t="s">
        <v>5</v>
      </c>
      <c r="BIS8" s="41" t="s">
        <v>1</v>
      </c>
      <c r="BIT8" s="42" t="s">
        <v>6</v>
      </c>
      <c r="BIU8" s="41" t="s">
        <v>1</v>
      </c>
      <c r="BIV8" s="42" t="s">
        <v>3</v>
      </c>
      <c r="BIW8" s="42" t="s">
        <v>2</v>
      </c>
      <c r="BIX8" s="44" t="s">
        <v>1</v>
      </c>
      <c r="BIY8" s="42" t="s">
        <v>5</v>
      </c>
      <c r="BIZ8" s="41" t="s">
        <v>1</v>
      </c>
      <c r="BJA8" s="42" t="s">
        <v>6</v>
      </c>
      <c r="BJB8" s="41" t="s">
        <v>1</v>
      </c>
      <c r="BJC8" s="42" t="s">
        <v>3</v>
      </c>
      <c r="BJD8" s="42" t="s">
        <v>2</v>
      </c>
      <c r="BJE8" s="44" t="s">
        <v>1</v>
      </c>
      <c r="BJF8" s="42" t="s">
        <v>5</v>
      </c>
      <c r="BJG8" s="41" t="s">
        <v>1</v>
      </c>
      <c r="BJH8" s="42" t="s">
        <v>6</v>
      </c>
      <c r="BJI8" s="41" t="s">
        <v>1</v>
      </c>
      <c r="BJJ8" s="42" t="s">
        <v>3</v>
      </c>
      <c r="BJK8" s="42" t="s">
        <v>2</v>
      </c>
      <c r="BJL8" s="44" t="s">
        <v>1</v>
      </c>
      <c r="BJM8" s="42" t="s">
        <v>5</v>
      </c>
      <c r="BJN8" s="41" t="s">
        <v>1</v>
      </c>
      <c r="BJO8" s="42" t="s">
        <v>6</v>
      </c>
      <c r="BJP8" s="41" t="s">
        <v>1</v>
      </c>
      <c r="BJQ8" s="42" t="s">
        <v>3</v>
      </c>
      <c r="BJR8" s="42" t="s">
        <v>2</v>
      </c>
      <c r="BJS8" s="44" t="s">
        <v>1</v>
      </c>
      <c r="BJT8" s="42" t="s">
        <v>5</v>
      </c>
      <c r="BJU8" s="41" t="s">
        <v>1</v>
      </c>
      <c r="BJV8" s="42" t="s">
        <v>6</v>
      </c>
      <c r="BJW8" s="41" t="s">
        <v>1</v>
      </c>
      <c r="BJX8" s="42" t="s">
        <v>3</v>
      </c>
      <c r="BJY8" s="42" t="s">
        <v>2</v>
      </c>
      <c r="BJZ8" s="44" t="s">
        <v>1</v>
      </c>
      <c r="BKA8" s="42" t="s">
        <v>5</v>
      </c>
      <c r="BKB8" s="41" t="s">
        <v>1</v>
      </c>
      <c r="BKC8" s="42" t="s">
        <v>6</v>
      </c>
      <c r="BKD8" s="41" t="s">
        <v>1</v>
      </c>
      <c r="BKE8" s="42" t="s">
        <v>3</v>
      </c>
      <c r="BKF8" s="42" t="s">
        <v>2</v>
      </c>
      <c r="BKG8" s="44" t="s">
        <v>1</v>
      </c>
      <c r="BKH8" s="42" t="s">
        <v>5</v>
      </c>
      <c r="BKI8" s="41" t="s">
        <v>1</v>
      </c>
      <c r="BKJ8" s="42" t="s">
        <v>6</v>
      </c>
      <c r="BKK8" s="41" t="s">
        <v>1</v>
      </c>
      <c r="BKL8" s="42" t="s">
        <v>3</v>
      </c>
      <c r="BKM8" s="42" t="s">
        <v>2</v>
      </c>
      <c r="BKN8" s="44" t="s">
        <v>1</v>
      </c>
      <c r="BKO8" s="42" t="s">
        <v>5</v>
      </c>
      <c r="BKP8" s="41" t="s">
        <v>1</v>
      </c>
      <c r="BKQ8" s="42" t="s">
        <v>6</v>
      </c>
      <c r="BKR8" s="41" t="s">
        <v>1</v>
      </c>
      <c r="BKS8" s="42" t="s">
        <v>3</v>
      </c>
      <c r="BKT8" s="42" t="s">
        <v>2</v>
      </c>
      <c r="BKU8" s="44" t="s">
        <v>1</v>
      </c>
      <c r="BKV8" s="42" t="s">
        <v>5</v>
      </c>
      <c r="BKW8" s="41" t="s">
        <v>1</v>
      </c>
      <c r="BKX8" s="42" t="s">
        <v>6</v>
      </c>
      <c r="BKY8" s="41" t="s">
        <v>1</v>
      </c>
      <c r="BKZ8" s="42" t="s">
        <v>3</v>
      </c>
      <c r="BLA8" s="42" t="s">
        <v>2</v>
      </c>
      <c r="BLB8" s="44" t="s">
        <v>1</v>
      </c>
      <c r="BLC8" s="42" t="s">
        <v>5</v>
      </c>
      <c r="BLD8" s="41" t="s">
        <v>1</v>
      </c>
      <c r="BLE8" s="42" t="s">
        <v>6</v>
      </c>
      <c r="BLF8" s="41" t="s">
        <v>1</v>
      </c>
      <c r="BLG8" s="42" t="s">
        <v>3</v>
      </c>
      <c r="BLH8" s="42" t="s">
        <v>2</v>
      </c>
      <c r="BLI8" s="44" t="s">
        <v>1</v>
      </c>
      <c r="BLJ8" s="42" t="s">
        <v>5</v>
      </c>
      <c r="BLK8" s="41" t="s">
        <v>1</v>
      </c>
      <c r="BLL8" s="42" t="s">
        <v>6</v>
      </c>
      <c r="BLM8" s="41" t="s">
        <v>1</v>
      </c>
      <c r="BLN8" s="42" t="s">
        <v>3</v>
      </c>
      <c r="BLO8" s="42" t="s">
        <v>2</v>
      </c>
      <c r="BLP8" s="44" t="s">
        <v>1</v>
      </c>
      <c r="BLQ8" s="42" t="s">
        <v>5</v>
      </c>
      <c r="BLR8" s="41" t="s">
        <v>1</v>
      </c>
      <c r="BLS8" s="42" t="s">
        <v>6</v>
      </c>
      <c r="BLT8" s="41" t="s">
        <v>1</v>
      </c>
      <c r="BLU8" s="42" t="s">
        <v>3</v>
      </c>
      <c r="BLV8" s="42" t="s">
        <v>2</v>
      </c>
      <c r="BLW8" s="44" t="s">
        <v>1</v>
      </c>
      <c r="BLX8" s="42" t="s">
        <v>5</v>
      </c>
      <c r="BLY8" s="41" t="s">
        <v>1</v>
      </c>
      <c r="BLZ8" s="42" t="s">
        <v>6</v>
      </c>
      <c r="BMA8" s="41" t="s">
        <v>1</v>
      </c>
      <c r="BMB8" s="42" t="s">
        <v>3</v>
      </c>
      <c r="BMC8" s="42" t="s">
        <v>2</v>
      </c>
      <c r="BMD8" s="44" t="s">
        <v>1</v>
      </c>
      <c r="BME8" s="42" t="s">
        <v>5</v>
      </c>
      <c r="BMF8" s="41" t="s">
        <v>1</v>
      </c>
      <c r="BMG8" s="42" t="s">
        <v>6</v>
      </c>
      <c r="BMH8" s="41" t="s">
        <v>1</v>
      </c>
      <c r="BMI8" s="42" t="s">
        <v>3</v>
      </c>
      <c r="BMJ8" s="42" t="s">
        <v>2</v>
      </c>
      <c r="BMK8" s="44" t="s">
        <v>1</v>
      </c>
      <c r="BML8" s="42" t="s">
        <v>5</v>
      </c>
      <c r="BMM8" s="41" t="s">
        <v>1</v>
      </c>
      <c r="BMN8" s="42" t="s">
        <v>6</v>
      </c>
      <c r="BMO8" s="41" t="s">
        <v>1</v>
      </c>
      <c r="BMP8" s="42" t="s">
        <v>3</v>
      </c>
      <c r="BMQ8" s="42" t="s">
        <v>2</v>
      </c>
      <c r="BMR8" s="44" t="s">
        <v>1</v>
      </c>
      <c r="BMS8" s="42" t="s">
        <v>5</v>
      </c>
      <c r="BMT8" s="41" t="s">
        <v>1</v>
      </c>
      <c r="BMU8" s="42" t="s">
        <v>6</v>
      </c>
      <c r="BMV8" s="41" t="s">
        <v>1</v>
      </c>
      <c r="BMW8" s="42" t="s">
        <v>3</v>
      </c>
      <c r="BMX8" s="42" t="s">
        <v>2</v>
      </c>
      <c r="BMY8" s="44" t="s">
        <v>1</v>
      </c>
      <c r="BMZ8" s="42" t="s">
        <v>5</v>
      </c>
      <c r="BNA8" s="41" t="s">
        <v>1</v>
      </c>
      <c r="BNB8" s="42" t="s">
        <v>6</v>
      </c>
      <c r="BNC8" s="41" t="s">
        <v>1</v>
      </c>
      <c r="BND8" s="42" t="s">
        <v>3</v>
      </c>
      <c r="BNE8" s="42" t="s">
        <v>2</v>
      </c>
      <c r="BNF8" s="44" t="s">
        <v>1</v>
      </c>
      <c r="BNG8" s="42" t="s">
        <v>5</v>
      </c>
      <c r="BNH8" s="41" t="s">
        <v>1</v>
      </c>
      <c r="BNI8" s="42" t="s">
        <v>6</v>
      </c>
      <c r="BNJ8" s="41" t="s">
        <v>1</v>
      </c>
      <c r="BNK8" s="42" t="s">
        <v>3</v>
      </c>
      <c r="BNL8" s="42" t="s">
        <v>2</v>
      </c>
      <c r="BNM8" s="44" t="s">
        <v>1</v>
      </c>
      <c r="BNN8" s="42" t="s">
        <v>5</v>
      </c>
      <c r="BNO8" s="41" t="s">
        <v>1</v>
      </c>
      <c r="BNP8" s="42" t="s">
        <v>6</v>
      </c>
      <c r="BNQ8" s="41" t="s">
        <v>1</v>
      </c>
      <c r="BNR8" s="42" t="s">
        <v>3</v>
      </c>
      <c r="BNS8" s="42" t="s">
        <v>2</v>
      </c>
      <c r="BNT8" s="44" t="s">
        <v>1</v>
      </c>
      <c r="BNU8" s="42" t="s">
        <v>5</v>
      </c>
      <c r="BNV8" s="41" t="s">
        <v>1</v>
      </c>
      <c r="BNW8" s="42" t="s">
        <v>6</v>
      </c>
      <c r="BNX8" s="41" t="s">
        <v>1</v>
      </c>
      <c r="BNY8" s="42" t="s">
        <v>3</v>
      </c>
      <c r="BNZ8" s="42" t="s">
        <v>2</v>
      </c>
      <c r="BOA8" s="44" t="s">
        <v>1</v>
      </c>
      <c r="BOB8" s="42" t="s">
        <v>5</v>
      </c>
      <c r="BOC8" s="41" t="s">
        <v>1</v>
      </c>
      <c r="BOD8" s="42" t="s">
        <v>6</v>
      </c>
      <c r="BOE8" s="41" t="s">
        <v>1</v>
      </c>
      <c r="BOF8" s="42" t="s">
        <v>3</v>
      </c>
      <c r="BOG8" s="42" t="s">
        <v>2</v>
      </c>
      <c r="BOH8" s="44" t="s">
        <v>1</v>
      </c>
      <c r="BOI8" s="42" t="s">
        <v>5</v>
      </c>
      <c r="BOJ8" s="41" t="s">
        <v>1</v>
      </c>
      <c r="BOK8" s="42" t="s">
        <v>6</v>
      </c>
      <c r="BOL8" s="41" t="s">
        <v>1</v>
      </c>
      <c r="BOM8" s="42" t="s">
        <v>3</v>
      </c>
      <c r="BON8" s="42" t="s">
        <v>2</v>
      </c>
      <c r="BOO8" s="44" t="s">
        <v>1</v>
      </c>
      <c r="BOP8" s="42" t="s">
        <v>5</v>
      </c>
      <c r="BOQ8" s="41" t="s">
        <v>1</v>
      </c>
      <c r="BOR8" s="42" t="s">
        <v>6</v>
      </c>
      <c r="BOS8" s="41" t="s">
        <v>1</v>
      </c>
      <c r="BOT8" s="42" t="s">
        <v>3</v>
      </c>
      <c r="BOU8" s="42" t="s">
        <v>2</v>
      </c>
      <c r="BOV8" s="44" t="s">
        <v>1</v>
      </c>
      <c r="BOW8" s="42" t="s">
        <v>5</v>
      </c>
      <c r="BOX8" s="41" t="s">
        <v>1</v>
      </c>
      <c r="BOY8" s="42" t="s">
        <v>6</v>
      </c>
      <c r="BOZ8" s="41" t="s">
        <v>1</v>
      </c>
      <c r="BPA8" s="42" t="s">
        <v>3</v>
      </c>
      <c r="BPB8" s="42" t="s">
        <v>2</v>
      </c>
      <c r="BPC8" s="44" t="s">
        <v>1</v>
      </c>
      <c r="BPD8" s="42" t="s">
        <v>5</v>
      </c>
      <c r="BPE8" s="41" t="s">
        <v>1</v>
      </c>
      <c r="BPF8" s="42" t="s">
        <v>6</v>
      </c>
      <c r="BPG8" s="41" t="s">
        <v>1</v>
      </c>
      <c r="BPH8" s="42" t="s">
        <v>3</v>
      </c>
      <c r="BPI8" s="42" t="s">
        <v>2</v>
      </c>
      <c r="BPJ8" s="44" t="s">
        <v>1</v>
      </c>
      <c r="BPK8" s="42" t="s">
        <v>5</v>
      </c>
      <c r="BPL8" s="41" t="s">
        <v>1</v>
      </c>
      <c r="BPM8" s="42" t="s">
        <v>6</v>
      </c>
      <c r="BPN8" s="41" t="s">
        <v>1</v>
      </c>
      <c r="BPO8" s="42" t="s">
        <v>3</v>
      </c>
      <c r="BPP8" s="42" t="s">
        <v>2</v>
      </c>
      <c r="BPQ8" s="44" t="s">
        <v>1</v>
      </c>
      <c r="BPR8" s="42" t="s">
        <v>5</v>
      </c>
      <c r="BPS8" s="41" t="s">
        <v>1</v>
      </c>
      <c r="BPT8" s="42" t="s">
        <v>6</v>
      </c>
      <c r="BPU8" s="41" t="s">
        <v>1</v>
      </c>
      <c r="BPV8" s="42" t="s">
        <v>3</v>
      </c>
      <c r="BPW8" s="42" t="s">
        <v>2</v>
      </c>
      <c r="BPX8" s="44" t="s">
        <v>1</v>
      </c>
      <c r="BPY8" s="42" t="s">
        <v>5</v>
      </c>
      <c r="BPZ8" s="41" t="s">
        <v>1</v>
      </c>
      <c r="BQA8" s="42" t="s">
        <v>6</v>
      </c>
      <c r="BQB8" s="41" t="s">
        <v>1</v>
      </c>
      <c r="BQC8" s="42" t="s">
        <v>3</v>
      </c>
      <c r="BQD8" s="42" t="s">
        <v>2</v>
      </c>
      <c r="BQE8" s="44" t="s">
        <v>1</v>
      </c>
      <c r="BQF8" s="42" t="s">
        <v>5</v>
      </c>
      <c r="BQG8" s="41" t="s">
        <v>1</v>
      </c>
      <c r="BQH8" s="42" t="s">
        <v>6</v>
      </c>
      <c r="BQI8" s="41" t="s">
        <v>1</v>
      </c>
      <c r="BQJ8" s="42" t="s">
        <v>3</v>
      </c>
      <c r="BQK8" s="42" t="s">
        <v>2</v>
      </c>
      <c r="BQL8" s="44" t="s">
        <v>1</v>
      </c>
      <c r="BQM8" s="42" t="s">
        <v>5</v>
      </c>
      <c r="BQN8" s="41" t="s">
        <v>1</v>
      </c>
      <c r="BQO8" s="42" t="s">
        <v>6</v>
      </c>
      <c r="BQP8" s="41" t="s">
        <v>1</v>
      </c>
      <c r="BQQ8" s="42" t="s">
        <v>3</v>
      </c>
      <c r="BQR8" s="42" t="s">
        <v>2</v>
      </c>
      <c r="BQS8" s="44" t="s">
        <v>1</v>
      </c>
      <c r="BQT8" s="42" t="s">
        <v>5</v>
      </c>
      <c r="BQU8" s="41" t="s">
        <v>1</v>
      </c>
      <c r="BQV8" s="42" t="s">
        <v>6</v>
      </c>
      <c r="BQW8" s="41" t="s">
        <v>1</v>
      </c>
      <c r="BQX8" s="42" t="s">
        <v>3</v>
      </c>
      <c r="BQY8" s="42" t="s">
        <v>2</v>
      </c>
      <c r="BQZ8" s="44" t="s">
        <v>1</v>
      </c>
      <c r="BRA8" s="42" t="s">
        <v>5</v>
      </c>
      <c r="BRB8" s="41" t="s">
        <v>1</v>
      </c>
      <c r="BRC8" s="42" t="s">
        <v>6</v>
      </c>
      <c r="BRD8" s="41" t="s">
        <v>1</v>
      </c>
      <c r="BRE8" s="42" t="s">
        <v>3</v>
      </c>
      <c r="BRF8" s="42" t="s">
        <v>2</v>
      </c>
      <c r="BRG8" s="44" t="s">
        <v>1</v>
      </c>
      <c r="BRH8" s="42" t="s">
        <v>5</v>
      </c>
      <c r="BRI8" s="41" t="s">
        <v>1</v>
      </c>
      <c r="BRJ8" s="42" t="s">
        <v>6</v>
      </c>
      <c r="BRK8" s="41" t="s">
        <v>1</v>
      </c>
      <c r="BRL8" s="42" t="s">
        <v>3</v>
      </c>
      <c r="BRM8" s="42" t="s">
        <v>2</v>
      </c>
      <c r="BRN8" s="44" t="s">
        <v>1</v>
      </c>
      <c r="BRO8" s="42" t="s">
        <v>5</v>
      </c>
      <c r="BRP8" s="41" t="s">
        <v>1</v>
      </c>
      <c r="BRQ8" s="42" t="s">
        <v>6</v>
      </c>
      <c r="BRR8" s="41" t="s">
        <v>1</v>
      </c>
      <c r="BRS8" s="42" t="s">
        <v>3</v>
      </c>
      <c r="BRT8" s="42" t="s">
        <v>2</v>
      </c>
      <c r="BRU8" s="44" t="s">
        <v>1</v>
      </c>
      <c r="BRV8" s="42" t="s">
        <v>5</v>
      </c>
      <c r="BRW8" s="41" t="s">
        <v>1</v>
      </c>
      <c r="BRX8" s="42" t="s">
        <v>6</v>
      </c>
      <c r="BRY8" s="41" t="s">
        <v>1</v>
      </c>
      <c r="BRZ8" s="42" t="s">
        <v>3</v>
      </c>
      <c r="BSA8" s="42" t="s">
        <v>2</v>
      </c>
      <c r="BSB8" s="44" t="s">
        <v>1</v>
      </c>
      <c r="BSC8" s="42" t="s">
        <v>5</v>
      </c>
      <c r="BSD8" s="41" t="s">
        <v>1</v>
      </c>
      <c r="BSE8" s="42" t="s">
        <v>6</v>
      </c>
      <c r="BSF8" s="41" t="s">
        <v>1</v>
      </c>
      <c r="BSG8" s="42" t="s">
        <v>3</v>
      </c>
      <c r="BSH8" s="42" t="s">
        <v>2</v>
      </c>
      <c r="BSI8" s="44" t="s">
        <v>1</v>
      </c>
      <c r="BSJ8" s="42" t="s">
        <v>5</v>
      </c>
      <c r="BSK8" s="41" t="s">
        <v>1</v>
      </c>
      <c r="BSL8" s="42" t="s">
        <v>6</v>
      </c>
      <c r="BSM8" s="41" t="s">
        <v>1</v>
      </c>
      <c r="BSN8" s="42" t="s">
        <v>3</v>
      </c>
      <c r="BSO8" s="42" t="s">
        <v>2</v>
      </c>
      <c r="BSP8" s="44" t="s">
        <v>1</v>
      </c>
      <c r="BSQ8" s="42" t="s">
        <v>5</v>
      </c>
      <c r="BSR8" s="41" t="s">
        <v>1</v>
      </c>
      <c r="BSS8" s="42" t="s">
        <v>6</v>
      </c>
      <c r="BST8" s="41" t="s">
        <v>1</v>
      </c>
      <c r="BSU8" s="42" t="s">
        <v>3</v>
      </c>
      <c r="BSV8" s="42" t="s">
        <v>2</v>
      </c>
      <c r="BSW8" s="44" t="s">
        <v>1</v>
      </c>
      <c r="BSX8" s="42" t="s">
        <v>5</v>
      </c>
      <c r="BSY8" s="41" t="s">
        <v>1</v>
      </c>
      <c r="BSZ8" s="42" t="s">
        <v>6</v>
      </c>
      <c r="BTA8" s="41" t="s">
        <v>1</v>
      </c>
      <c r="BTB8" s="42" t="s">
        <v>3</v>
      </c>
      <c r="BTC8" s="42" t="s">
        <v>2</v>
      </c>
      <c r="BTD8" s="44" t="s">
        <v>1</v>
      </c>
      <c r="BTE8" s="42" t="s">
        <v>5</v>
      </c>
      <c r="BTF8" s="41" t="s">
        <v>1</v>
      </c>
      <c r="BTG8" s="42" t="s">
        <v>6</v>
      </c>
      <c r="BTH8" s="41" t="s">
        <v>1</v>
      </c>
      <c r="BTI8" s="42" t="s">
        <v>3</v>
      </c>
      <c r="BTJ8" s="42" t="s">
        <v>2</v>
      </c>
      <c r="BTK8" s="44" t="s">
        <v>1</v>
      </c>
      <c r="BTL8" s="42" t="s">
        <v>5</v>
      </c>
      <c r="BTM8" s="41" t="s">
        <v>1</v>
      </c>
      <c r="BTN8" s="42" t="s">
        <v>6</v>
      </c>
      <c r="BTO8" s="41" t="s">
        <v>1</v>
      </c>
      <c r="BTP8" s="42" t="s">
        <v>3</v>
      </c>
      <c r="BTQ8" s="42" t="s">
        <v>2</v>
      </c>
      <c r="BTR8" s="44" t="s">
        <v>1</v>
      </c>
      <c r="BTS8" s="42" t="s">
        <v>5</v>
      </c>
      <c r="BTT8" s="41" t="s">
        <v>1</v>
      </c>
      <c r="BTU8" s="42" t="s">
        <v>6</v>
      </c>
      <c r="BTV8" s="41" t="s">
        <v>1</v>
      </c>
      <c r="BTW8" s="42" t="s">
        <v>3</v>
      </c>
      <c r="BTX8" s="42" t="s">
        <v>2</v>
      </c>
      <c r="BTY8" s="44" t="s">
        <v>1</v>
      </c>
      <c r="BTZ8" s="42" t="s">
        <v>5</v>
      </c>
      <c r="BUA8" s="41" t="s">
        <v>1</v>
      </c>
      <c r="BUB8" s="42" t="s">
        <v>6</v>
      </c>
      <c r="BUC8" s="41" t="s">
        <v>1</v>
      </c>
      <c r="BUD8" s="42" t="s">
        <v>3</v>
      </c>
      <c r="BUE8" s="42" t="s">
        <v>2</v>
      </c>
      <c r="BUF8" s="44" t="s">
        <v>1</v>
      </c>
      <c r="BUG8" s="42" t="s">
        <v>5</v>
      </c>
      <c r="BUH8" s="41" t="s">
        <v>1</v>
      </c>
      <c r="BUI8" s="42" t="s">
        <v>6</v>
      </c>
      <c r="BUJ8" s="41" t="s">
        <v>1</v>
      </c>
      <c r="BUK8" s="42" t="s">
        <v>3</v>
      </c>
      <c r="BUL8" s="42" t="s">
        <v>2</v>
      </c>
      <c r="BUM8" s="44" t="s">
        <v>1</v>
      </c>
      <c r="BUN8" s="42" t="s">
        <v>5</v>
      </c>
      <c r="BUO8" s="41" t="s">
        <v>1</v>
      </c>
      <c r="BUP8" s="42" t="s">
        <v>6</v>
      </c>
      <c r="BUQ8" s="41" t="s">
        <v>1</v>
      </c>
      <c r="BUR8" s="42" t="s">
        <v>3</v>
      </c>
      <c r="BUS8" s="42" t="s">
        <v>2</v>
      </c>
      <c r="BUT8" s="44" t="s">
        <v>1</v>
      </c>
      <c r="BUU8" s="42" t="s">
        <v>5</v>
      </c>
      <c r="BUV8" s="41" t="s">
        <v>1</v>
      </c>
      <c r="BUW8" s="42" t="s">
        <v>6</v>
      </c>
      <c r="BUX8" s="41" t="s">
        <v>1</v>
      </c>
      <c r="BUY8" s="42" t="s">
        <v>3</v>
      </c>
      <c r="BUZ8" s="42" t="s">
        <v>2</v>
      </c>
      <c r="BVA8" s="44" t="s">
        <v>1</v>
      </c>
      <c r="BVB8" s="42" t="s">
        <v>5</v>
      </c>
      <c r="BVC8" s="41" t="s">
        <v>1</v>
      </c>
      <c r="BVD8" s="42" t="s">
        <v>6</v>
      </c>
      <c r="BVE8" s="41" t="s">
        <v>1</v>
      </c>
      <c r="BVF8" s="42" t="s">
        <v>3</v>
      </c>
      <c r="BVG8" s="42" t="s">
        <v>2</v>
      </c>
      <c r="BVH8" s="44" t="s">
        <v>1</v>
      </c>
      <c r="BVI8" s="42" t="s">
        <v>5</v>
      </c>
      <c r="BVJ8" s="41" t="s">
        <v>1</v>
      </c>
      <c r="BVK8" s="42" t="s">
        <v>6</v>
      </c>
      <c r="BVL8" s="41" t="s">
        <v>1</v>
      </c>
      <c r="BVM8" s="42" t="s">
        <v>3</v>
      </c>
      <c r="BVN8" s="42" t="s">
        <v>2</v>
      </c>
      <c r="BVO8" s="44" t="s">
        <v>1</v>
      </c>
      <c r="BVP8" s="42" t="s">
        <v>5</v>
      </c>
      <c r="BVQ8" s="41" t="s">
        <v>1</v>
      </c>
      <c r="BVR8" s="42" t="s">
        <v>6</v>
      </c>
      <c r="BVS8" s="41" t="s">
        <v>1</v>
      </c>
      <c r="BVT8" s="42" t="s">
        <v>3</v>
      </c>
      <c r="BVU8" s="42" t="s">
        <v>2</v>
      </c>
      <c r="BVV8" s="44" t="s">
        <v>1</v>
      </c>
      <c r="BVW8" s="42" t="s">
        <v>5</v>
      </c>
      <c r="BVX8" s="41" t="s">
        <v>1</v>
      </c>
      <c r="BVY8" s="42" t="s">
        <v>6</v>
      </c>
      <c r="BVZ8" s="41" t="s">
        <v>1</v>
      </c>
      <c r="BWA8" s="42" t="s">
        <v>3</v>
      </c>
      <c r="BWB8" s="42" t="s">
        <v>2</v>
      </c>
      <c r="BWC8" s="44" t="s">
        <v>1</v>
      </c>
      <c r="BWD8" s="42" t="s">
        <v>5</v>
      </c>
      <c r="BWE8" s="41" t="s">
        <v>1</v>
      </c>
      <c r="BWF8" s="42" t="s">
        <v>6</v>
      </c>
      <c r="BWG8" s="41" t="s">
        <v>1</v>
      </c>
      <c r="BWH8" s="42" t="s">
        <v>3</v>
      </c>
      <c r="BWI8" s="42" t="s">
        <v>2</v>
      </c>
      <c r="BWJ8" s="44" t="s">
        <v>1</v>
      </c>
      <c r="BWK8" s="42" t="s">
        <v>5</v>
      </c>
      <c r="BWL8" s="41" t="s">
        <v>1</v>
      </c>
      <c r="BWM8" s="42" t="s">
        <v>6</v>
      </c>
      <c r="BWN8" s="41" t="s">
        <v>1</v>
      </c>
      <c r="BWO8" s="42" t="s">
        <v>3</v>
      </c>
      <c r="BWP8" s="42" t="s">
        <v>2</v>
      </c>
      <c r="BWQ8" s="44" t="s">
        <v>1</v>
      </c>
      <c r="BWR8" s="42" t="s">
        <v>5</v>
      </c>
      <c r="BWS8" s="41" t="s">
        <v>1</v>
      </c>
      <c r="BWT8" s="42" t="s">
        <v>6</v>
      </c>
      <c r="BWU8" s="41" t="s">
        <v>1</v>
      </c>
      <c r="BWV8" s="42" t="s">
        <v>3</v>
      </c>
      <c r="BWW8" s="42" t="s">
        <v>2</v>
      </c>
      <c r="BWX8" s="44" t="s">
        <v>1</v>
      </c>
      <c r="BWY8" s="42" t="s">
        <v>5</v>
      </c>
      <c r="BWZ8" s="41" t="s">
        <v>1</v>
      </c>
      <c r="BXA8" s="42" t="s">
        <v>6</v>
      </c>
      <c r="BXB8" s="41" t="s">
        <v>1</v>
      </c>
      <c r="BXC8" s="42" t="s">
        <v>3</v>
      </c>
      <c r="BXD8" s="42" t="s">
        <v>2</v>
      </c>
      <c r="BXE8" s="44" t="s">
        <v>1</v>
      </c>
      <c r="BXF8" s="42" t="s">
        <v>5</v>
      </c>
      <c r="BXG8" s="41" t="s">
        <v>1</v>
      </c>
      <c r="BXH8" s="42" t="s">
        <v>6</v>
      </c>
      <c r="BXI8" s="41" t="s">
        <v>1</v>
      </c>
      <c r="BXJ8" s="42" t="s">
        <v>3</v>
      </c>
      <c r="BXK8" s="42" t="s">
        <v>2</v>
      </c>
      <c r="BXL8" s="44" t="s">
        <v>1</v>
      </c>
      <c r="BXM8" s="42" t="s">
        <v>5</v>
      </c>
      <c r="BXN8" s="41" t="s">
        <v>1</v>
      </c>
      <c r="BXO8" s="42" t="s">
        <v>6</v>
      </c>
      <c r="BXP8" s="41" t="s">
        <v>1</v>
      </c>
      <c r="BXQ8" s="42" t="s">
        <v>3</v>
      </c>
      <c r="BXR8" s="42" t="s">
        <v>2</v>
      </c>
      <c r="BXS8" s="44" t="s">
        <v>1</v>
      </c>
      <c r="BXT8" s="42" t="s">
        <v>5</v>
      </c>
      <c r="BXU8" s="41" t="s">
        <v>1</v>
      </c>
      <c r="BXV8" s="42" t="s">
        <v>6</v>
      </c>
      <c r="BXW8" s="41" t="s">
        <v>1</v>
      </c>
      <c r="BXX8" s="42" t="s">
        <v>3</v>
      </c>
      <c r="BXY8" s="42" t="s">
        <v>2</v>
      </c>
      <c r="BXZ8" s="44" t="s">
        <v>1</v>
      </c>
      <c r="BYA8" s="42" t="s">
        <v>5</v>
      </c>
      <c r="BYB8" s="41" t="s">
        <v>1</v>
      </c>
      <c r="BYC8" s="42" t="s">
        <v>6</v>
      </c>
      <c r="BYD8" s="41" t="s">
        <v>1</v>
      </c>
      <c r="BYE8" s="42" t="s">
        <v>3</v>
      </c>
      <c r="BYF8" s="42" t="s">
        <v>2</v>
      </c>
      <c r="BYG8" s="44" t="s">
        <v>1</v>
      </c>
      <c r="BYH8" s="42" t="s">
        <v>5</v>
      </c>
      <c r="BYI8" s="41" t="s">
        <v>1</v>
      </c>
      <c r="BYJ8" s="42" t="s">
        <v>6</v>
      </c>
      <c r="BYK8" s="41" t="s">
        <v>1</v>
      </c>
      <c r="BYL8" s="42" t="s">
        <v>3</v>
      </c>
      <c r="BYM8" s="42" t="s">
        <v>2</v>
      </c>
      <c r="BYN8" s="44" t="s">
        <v>1</v>
      </c>
      <c r="BYO8" s="42" t="s">
        <v>5</v>
      </c>
      <c r="BYP8" s="41" t="s">
        <v>1</v>
      </c>
      <c r="BYQ8" s="42" t="s">
        <v>6</v>
      </c>
      <c r="BYR8" s="41" t="s">
        <v>1</v>
      </c>
      <c r="BYS8" s="42" t="s">
        <v>3</v>
      </c>
      <c r="BYT8" s="42" t="s">
        <v>2</v>
      </c>
      <c r="BYU8" s="44" t="s">
        <v>1</v>
      </c>
      <c r="BYV8" s="42" t="s">
        <v>5</v>
      </c>
      <c r="BYW8" s="41" t="s">
        <v>1</v>
      </c>
      <c r="BYX8" s="42" t="s">
        <v>6</v>
      </c>
      <c r="BYY8" s="41" t="s">
        <v>1</v>
      </c>
      <c r="BYZ8" s="42" t="s">
        <v>3</v>
      </c>
      <c r="BZA8" s="42" t="s">
        <v>2</v>
      </c>
      <c r="BZB8" s="44" t="s">
        <v>1</v>
      </c>
      <c r="BZC8" s="42" t="s">
        <v>5</v>
      </c>
      <c r="BZD8" s="41" t="s">
        <v>1</v>
      </c>
      <c r="BZE8" s="42" t="s">
        <v>6</v>
      </c>
      <c r="BZF8" s="41" t="s">
        <v>1</v>
      </c>
      <c r="BZG8" s="42" t="s">
        <v>3</v>
      </c>
      <c r="BZH8" s="42" t="s">
        <v>2</v>
      </c>
      <c r="BZI8" s="44" t="s">
        <v>1</v>
      </c>
      <c r="BZJ8" s="42" t="s">
        <v>5</v>
      </c>
      <c r="BZK8" s="41" t="s">
        <v>1</v>
      </c>
      <c r="BZL8" s="42" t="s">
        <v>6</v>
      </c>
      <c r="BZM8" s="41" t="s">
        <v>1</v>
      </c>
      <c r="BZN8" s="42" t="s">
        <v>3</v>
      </c>
      <c r="BZO8" s="42" t="s">
        <v>2</v>
      </c>
      <c r="BZP8" s="44" t="s">
        <v>1</v>
      </c>
      <c r="BZQ8" s="42" t="s">
        <v>5</v>
      </c>
      <c r="BZR8" s="41" t="s">
        <v>1</v>
      </c>
      <c r="BZS8" s="42" t="s">
        <v>6</v>
      </c>
      <c r="BZT8" s="41" t="s">
        <v>1</v>
      </c>
      <c r="BZU8" s="42" t="s">
        <v>3</v>
      </c>
      <c r="BZV8" s="42" t="s">
        <v>2</v>
      </c>
      <c r="BZW8" s="44" t="s">
        <v>1</v>
      </c>
      <c r="BZX8" s="42" t="s">
        <v>5</v>
      </c>
      <c r="BZY8" s="41" t="s">
        <v>1</v>
      </c>
      <c r="BZZ8" s="42" t="s">
        <v>6</v>
      </c>
      <c r="CAA8" s="41" t="s">
        <v>1</v>
      </c>
      <c r="CAB8" s="42" t="s">
        <v>3</v>
      </c>
      <c r="CAC8" s="42" t="s">
        <v>2</v>
      </c>
      <c r="CAD8" s="44" t="s">
        <v>1</v>
      </c>
      <c r="CAE8" s="42" t="s">
        <v>5</v>
      </c>
      <c r="CAF8" s="41" t="s">
        <v>1</v>
      </c>
      <c r="CAG8" s="42" t="s">
        <v>6</v>
      </c>
      <c r="CAH8" s="41" t="s">
        <v>1</v>
      </c>
      <c r="CAI8" s="42" t="s">
        <v>3</v>
      </c>
      <c r="CAJ8" s="42" t="s">
        <v>2</v>
      </c>
      <c r="CAK8" s="44" t="s">
        <v>1</v>
      </c>
      <c r="CAL8" s="42" t="s">
        <v>5</v>
      </c>
      <c r="CAM8" s="41" t="s">
        <v>1</v>
      </c>
      <c r="CAN8" s="42" t="s">
        <v>6</v>
      </c>
      <c r="CAO8" s="41" t="s">
        <v>1</v>
      </c>
      <c r="CAP8" s="42" t="s">
        <v>3</v>
      </c>
      <c r="CAQ8" s="42" t="s">
        <v>2</v>
      </c>
      <c r="CAR8" s="44" t="s">
        <v>1</v>
      </c>
      <c r="CAS8" s="42" t="s">
        <v>5</v>
      </c>
      <c r="CAT8" s="41" t="s">
        <v>1</v>
      </c>
      <c r="CAU8" s="42" t="s">
        <v>6</v>
      </c>
      <c r="CAV8" s="41" t="s">
        <v>1</v>
      </c>
      <c r="CAW8" s="42" t="s">
        <v>3</v>
      </c>
      <c r="CAX8" s="42" t="s">
        <v>2</v>
      </c>
      <c r="CAY8" s="44" t="s">
        <v>1</v>
      </c>
      <c r="CAZ8" s="42" t="s">
        <v>5</v>
      </c>
      <c r="CBA8" s="41" t="s">
        <v>1</v>
      </c>
      <c r="CBB8" s="42" t="s">
        <v>6</v>
      </c>
      <c r="CBC8" s="41" t="s">
        <v>1</v>
      </c>
      <c r="CBD8" s="42" t="s">
        <v>3</v>
      </c>
      <c r="CBE8" s="42" t="s">
        <v>2</v>
      </c>
      <c r="CBF8" s="44" t="s">
        <v>1</v>
      </c>
      <c r="CBG8" s="42" t="s">
        <v>5</v>
      </c>
      <c r="CBH8" s="41" t="s">
        <v>1</v>
      </c>
      <c r="CBI8" s="42" t="s">
        <v>6</v>
      </c>
      <c r="CBJ8" s="41" t="s">
        <v>1</v>
      </c>
      <c r="CBK8" s="42" t="s">
        <v>3</v>
      </c>
      <c r="CBL8" s="42" t="s">
        <v>2</v>
      </c>
      <c r="CBM8" s="44" t="s">
        <v>1</v>
      </c>
      <c r="CBN8" s="42" t="s">
        <v>5</v>
      </c>
      <c r="CBO8" s="41" t="s">
        <v>1</v>
      </c>
      <c r="CBP8" s="42" t="s">
        <v>6</v>
      </c>
      <c r="CBQ8" s="41" t="s">
        <v>1</v>
      </c>
      <c r="CBR8" s="42" t="s">
        <v>3</v>
      </c>
      <c r="CBS8" s="42" t="s">
        <v>2</v>
      </c>
      <c r="CBT8" s="44" t="s">
        <v>1</v>
      </c>
      <c r="CBU8" s="42" t="s">
        <v>5</v>
      </c>
      <c r="CBV8" s="41" t="s">
        <v>1</v>
      </c>
      <c r="CBW8" s="42" t="s">
        <v>6</v>
      </c>
      <c r="CBX8" s="41" t="s">
        <v>1</v>
      </c>
      <c r="CBY8" s="42" t="s">
        <v>3</v>
      </c>
      <c r="CBZ8" s="42" t="s">
        <v>2</v>
      </c>
      <c r="CCA8" s="44" t="s">
        <v>1</v>
      </c>
      <c r="CCB8" s="42" t="s">
        <v>5</v>
      </c>
      <c r="CCC8" s="41" t="s">
        <v>1</v>
      </c>
      <c r="CCD8" s="42" t="s">
        <v>6</v>
      </c>
      <c r="CCE8" s="41" t="s">
        <v>1</v>
      </c>
      <c r="CCF8" s="42" t="s">
        <v>3</v>
      </c>
      <c r="CCG8" s="42" t="s">
        <v>2</v>
      </c>
      <c r="CCH8" s="44" t="s">
        <v>1</v>
      </c>
      <c r="CCI8" s="42" t="s">
        <v>5</v>
      </c>
      <c r="CCJ8" s="41" t="s">
        <v>1</v>
      </c>
      <c r="CCK8" s="42" t="s">
        <v>6</v>
      </c>
      <c r="CCL8" s="41" t="s">
        <v>1</v>
      </c>
      <c r="CCM8" s="42" t="s">
        <v>3</v>
      </c>
      <c r="CCN8" s="42" t="s">
        <v>2</v>
      </c>
      <c r="CCO8" s="44" t="s">
        <v>1</v>
      </c>
      <c r="CCP8" s="42" t="s">
        <v>5</v>
      </c>
      <c r="CCQ8" s="41" t="s">
        <v>1</v>
      </c>
      <c r="CCR8" s="42" t="s">
        <v>6</v>
      </c>
      <c r="CCS8" s="41" t="s">
        <v>1</v>
      </c>
      <c r="CCT8" s="42" t="s">
        <v>3</v>
      </c>
      <c r="CCU8" s="42" t="s">
        <v>2</v>
      </c>
      <c r="CCV8" s="44" t="s">
        <v>1</v>
      </c>
      <c r="CCW8" s="42" t="s">
        <v>5</v>
      </c>
      <c r="CCX8" s="41" t="s">
        <v>1</v>
      </c>
      <c r="CCY8" s="42" t="s">
        <v>6</v>
      </c>
      <c r="CCZ8" s="41" t="s">
        <v>1</v>
      </c>
      <c r="CDA8" s="42" t="s">
        <v>3</v>
      </c>
      <c r="CDB8" s="42" t="s">
        <v>2</v>
      </c>
      <c r="CDC8" s="44" t="s">
        <v>1</v>
      </c>
      <c r="CDD8" s="42" t="s">
        <v>5</v>
      </c>
      <c r="CDE8" s="41" t="s">
        <v>1</v>
      </c>
      <c r="CDF8" s="42" t="s">
        <v>6</v>
      </c>
      <c r="CDG8" s="41" t="s">
        <v>1</v>
      </c>
      <c r="CDH8" s="42" t="s">
        <v>3</v>
      </c>
      <c r="CDI8" s="42" t="s">
        <v>2</v>
      </c>
      <c r="CDJ8" s="44" t="s">
        <v>1</v>
      </c>
      <c r="CDK8" s="42" t="s">
        <v>5</v>
      </c>
      <c r="CDL8" s="41" t="s">
        <v>1</v>
      </c>
      <c r="CDM8" s="42" t="s">
        <v>6</v>
      </c>
      <c r="CDN8" s="41" t="s">
        <v>1</v>
      </c>
      <c r="CDO8" s="42" t="s">
        <v>3</v>
      </c>
      <c r="CDP8" s="42" t="s">
        <v>2</v>
      </c>
      <c r="CDQ8" s="44" t="s">
        <v>1</v>
      </c>
      <c r="CDR8" s="42" t="s">
        <v>5</v>
      </c>
      <c r="CDS8" s="41" t="s">
        <v>1</v>
      </c>
      <c r="CDT8" s="42" t="s">
        <v>6</v>
      </c>
      <c r="CDU8" s="41" t="s">
        <v>1</v>
      </c>
      <c r="CDV8" s="42" t="s">
        <v>3</v>
      </c>
      <c r="CDW8" s="42" t="s">
        <v>2</v>
      </c>
      <c r="CDX8" s="44" t="s">
        <v>1</v>
      </c>
      <c r="CDY8" s="42" t="s">
        <v>5</v>
      </c>
      <c r="CDZ8" s="41" t="s">
        <v>1</v>
      </c>
      <c r="CEA8" s="42" t="s">
        <v>6</v>
      </c>
      <c r="CEB8" s="41" t="s">
        <v>1</v>
      </c>
      <c r="CEC8" s="42" t="s">
        <v>3</v>
      </c>
      <c r="CED8" s="42" t="s">
        <v>2</v>
      </c>
      <c r="CEE8" s="44" t="s">
        <v>1</v>
      </c>
      <c r="CEF8" s="45" t="s">
        <v>5</v>
      </c>
      <c r="CEG8" s="41" t="s">
        <v>1</v>
      </c>
      <c r="CEH8" s="42" t="s">
        <v>6</v>
      </c>
      <c r="CEI8" s="41" t="s">
        <v>1</v>
      </c>
      <c r="CEJ8" s="42" t="s">
        <v>3</v>
      </c>
      <c r="CEK8" s="42" t="s">
        <v>2</v>
      </c>
      <c r="CEL8" s="44" t="s">
        <v>1</v>
      </c>
      <c r="CEM8" s="45" t="s">
        <v>5</v>
      </c>
      <c r="CEN8" s="41" t="s">
        <v>1</v>
      </c>
      <c r="CEO8" s="42" t="s">
        <v>6</v>
      </c>
      <c r="CEP8" s="41" t="s">
        <v>1</v>
      </c>
      <c r="CEQ8" s="42" t="s">
        <v>3</v>
      </c>
      <c r="CER8" s="42" t="s">
        <v>2</v>
      </c>
      <c r="CES8" s="44" t="s">
        <v>1</v>
      </c>
      <c r="CET8" s="45" t="s">
        <v>5</v>
      </c>
      <c r="CEU8" s="41" t="s">
        <v>1</v>
      </c>
      <c r="CEV8" s="42" t="s">
        <v>6</v>
      </c>
      <c r="CEW8" s="41" t="s">
        <v>1</v>
      </c>
      <c r="CEX8" s="42" t="s">
        <v>3</v>
      </c>
      <c r="CEY8" s="42" t="s">
        <v>2</v>
      </c>
      <c r="CEZ8" s="44" t="s">
        <v>1</v>
      </c>
      <c r="CFA8" s="45" t="s">
        <v>5</v>
      </c>
      <c r="CFB8" s="41" t="s">
        <v>1</v>
      </c>
      <c r="CFC8" s="42" t="s">
        <v>6</v>
      </c>
      <c r="CFD8" s="41" t="s">
        <v>1</v>
      </c>
      <c r="CFE8" s="42" t="s">
        <v>3</v>
      </c>
      <c r="CFF8" s="42" t="s">
        <v>2</v>
      </c>
      <c r="CFG8" s="44" t="s">
        <v>1</v>
      </c>
      <c r="CFH8" s="45" t="s">
        <v>5</v>
      </c>
      <c r="CFI8" s="41" t="s">
        <v>1</v>
      </c>
      <c r="CFJ8" s="42" t="s">
        <v>6</v>
      </c>
      <c r="CFK8" s="41" t="s">
        <v>1</v>
      </c>
      <c r="CFL8" s="42" t="s">
        <v>3</v>
      </c>
      <c r="CFM8" s="42" t="s">
        <v>2</v>
      </c>
      <c r="CFN8" s="44" t="s">
        <v>1</v>
      </c>
      <c r="CFO8" s="45" t="s">
        <v>5</v>
      </c>
      <c r="CFP8" s="41" t="s">
        <v>1</v>
      </c>
      <c r="CFQ8" s="42" t="s">
        <v>6</v>
      </c>
      <c r="CFR8" s="41" t="s">
        <v>1</v>
      </c>
      <c r="CFS8" s="42" t="s">
        <v>3</v>
      </c>
      <c r="CFT8" s="42" t="s">
        <v>2</v>
      </c>
      <c r="CFU8" s="44" t="s">
        <v>1</v>
      </c>
      <c r="CFV8" s="45" t="s">
        <v>5</v>
      </c>
      <c r="CFW8" s="41" t="s">
        <v>1</v>
      </c>
      <c r="CFX8" s="42" t="s">
        <v>6</v>
      </c>
      <c r="CFY8" s="41" t="s">
        <v>1</v>
      </c>
      <c r="CFZ8" s="42" t="s">
        <v>3</v>
      </c>
      <c r="CGA8" s="42" t="s">
        <v>2</v>
      </c>
      <c r="CGB8" s="44" t="s">
        <v>1</v>
      </c>
      <c r="CGC8" s="45" t="s">
        <v>5</v>
      </c>
      <c r="CGD8" s="41" t="s">
        <v>1</v>
      </c>
      <c r="CGE8" s="42" t="s">
        <v>6</v>
      </c>
      <c r="CGF8" s="41" t="s">
        <v>1</v>
      </c>
      <c r="CGG8" s="42" t="s">
        <v>3</v>
      </c>
      <c r="CGH8" s="42" t="s">
        <v>2</v>
      </c>
      <c r="CGI8" s="44" t="s">
        <v>1</v>
      </c>
      <c r="CGJ8" s="45" t="s">
        <v>5</v>
      </c>
      <c r="CGK8" s="41" t="s">
        <v>1</v>
      </c>
      <c r="CGL8" s="42" t="s">
        <v>6</v>
      </c>
      <c r="CGM8" s="41" t="s">
        <v>1</v>
      </c>
      <c r="CGN8" s="42" t="s">
        <v>3</v>
      </c>
      <c r="CGO8" s="42" t="s">
        <v>2</v>
      </c>
      <c r="CGP8" s="44" t="s">
        <v>1</v>
      </c>
      <c r="CGQ8" s="45" t="s">
        <v>5</v>
      </c>
      <c r="CGR8" s="41" t="s">
        <v>1</v>
      </c>
      <c r="CGS8" s="42" t="s">
        <v>6</v>
      </c>
      <c r="CGT8" s="41" t="s">
        <v>1</v>
      </c>
      <c r="CGU8" s="42" t="s">
        <v>3</v>
      </c>
      <c r="CGV8" s="42" t="s">
        <v>2</v>
      </c>
      <c r="CGW8" s="44" t="s">
        <v>1</v>
      </c>
      <c r="CGX8" s="45" t="s">
        <v>5</v>
      </c>
      <c r="CGY8" s="41" t="s">
        <v>1</v>
      </c>
      <c r="CGZ8" s="42" t="s">
        <v>6</v>
      </c>
      <c r="CHA8" s="41" t="s">
        <v>1</v>
      </c>
      <c r="CHB8" s="42" t="s">
        <v>3</v>
      </c>
      <c r="CHC8" s="42" t="s">
        <v>2</v>
      </c>
      <c r="CHD8" s="44" t="s">
        <v>1</v>
      </c>
      <c r="CHE8" s="45" t="s">
        <v>5</v>
      </c>
      <c r="CHF8" s="41" t="s">
        <v>1</v>
      </c>
      <c r="CHG8" s="42" t="s">
        <v>6</v>
      </c>
      <c r="CHH8" s="41" t="s">
        <v>1</v>
      </c>
      <c r="CHI8" s="42" t="s">
        <v>3</v>
      </c>
      <c r="CHJ8" s="42" t="s">
        <v>2</v>
      </c>
      <c r="CHK8" s="44" t="s">
        <v>1</v>
      </c>
      <c r="CHL8" s="45" t="s">
        <v>5</v>
      </c>
      <c r="CHM8" s="41" t="s">
        <v>1</v>
      </c>
      <c r="CHN8" s="42" t="s">
        <v>6</v>
      </c>
      <c r="CHO8" s="41" t="s">
        <v>1</v>
      </c>
      <c r="CHP8" s="42" t="s">
        <v>3</v>
      </c>
      <c r="CHQ8" s="42" t="s">
        <v>2</v>
      </c>
      <c r="CHR8" s="44" t="s">
        <v>1</v>
      </c>
      <c r="CHS8" s="45" t="s">
        <v>5</v>
      </c>
      <c r="CHT8" s="41" t="s">
        <v>1</v>
      </c>
      <c r="CHU8" s="42" t="s">
        <v>6</v>
      </c>
      <c r="CHV8" s="41" t="s">
        <v>1</v>
      </c>
      <c r="CHW8" s="42" t="s">
        <v>3</v>
      </c>
      <c r="CHX8" s="42" t="s">
        <v>2</v>
      </c>
      <c r="CHY8" s="44" t="s">
        <v>1</v>
      </c>
      <c r="CHZ8" s="45" t="s">
        <v>5</v>
      </c>
      <c r="CIA8" s="41" t="s">
        <v>1</v>
      </c>
      <c r="CIB8" s="42" t="s">
        <v>6</v>
      </c>
      <c r="CIC8" s="41" t="s">
        <v>1</v>
      </c>
      <c r="CID8" s="42" t="s">
        <v>3</v>
      </c>
      <c r="CIE8" s="42" t="s">
        <v>2</v>
      </c>
      <c r="CIF8" s="44" t="s">
        <v>1</v>
      </c>
      <c r="CIG8" s="45" t="s">
        <v>5</v>
      </c>
      <c r="CIH8" s="41" t="s">
        <v>1</v>
      </c>
      <c r="CII8" s="42" t="s">
        <v>6</v>
      </c>
      <c r="CIJ8" s="41" t="s">
        <v>1</v>
      </c>
      <c r="CIK8" s="42" t="s">
        <v>3</v>
      </c>
      <c r="CIL8" s="42" t="s">
        <v>2</v>
      </c>
      <c r="CIM8" s="44" t="s">
        <v>1</v>
      </c>
      <c r="CIN8" s="45" t="s">
        <v>5</v>
      </c>
      <c r="CIO8" s="41" t="s">
        <v>1</v>
      </c>
      <c r="CIP8" s="42" t="s">
        <v>6</v>
      </c>
      <c r="CIQ8" s="41" t="s">
        <v>1</v>
      </c>
      <c r="CIR8" s="42" t="s">
        <v>3</v>
      </c>
      <c r="CIS8" s="42" t="s">
        <v>2</v>
      </c>
      <c r="CIT8" s="44" t="s">
        <v>1</v>
      </c>
      <c r="CIU8" s="45" t="s">
        <v>5</v>
      </c>
      <c r="CIV8" s="41" t="s">
        <v>1</v>
      </c>
      <c r="CIW8" s="42" t="s">
        <v>6</v>
      </c>
      <c r="CIX8" s="41" t="s">
        <v>1</v>
      </c>
      <c r="CIY8" s="42" t="s">
        <v>3</v>
      </c>
      <c r="CIZ8" s="42" t="s">
        <v>2</v>
      </c>
      <c r="CJA8" s="44" t="s">
        <v>1</v>
      </c>
      <c r="CJB8" s="45" t="s">
        <v>5</v>
      </c>
      <c r="CJC8" s="41" t="s">
        <v>1</v>
      </c>
      <c r="CJD8" s="42" t="s">
        <v>6</v>
      </c>
      <c r="CJE8" s="41" t="s">
        <v>1</v>
      </c>
      <c r="CJF8" s="42" t="s">
        <v>3</v>
      </c>
      <c r="CJG8" s="42" t="s">
        <v>2</v>
      </c>
      <c r="CJH8" s="44" t="s">
        <v>1</v>
      </c>
      <c r="CJI8" s="45" t="s">
        <v>5</v>
      </c>
      <c r="CJJ8" s="41" t="s">
        <v>1</v>
      </c>
      <c r="CJK8" s="42" t="s">
        <v>6</v>
      </c>
      <c r="CJL8" s="41" t="s">
        <v>1</v>
      </c>
      <c r="CJM8" s="42" t="s">
        <v>3</v>
      </c>
      <c r="CJN8" s="42" t="s">
        <v>2</v>
      </c>
      <c r="CJO8" s="44" t="s">
        <v>1</v>
      </c>
      <c r="CJP8" s="45" t="s">
        <v>5</v>
      </c>
      <c r="CJQ8" s="41" t="s">
        <v>1</v>
      </c>
      <c r="CJR8" s="42" t="s">
        <v>6</v>
      </c>
      <c r="CJS8" s="41" t="s">
        <v>1</v>
      </c>
      <c r="CJT8" s="42" t="s">
        <v>3</v>
      </c>
      <c r="CJU8" s="42" t="s">
        <v>2</v>
      </c>
      <c r="CJV8" s="44" t="s">
        <v>1</v>
      </c>
      <c r="CJW8" s="45" t="s">
        <v>5</v>
      </c>
      <c r="CJX8" s="41" t="s">
        <v>1</v>
      </c>
      <c r="CJY8" s="42" t="s">
        <v>6</v>
      </c>
      <c r="CJZ8" s="41" t="s">
        <v>1</v>
      </c>
      <c r="CKA8" s="42" t="s">
        <v>3</v>
      </c>
      <c r="CKB8" s="42" t="s">
        <v>2</v>
      </c>
      <c r="CKC8" s="44" t="s">
        <v>1</v>
      </c>
      <c r="CKD8" s="45" t="s">
        <v>5</v>
      </c>
      <c r="CKE8" s="41" t="s">
        <v>1</v>
      </c>
      <c r="CKF8" s="42" t="s">
        <v>6</v>
      </c>
      <c r="CKG8" s="41" t="s">
        <v>1</v>
      </c>
      <c r="CKH8" s="42" t="s">
        <v>3</v>
      </c>
      <c r="CKI8" s="42" t="s">
        <v>2</v>
      </c>
      <c r="CKJ8" s="44" t="s">
        <v>1</v>
      </c>
      <c r="CKK8" s="45" t="s">
        <v>5</v>
      </c>
      <c r="CKL8" s="41" t="s">
        <v>1</v>
      </c>
      <c r="CKM8" s="42" t="s">
        <v>6</v>
      </c>
      <c r="CKN8" s="41" t="s">
        <v>1</v>
      </c>
      <c r="CKO8" s="42" t="s">
        <v>3</v>
      </c>
      <c r="CKP8" s="42" t="s">
        <v>2</v>
      </c>
      <c r="CKQ8" s="44" t="s">
        <v>1</v>
      </c>
      <c r="CKR8" s="45" t="s">
        <v>5</v>
      </c>
      <c r="CKS8" s="41" t="s">
        <v>1</v>
      </c>
      <c r="CKT8" s="42" t="s">
        <v>6</v>
      </c>
      <c r="CKU8" s="41" t="s">
        <v>1</v>
      </c>
      <c r="CKV8" s="42" t="s">
        <v>3</v>
      </c>
      <c r="CKW8" s="42" t="s">
        <v>2</v>
      </c>
      <c r="CKX8" s="44" t="s">
        <v>1</v>
      </c>
      <c r="CKY8" s="45" t="s">
        <v>5</v>
      </c>
      <c r="CKZ8" s="41" t="s">
        <v>1</v>
      </c>
      <c r="CLA8" s="42" t="s">
        <v>6</v>
      </c>
      <c r="CLB8" s="41" t="s">
        <v>1</v>
      </c>
      <c r="CLC8" s="42" t="s">
        <v>3</v>
      </c>
      <c r="CLD8" s="42" t="s">
        <v>2</v>
      </c>
      <c r="CLE8" s="44" t="s">
        <v>1</v>
      </c>
      <c r="CLF8" s="45" t="s">
        <v>5</v>
      </c>
      <c r="CLG8" s="41" t="s">
        <v>1</v>
      </c>
      <c r="CLH8" s="42" t="s">
        <v>6</v>
      </c>
      <c r="CLI8" s="41" t="s">
        <v>1</v>
      </c>
      <c r="CLJ8" s="42" t="s">
        <v>3</v>
      </c>
      <c r="CLK8" s="42" t="s">
        <v>2</v>
      </c>
      <c r="CLL8" s="44" t="s">
        <v>1</v>
      </c>
      <c r="CLM8" s="45" t="s">
        <v>5</v>
      </c>
      <c r="CLN8" s="41" t="s">
        <v>1</v>
      </c>
      <c r="CLO8" s="42" t="s">
        <v>6</v>
      </c>
      <c r="CLP8" s="41" t="s">
        <v>1</v>
      </c>
      <c r="CLQ8" s="42" t="s">
        <v>3</v>
      </c>
      <c r="CLR8" s="42" t="s">
        <v>2</v>
      </c>
      <c r="CLS8" s="44" t="s">
        <v>1</v>
      </c>
      <c r="CLT8" s="45" t="s">
        <v>5</v>
      </c>
      <c r="CLU8" s="41" t="s">
        <v>1</v>
      </c>
      <c r="CLV8" s="42" t="s">
        <v>6</v>
      </c>
      <c r="CLW8" s="41" t="s">
        <v>1</v>
      </c>
      <c r="CLX8" s="42" t="s">
        <v>3</v>
      </c>
      <c r="CLY8" s="42" t="s">
        <v>2</v>
      </c>
      <c r="CLZ8" s="44" t="s">
        <v>1</v>
      </c>
      <c r="CMA8" s="45" t="s">
        <v>5</v>
      </c>
      <c r="CMB8" s="41" t="s">
        <v>1</v>
      </c>
      <c r="CMC8" s="42" t="s">
        <v>6</v>
      </c>
      <c r="CMD8" s="41" t="s">
        <v>1</v>
      </c>
      <c r="CME8" s="42" t="s">
        <v>3</v>
      </c>
      <c r="CMF8" s="42" t="s">
        <v>2</v>
      </c>
      <c r="CMG8" s="44" t="s">
        <v>1</v>
      </c>
      <c r="CMH8" s="45" t="s">
        <v>5</v>
      </c>
      <c r="CMI8" s="41" t="s">
        <v>1</v>
      </c>
      <c r="CMJ8" s="42" t="s">
        <v>6</v>
      </c>
      <c r="CMK8" s="41" t="s">
        <v>1</v>
      </c>
      <c r="CML8" s="42" t="s">
        <v>3</v>
      </c>
      <c r="CMM8" s="42" t="s">
        <v>2</v>
      </c>
      <c r="CMN8" s="44" t="s">
        <v>1</v>
      </c>
      <c r="CMO8" s="45" t="s">
        <v>5</v>
      </c>
      <c r="CMP8" s="41" t="s">
        <v>1</v>
      </c>
      <c r="CMQ8" s="42" t="s">
        <v>6</v>
      </c>
      <c r="CMR8" s="41" t="s">
        <v>1</v>
      </c>
      <c r="CMS8" s="42" t="s">
        <v>3</v>
      </c>
      <c r="CMT8" s="42" t="s">
        <v>2</v>
      </c>
      <c r="CMU8" s="44" t="s">
        <v>1</v>
      </c>
      <c r="CMV8" s="45" t="s">
        <v>5</v>
      </c>
      <c r="CMW8" s="41" t="s">
        <v>1</v>
      </c>
      <c r="CMX8" s="42" t="s">
        <v>6</v>
      </c>
      <c r="CMY8" s="41" t="s">
        <v>1</v>
      </c>
      <c r="CMZ8" s="42" t="s">
        <v>3</v>
      </c>
      <c r="CNA8" s="42" t="s">
        <v>2</v>
      </c>
      <c r="CNB8" s="44" t="s">
        <v>1</v>
      </c>
      <c r="CNC8" s="45" t="s">
        <v>5</v>
      </c>
      <c r="CND8" s="41" t="s">
        <v>1</v>
      </c>
      <c r="CNE8" s="42" t="s">
        <v>6</v>
      </c>
      <c r="CNF8" s="41" t="s">
        <v>1</v>
      </c>
      <c r="CNG8" s="42" t="s">
        <v>3</v>
      </c>
      <c r="CNH8" s="42" t="s">
        <v>2</v>
      </c>
      <c r="CNI8" s="44" t="s">
        <v>1</v>
      </c>
      <c r="CNJ8" s="45" t="s">
        <v>5</v>
      </c>
      <c r="CNK8" s="41" t="s">
        <v>1</v>
      </c>
      <c r="CNL8" s="42" t="s">
        <v>6</v>
      </c>
      <c r="CNM8" s="41" t="s">
        <v>1</v>
      </c>
      <c r="CNN8" s="42" t="s">
        <v>3</v>
      </c>
      <c r="CNO8" s="42" t="s">
        <v>2</v>
      </c>
      <c r="CNP8" s="44" t="s">
        <v>1</v>
      </c>
      <c r="CNQ8" s="45" t="s">
        <v>5</v>
      </c>
      <c r="CNR8" s="41" t="s">
        <v>1</v>
      </c>
      <c r="CNS8" s="42" t="s">
        <v>6</v>
      </c>
      <c r="CNT8" s="41" t="s">
        <v>1</v>
      </c>
      <c r="CNU8" s="42" t="s">
        <v>3</v>
      </c>
      <c r="CNV8" s="42" t="s">
        <v>2</v>
      </c>
      <c r="CNW8" s="44" t="s">
        <v>1</v>
      </c>
      <c r="CNX8" s="45" t="s">
        <v>5</v>
      </c>
      <c r="CNY8" s="41" t="s">
        <v>1</v>
      </c>
      <c r="CNZ8" s="42" t="s">
        <v>6</v>
      </c>
      <c r="COA8" s="41" t="s">
        <v>1</v>
      </c>
      <c r="COB8" s="42" t="s">
        <v>3</v>
      </c>
      <c r="COC8" s="42" t="s">
        <v>2</v>
      </c>
      <c r="COD8" s="44" t="s">
        <v>1</v>
      </c>
      <c r="COE8" s="45" t="s">
        <v>5</v>
      </c>
      <c r="COF8" s="41" t="s">
        <v>1</v>
      </c>
      <c r="COG8" s="42" t="s">
        <v>6</v>
      </c>
      <c r="COH8" s="41" t="s">
        <v>1</v>
      </c>
      <c r="COI8" s="42" t="s">
        <v>3</v>
      </c>
      <c r="COJ8" s="42" t="s">
        <v>2</v>
      </c>
      <c r="COK8" s="44" t="s">
        <v>1</v>
      </c>
      <c r="COL8" s="45" t="s">
        <v>5</v>
      </c>
      <c r="COM8" s="41" t="s">
        <v>1</v>
      </c>
      <c r="CON8" s="42" t="s">
        <v>6</v>
      </c>
      <c r="COO8" s="41" t="s">
        <v>1</v>
      </c>
      <c r="COP8" s="42" t="s">
        <v>3</v>
      </c>
      <c r="COQ8" s="42" t="s">
        <v>2</v>
      </c>
      <c r="COR8" s="44" t="s">
        <v>1</v>
      </c>
      <c r="COS8" s="45" t="s">
        <v>5</v>
      </c>
      <c r="COT8" s="41" t="s">
        <v>1</v>
      </c>
      <c r="COU8" s="42" t="s">
        <v>6</v>
      </c>
      <c r="COV8" s="41" t="s">
        <v>1</v>
      </c>
      <c r="COW8" s="42" t="s">
        <v>3</v>
      </c>
      <c r="COX8" s="42" t="s">
        <v>2</v>
      </c>
      <c r="COY8" s="44" t="s">
        <v>1</v>
      </c>
      <c r="COZ8" s="45" t="s">
        <v>5</v>
      </c>
      <c r="CPA8" s="41" t="s">
        <v>1</v>
      </c>
      <c r="CPB8" s="42" t="s">
        <v>6</v>
      </c>
      <c r="CPC8" s="41" t="s">
        <v>1</v>
      </c>
      <c r="CPD8" s="42" t="s">
        <v>3</v>
      </c>
      <c r="CPE8" s="42" t="s">
        <v>2</v>
      </c>
      <c r="CPF8" s="44" t="s">
        <v>1</v>
      </c>
      <c r="CPG8" s="45" t="s">
        <v>5</v>
      </c>
      <c r="CPH8" s="41" t="s">
        <v>1</v>
      </c>
      <c r="CPI8" s="42" t="s">
        <v>6</v>
      </c>
      <c r="CPJ8" s="41" t="s">
        <v>1</v>
      </c>
      <c r="CPK8" s="42" t="s">
        <v>3</v>
      </c>
      <c r="CPL8" s="42" t="s">
        <v>2</v>
      </c>
      <c r="CPM8" s="44" t="s">
        <v>1</v>
      </c>
      <c r="CPN8" s="45" t="s">
        <v>5</v>
      </c>
      <c r="CPO8" s="41" t="s">
        <v>1</v>
      </c>
      <c r="CPP8" s="42" t="s">
        <v>6</v>
      </c>
      <c r="CPQ8" s="41" t="s">
        <v>1</v>
      </c>
      <c r="CPR8" s="42" t="s">
        <v>3</v>
      </c>
      <c r="CPS8" s="42" t="s">
        <v>2</v>
      </c>
      <c r="CPT8" s="44" t="s">
        <v>1</v>
      </c>
      <c r="CPU8" s="45" t="s">
        <v>5</v>
      </c>
      <c r="CPV8" s="41" t="s">
        <v>1</v>
      </c>
      <c r="CPW8" s="42" t="s">
        <v>6</v>
      </c>
      <c r="CPX8" s="41" t="s">
        <v>1</v>
      </c>
      <c r="CPY8" s="42" t="s">
        <v>3</v>
      </c>
      <c r="CPZ8" s="42" t="s">
        <v>2</v>
      </c>
      <c r="CQA8" s="44" t="s">
        <v>1</v>
      </c>
      <c r="CQB8" s="45" t="s">
        <v>5</v>
      </c>
      <c r="CQC8" s="41" t="s">
        <v>1</v>
      </c>
      <c r="CQD8" s="42" t="s">
        <v>6</v>
      </c>
      <c r="CQE8" s="41" t="s">
        <v>1</v>
      </c>
      <c r="CQF8" s="42" t="s">
        <v>3</v>
      </c>
      <c r="CQG8" s="42" t="s">
        <v>2</v>
      </c>
      <c r="CQH8" s="44" t="s">
        <v>1</v>
      </c>
      <c r="CQI8" s="45" t="s">
        <v>5</v>
      </c>
      <c r="CQJ8" s="41" t="s">
        <v>1</v>
      </c>
      <c r="CQK8" s="42" t="s">
        <v>6</v>
      </c>
      <c r="CQL8" s="41" t="s">
        <v>1</v>
      </c>
      <c r="CQM8" s="42" t="s">
        <v>3</v>
      </c>
      <c r="CQN8" s="42" t="s">
        <v>2</v>
      </c>
      <c r="CQO8" s="44" t="s">
        <v>1</v>
      </c>
      <c r="CQP8" s="45" t="s">
        <v>5</v>
      </c>
      <c r="CQQ8" s="41" t="s">
        <v>1</v>
      </c>
      <c r="CQR8" s="42" t="s">
        <v>6</v>
      </c>
      <c r="CQS8" s="41" t="s">
        <v>1</v>
      </c>
      <c r="CQT8" s="42" t="s">
        <v>3</v>
      </c>
      <c r="CQU8" s="42" t="s">
        <v>2</v>
      </c>
      <c r="CQV8" s="44" t="s">
        <v>1</v>
      </c>
      <c r="CQW8" s="45" t="s">
        <v>5</v>
      </c>
      <c r="CQX8" s="41" t="s">
        <v>1</v>
      </c>
      <c r="CQY8" s="42" t="s">
        <v>6</v>
      </c>
      <c r="CQZ8" s="41" t="s">
        <v>1</v>
      </c>
      <c r="CRA8" s="42" t="s">
        <v>3</v>
      </c>
      <c r="CRB8" s="42" t="s">
        <v>2</v>
      </c>
      <c r="CRC8" s="44" t="s">
        <v>1</v>
      </c>
      <c r="CRD8" s="45" t="s">
        <v>5</v>
      </c>
      <c r="CRE8" s="41" t="s">
        <v>1</v>
      </c>
      <c r="CRF8" s="42" t="s">
        <v>6</v>
      </c>
      <c r="CRG8" s="41" t="s">
        <v>1</v>
      </c>
      <c r="CRH8" s="42" t="s">
        <v>3</v>
      </c>
      <c r="CRI8" s="42" t="s">
        <v>2</v>
      </c>
      <c r="CRJ8" s="44" t="s">
        <v>1</v>
      </c>
      <c r="CRK8" s="45" t="s">
        <v>5</v>
      </c>
      <c r="CRL8" s="41" t="s">
        <v>1</v>
      </c>
      <c r="CRM8" s="42" t="s">
        <v>6</v>
      </c>
      <c r="CRN8" s="41" t="s">
        <v>1</v>
      </c>
      <c r="CRO8" s="42" t="s">
        <v>3</v>
      </c>
      <c r="CRP8" s="42" t="s">
        <v>2</v>
      </c>
      <c r="CRQ8" s="44" t="s">
        <v>1</v>
      </c>
      <c r="CRR8" s="45" t="s">
        <v>5</v>
      </c>
      <c r="CRS8" s="41" t="s">
        <v>1</v>
      </c>
      <c r="CRT8" s="42" t="s">
        <v>6</v>
      </c>
      <c r="CRU8" s="41" t="s">
        <v>1</v>
      </c>
      <c r="CRV8" s="42" t="s">
        <v>3</v>
      </c>
      <c r="CRW8" s="42" t="s">
        <v>2</v>
      </c>
      <c r="CRX8" s="44" t="s">
        <v>1</v>
      </c>
      <c r="CRY8" s="45" t="s">
        <v>5</v>
      </c>
      <c r="CRZ8" s="41" t="s">
        <v>1</v>
      </c>
      <c r="CSA8" s="42" t="s">
        <v>6</v>
      </c>
      <c r="CSB8" s="41" t="s">
        <v>1</v>
      </c>
      <c r="CSC8" s="42" t="s">
        <v>3</v>
      </c>
      <c r="CSD8" s="42" t="s">
        <v>2</v>
      </c>
      <c r="CSE8" s="44" t="s">
        <v>1</v>
      </c>
      <c r="CSF8" s="45" t="s">
        <v>5</v>
      </c>
      <c r="CSG8" s="41" t="s">
        <v>1</v>
      </c>
      <c r="CSH8" s="42" t="s">
        <v>6</v>
      </c>
      <c r="CSI8" s="41" t="s">
        <v>1</v>
      </c>
      <c r="CSJ8" s="42" t="s">
        <v>3</v>
      </c>
      <c r="CSK8" s="42" t="s">
        <v>2</v>
      </c>
      <c r="CSL8" s="44" t="s">
        <v>1</v>
      </c>
      <c r="CSM8" s="45" t="s">
        <v>5</v>
      </c>
      <c r="CSN8" s="41" t="s">
        <v>1</v>
      </c>
      <c r="CSO8" s="42" t="s">
        <v>6</v>
      </c>
      <c r="CSP8" s="41" t="s">
        <v>1</v>
      </c>
      <c r="CSQ8" s="42" t="s">
        <v>3</v>
      </c>
      <c r="CSR8" s="42" t="s">
        <v>2</v>
      </c>
      <c r="CSS8" s="44" t="s">
        <v>1</v>
      </c>
      <c r="CST8" s="45" t="s">
        <v>5</v>
      </c>
      <c r="CSU8" s="41" t="s">
        <v>1</v>
      </c>
      <c r="CSV8" s="42" t="s">
        <v>6</v>
      </c>
      <c r="CSW8" s="41" t="s">
        <v>1</v>
      </c>
      <c r="CSX8" s="42" t="s">
        <v>3</v>
      </c>
      <c r="CSY8" s="42" t="s">
        <v>2</v>
      </c>
      <c r="CSZ8" s="44" t="s">
        <v>1</v>
      </c>
      <c r="CTA8" s="45" t="s">
        <v>5</v>
      </c>
      <c r="CTB8" s="41" t="s">
        <v>1</v>
      </c>
      <c r="CTC8" s="42" t="s">
        <v>6</v>
      </c>
      <c r="CTD8" s="41" t="s">
        <v>1</v>
      </c>
      <c r="CTE8" s="42" t="s">
        <v>3</v>
      </c>
      <c r="CTF8" s="42" t="s">
        <v>2</v>
      </c>
      <c r="CTG8" s="44" t="s">
        <v>1</v>
      </c>
      <c r="CTH8" s="45" t="s">
        <v>5</v>
      </c>
      <c r="CTI8" s="41" t="s">
        <v>1</v>
      </c>
      <c r="CTJ8" s="42" t="s">
        <v>6</v>
      </c>
      <c r="CTK8" s="41" t="s">
        <v>1</v>
      </c>
      <c r="CTL8" s="42" t="s">
        <v>3</v>
      </c>
      <c r="CTM8" s="42" t="s">
        <v>2</v>
      </c>
      <c r="CTN8" s="44" t="s">
        <v>1</v>
      </c>
      <c r="CTO8" s="45" t="s">
        <v>5</v>
      </c>
      <c r="CTP8" s="41" t="s">
        <v>1</v>
      </c>
      <c r="CTQ8" s="42" t="s">
        <v>6</v>
      </c>
      <c r="CTR8" s="41" t="s">
        <v>1</v>
      </c>
      <c r="CTS8" s="42" t="s">
        <v>3</v>
      </c>
      <c r="CTT8" s="42" t="s">
        <v>2</v>
      </c>
      <c r="CTU8" s="44" t="s">
        <v>1</v>
      </c>
      <c r="CTV8" s="45" t="s">
        <v>5</v>
      </c>
      <c r="CTW8" s="41" t="s">
        <v>1</v>
      </c>
      <c r="CTX8" s="42" t="s">
        <v>6</v>
      </c>
      <c r="CTY8" s="41" t="s">
        <v>1</v>
      </c>
      <c r="CTZ8" s="42" t="s">
        <v>3</v>
      </c>
      <c r="CUA8" s="42" t="s">
        <v>2</v>
      </c>
      <c r="CUB8" s="44" t="s">
        <v>1</v>
      </c>
      <c r="CUC8" s="45" t="s">
        <v>5</v>
      </c>
      <c r="CUD8" s="41" t="s">
        <v>1</v>
      </c>
      <c r="CUE8" s="42" t="s">
        <v>6</v>
      </c>
      <c r="CUF8" s="41" t="s">
        <v>1</v>
      </c>
      <c r="CUG8" s="42" t="s">
        <v>3</v>
      </c>
      <c r="CUH8" s="42" t="s">
        <v>2</v>
      </c>
      <c r="CUI8" s="44" t="s">
        <v>1</v>
      </c>
      <c r="CUJ8" s="45" t="s">
        <v>5</v>
      </c>
      <c r="CUK8" s="41" t="s">
        <v>1</v>
      </c>
      <c r="CUL8" s="42" t="s">
        <v>6</v>
      </c>
      <c r="CUM8" s="41" t="s">
        <v>1</v>
      </c>
      <c r="CUN8" s="42" t="s">
        <v>3</v>
      </c>
      <c r="CUO8" s="42" t="s">
        <v>2</v>
      </c>
      <c r="CUP8" s="44" t="s">
        <v>1</v>
      </c>
      <c r="CUQ8" s="45" t="s">
        <v>5</v>
      </c>
      <c r="CUR8" s="41" t="s">
        <v>1</v>
      </c>
      <c r="CUS8" s="42" t="s">
        <v>6</v>
      </c>
      <c r="CUT8" s="41" t="s">
        <v>1</v>
      </c>
      <c r="CUU8" s="42" t="s">
        <v>3</v>
      </c>
      <c r="CUV8" s="42" t="s">
        <v>2</v>
      </c>
      <c r="CUW8" s="44" t="s">
        <v>1</v>
      </c>
      <c r="CUX8" s="45" t="s">
        <v>5</v>
      </c>
      <c r="CUY8" s="41" t="s">
        <v>1</v>
      </c>
      <c r="CUZ8" s="42" t="s">
        <v>6</v>
      </c>
      <c r="CVA8" s="41" t="s">
        <v>1</v>
      </c>
      <c r="CVB8" s="42" t="s">
        <v>3</v>
      </c>
      <c r="CVC8" s="42" t="s">
        <v>2</v>
      </c>
      <c r="CVD8" s="44" t="s">
        <v>1</v>
      </c>
      <c r="CVE8" s="45" t="s">
        <v>5</v>
      </c>
      <c r="CVF8" s="41" t="s">
        <v>1</v>
      </c>
      <c r="CVG8" s="42" t="s">
        <v>6</v>
      </c>
      <c r="CVH8" s="41" t="s">
        <v>1</v>
      </c>
      <c r="CVI8" s="42" t="s">
        <v>3</v>
      </c>
      <c r="CVJ8" s="42" t="s">
        <v>2</v>
      </c>
      <c r="CVK8" s="44" t="s">
        <v>1</v>
      </c>
      <c r="CVL8" s="45" t="s">
        <v>5</v>
      </c>
      <c r="CVM8" s="41" t="s">
        <v>1</v>
      </c>
      <c r="CVN8" s="42" t="s">
        <v>6</v>
      </c>
      <c r="CVO8" s="41" t="s">
        <v>1</v>
      </c>
      <c r="CVP8" s="42" t="s">
        <v>3</v>
      </c>
      <c r="CVQ8" s="42" t="s">
        <v>2</v>
      </c>
      <c r="CVR8" s="44" t="s">
        <v>1</v>
      </c>
      <c r="CVS8" s="45" t="s">
        <v>5</v>
      </c>
      <c r="CVT8" s="41" t="s">
        <v>1</v>
      </c>
      <c r="CVU8" s="42" t="s">
        <v>6</v>
      </c>
      <c r="CVV8" s="41" t="s">
        <v>1</v>
      </c>
      <c r="CVW8" s="42" t="s">
        <v>3</v>
      </c>
      <c r="CVX8" s="42" t="s">
        <v>2</v>
      </c>
      <c r="CVY8" s="44" t="s">
        <v>1</v>
      </c>
      <c r="CVZ8" s="45" t="s">
        <v>5</v>
      </c>
      <c r="CWA8" s="41" t="s">
        <v>1</v>
      </c>
      <c r="CWB8" s="42" t="s">
        <v>6</v>
      </c>
      <c r="CWC8" s="41" t="s">
        <v>1</v>
      </c>
      <c r="CWD8" s="42" t="s">
        <v>3</v>
      </c>
      <c r="CWE8" s="42" t="s">
        <v>2</v>
      </c>
      <c r="CWF8" s="44" t="s">
        <v>1</v>
      </c>
      <c r="CWG8" s="45" t="s">
        <v>5</v>
      </c>
      <c r="CWH8" s="41" t="s">
        <v>1</v>
      </c>
      <c r="CWI8" s="42" t="s">
        <v>6</v>
      </c>
      <c r="CWJ8" s="41" t="s">
        <v>1</v>
      </c>
      <c r="CWK8" s="42" t="s">
        <v>3</v>
      </c>
      <c r="CWL8" s="42" t="s">
        <v>2</v>
      </c>
      <c r="CWM8" s="44" t="s">
        <v>1</v>
      </c>
      <c r="CWN8" s="45" t="s">
        <v>5</v>
      </c>
      <c r="CWO8" s="41" t="s">
        <v>1</v>
      </c>
      <c r="CWP8" s="42" t="s">
        <v>6</v>
      </c>
      <c r="CWQ8" s="41" t="s">
        <v>1</v>
      </c>
      <c r="CWR8" s="42" t="s">
        <v>3</v>
      </c>
      <c r="CWS8" s="42" t="s">
        <v>2</v>
      </c>
      <c r="CWT8" s="44" t="s">
        <v>1</v>
      </c>
      <c r="CWU8" s="45" t="s">
        <v>5</v>
      </c>
      <c r="CWV8" s="41" t="s">
        <v>1</v>
      </c>
      <c r="CWW8" s="42" t="s">
        <v>6</v>
      </c>
      <c r="CWX8" s="41" t="s">
        <v>1</v>
      </c>
      <c r="CWY8" s="42" t="s">
        <v>3</v>
      </c>
      <c r="CWZ8" s="42" t="s">
        <v>2</v>
      </c>
      <c r="CXA8" s="44" t="s">
        <v>1</v>
      </c>
      <c r="CXB8" s="45" t="s">
        <v>5</v>
      </c>
      <c r="CXC8" s="41" t="s">
        <v>1</v>
      </c>
      <c r="CXD8" s="42" t="s">
        <v>6</v>
      </c>
      <c r="CXE8" s="41" t="s">
        <v>1</v>
      </c>
      <c r="CXF8" s="42" t="s">
        <v>3</v>
      </c>
      <c r="CXG8" s="42" t="s">
        <v>2</v>
      </c>
      <c r="CXH8" s="44" t="s">
        <v>1</v>
      </c>
      <c r="CXI8" s="45" t="s">
        <v>5</v>
      </c>
      <c r="CXJ8" s="41" t="s">
        <v>1</v>
      </c>
      <c r="CXK8" s="42" t="s">
        <v>6</v>
      </c>
      <c r="CXL8" s="41" t="s">
        <v>1</v>
      </c>
      <c r="CXM8" s="42" t="s">
        <v>3</v>
      </c>
      <c r="CXN8" s="42" t="s">
        <v>2</v>
      </c>
      <c r="CXO8" s="44" t="s">
        <v>1</v>
      </c>
      <c r="CXP8" s="45" t="s">
        <v>5</v>
      </c>
      <c r="CXQ8" s="41" t="s">
        <v>1</v>
      </c>
      <c r="CXR8" s="42" t="s">
        <v>6</v>
      </c>
      <c r="CXS8" s="41" t="s">
        <v>1</v>
      </c>
      <c r="CXT8" s="42" t="s">
        <v>3</v>
      </c>
      <c r="CXU8" s="42" t="s">
        <v>2</v>
      </c>
      <c r="CXV8" s="44" t="s">
        <v>1</v>
      </c>
      <c r="CXW8" s="45" t="s">
        <v>5</v>
      </c>
      <c r="CXX8" s="41" t="s">
        <v>1</v>
      </c>
      <c r="CXY8" s="42" t="s">
        <v>6</v>
      </c>
      <c r="CXZ8" s="41" t="s">
        <v>1</v>
      </c>
      <c r="CYA8" s="42" t="s">
        <v>3</v>
      </c>
      <c r="CYB8" s="42" t="s">
        <v>2</v>
      </c>
      <c r="CYC8" s="44" t="s">
        <v>1</v>
      </c>
      <c r="CYD8" s="45" t="s">
        <v>5</v>
      </c>
      <c r="CYE8" s="41" t="s">
        <v>1</v>
      </c>
      <c r="CYF8" s="42" t="s">
        <v>6</v>
      </c>
      <c r="CYG8" s="41" t="s">
        <v>1</v>
      </c>
      <c r="CYH8" s="42" t="s">
        <v>3</v>
      </c>
      <c r="CYI8" s="42" t="s">
        <v>2</v>
      </c>
      <c r="CYJ8" s="44" t="s">
        <v>1</v>
      </c>
      <c r="CYK8" s="45" t="s">
        <v>5</v>
      </c>
      <c r="CYL8" s="41" t="s">
        <v>1</v>
      </c>
      <c r="CYM8" s="42" t="s">
        <v>6</v>
      </c>
      <c r="CYN8" s="41" t="s">
        <v>1</v>
      </c>
      <c r="CYO8" s="42" t="s">
        <v>3</v>
      </c>
      <c r="CYP8" s="42" t="s">
        <v>2</v>
      </c>
      <c r="CYQ8" s="44" t="s">
        <v>1</v>
      </c>
      <c r="CYR8" s="45" t="s">
        <v>5</v>
      </c>
      <c r="CYS8" s="41" t="s">
        <v>1</v>
      </c>
      <c r="CYT8" s="42" t="s">
        <v>6</v>
      </c>
      <c r="CYU8" s="41" t="s">
        <v>1</v>
      </c>
      <c r="CYV8" s="42" t="s">
        <v>3</v>
      </c>
      <c r="CYW8" s="42" t="s">
        <v>2</v>
      </c>
      <c r="CYX8" s="44" t="s">
        <v>1</v>
      </c>
      <c r="CYY8" s="45" t="s">
        <v>5</v>
      </c>
      <c r="CYZ8" s="41" t="s">
        <v>1</v>
      </c>
      <c r="CZA8" s="42" t="s">
        <v>6</v>
      </c>
      <c r="CZB8" s="41" t="s">
        <v>1</v>
      </c>
      <c r="CZC8" s="42" t="s">
        <v>3</v>
      </c>
      <c r="CZD8" s="42" t="s">
        <v>2</v>
      </c>
      <c r="CZE8" s="44" t="s">
        <v>1</v>
      </c>
      <c r="CZF8" s="45" t="s">
        <v>5</v>
      </c>
      <c r="CZG8" s="41" t="s">
        <v>1</v>
      </c>
      <c r="CZH8" s="42" t="s">
        <v>6</v>
      </c>
      <c r="CZI8" s="41" t="s">
        <v>1</v>
      </c>
      <c r="CZJ8" s="42" t="s">
        <v>3</v>
      </c>
      <c r="CZK8" s="42" t="s">
        <v>2</v>
      </c>
      <c r="CZL8" s="44" t="s">
        <v>1</v>
      </c>
      <c r="CZM8" s="45" t="s">
        <v>5</v>
      </c>
      <c r="CZN8" s="41" t="s">
        <v>1</v>
      </c>
      <c r="CZO8" s="42" t="s">
        <v>6</v>
      </c>
      <c r="CZP8" s="41" t="s">
        <v>1</v>
      </c>
      <c r="CZQ8" s="42" t="s">
        <v>3</v>
      </c>
      <c r="CZR8" s="42" t="s">
        <v>2</v>
      </c>
      <c r="CZS8" s="44" t="s">
        <v>1</v>
      </c>
      <c r="CZT8" s="45" t="s">
        <v>5</v>
      </c>
      <c r="CZU8" s="41" t="s">
        <v>1</v>
      </c>
      <c r="CZV8" s="42" t="s">
        <v>6</v>
      </c>
      <c r="CZW8" s="41" t="s">
        <v>1</v>
      </c>
      <c r="CZX8" s="42" t="s">
        <v>3</v>
      </c>
      <c r="CZY8" s="42" t="s">
        <v>2</v>
      </c>
      <c r="CZZ8" s="44" t="s">
        <v>1</v>
      </c>
      <c r="DAA8" s="45" t="s">
        <v>5</v>
      </c>
      <c r="DAB8" s="41" t="s">
        <v>1</v>
      </c>
      <c r="DAC8" s="42" t="s">
        <v>6</v>
      </c>
      <c r="DAD8" s="41" t="s">
        <v>1</v>
      </c>
      <c r="DAE8" s="42" t="s">
        <v>3</v>
      </c>
      <c r="DAF8" s="42" t="s">
        <v>2</v>
      </c>
      <c r="DAG8" s="44" t="s">
        <v>1</v>
      </c>
      <c r="DAH8" s="45" t="s">
        <v>5</v>
      </c>
      <c r="DAI8" s="41" t="s">
        <v>1</v>
      </c>
      <c r="DAJ8" s="42" t="s">
        <v>6</v>
      </c>
      <c r="DAK8" s="41" t="s">
        <v>1</v>
      </c>
      <c r="DAL8" s="42" t="s">
        <v>3</v>
      </c>
      <c r="DAM8" s="42" t="s">
        <v>2</v>
      </c>
      <c r="DAN8" s="44" t="s">
        <v>1</v>
      </c>
      <c r="DAO8" s="45" t="s">
        <v>5</v>
      </c>
      <c r="DAP8" s="41" t="s">
        <v>1</v>
      </c>
      <c r="DAQ8" s="42" t="s">
        <v>6</v>
      </c>
      <c r="DAR8" s="41" t="s">
        <v>1</v>
      </c>
      <c r="DAS8" s="42" t="s">
        <v>3</v>
      </c>
      <c r="DAT8" s="42" t="s">
        <v>2</v>
      </c>
      <c r="DAU8" s="44" t="s">
        <v>1</v>
      </c>
      <c r="DAV8" s="45" t="s">
        <v>5</v>
      </c>
      <c r="DAW8" s="41" t="s">
        <v>1</v>
      </c>
      <c r="DAX8" s="42" t="s">
        <v>6</v>
      </c>
      <c r="DAY8" s="41" t="s">
        <v>1</v>
      </c>
      <c r="DAZ8" s="42" t="s">
        <v>3</v>
      </c>
      <c r="DBA8" s="42" t="s">
        <v>2</v>
      </c>
      <c r="DBB8" s="44" t="s">
        <v>1</v>
      </c>
      <c r="DBC8" s="45" t="s">
        <v>5</v>
      </c>
      <c r="DBD8" s="41" t="s">
        <v>1</v>
      </c>
      <c r="DBE8" s="42" t="s">
        <v>6</v>
      </c>
      <c r="DBF8" s="41" t="s">
        <v>1</v>
      </c>
      <c r="DBG8" s="42" t="s">
        <v>3</v>
      </c>
      <c r="DBH8" s="42" t="s">
        <v>2</v>
      </c>
      <c r="DBI8" s="44" t="s">
        <v>1</v>
      </c>
      <c r="DBJ8" s="45" t="s">
        <v>5</v>
      </c>
      <c r="DBK8" s="41" t="s">
        <v>1</v>
      </c>
      <c r="DBL8" s="42" t="s">
        <v>6</v>
      </c>
      <c r="DBM8" s="41" t="s">
        <v>1</v>
      </c>
      <c r="DBN8" s="42" t="s">
        <v>3</v>
      </c>
      <c r="DBO8" s="42" t="s">
        <v>2</v>
      </c>
      <c r="DBP8" s="44" t="s">
        <v>1</v>
      </c>
      <c r="DBQ8" s="45" t="s">
        <v>5</v>
      </c>
      <c r="DBR8" s="41" t="s">
        <v>1</v>
      </c>
      <c r="DBS8" s="42" t="s">
        <v>6</v>
      </c>
      <c r="DBT8" s="41" t="s">
        <v>1</v>
      </c>
      <c r="DBU8" s="42" t="s">
        <v>3</v>
      </c>
      <c r="DBV8" s="42" t="s">
        <v>2</v>
      </c>
      <c r="DBW8" s="44" t="s">
        <v>1</v>
      </c>
      <c r="DBX8" s="45" t="s">
        <v>5</v>
      </c>
      <c r="DBY8" s="41" t="s">
        <v>1</v>
      </c>
      <c r="DBZ8" s="42" t="s">
        <v>6</v>
      </c>
      <c r="DCA8" s="41" t="s">
        <v>1</v>
      </c>
      <c r="DCB8" s="42" t="s">
        <v>3</v>
      </c>
      <c r="DCC8" s="42" t="s">
        <v>2</v>
      </c>
      <c r="DCD8" s="44" t="s">
        <v>1</v>
      </c>
      <c r="DCE8" s="45" t="s">
        <v>5</v>
      </c>
      <c r="DCF8" s="41" t="s">
        <v>1</v>
      </c>
      <c r="DCG8" s="42" t="s">
        <v>6</v>
      </c>
      <c r="DCH8" s="41" t="s">
        <v>1</v>
      </c>
      <c r="DCI8" s="42" t="s">
        <v>3</v>
      </c>
      <c r="DCJ8" s="42" t="s">
        <v>2</v>
      </c>
      <c r="DCK8" s="44" t="s">
        <v>1</v>
      </c>
      <c r="DCL8" s="45" t="s">
        <v>5</v>
      </c>
      <c r="DCM8" s="41" t="s">
        <v>1</v>
      </c>
      <c r="DCN8" s="42" t="s">
        <v>6</v>
      </c>
      <c r="DCO8" s="41" t="s">
        <v>1</v>
      </c>
      <c r="DCP8" s="42" t="s">
        <v>3</v>
      </c>
      <c r="DCQ8" s="42" t="s">
        <v>2</v>
      </c>
      <c r="DCR8" s="44" t="s">
        <v>1</v>
      </c>
      <c r="DCS8" s="45" t="s">
        <v>5</v>
      </c>
      <c r="DCT8" s="41" t="s">
        <v>1</v>
      </c>
      <c r="DCU8" s="42" t="s">
        <v>6</v>
      </c>
      <c r="DCV8" s="41" t="s">
        <v>1</v>
      </c>
      <c r="DCW8" s="42" t="s">
        <v>3</v>
      </c>
      <c r="DCX8" s="42" t="s">
        <v>2</v>
      </c>
      <c r="DCY8" s="44" t="s">
        <v>1</v>
      </c>
      <c r="DCZ8" s="45" t="s">
        <v>5</v>
      </c>
      <c r="DDA8" s="41" t="s">
        <v>1</v>
      </c>
      <c r="DDB8" s="42" t="s">
        <v>6</v>
      </c>
      <c r="DDC8" s="41" t="s">
        <v>1</v>
      </c>
      <c r="DDD8" s="42" t="s">
        <v>3</v>
      </c>
      <c r="DDE8" s="42" t="s">
        <v>2</v>
      </c>
      <c r="DDF8" s="44" t="s">
        <v>1</v>
      </c>
      <c r="DDG8" s="45" t="s">
        <v>5</v>
      </c>
      <c r="DDH8" s="41" t="s">
        <v>1</v>
      </c>
      <c r="DDI8" s="42" t="s">
        <v>6</v>
      </c>
      <c r="DDJ8" s="41" t="s">
        <v>1</v>
      </c>
      <c r="DDK8" s="42" t="s">
        <v>3</v>
      </c>
      <c r="DDL8" s="42" t="s">
        <v>2</v>
      </c>
      <c r="DDM8" s="44" t="s">
        <v>1</v>
      </c>
      <c r="DDN8" s="45" t="s">
        <v>5</v>
      </c>
      <c r="DDO8" s="41" t="s">
        <v>1</v>
      </c>
      <c r="DDP8" s="42" t="s">
        <v>6</v>
      </c>
      <c r="DDQ8" s="41" t="s">
        <v>1</v>
      </c>
      <c r="DDR8" s="42" t="s">
        <v>3</v>
      </c>
      <c r="DDS8" s="42" t="s">
        <v>2</v>
      </c>
      <c r="DDT8" s="44" t="s">
        <v>1</v>
      </c>
      <c r="DDU8" s="45" t="s">
        <v>5</v>
      </c>
      <c r="DDV8" s="41" t="s">
        <v>1</v>
      </c>
      <c r="DDW8" s="42" t="s">
        <v>6</v>
      </c>
      <c r="DDX8" s="41" t="s">
        <v>1</v>
      </c>
      <c r="DDY8" s="42" t="s">
        <v>3</v>
      </c>
      <c r="DDZ8" s="42" t="s">
        <v>2</v>
      </c>
      <c r="DEA8" s="44" t="s">
        <v>1</v>
      </c>
      <c r="DEB8" s="45" t="s">
        <v>5</v>
      </c>
      <c r="DEC8" s="41" t="s">
        <v>1</v>
      </c>
      <c r="DED8" s="42" t="s">
        <v>6</v>
      </c>
      <c r="DEE8" s="41" t="s">
        <v>1</v>
      </c>
      <c r="DEF8" s="42" t="s">
        <v>3</v>
      </c>
      <c r="DEG8" s="42" t="s">
        <v>2</v>
      </c>
      <c r="DEH8" s="44" t="s">
        <v>1</v>
      </c>
      <c r="DEI8" s="45" t="s">
        <v>5</v>
      </c>
      <c r="DEJ8" s="41" t="s">
        <v>1</v>
      </c>
      <c r="DEK8" s="42" t="s">
        <v>6</v>
      </c>
      <c r="DEL8" s="41" t="s">
        <v>1</v>
      </c>
      <c r="DEM8" s="42" t="s">
        <v>3</v>
      </c>
      <c r="DEN8" s="42" t="s">
        <v>2</v>
      </c>
      <c r="DEO8" s="44" t="s">
        <v>1</v>
      </c>
      <c r="DEP8" s="45" t="s">
        <v>5</v>
      </c>
      <c r="DEQ8" s="41" t="s">
        <v>1</v>
      </c>
      <c r="DER8" s="42" t="s">
        <v>6</v>
      </c>
      <c r="DES8" s="41" t="s">
        <v>1</v>
      </c>
      <c r="DET8" s="42" t="s">
        <v>3</v>
      </c>
      <c r="DEU8" s="42" t="s">
        <v>2</v>
      </c>
      <c r="DEV8" s="44" t="s">
        <v>1</v>
      </c>
      <c r="DEW8" s="45" t="s">
        <v>5</v>
      </c>
      <c r="DEX8" s="41" t="s">
        <v>1</v>
      </c>
      <c r="DEY8" s="42" t="s">
        <v>6</v>
      </c>
      <c r="DEZ8" s="41" t="s">
        <v>1</v>
      </c>
      <c r="DFA8" s="42" t="s">
        <v>3</v>
      </c>
      <c r="DFB8" s="42" t="s">
        <v>2</v>
      </c>
      <c r="DFC8" s="44" t="s">
        <v>1</v>
      </c>
      <c r="DFD8" s="45" t="s">
        <v>5</v>
      </c>
      <c r="DFE8" s="41" t="s">
        <v>1</v>
      </c>
      <c r="DFF8" s="42" t="s">
        <v>6</v>
      </c>
      <c r="DFG8" s="41" t="s">
        <v>1</v>
      </c>
      <c r="DFH8" s="42" t="s">
        <v>3</v>
      </c>
      <c r="DFI8" s="42" t="s">
        <v>2</v>
      </c>
      <c r="DFJ8" s="44" t="s">
        <v>1</v>
      </c>
      <c r="DFK8" s="45" t="s">
        <v>5</v>
      </c>
      <c r="DFL8" s="41" t="s">
        <v>1</v>
      </c>
      <c r="DFM8" s="42" t="s">
        <v>6</v>
      </c>
      <c r="DFN8" s="41" t="s">
        <v>1</v>
      </c>
      <c r="DFO8" s="42" t="s">
        <v>3</v>
      </c>
      <c r="DFP8" s="42" t="s">
        <v>2</v>
      </c>
      <c r="DFQ8" s="44" t="s">
        <v>1</v>
      </c>
      <c r="DFR8" s="45" t="s">
        <v>5</v>
      </c>
      <c r="DFS8" s="41" t="s">
        <v>1</v>
      </c>
      <c r="DFT8" s="42" t="s">
        <v>6</v>
      </c>
      <c r="DFU8" s="41" t="s">
        <v>1</v>
      </c>
      <c r="DFV8" s="42" t="s">
        <v>3</v>
      </c>
      <c r="DFW8" s="42" t="s">
        <v>2</v>
      </c>
      <c r="DFX8" s="44" t="s">
        <v>1</v>
      </c>
      <c r="DFY8" s="45" t="s">
        <v>5</v>
      </c>
      <c r="DFZ8" s="41" t="s">
        <v>1</v>
      </c>
      <c r="DGA8" s="42" t="s">
        <v>6</v>
      </c>
      <c r="DGB8" s="41" t="s">
        <v>1</v>
      </c>
      <c r="DGC8" s="42" t="s">
        <v>3</v>
      </c>
      <c r="DGD8" s="42" t="s">
        <v>2</v>
      </c>
      <c r="DGE8" s="44" t="s">
        <v>1</v>
      </c>
      <c r="DGF8" s="45" t="s">
        <v>5</v>
      </c>
      <c r="DGG8" s="41" t="s">
        <v>1</v>
      </c>
      <c r="DGH8" s="42" t="s">
        <v>6</v>
      </c>
      <c r="DGI8" s="41" t="s">
        <v>1</v>
      </c>
      <c r="DGJ8" s="42" t="s">
        <v>3</v>
      </c>
      <c r="DGK8" s="42" t="s">
        <v>2</v>
      </c>
      <c r="DGL8" s="44" t="s">
        <v>1</v>
      </c>
      <c r="DGM8" s="45" t="s">
        <v>5</v>
      </c>
      <c r="DGN8" s="41" t="s">
        <v>1</v>
      </c>
      <c r="DGO8" s="42" t="s">
        <v>6</v>
      </c>
      <c r="DGP8" s="41" t="s">
        <v>1</v>
      </c>
      <c r="DGQ8" s="42" t="s">
        <v>3</v>
      </c>
      <c r="DGR8" s="42" t="s">
        <v>2</v>
      </c>
      <c r="DGS8" s="44" t="s">
        <v>1</v>
      </c>
      <c r="DGT8" s="45" t="s">
        <v>5</v>
      </c>
      <c r="DGU8" s="41" t="s">
        <v>1</v>
      </c>
      <c r="DGV8" s="42" t="s">
        <v>6</v>
      </c>
      <c r="DGW8" s="41" t="s">
        <v>1</v>
      </c>
      <c r="DGX8" s="42" t="s">
        <v>3</v>
      </c>
      <c r="DGY8" s="42" t="s">
        <v>2</v>
      </c>
      <c r="DGZ8" s="44" t="s">
        <v>1</v>
      </c>
      <c r="DHA8" s="45" t="s">
        <v>5</v>
      </c>
      <c r="DHB8" s="41" t="s">
        <v>1</v>
      </c>
      <c r="DHC8" s="42" t="s">
        <v>6</v>
      </c>
      <c r="DHD8" s="41" t="s">
        <v>1</v>
      </c>
      <c r="DHE8" s="42" t="s">
        <v>3</v>
      </c>
      <c r="DHF8" s="42" t="s">
        <v>2</v>
      </c>
      <c r="DHG8" s="44" t="s">
        <v>1</v>
      </c>
      <c r="DHH8" s="45" t="s">
        <v>5</v>
      </c>
      <c r="DHI8" s="41" t="s">
        <v>1</v>
      </c>
      <c r="DHJ8" s="42" t="s">
        <v>6</v>
      </c>
      <c r="DHK8" s="41" t="s">
        <v>1</v>
      </c>
      <c r="DHL8" s="42" t="s">
        <v>3</v>
      </c>
      <c r="DHM8" s="42" t="s">
        <v>2</v>
      </c>
      <c r="DHN8" s="44" t="s">
        <v>1</v>
      </c>
      <c r="DHO8" s="45" t="s">
        <v>5</v>
      </c>
      <c r="DHP8" s="41" t="s">
        <v>1</v>
      </c>
      <c r="DHQ8" s="42" t="s">
        <v>6</v>
      </c>
      <c r="DHR8" s="41" t="s">
        <v>1</v>
      </c>
      <c r="DHS8" s="42" t="s">
        <v>3</v>
      </c>
      <c r="DHT8" s="42" t="s">
        <v>2</v>
      </c>
      <c r="DHU8" s="44" t="s">
        <v>1</v>
      </c>
      <c r="DHV8" s="45" t="s">
        <v>5</v>
      </c>
      <c r="DHW8" s="41" t="s">
        <v>1</v>
      </c>
      <c r="DHX8" s="42" t="s">
        <v>6</v>
      </c>
      <c r="DHY8" s="41" t="s">
        <v>1</v>
      </c>
      <c r="DHZ8" s="42" t="s">
        <v>3</v>
      </c>
      <c r="DIA8" s="42" t="s">
        <v>2</v>
      </c>
      <c r="DIB8" s="44" t="s">
        <v>1</v>
      </c>
      <c r="DIC8" s="45" t="s">
        <v>5</v>
      </c>
      <c r="DID8" s="41" t="s">
        <v>1</v>
      </c>
      <c r="DIE8" s="42" t="s">
        <v>6</v>
      </c>
      <c r="DIF8" s="41" t="s">
        <v>1</v>
      </c>
      <c r="DIG8" s="42" t="s">
        <v>3</v>
      </c>
      <c r="DIH8" s="42" t="s">
        <v>2</v>
      </c>
      <c r="DII8" s="44" t="s">
        <v>1</v>
      </c>
      <c r="DIJ8" s="45" t="s">
        <v>5</v>
      </c>
      <c r="DIK8" s="41" t="s">
        <v>1</v>
      </c>
      <c r="DIL8" s="42" t="s">
        <v>6</v>
      </c>
      <c r="DIM8" s="41" t="s">
        <v>1</v>
      </c>
      <c r="DIN8" s="42" t="s">
        <v>3</v>
      </c>
      <c r="DIO8" s="42" t="s">
        <v>2</v>
      </c>
      <c r="DIP8" s="44" t="s">
        <v>1</v>
      </c>
      <c r="DIQ8" s="45" t="s">
        <v>5</v>
      </c>
      <c r="DIR8" s="41" t="s">
        <v>1</v>
      </c>
      <c r="DIS8" s="42" t="s">
        <v>6</v>
      </c>
      <c r="DIT8" s="41" t="s">
        <v>1</v>
      </c>
      <c r="DIU8" s="42" t="s">
        <v>3</v>
      </c>
      <c r="DIV8" s="42" t="s">
        <v>2</v>
      </c>
      <c r="DIW8" s="44" t="s">
        <v>1</v>
      </c>
      <c r="DIX8" s="45" t="s">
        <v>5</v>
      </c>
      <c r="DIY8" s="41" t="s">
        <v>1</v>
      </c>
      <c r="DIZ8" s="42" t="s">
        <v>6</v>
      </c>
      <c r="DJA8" s="41" t="s">
        <v>1</v>
      </c>
      <c r="DJB8" s="42" t="s">
        <v>3</v>
      </c>
      <c r="DJC8" s="42" t="s">
        <v>2</v>
      </c>
      <c r="DJD8" s="44" t="s">
        <v>1</v>
      </c>
      <c r="DJE8" s="45" t="s">
        <v>5</v>
      </c>
      <c r="DJF8" s="41" t="s">
        <v>1</v>
      </c>
      <c r="DJG8" s="42" t="s">
        <v>6</v>
      </c>
      <c r="DJH8" s="41" t="s">
        <v>1</v>
      </c>
      <c r="DJI8" s="42" t="s">
        <v>3</v>
      </c>
      <c r="DJJ8" s="42" t="s">
        <v>2</v>
      </c>
      <c r="DJK8" s="44" t="s">
        <v>1</v>
      </c>
      <c r="DJL8" s="45" t="s">
        <v>5</v>
      </c>
      <c r="DJM8" s="41" t="s">
        <v>1</v>
      </c>
      <c r="DJN8" s="42" t="s">
        <v>6</v>
      </c>
      <c r="DJO8" s="41" t="s">
        <v>1</v>
      </c>
      <c r="DJP8" s="42" t="s">
        <v>3</v>
      </c>
      <c r="DJQ8" s="42" t="s">
        <v>2</v>
      </c>
      <c r="DJR8" s="44" t="s">
        <v>1</v>
      </c>
      <c r="DJS8" s="45" t="s">
        <v>5</v>
      </c>
      <c r="DJT8" s="41" t="s">
        <v>1</v>
      </c>
      <c r="DJU8" s="42" t="s">
        <v>6</v>
      </c>
      <c r="DJV8" s="41" t="s">
        <v>1</v>
      </c>
      <c r="DJW8" s="42" t="s">
        <v>3</v>
      </c>
      <c r="DJX8" s="42" t="s">
        <v>2</v>
      </c>
      <c r="DJY8" s="44" t="s">
        <v>1</v>
      </c>
      <c r="DJZ8" s="45" t="s">
        <v>5</v>
      </c>
      <c r="DKA8" s="41" t="s">
        <v>1</v>
      </c>
      <c r="DKB8" s="42" t="s">
        <v>6</v>
      </c>
      <c r="DKC8" s="41" t="s">
        <v>1</v>
      </c>
      <c r="DKD8" s="42" t="s">
        <v>3</v>
      </c>
      <c r="DKE8" s="42" t="s">
        <v>2</v>
      </c>
      <c r="DKF8" s="44" t="s">
        <v>1</v>
      </c>
      <c r="DKG8" s="45" t="s">
        <v>5</v>
      </c>
      <c r="DKH8" s="41" t="s">
        <v>1</v>
      </c>
      <c r="DKI8" s="42" t="s">
        <v>6</v>
      </c>
      <c r="DKJ8" s="41" t="s">
        <v>1</v>
      </c>
      <c r="DKK8" s="42" t="s">
        <v>3</v>
      </c>
      <c r="DKL8" s="42" t="s">
        <v>2</v>
      </c>
      <c r="DKM8" s="44" t="s">
        <v>1</v>
      </c>
      <c r="DKN8" s="45" t="s">
        <v>5</v>
      </c>
      <c r="DKO8" s="41" t="s">
        <v>1</v>
      </c>
      <c r="DKP8" s="42" t="s">
        <v>6</v>
      </c>
      <c r="DKQ8" s="41" t="s">
        <v>1</v>
      </c>
      <c r="DKR8" s="42" t="s">
        <v>3</v>
      </c>
      <c r="DKS8" s="42" t="s">
        <v>2</v>
      </c>
      <c r="DKT8" s="44" t="s">
        <v>1</v>
      </c>
      <c r="DKU8" s="45" t="s">
        <v>5</v>
      </c>
      <c r="DKV8" s="41" t="s">
        <v>1</v>
      </c>
      <c r="DKW8" s="42" t="s">
        <v>6</v>
      </c>
      <c r="DKX8" s="41" t="s">
        <v>1</v>
      </c>
      <c r="DKY8" s="42" t="s">
        <v>3</v>
      </c>
      <c r="DKZ8" s="42" t="s">
        <v>2</v>
      </c>
      <c r="DLA8" s="44" t="s">
        <v>1</v>
      </c>
      <c r="DLB8" s="45" t="s">
        <v>5</v>
      </c>
      <c r="DLC8" s="41" t="s">
        <v>1</v>
      </c>
      <c r="DLD8" s="42" t="s">
        <v>6</v>
      </c>
      <c r="DLE8" s="41" t="s">
        <v>1</v>
      </c>
      <c r="DLF8" s="42" t="s">
        <v>3</v>
      </c>
      <c r="DLG8" s="42" t="s">
        <v>2</v>
      </c>
      <c r="DLH8" s="44" t="s">
        <v>1</v>
      </c>
      <c r="DLI8" s="45" t="s">
        <v>5</v>
      </c>
      <c r="DLJ8" s="41" t="s">
        <v>1</v>
      </c>
      <c r="DLK8" s="42" t="s">
        <v>6</v>
      </c>
      <c r="DLL8" s="41" t="s">
        <v>1</v>
      </c>
      <c r="DLM8" s="42" t="s">
        <v>3</v>
      </c>
      <c r="DLN8" s="42" t="s">
        <v>2</v>
      </c>
      <c r="DLO8" s="44" t="s">
        <v>1</v>
      </c>
      <c r="DLP8" s="45" t="s">
        <v>5</v>
      </c>
      <c r="DLQ8" s="41" t="s">
        <v>1</v>
      </c>
      <c r="DLR8" s="42" t="s">
        <v>6</v>
      </c>
      <c r="DLS8" s="41" t="s">
        <v>1</v>
      </c>
      <c r="DLT8" s="42" t="s">
        <v>3</v>
      </c>
      <c r="DLU8" s="42" t="s">
        <v>2</v>
      </c>
      <c r="DLV8" s="44" t="s">
        <v>1</v>
      </c>
      <c r="DLW8" s="45" t="s">
        <v>5</v>
      </c>
      <c r="DLX8" s="41" t="s">
        <v>1</v>
      </c>
      <c r="DLY8" s="42" t="s">
        <v>6</v>
      </c>
      <c r="DLZ8" s="41" t="s">
        <v>1</v>
      </c>
      <c r="DMA8" s="42" t="s">
        <v>3</v>
      </c>
      <c r="DMB8" s="42" t="s">
        <v>2</v>
      </c>
      <c r="DMC8" s="44" t="s">
        <v>1</v>
      </c>
      <c r="DMD8" s="45" t="s">
        <v>5</v>
      </c>
      <c r="DME8" s="41" t="s">
        <v>1</v>
      </c>
      <c r="DMF8" s="42" t="s">
        <v>6</v>
      </c>
      <c r="DMG8" s="41" t="s">
        <v>1</v>
      </c>
      <c r="DMH8" s="42" t="s">
        <v>3</v>
      </c>
      <c r="DMI8" s="42" t="s">
        <v>2</v>
      </c>
      <c r="DMJ8" s="44" t="s">
        <v>1</v>
      </c>
      <c r="DMK8" s="45" t="s">
        <v>5</v>
      </c>
      <c r="DML8" s="41" t="s">
        <v>1</v>
      </c>
      <c r="DMM8" s="42" t="s">
        <v>6</v>
      </c>
      <c r="DMN8" s="41" t="s">
        <v>1</v>
      </c>
      <c r="DMO8" s="42" t="s">
        <v>3</v>
      </c>
      <c r="DMP8" s="42" t="s">
        <v>2</v>
      </c>
      <c r="DMQ8" s="44" t="s">
        <v>1</v>
      </c>
      <c r="DMR8" s="45" t="s">
        <v>5</v>
      </c>
      <c r="DMS8" s="41" t="s">
        <v>1</v>
      </c>
      <c r="DMT8" s="42" t="s">
        <v>6</v>
      </c>
      <c r="DMU8" s="41" t="s">
        <v>1</v>
      </c>
      <c r="DMV8" s="42" t="s">
        <v>3</v>
      </c>
      <c r="DMW8" s="42" t="s">
        <v>2</v>
      </c>
      <c r="DMX8" s="44" t="s">
        <v>1</v>
      </c>
      <c r="DMY8" s="45" t="s">
        <v>5</v>
      </c>
      <c r="DMZ8" s="41" t="s">
        <v>1</v>
      </c>
      <c r="DNA8" s="42" t="s">
        <v>6</v>
      </c>
      <c r="DNB8" s="41" t="s">
        <v>1</v>
      </c>
      <c r="DNC8" s="42" t="s">
        <v>3</v>
      </c>
      <c r="DND8" s="42" t="s">
        <v>2</v>
      </c>
      <c r="DNE8" s="44" t="s">
        <v>1</v>
      </c>
      <c r="DNF8" s="45" t="s">
        <v>5</v>
      </c>
      <c r="DNG8" s="41" t="s">
        <v>1</v>
      </c>
      <c r="DNH8" s="42" t="s">
        <v>6</v>
      </c>
      <c r="DNI8" s="41" t="s">
        <v>1</v>
      </c>
      <c r="DNJ8" s="42" t="s">
        <v>3</v>
      </c>
      <c r="DNK8" s="42" t="s">
        <v>2</v>
      </c>
      <c r="DNL8" s="44" t="s">
        <v>1</v>
      </c>
      <c r="DNM8" s="45" t="s">
        <v>5</v>
      </c>
      <c r="DNN8" s="41" t="s">
        <v>1</v>
      </c>
      <c r="DNO8" s="42" t="s">
        <v>6</v>
      </c>
      <c r="DNP8" s="41" t="s">
        <v>1</v>
      </c>
      <c r="DNQ8" s="42" t="s">
        <v>3</v>
      </c>
      <c r="DNR8" s="42" t="s">
        <v>2</v>
      </c>
      <c r="DNS8" s="44" t="s">
        <v>1</v>
      </c>
      <c r="DNT8" s="45" t="s">
        <v>5</v>
      </c>
      <c r="DNU8" s="41" t="s">
        <v>1</v>
      </c>
      <c r="DNV8" s="42" t="s">
        <v>6</v>
      </c>
      <c r="DNW8" s="41" t="s">
        <v>1</v>
      </c>
      <c r="DNX8" s="42" t="s">
        <v>3</v>
      </c>
      <c r="DNY8" s="42" t="s">
        <v>2</v>
      </c>
      <c r="DNZ8" s="44" t="s">
        <v>1</v>
      </c>
      <c r="DOA8" s="45" t="s">
        <v>5</v>
      </c>
      <c r="DOB8" s="41" t="s">
        <v>1</v>
      </c>
      <c r="DOC8" s="42" t="s">
        <v>6</v>
      </c>
      <c r="DOD8" s="41" t="s">
        <v>1</v>
      </c>
      <c r="DOE8" s="42" t="s">
        <v>3</v>
      </c>
      <c r="DOF8" s="42" t="s">
        <v>2</v>
      </c>
      <c r="DOG8" s="44" t="s">
        <v>1</v>
      </c>
      <c r="DOH8" s="45" t="s">
        <v>5</v>
      </c>
      <c r="DOI8" s="41" t="s">
        <v>1</v>
      </c>
      <c r="DOJ8" s="42" t="s">
        <v>6</v>
      </c>
      <c r="DOK8" s="41" t="s">
        <v>1</v>
      </c>
      <c r="DOL8" s="42" t="s">
        <v>3</v>
      </c>
      <c r="DOM8" s="42" t="s">
        <v>2</v>
      </c>
      <c r="DON8" s="44" t="s">
        <v>1</v>
      </c>
      <c r="DOO8" s="45" t="s">
        <v>5</v>
      </c>
      <c r="DOP8" s="41" t="s">
        <v>1</v>
      </c>
      <c r="DOQ8" s="42" t="s">
        <v>6</v>
      </c>
      <c r="DOR8" s="41" t="s">
        <v>1</v>
      </c>
      <c r="DOS8" s="42" t="s">
        <v>3</v>
      </c>
      <c r="DOT8" s="42" t="s">
        <v>2</v>
      </c>
      <c r="DOU8" s="44" t="s">
        <v>1</v>
      </c>
      <c r="DOV8" s="45" t="s">
        <v>5</v>
      </c>
      <c r="DOW8" s="41" t="s">
        <v>1</v>
      </c>
      <c r="DOX8" s="42" t="s">
        <v>6</v>
      </c>
      <c r="DOY8" s="41" t="s">
        <v>1</v>
      </c>
      <c r="DOZ8" s="42" t="s">
        <v>3</v>
      </c>
      <c r="DPA8" s="42" t="s">
        <v>2</v>
      </c>
      <c r="DPB8" s="44" t="s">
        <v>1</v>
      </c>
      <c r="DPC8" s="45" t="s">
        <v>5</v>
      </c>
      <c r="DPD8" s="41" t="s">
        <v>1</v>
      </c>
      <c r="DPE8" s="42" t="s">
        <v>6</v>
      </c>
      <c r="DPF8" s="41" t="s">
        <v>1</v>
      </c>
      <c r="DPG8" s="42" t="s">
        <v>3</v>
      </c>
      <c r="DPH8" s="42" t="s">
        <v>2</v>
      </c>
      <c r="DPI8" s="44" t="s">
        <v>1</v>
      </c>
      <c r="DPJ8" s="45" t="s">
        <v>5</v>
      </c>
      <c r="DPK8" s="41" t="s">
        <v>1</v>
      </c>
      <c r="DPL8" s="42" t="s">
        <v>6</v>
      </c>
      <c r="DPM8" s="41" t="s">
        <v>1</v>
      </c>
      <c r="DPN8" s="42" t="s">
        <v>3</v>
      </c>
      <c r="DPO8" s="42" t="s">
        <v>2</v>
      </c>
      <c r="DPP8" s="44" t="s">
        <v>1</v>
      </c>
      <c r="DPQ8" s="45" t="s">
        <v>5</v>
      </c>
      <c r="DPR8" s="41" t="s">
        <v>1</v>
      </c>
      <c r="DPS8" s="42" t="s">
        <v>6</v>
      </c>
      <c r="DPT8" s="41" t="s">
        <v>1</v>
      </c>
      <c r="DPU8" s="42" t="s">
        <v>3</v>
      </c>
      <c r="DPV8" s="42" t="s">
        <v>2</v>
      </c>
      <c r="DPW8" s="44" t="s">
        <v>1</v>
      </c>
      <c r="DPX8" s="45" t="s">
        <v>5</v>
      </c>
      <c r="DPY8" s="41" t="s">
        <v>1</v>
      </c>
      <c r="DPZ8" s="42" t="s">
        <v>6</v>
      </c>
      <c r="DQA8" s="41" t="s">
        <v>1</v>
      </c>
      <c r="DQB8" s="42" t="s">
        <v>3</v>
      </c>
      <c r="DQC8" s="42" t="s">
        <v>2</v>
      </c>
      <c r="DQD8" s="44" t="s">
        <v>1</v>
      </c>
      <c r="DQE8" s="45" t="s">
        <v>5</v>
      </c>
      <c r="DQF8" s="41" t="s">
        <v>1</v>
      </c>
      <c r="DQG8" s="42" t="s">
        <v>6</v>
      </c>
      <c r="DQH8" s="41" t="s">
        <v>1</v>
      </c>
      <c r="DQI8" s="42" t="s">
        <v>3</v>
      </c>
      <c r="DQJ8" s="42" t="s">
        <v>2</v>
      </c>
      <c r="DQK8" s="44" t="s">
        <v>1</v>
      </c>
      <c r="DQL8" s="45" t="s">
        <v>5</v>
      </c>
      <c r="DQM8" s="41" t="s">
        <v>1</v>
      </c>
      <c r="DQN8" s="42" t="s">
        <v>6</v>
      </c>
      <c r="DQO8" s="41" t="s">
        <v>1</v>
      </c>
      <c r="DQP8" s="42" t="s">
        <v>3</v>
      </c>
      <c r="DQQ8" s="42" t="s">
        <v>2</v>
      </c>
      <c r="DQR8" s="44" t="s">
        <v>1</v>
      </c>
      <c r="DQS8" s="45" t="s">
        <v>5</v>
      </c>
      <c r="DQT8" s="41" t="s">
        <v>1</v>
      </c>
      <c r="DQU8" s="42" t="s">
        <v>6</v>
      </c>
      <c r="DQV8" s="41" t="s">
        <v>1</v>
      </c>
      <c r="DQW8" s="42" t="s">
        <v>3</v>
      </c>
      <c r="DQX8" s="42" t="s">
        <v>2</v>
      </c>
      <c r="DQY8" s="44" t="s">
        <v>1</v>
      </c>
      <c r="DQZ8" s="45" t="s">
        <v>5</v>
      </c>
      <c r="DRA8" s="41" t="s">
        <v>1</v>
      </c>
      <c r="DRB8" s="42" t="s">
        <v>6</v>
      </c>
      <c r="DRC8" s="41" t="s">
        <v>1</v>
      </c>
      <c r="DRD8" s="42" t="s">
        <v>3</v>
      </c>
      <c r="DRE8" s="42" t="s">
        <v>2</v>
      </c>
      <c r="DRF8" s="44" t="s">
        <v>1</v>
      </c>
      <c r="DRG8" s="45" t="s">
        <v>5</v>
      </c>
      <c r="DRH8" s="41" t="s">
        <v>1</v>
      </c>
      <c r="DRI8" s="42" t="s">
        <v>6</v>
      </c>
      <c r="DRJ8" s="41" t="s">
        <v>1</v>
      </c>
      <c r="DRK8" s="42" t="s">
        <v>3</v>
      </c>
      <c r="DRL8" s="42" t="s">
        <v>2</v>
      </c>
      <c r="DRM8" s="44" t="s">
        <v>1</v>
      </c>
      <c r="DRN8" s="45" t="s">
        <v>5</v>
      </c>
      <c r="DRO8" s="41" t="s">
        <v>1</v>
      </c>
      <c r="DRP8" s="42" t="s">
        <v>6</v>
      </c>
      <c r="DRQ8" s="41" t="s">
        <v>1</v>
      </c>
      <c r="DRR8" s="42" t="s">
        <v>3</v>
      </c>
      <c r="DRS8" s="42" t="s">
        <v>2</v>
      </c>
      <c r="DRT8" s="44" t="s">
        <v>1</v>
      </c>
      <c r="DRU8" s="45" t="s">
        <v>5</v>
      </c>
      <c r="DRV8" s="41" t="s">
        <v>1</v>
      </c>
      <c r="DRW8" s="42" t="s">
        <v>6</v>
      </c>
      <c r="DRX8" s="41" t="s">
        <v>1</v>
      </c>
      <c r="DRY8" s="42" t="s">
        <v>3</v>
      </c>
      <c r="DRZ8" s="42" t="s">
        <v>2</v>
      </c>
      <c r="DSA8" s="44" t="s">
        <v>1</v>
      </c>
      <c r="DSB8" s="45" t="s">
        <v>5</v>
      </c>
      <c r="DSC8" s="41" t="s">
        <v>1</v>
      </c>
      <c r="DSD8" s="42" t="s">
        <v>6</v>
      </c>
      <c r="DSE8" s="41" t="s">
        <v>1</v>
      </c>
      <c r="DSF8" s="42" t="s">
        <v>3</v>
      </c>
      <c r="DSG8" s="42" t="s">
        <v>2</v>
      </c>
      <c r="DSH8" s="44" t="s">
        <v>1</v>
      </c>
      <c r="DSI8" s="45" t="s">
        <v>5</v>
      </c>
      <c r="DSJ8" s="41" t="s">
        <v>1</v>
      </c>
      <c r="DSK8" s="42" t="s">
        <v>6</v>
      </c>
      <c r="DSL8" s="41" t="s">
        <v>1</v>
      </c>
      <c r="DSM8" s="42" t="s">
        <v>3</v>
      </c>
      <c r="DSN8" s="42" t="s">
        <v>2</v>
      </c>
      <c r="DSO8" s="44" t="s">
        <v>1</v>
      </c>
      <c r="DSP8" s="45" t="s">
        <v>5</v>
      </c>
      <c r="DSQ8" s="41" t="s">
        <v>1</v>
      </c>
      <c r="DSR8" s="42" t="s">
        <v>6</v>
      </c>
      <c r="DSS8" s="41" t="s">
        <v>1</v>
      </c>
      <c r="DST8" s="42" t="s">
        <v>3</v>
      </c>
      <c r="DSU8" s="42" t="s">
        <v>2</v>
      </c>
      <c r="DSV8" s="44" t="s">
        <v>1</v>
      </c>
      <c r="DSW8" s="45" t="s">
        <v>5</v>
      </c>
      <c r="DSX8" s="41" t="s">
        <v>1</v>
      </c>
      <c r="DSY8" s="42" t="s">
        <v>6</v>
      </c>
      <c r="DSZ8" s="41" t="s">
        <v>1</v>
      </c>
      <c r="DTA8" s="42" t="s">
        <v>3</v>
      </c>
      <c r="DTB8" s="42" t="s">
        <v>2</v>
      </c>
      <c r="DTC8" s="44" t="s">
        <v>1</v>
      </c>
      <c r="DTD8" s="45" t="s">
        <v>5</v>
      </c>
      <c r="DTE8" s="41" t="s">
        <v>1</v>
      </c>
      <c r="DTF8" s="42" t="s">
        <v>6</v>
      </c>
      <c r="DTG8" s="41" t="s">
        <v>1</v>
      </c>
      <c r="DTH8" s="42" t="s">
        <v>3</v>
      </c>
      <c r="DTI8" s="42" t="s">
        <v>2</v>
      </c>
      <c r="DTJ8" s="44" t="s">
        <v>1</v>
      </c>
      <c r="DTK8" s="45" t="s">
        <v>5</v>
      </c>
      <c r="DTL8" s="41" t="s">
        <v>1</v>
      </c>
      <c r="DTM8" s="42" t="s">
        <v>6</v>
      </c>
      <c r="DTN8" s="41" t="s">
        <v>1</v>
      </c>
      <c r="DTO8" s="42" t="s">
        <v>3</v>
      </c>
      <c r="DTP8" s="42" t="s">
        <v>2</v>
      </c>
      <c r="DTQ8" s="44" t="s">
        <v>1</v>
      </c>
      <c r="DTR8" s="45" t="s">
        <v>5</v>
      </c>
      <c r="DTS8" s="41" t="s">
        <v>1</v>
      </c>
      <c r="DTT8" s="42" t="s">
        <v>6</v>
      </c>
      <c r="DTU8" s="41" t="s">
        <v>1</v>
      </c>
      <c r="DTV8" s="42" t="s">
        <v>3</v>
      </c>
      <c r="DTW8" s="42" t="s">
        <v>2</v>
      </c>
      <c r="DTX8" s="44" t="s">
        <v>1</v>
      </c>
      <c r="DTY8" s="45" t="s">
        <v>5</v>
      </c>
      <c r="DTZ8" s="41" t="s">
        <v>1</v>
      </c>
      <c r="DUA8" s="42" t="s">
        <v>6</v>
      </c>
      <c r="DUB8" s="41" t="s">
        <v>1</v>
      </c>
      <c r="DUC8" s="42" t="s">
        <v>3</v>
      </c>
      <c r="DUD8" s="42" t="s">
        <v>2</v>
      </c>
      <c r="DUE8" s="44" t="s">
        <v>1</v>
      </c>
      <c r="DUF8" s="45" t="s">
        <v>5</v>
      </c>
      <c r="DUG8" s="41" t="s">
        <v>1</v>
      </c>
      <c r="DUH8" s="42" t="s">
        <v>6</v>
      </c>
      <c r="DUI8" s="41" t="s">
        <v>1</v>
      </c>
      <c r="DUJ8" s="42" t="s">
        <v>3</v>
      </c>
      <c r="DUK8" s="42" t="s">
        <v>2</v>
      </c>
      <c r="DUL8" s="44" t="s">
        <v>1</v>
      </c>
      <c r="DUM8" s="45" t="s">
        <v>5</v>
      </c>
      <c r="DUN8" s="41" t="s">
        <v>1</v>
      </c>
      <c r="DUO8" s="42" t="s">
        <v>6</v>
      </c>
      <c r="DUP8" s="41" t="s">
        <v>1</v>
      </c>
      <c r="DUQ8" s="42" t="s">
        <v>3</v>
      </c>
      <c r="DUR8" s="42" t="s">
        <v>2</v>
      </c>
      <c r="DUS8" s="44" t="s">
        <v>1</v>
      </c>
      <c r="DUT8" s="45" t="s">
        <v>5</v>
      </c>
      <c r="DUU8" s="41" t="s">
        <v>1</v>
      </c>
      <c r="DUV8" s="42" t="s">
        <v>6</v>
      </c>
      <c r="DUW8" s="41" t="s">
        <v>1</v>
      </c>
      <c r="DUX8" s="42" t="s">
        <v>3</v>
      </c>
      <c r="DUY8" s="42" t="s">
        <v>2</v>
      </c>
      <c r="DUZ8" s="44" t="s">
        <v>1</v>
      </c>
      <c r="DVA8" s="45" t="s">
        <v>5</v>
      </c>
      <c r="DVB8" s="41" t="s">
        <v>1</v>
      </c>
      <c r="DVC8" s="42" t="s">
        <v>6</v>
      </c>
      <c r="DVD8" s="41" t="s">
        <v>1</v>
      </c>
      <c r="DVE8" s="42" t="s">
        <v>3</v>
      </c>
      <c r="DVF8" s="42" t="s">
        <v>2</v>
      </c>
      <c r="DVG8" s="44" t="s">
        <v>1</v>
      </c>
      <c r="DVH8" s="45" t="s">
        <v>5</v>
      </c>
      <c r="DVI8" s="41" t="s">
        <v>1</v>
      </c>
      <c r="DVJ8" s="42" t="s">
        <v>6</v>
      </c>
      <c r="DVK8" s="41" t="s">
        <v>1</v>
      </c>
      <c r="DVL8" s="42" t="s">
        <v>3</v>
      </c>
      <c r="DVM8" s="42" t="s">
        <v>2</v>
      </c>
      <c r="DVN8" s="44" t="s">
        <v>1</v>
      </c>
      <c r="DVO8" s="45" t="s">
        <v>5</v>
      </c>
      <c r="DVP8" s="41" t="s">
        <v>1</v>
      </c>
      <c r="DVQ8" s="42" t="s">
        <v>6</v>
      </c>
      <c r="DVR8" s="41" t="s">
        <v>1</v>
      </c>
      <c r="DVS8" s="42" t="s">
        <v>3</v>
      </c>
      <c r="DVT8" s="42" t="s">
        <v>2</v>
      </c>
      <c r="DVU8" s="44" t="s">
        <v>1</v>
      </c>
      <c r="DVV8" s="45" t="s">
        <v>5</v>
      </c>
      <c r="DVW8" s="41" t="s">
        <v>1</v>
      </c>
      <c r="DVX8" s="42" t="s">
        <v>6</v>
      </c>
      <c r="DVY8" s="41" t="s">
        <v>1</v>
      </c>
      <c r="DVZ8" s="42" t="s">
        <v>3</v>
      </c>
      <c r="DWA8" s="42" t="s">
        <v>2</v>
      </c>
      <c r="DWB8" s="44" t="s">
        <v>1</v>
      </c>
      <c r="DWC8" s="45" t="s">
        <v>5</v>
      </c>
      <c r="DWD8" s="41" t="s">
        <v>1</v>
      </c>
      <c r="DWE8" s="42" t="s">
        <v>6</v>
      </c>
      <c r="DWF8" s="41" t="s">
        <v>1</v>
      </c>
      <c r="DWG8" s="42" t="s">
        <v>3</v>
      </c>
      <c r="DWH8" s="42" t="s">
        <v>2</v>
      </c>
      <c r="DWI8" s="44" t="s">
        <v>1</v>
      </c>
      <c r="DWJ8" s="45" t="s">
        <v>5</v>
      </c>
      <c r="DWK8" s="41" t="s">
        <v>1</v>
      </c>
      <c r="DWL8" s="42" t="s">
        <v>6</v>
      </c>
      <c r="DWM8" s="41" t="s">
        <v>1</v>
      </c>
      <c r="DWN8" s="42" t="s">
        <v>3</v>
      </c>
      <c r="DWO8" s="42" t="s">
        <v>2</v>
      </c>
      <c r="DWP8" s="44" t="s">
        <v>1</v>
      </c>
      <c r="DWQ8" s="45" t="s">
        <v>5</v>
      </c>
      <c r="DWR8" s="41" t="s">
        <v>1</v>
      </c>
      <c r="DWS8" s="42" t="s">
        <v>6</v>
      </c>
      <c r="DWT8" s="41" t="s">
        <v>1</v>
      </c>
      <c r="DWU8" s="42" t="s">
        <v>3</v>
      </c>
      <c r="DWV8" s="42" t="s">
        <v>2</v>
      </c>
      <c r="DWW8" s="44" t="s">
        <v>1</v>
      </c>
      <c r="DWX8" s="45" t="s">
        <v>5</v>
      </c>
      <c r="DWY8" s="41" t="s">
        <v>1</v>
      </c>
      <c r="DWZ8" s="42" t="s">
        <v>6</v>
      </c>
      <c r="DXA8" s="41" t="s">
        <v>1</v>
      </c>
      <c r="DXB8" s="42" t="s">
        <v>3</v>
      </c>
      <c r="DXC8" s="42" t="s">
        <v>2</v>
      </c>
      <c r="DXD8" s="44" t="s">
        <v>1</v>
      </c>
      <c r="DXE8" s="45" t="s">
        <v>5</v>
      </c>
      <c r="DXF8" s="41" t="s">
        <v>1</v>
      </c>
      <c r="DXG8" s="42" t="s">
        <v>6</v>
      </c>
      <c r="DXH8" s="41" t="s">
        <v>1</v>
      </c>
      <c r="DXI8" s="42" t="s">
        <v>3</v>
      </c>
      <c r="DXJ8" s="42" t="s">
        <v>2</v>
      </c>
      <c r="DXK8" s="44" t="s">
        <v>1</v>
      </c>
      <c r="DXL8" s="45" t="s">
        <v>5</v>
      </c>
      <c r="DXM8" s="41" t="s">
        <v>1</v>
      </c>
      <c r="DXN8" s="42" t="s">
        <v>6</v>
      </c>
      <c r="DXO8" s="41" t="s">
        <v>1</v>
      </c>
      <c r="DXP8" s="42" t="s">
        <v>3</v>
      </c>
      <c r="DXQ8" s="42" t="s">
        <v>2</v>
      </c>
      <c r="DXR8" s="44" t="s">
        <v>1</v>
      </c>
      <c r="DXS8" s="45" t="s">
        <v>5</v>
      </c>
      <c r="DXT8" s="41" t="s">
        <v>1</v>
      </c>
      <c r="DXU8" s="42" t="s">
        <v>6</v>
      </c>
      <c r="DXV8" s="41" t="s">
        <v>1</v>
      </c>
      <c r="DXW8" s="42" t="s">
        <v>3</v>
      </c>
      <c r="DXX8" s="42" t="s">
        <v>2</v>
      </c>
      <c r="DXY8" s="44" t="s">
        <v>1</v>
      </c>
      <c r="DXZ8" s="45" t="s">
        <v>5</v>
      </c>
      <c r="DYA8" s="41" t="s">
        <v>1</v>
      </c>
      <c r="DYB8" s="42" t="s">
        <v>6</v>
      </c>
      <c r="DYC8" s="41" t="s">
        <v>1</v>
      </c>
      <c r="DYD8" s="42" t="s">
        <v>3</v>
      </c>
      <c r="DYE8" s="42" t="s">
        <v>2</v>
      </c>
      <c r="DYF8" s="44" t="s">
        <v>1</v>
      </c>
      <c r="DYG8" s="45" t="s">
        <v>5</v>
      </c>
      <c r="DYH8" s="41" t="s">
        <v>1</v>
      </c>
      <c r="DYI8" s="42" t="s">
        <v>6</v>
      </c>
      <c r="DYJ8" s="41" t="s">
        <v>1</v>
      </c>
      <c r="DYK8" s="42" t="s">
        <v>3</v>
      </c>
      <c r="DYL8" s="42" t="s">
        <v>2</v>
      </c>
      <c r="DYM8" s="44" t="s">
        <v>1</v>
      </c>
      <c r="DYN8" s="45" t="s">
        <v>5</v>
      </c>
      <c r="DYO8" s="41" t="s">
        <v>1</v>
      </c>
      <c r="DYP8" s="42" t="s">
        <v>6</v>
      </c>
      <c r="DYQ8" s="41" t="s">
        <v>1</v>
      </c>
      <c r="DYR8" s="42" t="s">
        <v>3</v>
      </c>
      <c r="DYS8" s="42" t="s">
        <v>2</v>
      </c>
      <c r="DYT8" s="44" t="s">
        <v>1</v>
      </c>
      <c r="DYU8" s="45" t="s">
        <v>5</v>
      </c>
      <c r="DYV8" s="41" t="s">
        <v>1</v>
      </c>
      <c r="DYW8" s="42" t="s">
        <v>6</v>
      </c>
      <c r="DYX8" s="41" t="s">
        <v>1</v>
      </c>
      <c r="DYY8" s="42" t="s">
        <v>3</v>
      </c>
      <c r="DYZ8" s="42" t="s">
        <v>2</v>
      </c>
      <c r="DZA8" s="44" t="s">
        <v>1</v>
      </c>
      <c r="DZB8" s="45" t="s">
        <v>5</v>
      </c>
      <c r="DZC8" s="41" t="s">
        <v>1</v>
      </c>
      <c r="DZD8" s="42" t="s">
        <v>6</v>
      </c>
      <c r="DZE8" s="41" t="s">
        <v>1</v>
      </c>
      <c r="DZF8" s="42" t="s">
        <v>3</v>
      </c>
      <c r="DZG8" s="42" t="s">
        <v>2</v>
      </c>
      <c r="DZH8" s="44" t="s">
        <v>1</v>
      </c>
      <c r="DZI8" s="45" t="s">
        <v>5</v>
      </c>
      <c r="DZJ8" s="41" t="s">
        <v>1</v>
      </c>
      <c r="DZK8" s="42" t="s">
        <v>6</v>
      </c>
      <c r="DZL8" s="41" t="s">
        <v>1</v>
      </c>
      <c r="DZM8" s="42" t="s">
        <v>3</v>
      </c>
      <c r="DZN8" s="42" t="s">
        <v>2</v>
      </c>
      <c r="DZO8" s="44" t="s">
        <v>1</v>
      </c>
      <c r="DZP8" s="45" t="s">
        <v>5</v>
      </c>
      <c r="DZQ8" s="41" t="s">
        <v>1</v>
      </c>
      <c r="DZR8" s="42" t="s">
        <v>6</v>
      </c>
      <c r="DZS8" s="41" t="s">
        <v>1</v>
      </c>
      <c r="DZT8" s="42" t="s">
        <v>3</v>
      </c>
      <c r="DZU8" s="42" t="s">
        <v>2</v>
      </c>
      <c r="DZV8" s="44" t="s">
        <v>1</v>
      </c>
      <c r="DZW8" s="45" t="s">
        <v>5</v>
      </c>
      <c r="DZX8" s="41" t="s">
        <v>1</v>
      </c>
      <c r="DZY8" s="42" t="s">
        <v>6</v>
      </c>
      <c r="DZZ8" s="41" t="s">
        <v>1</v>
      </c>
      <c r="EAA8" s="42" t="s">
        <v>3</v>
      </c>
      <c r="EAB8" s="42" t="s">
        <v>2</v>
      </c>
      <c r="EAC8" s="44" t="s">
        <v>1</v>
      </c>
      <c r="EAD8" s="45" t="s">
        <v>5</v>
      </c>
      <c r="EAE8" s="41" t="s">
        <v>1</v>
      </c>
      <c r="EAF8" s="42" t="s">
        <v>6</v>
      </c>
      <c r="EAG8" s="41" t="s">
        <v>1</v>
      </c>
      <c r="EAH8" s="42" t="s">
        <v>3</v>
      </c>
      <c r="EAI8" s="42" t="s">
        <v>2</v>
      </c>
      <c r="EAJ8" s="44" t="s">
        <v>1</v>
      </c>
      <c r="EAK8" s="45" t="s">
        <v>5</v>
      </c>
      <c r="EAL8" s="41" t="s">
        <v>1</v>
      </c>
      <c r="EAM8" s="42" t="s">
        <v>6</v>
      </c>
      <c r="EAN8" s="41" t="s">
        <v>1</v>
      </c>
      <c r="EAO8" s="42" t="s">
        <v>3</v>
      </c>
      <c r="EAP8" s="42" t="s">
        <v>2</v>
      </c>
      <c r="EAQ8" s="44" t="s">
        <v>1</v>
      </c>
      <c r="EAR8" s="45" t="s">
        <v>5</v>
      </c>
      <c r="EAS8" s="41" t="s">
        <v>1</v>
      </c>
      <c r="EAT8" s="42" t="s">
        <v>6</v>
      </c>
      <c r="EAU8" s="41" t="s">
        <v>1</v>
      </c>
      <c r="EAV8" s="42" t="s">
        <v>3</v>
      </c>
      <c r="EAW8" s="42" t="s">
        <v>2</v>
      </c>
      <c r="EAX8" s="44" t="s">
        <v>1</v>
      </c>
      <c r="EAY8" s="45" t="s">
        <v>5</v>
      </c>
      <c r="EAZ8" s="41" t="s">
        <v>1</v>
      </c>
      <c r="EBA8" s="42" t="s">
        <v>6</v>
      </c>
      <c r="EBB8" s="41" t="s">
        <v>1</v>
      </c>
      <c r="EBC8" s="42" t="s">
        <v>3</v>
      </c>
      <c r="EBD8" s="42" t="s">
        <v>2</v>
      </c>
      <c r="EBE8" s="44" t="s">
        <v>1</v>
      </c>
      <c r="EBF8" s="45" t="s">
        <v>5</v>
      </c>
      <c r="EBG8" s="41" t="s">
        <v>1</v>
      </c>
      <c r="EBH8" s="42" t="s">
        <v>6</v>
      </c>
      <c r="EBI8" s="41" t="s">
        <v>1</v>
      </c>
      <c r="EBJ8" s="42" t="s">
        <v>3</v>
      </c>
      <c r="EBK8" s="42" t="s">
        <v>2</v>
      </c>
      <c r="EBL8" s="44" t="s">
        <v>1</v>
      </c>
      <c r="EBM8" s="45" t="s">
        <v>5</v>
      </c>
      <c r="EBN8" s="41" t="s">
        <v>1</v>
      </c>
      <c r="EBO8" s="42" t="s">
        <v>6</v>
      </c>
      <c r="EBP8" s="41" t="s">
        <v>1</v>
      </c>
      <c r="EBQ8" s="42" t="s">
        <v>3</v>
      </c>
      <c r="EBR8" s="42" t="s">
        <v>2</v>
      </c>
      <c r="EBS8" s="44" t="s">
        <v>1</v>
      </c>
      <c r="EBT8" s="45" t="s">
        <v>5</v>
      </c>
      <c r="EBU8" s="41" t="s">
        <v>1</v>
      </c>
      <c r="EBV8" s="42" t="s">
        <v>6</v>
      </c>
      <c r="EBW8" s="41" t="s">
        <v>1</v>
      </c>
      <c r="EBX8" s="42" t="s">
        <v>3</v>
      </c>
      <c r="EBY8" s="42" t="s">
        <v>2</v>
      </c>
      <c r="EBZ8" s="44" t="s">
        <v>1</v>
      </c>
      <c r="ECA8" s="45" t="s">
        <v>5</v>
      </c>
      <c r="ECB8" s="41" t="s">
        <v>1</v>
      </c>
      <c r="ECC8" s="42" t="s">
        <v>6</v>
      </c>
      <c r="ECD8" s="41" t="s">
        <v>1</v>
      </c>
      <c r="ECE8" s="42" t="s">
        <v>3</v>
      </c>
      <c r="ECF8" s="42" t="s">
        <v>2</v>
      </c>
      <c r="ECG8" s="44" t="s">
        <v>1</v>
      </c>
      <c r="ECH8" s="45" t="s">
        <v>5</v>
      </c>
      <c r="ECI8" s="41" t="s">
        <v>1</v>
      </c>
      <c r="ECJ8" s="42" t="s">
        <v>6</v>
      </c>
      <c r="ECK8" s="41" t="s">
        <v>1</v>
      </c>
      <c r="ECL8" s="42" t="s">
        <v>3</v>
      </c>
      <c r="ECM8" s="42" t="s">
        <v>2</v>
      </c>
      <c r="ECN8" s="44" t="s">
        <v>1</v>
      </c>
      <c r="ECO8" s="45" t="s">
        <v>5</v>
      </c>
      <c r="ECP8" s="41" t="s">
        <v>1</v>
      </c>
      <c r="ECQ8" s="42" t="s">
        <v>6</v>
      </c>
      <c r="ECR8" s="41" t="s">
        <v>1</v>
      </c>
      <c r="ECS8" s="42" t="s">
        <v>3</v>
      </c>
      <c r="ECT8" s="42" t="s">
        <v>2</v>
      </c>
      <c r="ECU8" s="44" t="s">
        <v>1</v>
      </c>
      <c r="ECV8" s="45" t="s">
        <v>5</v>
      </c>
      <c r="ECW8" s="41" t="s">
        <v>1</v>
      </c>
      <c r="ECX8" s="42" t="s">
        <v>6</v>
      </c>
      <c r="ECY8" s="41" t="s">
        <v>1</v>
      </c>
      <c r="ECZ8" s="42" t="s">
        <v>3</v>
      </c>
      <c r="EDA8" s="42" t="s">
        <v>2</v>
      </c>
      <c r="EDB8" s="44" t="s">
        <v>1</v>
      </c>
      <c r="EDC8" s="45" t="s">
        <v>5</v>
      </c>
      <c r="EDD8" s="41" t="s">
        <v>1</v>
      </c>
      <c r="EDE8" s="42" t="s">
        <v>6</v>
      </c>
      <c r="EDF8" s="41" t="s">
        <v>1</v>
      </c>
      <c r="EDG8" s="42" t="s">
        <v>3</v>
      </c>
      <c r="EDH8" s="42" t="s">
        <v>2</v>
      </c>
      <c r="EDI8" s="44" t="s">
        <v>1</v>
      </c>
      <c r="EDJ8" s="45" t="s">
        <v>5</v>
      </c>
      <c r="EDK8" s="41" t="s">
        <v>1</v>
      </c>
      <c r="EDL8" s="42" t="s">
        <v>6</v>
      </c>
      <c r="EDM8" s="41" t="s">
        <v>1</v>
      </c>
      <c r="EDN8" s="42" t="s">
        <v>3</v>
      </c>
      <c r="EDO8" s="42" t="s">
        <v>2</v>
      </c>
      <c r="EDP8" s="44" t="s">
        <v>1</v>
      </c>
      <c r="EDQ8" s="45" t="s">
        <v>5</v>
      </c>
      <c r="EDR8" s="41" t="s">
        <v>1</v>
      </c>
      <c r="EDS8" s="42" t="s">
        <v>6</v>
      </c>
      <c r="EDT8" s="41" t="s">
        <v>1</v>
      </c>
      <c r="EDU8" s="42" t="s">
        <v>3</v>
      </c>
      <c r="EDV8" s="42" t="s">
        <v>2</v>
      </c>
      <c r="EDW8" s="44" t="s">
        <v>1</v>
      </c>
      <c r="EDX8" s="45" t="s">
        <v>5</v>
      </c>
      <c r="EDY8" s="41" t="s">
        <v>1</v>
      </c>
      <c r="EDZ8" s="42" t="s">
        <v>6</v>
      </c>
      <c r="EEA8" s="41" t="s">
        <v>1</v>
      </c>
      <c r="EEB8" s="42" t="s">
        <v>3</v>
      </c>
      <c r="EEC8" s="42" t="s">
        <v>2</v>
      </c>
      <c r="EED8" s="44" t="s">
        <v>1</v>
      </c>
      <c r="EEE8" s="45" t="s">
        <v>5</v>
      </c>
      <c r="EEF8" s="41" t="s">
        <v>1</v>
      </c>
      <c r="EEG8" s="42" t="s">
        <v>6</v>
      </c>
      <c r="EEH8" s="41" t="s">
        <v>1</v>
      </c>
      <c r="EEI8" s="42" t="s">
        <v>3</v>
      </c>
      <c r="EEJ8" s="42" t="s">
        <v>2</v>
      </c>
      <c r="EEK8" s="44" t="s">
        <v>1</v>
      </c>
      <c r="EEL8" s="45" t="s">
        <v>5</v>
      </c>
      <c r="EEM8" s="41" t="s">
        <v>1</v>
      </c>
      <c r="EEN8" s="42" t="s">
        <v>6</v>
      </c>
      <c r="EEO8" s="41" t="s">
        <v>1</v>
      </c>
      <c r="EEP8" s="42" t="s">
        <v>3</v>
      </c>
      <c r="EEQ8" s="42" t="s">
        <v>2</v>
      </c>
      <c r="EER8" s="44" t="s">
        <v>1</v>
      </c>
      <c r="EES8" s="45" t="s">
        <v>5</v>
      </c>
      <c r="EET8" s="41" t="s">
        <v>1</v>
      </c>
      <c r="EEU8" s="42" t="s">
        <v>6</v>
      </c>
      <c r="EEV8" s="41" t="s">
        <v>1</v>
      </c>
      <c r="EEW8" s="42" t="s">
        <v>3</v>
      </c>
      <c r="EEX8" s="42" t="s">
        <v>2</v>
      </c>
      <c r="EEY8" s="44" t="s">
        <v>1</v>
      </c>
      <c r="EEZ8" s="45" t="s">
        <v>5</v>
      </c>
      <c r="EFA8" s="41" t="s">
        <v>1</v>
      </c>
      <c r="EFB8" s="42" t="s">
        <v>6</v>
      </c>
      <c r="EFC8" s="41" t="s">
        <v>1</v>
      </c>
      <c r="EFD8" s="42" t="s">
        <v>3</v>
      </c>
      <c r="EFE8" s="42" t="s">
        <v>2</v>
      </c>
      <c r="EFF8" s="44" t="s">
        <v>1</v>
      </c>
      <c r="EFG8" s="45" t="s">
        <v>5</v>
      </c>
      <c r="EFH8" s="41" t="s">
        <v>1</v>
      </c>
      <c r="EFI8" s="42" t="s">
        <v>6</v>
      </c>
      <c r="EFJ8" s="41" t="s">
        <v>1</v>
      </c>
      <c r="EFK8" s="42" t="s">
        <v>3</v>
      </c>
      <c r="EFL8" s="42" t="s">
        <v>2</v>
      </c>
      <c r="EFM8" s="44" t="s">
        <v>1</v>
      </c>
      <c r="EFN8" s="45" t="s">
        <v>5</v>
      </c>
      <c r="EFO8" s="41" t="s">
        <v>1</v>
      </c>
      <c r="EFP8" s="42" t="s">
        <v>6</v>
      </c>
      <c r="EFQ8" s="41" t="s">
        <v>1</v>
      </c>
      <c r="EFR8" s="42" t="s">
        <v>3</v>
      </c>
      <c r="EFS8" s="42" t="s">
        <v>2</v>
      </c>
      <c r="EFT8" s="44" t="s">
        <v>1</v>
      </c>
      <c r="EFU8" s="45" t="s">
        <v>5</v>
      </c>
      <c r="EFV8" s="41" t="s">
        <v>1</v>
      </c>
      <c r="EFW8" s="42" t="s">
        <v>6</v>
      </c>
      <c r="EFX8" s="41" t="s">
        <v>1</v>
      </c>
      <c r="EFY8" s="42" t="s">
        <v>3</v>
      </c>
      <c r="EFZ8" s="42" t="s">
        <v>2</v>
      </c>
      <c r="EGA8" s="44" t="s">
        <v>1</v>
      </c>
      <c r="EGB8" s="45" t="s">
        <v>5</v>
      </c>
      <c r="EGC8" s="41" t="s">
        <v>1</v>
      </c>
      <c r="EGD8" s="42" t="s">
        <v>6</v>
      </c>
      <c r="EGE8" s="41" t="s">
        <v>1</v>
      </c>
      <c r="EGF8" s="42" t="s">
        <v>3</v>
      </c>
      <c r="EGG8" s="42" t="s">
        <v>2</v>
      </c>
      <c r="EGH8" s="44" t="s">
        <v>1</v>
      </c>
      <c r="EGI8" s="45" t="s">
        <v>5</v>
      </c>
      <c r="EGJ8" s="41" t="s">
        <v>1</v>
      </c>
      <c r="EGK8" s="42" t="s">
        <v>6</v>
      </c>
      <c r="EGL8" s="41" t="s">
        <v>1</v>
      </c>
      <c r="EGM8" s="42" t="s">
        <v>3</v>
      </c>
      <c r="EGN8" s="42" t="s">
        <v>2</v>
      </c>
      <c r="EGO8" s="44" t="s">
        <v>1</v>
      </c>
      <c r="EGP8" s="45" t="s">
        <v>5</v>
      </c>
      <c r="EGQ8" s="41" t="s">
        <v>1</v>
      </c>
      <c r="EGR8" s="42" t="s">
        <v>6</v>
      </c>
      <c r="EGS8" s="41" t="s">
        <v>1</v>
      </c>
      <c r="EGT8" s="42" t="s">
        <v>3</v>
      </c>
      <c r="EGU8" s="42" t="s">
        <v>2</v>
      </c>
      <c r="EGV8" s="44" t="s">
        <v>1</v>
      </c>
      <c r="EGW8" s="45" t="s">
        <v>5</v>
      </c>
      <c r="EGX8" s="41" t="s">
        <v>1</v>
      </c>
      <c r="EGY8" s="42" t="s">
        <v>6</v>
      </c>
      <c r="EGZ8" s="41" t="s">
        <v>1</v>
      </c>
      <c r="EHA8" s="42" t="s">
        <v>3</v>
      </c>
      <c r="EHB8" s="42" t="s">
        <v>2</v>
      </c>
      <c r="EHC8" s="44" t="s">
        <v>1</v>
      </c>
      <c r="EHD8" s="45" t="s">
        <v>5</v>
      </c>
      <c r="EHE8" s="41" t="s">
        <v>1</v>
      </c>
      <c r="EHF8" s="42" t="s">
        <v>6</v>
      </c>
      <c r="EHG8" s="41" t="s">
        <v>1</v>
      </c>
      <c r="EHH8" s="42" t="s">
        <v>3</v>
      </c>
      <c r="EHI8" s="42" t="s">
        <v>2</v>
      </c>
      <c r="EHJ8" s="44" t="s">
        <v>1</v>
      </c>
      <c r="EHK8" s="45" t="s">
        <v>5</v>
      </c>
      <c r="EHL8" s="41" t="s">
        <v>1</v>
      </c>
      <c r="EHM8" s="42" t="s">
        <v>6</v>
      </c>
      <c r="EHN8" s="41" t="s">
        <v>1</v>
      </c>
      <c r="EHO8" s="42" t="s">
        <v>3</v>
      </c>
      <c r="EHP8" s="42" t="s">
        <v>2</v>
      </c>
      <c r="EHQ8" s="44" t="s">
        <v>1</v>
      </c>
      <c r="EHR8" s="45" t="s">
        <v>5</v>
      </c>
      <c r="EHS8" s="41" t="s">
        <v>1</v>
      </c>
      <c r="EHT8" s="42" t="s">
        <v>6</v>
      </c>
      <c r="EHU8" s="41" t="s">
        <v>1</v>
      </c>
      <c r="EHV8" s="42" t="s">
        <v>3</v>
      </c>
      <c r="EHW8" s="42" t="s">
        <v>2</v>
      </c>
      <c r="EHX8" s="44" t="s">
        <v>1</v>
      </c>
      <c r="EHY8" s="45" t="s">
        <v>5</v>
      </c>
      <c r="EHZ8" s="41" t="s">
        <v>1</v>
      </c>
      <c r="EIA8" s="42" t="s">
        <v>6</v>
      </c>
      <c r="EIB8" s="41" t="s">
        <v>1</v>
      </c>
      <c r="EIC8" s="42" t="s">
        <v>3</v>
      </c>
      <c r="EID8" s="42" t="s">
        <v>2</v>
      </c>
      <c r="EIE8" s="44" t="s">
        <v>1</v>
      </c>
      <c r="EIF8" s="45" t="s">
        <v>5</v>
      </c>
      <c r="EIG8" s="41" t="s">
        <v>1</v>
      </c>
      <c r="EIH8" s="42" t="s">
        <v>6</v>
      </c>
      <c r="EII8" s="41" t="s">
        <v>1</v>
      </c>
      <c r="EIJ8" s="42" t="s">
        <v>3</v>
      </c>
      <c r="EIK8" s="42" t="s">
        <v>2</v>
      </c>
      <c r="EIL8" s="44" t="s">
        <v>1</v>
      </c>
      <c r="EIM8" s="45" t="s">
        <v>5</v>
      </c>
      <c r="EIN8" s="41" t="s">
        <v>1</v>
      </c>
      <c r="EIO8" s="42" t="s">
        <v>6</v>
      </c>
      <c r="EIP8" s="41" t="s">
        <v>1</v>
      </c>
      <c r="EIQ8" s="42" t="s">
        <v>3</v>
      </c>
      <c r="EIR8" s="42" t="s">
        <v>2</v>
      </c>
      <c r="EIS8" s="44" t="s">
        <v>1</v>
      </c>
      <c r="EIT8" s="45" t="s">
        <v>5</v>
      </c>
      <c r="EIU8" s="41" t="s">
        <v>1</v>
      </c>
      <c r="EIV8" s="42" t="s">
        <v>6</v>
      </c>
      <c r="EIW8" s="41" t="s">
        <v>1</v>
      </c>
      <c r="EIX8" s="42" t="s">
        <v>3</v>
      </c>
      <c r="EIY8" s="42" t="s">
        <v>2</v>
      </c>
      <c r="EIZ8" s="44" t="s">
        <v>1</v>
      </c>
      <c r="EJA8" s="45" t="s">
        <v>5</v>
      </c>
      <c r="EJB8" s="41" t="s">
        <v>1</v>
      </c>
      <c r="EJC8" s="42" t="s">
        <v>6</v>
      </c>
      <c r="EJD8" s="41" t="s">
        <v>1</v>
      </c>
      <c r="EJE8" s="42" t="s">
        <v>3</v>
      </c>
      <c r="EJF8" s="42" t="s">
        <v>2</v>
      </c>
      <c r="EJG8" s="44" t="s">
        <v>1</v>
      </c>
      <c r="EJH8" s="45" t="s">
        <v>5</v>
      </c>
      <c r="EJI8" s="41" t="s">
        <v>1</v>
      </c>
      <c r="EJJ8" s="42" t="s">
        <v>6</v>
      </c>
      <c r="EJK8" s="41" t="s">
        <v>1</v>
      </c>
      <c r="EJL8" s="42" t="s">
        <v>3</v>
      </c>
      <c r="EJM8" s="42" t="s">
        <v>2</v>
      </c>
      <c r="EJN8" s="44" t="s">
        <v>1</v>
      </c>
      <c r="EJO8" s="45" t="s">
        <v>5</v>
      </c>
      <c r="EJP8" s="41" t="s">
        <v>1</v>
      </c>
      <c r="EJQ8" s="42" t="s">
        <v>6</v>
      </c>
      <c r="EJR8" s="41" t="s">
        <v>1</v>
      </c>
      <c r="EJS8" s="42" t="s">
        <v>3</v>
      </c>
      <c r="EJT8" s="42" t="s">
        <v>2</v>
      </c>
      <c r="EJU8" s="44" t="s">
        <v>1</v>
      </c>
      <c r="EJV8" s="45" t="s">
        <v>5</v>
      </c>
      <c r="EJW8" s="41" t="s">
        <v>1</v>
      </c>
      <c r="EJX8" s="42" t="s">
        <v>6</v>
      </c>
      <c r="EJY8" s="41" t="s">
        <v>1</v>
      </c>
      <c r="EJZ8" s="42" t="s">
        <v>3</v>
      </c>
      <c r="EKA8" s="42" t="s">
        <v>2</v>
      </c>
      <c r="EKB8" s="44" t="s">
        <v>1</v>
      </c>
      <c r="EKC8" s="45" t="s">
        <v>5</v>
      </c>
      <c r="EKD8" s="41" t="s">
        <v>1</v>
      </c>
      <c r="EKE8" s="42" t="s">
        <v>6</v>
      </c>
      <c r="EKF8" s="41" t="s">
        <v>1</v>
      </c>
      <c r="EKG8" s="42" t="s">
        <v>3</v>
      </c>
      <c r="EKH8" s="42" t="s">
        <v>2</v>
      </c>
      <c r="EKI8" s="44" t="s">
        <v>1</v>
      </c>
      <c r="EKJ8" s="45" t="s">
        <v>5</v>
      </c>
      <c r="EKK8" s="41" t="s">
        <v>1</v>
      </c>
      <c r="EKL8" s="42" t="s">
        <v>6</v>
      </c>
      <c r="EKM8" s="41" t="s">
        <v>1</v>
      </c>
      <c r="EKN8" s="42" t="s">
        <v>3</v>
      </c>
      <c r="EKO8" s="42" t="s">
        <v>2</v>
      </c>
      <c r="EKP8" s="44" t="s">
        <v>1</v>
      </c>
      <c r="EKQ8" s="45" t="s">
        <v>5</v>
      </c>
      <c r="EKR8" s="41" t="s">
        <v>1</v>
      </c>
      <c r="EKS8" s="42" t="s">
        <v>6</v>
      </c>
      <c r="EKT8" s="41" t="s">
        <v>1</v>
      </c>
      <c r="EKU8" s="42" t="s">
        <v>3</v>
      </c>
      <c r="EKV8" s="42" t="s">
        <v>2</v>
      </c>
      <c r="EKW8" s="44" t="s">
        <v>1</v>
      </c>
      <c r="EKX8" s="45" t="s">
        <v>5</v>
      </c>
      <c r="EKY8" s="41" t="s">
        <v>1</v>
      </c>
      <c r="EKZ8" s="42" t="s">
        <v>6</v>
      </c>
      <c r="ELA8" s="41" t="s">
        <v>1</v>
      </c>
      <c r="ELB8" s="42" t="s">
        <v>3</v>
      </c>
      <c r="ELC8" s="42" t="s">
        <v>2</v>
      </c>
      <c r="ELD8" s="44" t="s">
        <v>1</v>
      </c>
      <c r="ELE8" s="45" t="s">
        <v>5</v>
      </c>
      <c r="ELF8" s="41" t="s">
        <v>1</v>
      </c>
      <c r="ELG8" s="42" t="s">
        <v>6</v>
      </c>
      <c r="ELH8" s="41" t="s">
        <v>1</v>
      </c>
      <c r="ELI8" s="42" t="s">
        <v>3</v>
      </c>
      <c r="ELJ8" s="42" t="s">
        <v>2</v>
      </c>
      <c r="ELK8" s="44" t="s">
        <v>1</v>
      </c>
      <c r="ELL8" s="45" t="s">
        <v>5</v>
      </c>
      <c r="ELM8" s="41" t="s">
        <v>1</v>
      </c>
      <c r="ELN8" s="42" t="s">
        <v>6</v>
      </c>
      <c r="ELO8" s="41" t="s">
        <v>1</v>
      </c>
      <c r="ELP8" s="42" t="s">
        <v>3</v>
      </c>
      <c r="ELQ8" s="42" t="s">
        <v>2</v>
      </c>
      <c r="ELR8" s="44" t="s">
        <v>1</v>
      </c>
      <c r="ELS8" s="45" t="s">
        <v>5</v>
      </c>
      <c r="ELT8" s="41" t="s">
        <v>1</v>
      </c>
      <c r="ELU8" s="42" t="s">
        <v>6</v>
      </c>
      <c r="ELV8" s="41" t="s">
        <v>1</v>
      </c>
      <c r="ELW8" s="42" t="s">
        <v>3</v>
      </c>
      <c r="ELX8" s="42" t="s">
        <v>2</v>
      </c>
      <c r="ELY8" s="44" t="s">
        <v>1</v>
      </c>
      <c r="ELZ8" s="45" t="s">
        <v>5</v>
      </c>
      <c r="EMA8" s="41" t="s">
        <v>1</v>
      </c>
      <c r="EMB8" s="42" t="s">
        <v>6</v>
      </c>
      <c r="EMC8" s="41" t="s">
        <v>1</v>
      </c>
      <c r="EMD8" s="42" t="s">
        <v>3</v>
      </c>
      <c r="EME8" s="42" t="s">
        <v>2</v>
      </c>
      <c r="EMF8" s="44" t="s">
        <v>1</v>
      </c>
      <c r="EMG8" s="45" t="s">
        <v>5</v>
      </c>
      <c r="EMH8" s="41" t="s">
        <v>1</v>
      </c>
      <c r="EMI8" s="42" t="s">
        <v>6</v>
      </c>
      <c r="EMJ8" s="41" t="s">
        <v>1</v>
      </c>
      <c r="EMK8" s="42" t="s">
        <v>3</v>
      </c>
      <c r="EML8" s="42" t="s">
        <v>2</v>
      </c>
      <c r="EMM8" s="44" t="s">
        <v>1</v>
      </c>
      <c r="EMN8" s="45" t="s">
        <v>5</v>
      </c>
      <c r="EMO8" s="41" t="s">
        <v>1</v>
      </c>
      <c r="EMP8" s="42" t="s">
        <v>6</v>
      </c>
      <c r="EMQ8" s="41" t="s">
        <v>1</v>
      </c>
      <c r="EMR8" s="42" t="s">
        <v>3</v>
      </c>
      <c r="EMS8" s="42" t="s">
        <v>2</v>
      </c>
      <c r="EMT8" s="44" t="s">
        <v>1</v>
      </c>
      <c r="EMU8" s="45" t="s">
        <v>5</v>
      </c>
      <c r="EMV8" s="41" t="s">
        <v>1</v>
      </c>
      <c r="EMW8" s="42" t="s">
        <v>6</v>
      </c>
      <c r="EMX8" s="41" t="s">
        <v>1</v>
      </c>
      <c r="EMY8" s="42" t="s">
        <v>3</v>
      </c>
      <c r="EMZ8" s="42" t="s">
        <v>2</v>
      </c>
      <c r="ENA8" s="44" t="s">
        <v>1</v>
      </c>
      <c r="ENB8" s="45" t="s">
        <v>5</v>
      </c>
      <c r="ENC8" s="41" t="s">
        <v>1</v>
      </c>
      <c r="END8" s="42" t="s">
        <v>6</v>
      </c>
      <c r="ENE8" s="41" t="s">
        <v>1</v>
      </c>
      <c r="ENF8" s="42" t="s">
        <v>3</v>
      </c>
      <c r="ENG8" s="42" t="s">
        <v>2</v>
      </c>
      <c r="ENH8" s="44" t="s">
        <v>1</v>
      </c>
      <c r="ENI8" s="45" t="s">
        <v>5</v>
      </c>
      <c r="ENJ8" s="41" t="s">
        <v>1</v>
      </c>
      <c r="ENK8" s="42" t="s">
        <v>6</v>
      </c>
      <c r="ENL8" s="41" t="s">
        <v>1</v>
      </c>
      <c r="ENM8" s="42" t="s">
        <v>3</v>
      </c>
      <c r="ENN8" s="42" t="s">
        <v>2</v>
      </c>
      <c r="ENO8" s="44" t="s">
        <v>1</v>
      </c>
      <c r="ENP8" s="45" t="s">
        <v>5</v>
      </c>
      <c r="ENQ8" s="41" t="s">
        <v>1</v>
      </c>
      <c r="ENR8" s="42" t="s">
        <v>6</v>
      </c>
      <c r="ENS8" s="41" t="s">
        <v>1</v>
      </c>
      <c r="ENT8" s="42" t="s">
        <v>3</v>
      </c>
      <c r="ENU8" s="42" t="s">
        <v>2</v>
      </c>
      <c r="ENV8" s="44" t="s">
        <v>1</v>
      </c>
      <c r="ENW8" s="45" t="s">
        <v>5</v>
      </c>
      <c r="ENX8" s="41" t="s">
        <v>1</v>
      </c>
      <c r="ENY8" s="42" t="s">
        <v>6</v>
      </c>
      <c r="ENZ8" s="41" t="s">
        <v>1</v>
      </c>
      <c r="EOA8" s="42" t="s">
        <v>3</v>
      </c>
      <c r="EOB8" s="42" t="s">
        <v>2</v>
      </c>
      <c r="EOC8" s="44" t="s">
        <v>1</v>
      </c>
      <c r="EOD8" s="45" t="s">
        <v>5</v>
      </c>
      <c r="EOE8" s="41" t="s">
        <v>1</v>
      </c>
      <c r="EOF8" s="42" t="s">
        <v>6</v>
      </c>
      <c r="EOG8" s="41" t="s">
        <v>1</v>
      </c>
      <c r="EOH8" s="42" t="s">
        <v>3</v>
      </c>
      <c r="EOI8" s="42" t="s">
        <v>2</v>
      </c>
      <c r="EOJ8" s="44" t="s">
        <v>1</v>
      </c>
      <c r="EOK8" s="45" t="s">
        <v>5</v>
      </c>
      <c r="EOL8" s="41" t="s">
        <v>1</v>
      </c>
      <c r="EOM8" s="42" t="s">
        <v>6</v>
      </c>
      <c r="EON8" s="41" t="s">
        <v>1</v>
      </c>
      <c r="EOO8" s="42" t="s">
        <v>3</v>
      </c>
      <c r="EOP8" s="42" t="s">
        <v>2</v>
      </c>
      <c r="EOQ8" s="44" t="s">
        <v>1</v>
      </c>
      <c r="EOR8" s="45" t="s">
        <v>5</v>
      </c>
      <c r="EOS8" s="41" t="s">
        <v>1</v>
      </c>
      <c r="EOT8" s="42" t="s">
        <v>6</v>
      </c>
      <c r="EOU8" s="41" t="s">
        <v>1</v>
      </c>
      <c r="EOV8" s="42" t="s">
        <v>3</v>
      </c>
      <c r="EOW8" s="42" t="s">
        <v>2</v>
      </c>
      <c r="EOX8" s="44" t="s">
        <v>1</v>
      </c>
      <c r="EOY8" s="45" t="s">
        <v>5</v>
      </c>
      <c r="EOZ8" s="41" t="s">
        <v>1</v>
      </c>
      <c r="EPA8" s="42" t="s">
        <v>6</v>
      </c>
      <c r="EPB8" s="41" t="s">
        <v>1</v>
      </c>
      <c r="EPC8" s="42" t="s">
        <v>3</v>
      </c>
      <c r="EPD8" s="42" t="s">
        <v>2</v>
      </c>
      <c r="EPE8" s="44" t="s">
        <v>1</v>
      </c>
      <c r="EPF8" s="45" t="s">
        <v>5</v>
      </c>
      <c r="EPG8" s="41" t="s">
        <v>1</v>
      </c>
      <c r="EPH8" s="42" t="s">
        <v>6</v>
      </c>
      <c r="EPI8" s="41" t="s">
        <v>1</v>
      </c>
      <c r="EPJ8" s="42" t="s">
        <v>3</v>
      </c>
      <c r="EPK8" s="42" t="s">
        <v>2</v>
      </c>
      <c r="EPL8" s="44" t="s">
        <v>1</v>
      </c>
      <c r="EPM8" s="45" t="s">
        <v>5</v>
      </c>
      <c r="EPN8" s="41" t="s">
        <v>1</v>
      </c>
      <c r="EPO8" s="42" t="s">
        <v>6</v>
      </c>
      <c r="EPP8" s="41" t="s">
        <v>1</v>
      </c>
      <c r="EPQ8" s="42" t="s">
        <v>3</v>
      </c>
      <c r="EPR8" s="42" t="s">
        <v>2</v>
      </c>
      <c r="EPS8" s="44" t="s">
        <v>1</v>
      </c>
      <c r="EPT8" s="45" t="s">
        <v>5</v>
      </c>
      <c r="EPU8" s="41" t="s">
        <v>1</v>
      </c>
      <c r="EPV8" s="42" t="s">
        <v>6</v>
      </c>
      <c r="EPW8" s="41" t="s">
        <v>1</v>
      </c>
      <c r="EPX8" s="42" t="s">
        <v>3</v>
      </c>
      <c r="EPY8" s="42" t="s">
        <v>2</v>
      </c>
      <c r="EPZ8" s="44" t="s">
        <v>1</v>
      </c>
      <c r="EQA8" s="45" t="s">
        <v>5</v>
      </c>
      <c r="EQB8" s="41" t="s">
        <v>1</v>
      </c>
      <c r="EQC8" s="42" t="s">
        <v>6</v>
      </c>
      <c r="EQD8" s="41" t="s">
        <v>1</v>
      </c>
      <c r="EQE8" s="42" t="s">
        <v>3</v>
      </c>
      <c r="EQF8" s="42" t="s">
        <v>2</v>
      </c>
      <c r="EQG8" s="44" t="s">
        <v>1</v>
      </c>
      <c r="EQH8" s="45" t="s">
        <v>5</v>
      </c>
      <c r="EQI8" s="41" t="s">
        <v>1</v>
      </c>
      <c r="EQJ8" s="42" t="s">
        <v>6</v>
      </c>
      <c r="EQK8" s="41" t="s">
        <v>1</v>
      </c>
      <c r="EQL8" s="42" t="s">
        <v>3</v>
      </c>
      <c r="EQM8" s="42" t="s">
        <v>2</v>
      </c>
      <c r="EQN8" s="44" t="s">
        <v>1</v>
      </c>
      <c r="EQO8" s="45" t="s">
        <v>5</v>
      </c>
      <c r="EQP8" s="41" t="s">
        <v>1</v>
      </c>
      <c r="EQQ8" s="42" t="s">
        <v>6</v>
      </c>
      <c r="EQR8" s="41" t="s">
        <v>1</v>
      </c>
      <c r="EQS8" s="42" t="s">
        <v>3</v>
      </c>
      <c r="EQT8" s="42" t="s">
        <v>2</v>
      </c>
      <c r="EQU8" s="44" t="s">
        <v>1</v>
      </c>
      <c r="EQV8" s="45" t="s">
        <v>5</v>
      </c>
      <c r="EQW8" s="41" t="s">
        <v>1</v>
      </c>
      <c r="EQX8" s="42" t="s">
        <v>6</v>
      </c>
      <c r="EQY8" s="41" t="s">
        <v>1</v>
      </c>
      <c r="EQZ8" s="42" t="s">
        <v>3</v>
      </c>
      <c r="ERA8" s="42" t="s">
        <v>2</v>
      </c>
      <c r="ERB8" s="44" t="s">
        <v>1</v>
      </c>
      <c r="ERC8" s="45" t="s">
        <v>5</v>
      </c>
      <c r="ERD8" s="41" t="s">
        <v>1</v>
      </c>
      <c r="ERE8" s="42" t="s">
        <v>6</v>
      </c>
      <c r="ERF8" s="41" t="s">
        <v>1</v>
      </c>
      <c r="ERG8" s="42" t="s">
        <v>3</v>
      </c>
      <c r="ERH8" s="42" t="s">
        <v>2</v>
      </c>
      <c r="ERI8" s="44" t="s">
        <v>1</v>
      </c>
      <c r="ERJ8" s="45" t="s">
        <v>5</v>
      </c>
      <c r="ERK8" s="41" t="s">
        <v>1</v>
      </c>
      <c r="ERL8" s="42" t="s">
        <v>6</v>
      </c>
      <c r="ERM8" s="41" t="s">
        <v>1</v>
      </c>
      <c r="ERN8" s="42" t="s">
        <v>3</v>
      </c>
      <c r="ERO8" s="42" t="s">
        <v>2</v>
      </c>
      <c r="ERP8" s="44" t="s">
        <v>1</v>
      </c>
      <c r="ERQ8" s="45" t="s">
        <v>5</v>
      </c>
      <c r="ERR8" s="41" t="s">
        <v>1</v>
      </c>
      <c r="ERS8" s="42" t="s">
        <v>6</v>
      </c>
      <c r="ERT8" s="41" t="s">
        <v>1</v>
      </c>
      <c r="ERU8" s="42" t="s">
        <v>3</v>
      </c>
      <c r="ERV8" s="42" t="s">
        <v>2</v>
      </c>
      <c r="ERW8" s="44" t="s">
        <v>1</v>
      </c>
      <c r="ERX8" s="45" t="s">
        <v>5</v>
      </c>
      <c r="ERY8" s="41" t="s">
        <v>1</v>
      </c>
      <c r="ERZ8" s="42" t="s">
        <v>6</v>
      </c>
      <c r="ESA8" s="41" t="s">
        <v>1</v>
      </c>
      <c r="ESB8" s="42" t="s">
        <v>3</v>
      </c>
      <c r="ESC8" s="42" t="s">
        <v>2</v>
      </c>
      <c r="ESD8" s="44" t="s">
        <v>1</v>
      </c>
      <c r="ESE8" s="45" t="s">
        <v>5</v>
      </c>
      <c r="ESF8" s="41" t="s">
        <v>1</v>
      </c>
      <c r="ESG8" s="42" t="s">
        <v>6</v>
      </c>
      <c r="ESH8" s="41" t="s">
        <v>1</v>
      </c>
      <c r="ESI8" s="42" t="s">
        <v>3</v>
      </c>
      <c r="ESJ8" s="42" t="s">
        <v>2</v>
      </c>
      <c r="ESK8" s="44" t="s">
        <v>1</v>
      </c>
      <c r="ESL8" s="45" t="s">
        <v>5</v>
      </c>
      <c r="ESM8" s="41" t="s">
        <v>1</v>
      </c>
      <c r="ESN8" s="42" t="s">
        <v>6</v>
      </c>
      <c r="ESO8" s="41" t="s">
        <v>1</v>
      </c>
      <c r="ESP8" s="42" t="s">
        <v>3</v>
      </c>
      <c r="ESQ8" s="42" t="s">
        <v>2</v>
      </c>
      <c r="ESR8" s="44" t="s">
        <v>1</v>
      </c>
      <c r="ESS8" s="45" t="s">
        <v>5</v>
      </c>
      <c r="EST8" s="41" t="s">
        <v>1</v>
      </c>
      <c r="ESU8" s="42" t="s">
        <v>6</v>
      </c>
      <c r="ESV8" s="41" t="s">
        <v>1</v>
      </c>
      <c r="ESW8" s="42" t="s">
        <v>3</v>
      </c>
      <c r="ESX8" s="42" t="s">
        <v>2</v>
      </c>
      <c r="ESY8" s="44" t="s">
        <v>1</v>
      </c>
      <c r="ESZ8" s="45" t="s">
        <v>5</v>
      </c>
      <c r="ETA8" s="41" t="s">
        <v>1</v>
      </c>
      <c r="ETB8" s="42" t="s">
        <v>6</v>
      </c>
      <c r="ETC8" s="41" t="s">
        <v>1</v>
      </c>
      <c r="ETD8" s="42" t="s">
        <v>3</v>
      </c>
      <c r="ETE8" s="42" t="s">
        <v>2</v>
      </c>
      <c r="ETF8" s="44" t="s">
        <v>1</v>
      </c>
      <c r="ETG8" s="45" t="s">
        <v>5</v>
      </c>
      <c r="ETH8" s="41" t="s">
        <v>1</v>
      </c>
      <c r="ETI8" s="42" t="s">
        <v>6</v>
      </c>
      <c r="ETJ8" s="41" t="s">
        <v>1</v>
      </c>
      <c r="ETK8" s="42" t="s">
        <v>3</v>
      </c>
      <c r="ETL8" s="42" t="s">
        <v>2</v>
      </c>
      <c r="ETM8" s="44" t="s">
        <v>1</v>
      </c>
      <c r="ETN8" s="45" t="s">
        <v>5</v>
      </c>
      <c r="ETO8" s="41" t="s">
        <v>1</v>
      </c>
      <c r="ETP8" s="42" t="s">
        <v>6</v>
      </c>
      <c r="ETQ8" s="41" t="s">
        <v>1</v>
      </c>
      <c r="ETR8" s="42" t="s">
        <v>3</v>
      </c>
      <c r="ETS8" s="42" t="s">
        <v>2</v>
      </c>
      <c r="ETT8" s="44" t="s">
        <v>1</v>
      </c>
      <c r="ETU8" s="45" t="s">
        <v>5</v>
      </c>
      <c r="ETV8" s="41" t="s">
        <v>1</v>
      </c>
      <c r="ETW8" s="42" t="s">
        <v>6</v>
      </c>
      <c r="ETX8" s="41" t="s">
        <v>1</v>
      </c>
      <c r="ETY8" s="42" t="s">
        <v>3</v>
      </c>
      <c r="ETZ8" s="42" t="s">
        <v>2</v>
      </c>
      <c r="EUA8" s="44" t="s">
        <v>1</v>
      </c>
      <c r="EUB8" s="45" t="s">
        <v>5</v>
      </c>
      <c r="EUC8" s="41" t="s">
        <v>1</v>
      </c>
      <c r="EUD8" s="42" t="s">
        <v>6</v>
      </c>
      <c r="EUE8" s="41" t="s">
        <v>1</v>
      </c>
      <c r="EUF8" s="42" t="s">
        <v>3</v>
      </c>
      <c r="EUG8" s="42" t="s">
        <v>2</v>
      </c>
      <c r="EUH8" s="44" t="s">
        <v>1</v>
      </c>
      <c r="EUI8" s="45" t="s">
        <v>5</v>
      </c>
      <c r="EUJ8" s="41" t="s">
        <v>1</v>
      </c>
      <c r="EUK8" s="42" t="s">
        <v>6</v>
      </c>
      <c r="EUL8" s="41" t="s">
        <v>1</v>
      </c>
      <c r="EUM8" s="42" t="s">
        <v>3</v>
      </c>
      <c r="EUN8" s="42" t="s">
        <v>2</v>
      </c>
      <c r="EUO8" s="44" t="s">
        <v>1</v>
      </c>
      <c r="EUP8" s="45" t="s">
        <v>5</v>
      </c>
      <c r="EUQ8" s="41" t="s">
        <v>1</v>
      </c>
      <c r="EUR8" s="42" t="s">
        <v>6</v>
      </c>
      <c r="EUS8" s="41" t="s">
        <v>1</v>
      </c>
      <c r="EUT8" s="42" t="s">
        <v>3</v>
      </c>
      <c r="EUU8" s="42" t="s">
        <v>2</v>
      </c>
      <c r="EUV8" s="44" t="s">
        <v>1</v>
      </c>
      <c r="EUW8" s="45" t="s">
        <v>5</v>
      </c>
      <c r="EUX8" s="41" t="s">
        <v>1</v>
      </c>
      <c r="EUY8" s="42" t="s">
        <v>6</v>
      </c>
      <c r="EUZ8" s="41" t="s">
        <v>1</v>
      </c>
      <c r="EVA8" s="42" t="s">
        <v>3</v>
      </c>
      <c r="EVB8" s="42" t="s">
        <v>2</v>
      </c>
      <c r="EVC8" s="44" t="s">
        <v>1</v>
      </c>
      <c r="EVD8" s="45" t="s">
        <v>5</v>
      </c>
      <c r="EVE8" s="41" t="s">
        <v>1</v>
      </c>
      <c r="EVF8" s="42" t="s">
        <v>6</v>
      </c>
      <c r="EVG8" s="41" t="s">
        <v>1</v>
      </c>
      <c r="EVH8" s="42" t="s">
        <v>3</v>
      </c>
      <c r="EVI8" s="42" t="s">
        <v>2</v>
      </c>
      <c r="EVJ8" s="44" t="s">
        <v>1</v>
      </c>
      <c r="EVK8" s="45" t="s">
        <v>5</v>
      </c>
      <c r="EVL8" s="41" t="s">
        <v>1</v>
      </c>
      <c r="EVM8" s="42" t="s">
        <v>6</v>
      </c>
      <c r="EVN8" s="41" t="s">
        <v>1</v>
      </c>
      <c r="EVO8" s="42" t="s">
        <v>3</v>
      </c>
      <c r="EVP8" s="42" t="s">
        <v>2</v>
      </c>
      <c r="EVQ8" s="44" t="s">
        <v>1</v>
      </c>
      <c r="EVR8" s="121"/>
      <c r="EVS8" s="121"/>
      <c r="EVT8" s="121"/>
      <c r="EVU8" s="121"/>
      <c r="EVV8" s="121"/>
      <c r="EVW8" s="121"/>
      <c r="EVX8" s="121"/>
    </row>
    <row r="9" spans="1:3983" s="120" customFormat="1">
      <c r="A9" s="116" t="s">
        <v>11</v>
      </c>
      <c r="B9" s="46">
        <v>224072</v>
      </c>
      <c r="C9" s="47">
        <f>B9/$B$23*100</f>
        <v>5.1427657307162917</v>
      </c>
      <c r="D9" s="48">
        <f>211061</f>
        <v>211061</v>
      </c>
      <c r="E9" s="47">
        <f>D9/$D$20*100</f>
        <v>4.688429501290833</v>
      </c>
      <c r="F9" s="81">
        <v>435133</v>
      </c>
      <c r="G9" s="52">
        <f t="shared" ref="G9:G18" si="0">F9/F$20*100</f>
        <v>4.911886801504723</v>
      </c>
      <c r="H9" s="141" t="s">
        <v>87</v>
      </c>
      <c r="I9" s="50" t="s">
        <v>87</v>
      </c>
      <c r="J9" s="141" t="s">
        <v>87</v>
      </c>
      <c r="K9" s="50" t="s">
        <v>87</v>
      </c>
      <c r="L9" s="24" t="s">
        <v>87</v>
      </c>
      <c r="M9" s="139" t="s">
        <v>87</v>
      </c>
      <c r="N9" s="140" t="s">
        <v>87</v>
      </c>
      <c r="O9" s="141" t="s">
        <v>87</v>
      </c>
      <c r="P9" s="50" t="s">
        <v>87</v>
      </c>
      <c r="Q9" s="141" t="s">
        <v>87</v>
      </c>
      <c r="R9" s="50" t="s">
        <v>87</v>
      </c>
      <c r="S9" s="24" t="s">
        <v>87</v>
      </c>
      <c r="T9" s="139" t="s">
        <v>87</v>
      </c>
      <c r="U9" s="140" t="s">
        <v>87</v>
      </c>
      <c r="V9" s="141" t="s">
        <v>87</v>
      </c>
      <c r="W9" s="50" t="s">
        <v>87</v>
      </c>
      <c r="X9" s="141" t="s">
        <v>87</v>
      </c>
      <c r="Y9" s="50" t="s">
        <v>87</v>
      </c>
      <c r="Z9" s="24" t="s">
        <v>87</v>
      </c>
      <c r="AA9" s="139" t="s">
        <v>87</v>
      </c>
      <c r="AB9" s="140" t="s">
        <v>87</v>
      </c>
      <c r="AC9" s="141" t="s">
        <v>87</v>
      </c>
      <c r="AD9" s="50" t="s">
        <v>87</v>
      </c>
      <c r="AE9" s="141" t="s">
        <v>87</v>
      </c>
      <c r="AF9" s="50" t="s">
        <v>87</v>
      </c>
      <c r="AG9" s="24" t="s">
        <v>87</v>
      </c>
      <c r="AH9" s="139" t="s">
        <v>87</v>
      </c>
      <c r="AI9" s="140" t="s">
        <v>87</v>
      </c>
      <c r="AJ9" s="141" t="s">
        <v>87</v>
      </c>
      <c r="AK9" s="50" t="s">
        <v>87</v>
      </c>
      <c r="AL9" s="141" t="s">
        <v>87</v>
      </c>
      <c r="AM9" s="50" t="s">
        <v>87</v>
      </c>
      <c r="AN9" s="24" t="s">
        <v>87</v>
      </c>
      <c r="AO9" s="139" t="s">
        <v>87</v>
      </c>
      <c r="AP9" s="140" t="s">
        <v>87</v>
      </c>
      <c r="AQ9" s="141" t="s">
        <v>87</v>
      </c>
      <c r="AR9" s="50" t="s">
        <v>87</v>
      </c>
      <c r="AS9" s="141" t="s">
        <v>87</v>
      </c>
      <c r="AT9" s="50" t="s">
        <v>87</v>
      </c>
      <c r="AU9" s="24" t="s">
        <v>87</v>
      </c>
      <c r="AV9" s="139" t="s">
        <v>87</v>
      </c>
      <c r="AW9" s="140" t="s">
        <v>87</v>
      </c>
      <c r="AX9" s="141" t="s">
        <v>87</v>
      </c>
      <c r="AY9" s="50" t="s">
        <v>87</v>
      </c>
      <c r="AZ9" s="141" t="s">
        <v>87</v>
      </c>
      <c r="BA9" s="50" t="s">
        <v>87</v>
      </c>
      <c r="BB9" s="24" t="s">
        <v>87</v>
      </c>
      <c r="BC9" s="139" t="s">
        <v>87</v>
      </c>
      <c r="BD9" s="140" t="s">
        <v>87</v>
      </c>
      <c r="BE9" s="141" t="s">
        <v>87</v>
      </c>
      <c r="BF9" s="50" t="s">
        <v>87</v>
      </c>
      <c r="BG9" s="141" t="s">
        <v>87</v>
      </c>
      <c r="BH9" s="50" t="s">
        <v>87</v>
      </c>
      <c r="BI9" s="24" t="s">
        <v>87</v>
      </c>
      <c r="BJ9" s="139" t="s">
        <v>87</v>
      </c>
      <c r="BK9" s="140" t="s">
        <v>87</v>
      </c>
      <c r="BL9" s="141" t="s">
        <v>87</v>
      </c>
      <c r="BM9" s="50" t="s">
        <v>87</v>
      </c>
      <c r="BN9" s="141" t="s">
        <v>87</v>
      </c>
      <c r="BO9" s="50" t="s">
        <v>87</v>
      </c>
      <c r="BP9" s="24" t="s">
        <v>87</v>
      </c>
      <c r="BQ9" s="139" t="s">
        <v>87</v>
      </c>
      <c r="BR9" s="140" t="s">
        <v>87</v>
      </c>
      <c r="BS9" s="141" t="s">
        <v>87</v>
      </c>
      <c r="BT9" s="50" t="s">
        <v>87</v>
      </c>
      <c r="BU9" s="141" t="s">
        <v>87</v>
      </c>
      <c r="BV9" s="50" t="s">
        <v>87</v>
      </c>
      <c r="BW9" s="24" t="s">
        <v>87</v>
      </c>
      <c r="BX9" s="139" t="s">
        <v>87</v>
      </c>
      <c r="BY9" s="140" t="s">
        <v>87</v>
      </c>
      <c r="BZ9" s="141" t="s">
        <v>87</v>
      </c>
      <c r="CA9" s="50" t="s">
        <v>87</v>
      </c>
      <c r="CB9" s="141" t="s">
        <v>87</v>
      </c>
      <c r="CC9" s="50" t="s">
        <v>87</v>
      </c>
      <c r="CD9" s="24" t="s">
        <v>87</v>
      </c>
      <c r="CE9" s="139" t="s">
        <v>87</v>
      </c>
      <c r="CF9" s="140" t="s">
        <v>87</v>
      </c>
      <c r="CG9" s="141" t="s">
        <v>87</v>
      </c>
      <c r="CH9" s="50" t="s">
        <v>87</v>
      </c>
      <c r="CI9" s="141" t="s">
        <v>87</v>
      </c>
      <c r="CJ9" s="50" t="s">
        <v>87</v>
      </c>
      <c r="CK9" s="24" t="s">
        <v>87</v>
      </c>
      <c r="CL9" s="139" t="s">
        <v>87</v>
      </c>
      <c r="CM9" s="140" t="s">
        <v>87</v>
      </c>
      <c r="CN9" s="141" t="s">
        <v>87</v>
      </c>
      <c r="CO9" s="50" t="s">
        <v>87</v>
      </c>
      <c r="CP9" s="141" t="s">
        <v>87</v>
      </c>
      <c r="CQ9" s="50" t="s">
        <v>87</v>
      </c>
      <c r="CR9" s="24" t="s">
        <v>87</v>
      </c>
      <c r="CS9" s="139" t="s">
        <v>87</v>
      </c>
      <c r="CT9" s="140" t="s">
        <v>87</v>
      </c>
      <c r="CU9" s="141" t="s">
        <v>87</v>
      </c>
      <c r="CV9" s="50" t="s">
        <v>87</v>
      </c>
      <c r="CW9" s="141" t="s">
        <v>87</v>
      </c>
      <c r="CX9" s="50" t="s">
        <v>87</v>
      </c>
      <c r="CY9" s="24" t="s">
        <v>87</v>
      </c>
      <c r="CZ9" s="139" t="s">
        <v>87</v>
      </c>
      <c r="DA9" s="140" t="s">
        <v>87</v>
      </c>
      <c r="DB9" s="141" t="s">
        <v>87</v>
      </c>
      <c r="DC9" s="50" t="s">
        <v>87</v>
      </c>
      <c r="DD9" s="141" t="s">
        <v>87</v>
      </c>
      <c r="DE9" s="50" t="s">
        <v>87</v>
      </c>
      <c r="DF9" s="24" t="s">
        <v>87</v>
      </c>
      <c r="DG9" s="139" t="s">
        <v>87</v>
      </c>
      <c r="DH9" s="140" t="s">
        <v>87</v>
      </c>
      <c r="DI9" s="141" t="s">
        <v>87</v>
      </c>
      <c r="DJ9" s="50" t="s">
        <v>87</v>
      </c>
      <c r="DK9" s="141" t="s">
        <v>87</v>
      </c>
      <c r="DL9" s="50" t="s">
        <v>87</v>
      </c>
      <c r="DM9" s="24" t="s">
        <v>87</v>
      </c>
      <c r="DN9" s="139" t="s">
        <v>87</v>
      </c>
      <c r="DO9" s="140" t="s">
        <v>87</v>
      </c>
      <c r="DP9" s="141" t="s">
        <v>87</v>
      </c>
      <c r="DQ9" s="50" t="s">
        <v>87</v>
      </c>
      <c r="DR9" s="141" t="s">
        <v>87</v>
      </c>
      <c r="DS9" s="50" t="s">
        <v>87</v>
      </c>
      <c r="DT9" s="24" t="s">
        <v>87</v>
      </c>
      <c r="DU9" s="139" t="s">
        <v>87</v>
      </c>
      <c r="DV9" s="140" t="s">
        <v>87</v>
      </c>
      <c r="DW9" s="141" t="s">
        <v>87</v>
      </c>
      <c r="DX9" s="50" t="s">
        <v>87</v>
      </c>
      <c r="DY9" s="141" t="s">
        <v>87</v>
      </c>
      <c r="DZ9" s="50" t="s">
        <v>87</v>
      </c>
      <c r="EA9" s="24" t="s">
        <v>87</v>
      </c>
      <c r="EB9" s="139" t="s">
        <v>87</v>
      </c>
      <c r="EC9" s="140" t="s">
        <v>87</v>
      </c>
      <c r="ED9" s="141" t="s">
        <v>87</v>
      </c>
      <c r="EE9" s="50" t="s">
        <v>87</v>
      </c>
      <c r="EF9" s="141" t="s">
        <v>87</v>
      </c>
      <c r="EG9" s="50" t="s">
        <v>87</v>
      </c>
      <c r="EH9" s="24" t="s">
        <v>87</v>
      </c>
      <c r="EI9" s="139" t="s">
        <v>87</v>
      </c>
      <c r="EJ9" s="140" t="s">
        <v>87</v>
      </c>
      <c r="EK9" s="141" t="s">
        <v>87</v>
      </c>
      <c r="EL9" s="50" t="s">
        <v>87</v>
      </c>
      <c r="EM9" s="141" t="s">
        <v>87</v>
      </c>
      <c r="EN9" s="50" t="s">
        <v>87</v>
      </c>
      <c r="EO9" s="24" t="s">
        <v>87</v>
      </c>
      <c r="EP9" s="139" t="s">
        <v>87</v>
      </c>
      <c r="EQ9" s="140" t="s">
        <v>87</v>
      </c>
      <c r="ER9" s="141" t="s">
        <v>87</v>
      </c>
      <c r="ES9" s="50" t="s">
        <v>87</v>
      </c>
      <c r="ET9" s="141" t="s">
        <v>87</v>
      </c>
      <c r="EU9" s="50" t="s">
        <v>87</v>
      </c>
      <c r="EV9" s="24" t="s">
        <v>87</v>
      </c>
      <c r="EW9" s="139" t="s">
        <v>87</v>
      </c>
      <c r="EX9" s="140" t="s">
        <v>87</v>
      </c>
      <c r="EY9" s="141" t="s">
        <v>87</v>
      </c>
      <c r="EZ9" s="50" t="s">
        <v>87</v>
      </c>
      <c r="FA9" s="141" t="s">
        <v>87</v>
      </c>
      <c r="FB9" s="50" t="s">
        <v>87</v>
      </c>
      <c r="FC9" s="24" t="s">
        <v>87</v>
      </c>
      <c r="FD9" s="139" t="s">
        <v>87</v>
      </c>
      <c r="FE9" s="140" t="s">
        <v>87</v>
      </c>
      <c r="FF9" s="141" t="s">
        <v>87</v>
      </c>
      <c r="FG9" s="50" t="s">
        <v>87</v>
      </c>
      <c r="FH9" s="141" t="s">
        <v>87</v>
      </c>
      <c r="FI9" s="50" t="s">
        <v>87</v>
      </c>
      <c r="FJ9" s="24" t="s">
        <v>87</v>
      </c>
      <c r="FK9" s="139" t="s">
        <v>87</v>
      </c>
      <c r="FL9" s="140" t="s">
        <v>87</v>
      </c>
      <c r="FM9" s="141" t="s">
        <v>87</v>
      </c>
      <c r="FN9" s="50" t="s">
        <v>87</v>
      </c>
      <c r="FO9" s="141" t="s">
        <v>87</v>
      </c>
      <c r="FP9" s="50" t="s">
        <v>87</v>
      </c>
      <c r="FQ9" s="24" t="s">
        <v>87</v>
      </c>
      <c r="FR9" s="139" t="s">
        <v>87</v>
      </c>
      <c r="FS9" s="140" t="s">
        <v>87</v>
      </c>
      <c r="FT9" s="141" t="s">
        <v>87</v>
      </c>
      <c r="FU9" s="50" t="s">
        <v>87</v>
      </c>
      <c r="FV9" s="141" t="s">
        <v>87</v>
      </c>
      <c r="FW9" s="50" t="s">
        <v>87</v>
      </c>
      <c r="FX9" s="24" t="s">
        <v>87</v>
      </c>
      <c r="FY9" s="139" t="s">
        <v>87</v>
      </c>
      <c r="FZ9" s="140" t="s">
        <v>87</v>
      </c>
      <c r="GA9" s="141" t="s">
        <v>87</v>
      </c>
      <c r="GB9" s="50" t="s">
        <v>87</v>
      </c>
      <c r="GC9" s="141" t="s">
        <v>87</v>
      </c>
      <c r="GD9" s="50" t="s">
        <v>87</v>
      </c>
      <c r="GE9" s="24" t="s">
        <v>87</v>
      </c>
      <c r="GF9" s="139" t="s">
        <v>87</v>
      </c>
      <c r="GG9" s="140" t="s">
        <v>87</v>
      </c>
      <c r="GH9" s="141" t="s">
        <v>87</v>
      </c>
      <c r="GI9" s="50" t="s">
        <v>87</v>
      </c>
      <c r="GJ9" s="141" t="s">
        <v>87</v>
      </c>
      <c r="GK9" s="50" t="s">
        <v>87</v>
      </c>
      <c r="GL9" s="24" t="s">
        <v>87</v>
      </c>
      <c r="GM9" s="139" t="s">
        <v>87</v>
      </c>
      <c r="GN9" s="140" t="s">
        <v>87</v>
      </c>
      <c r="GO9" s="141">
        <v>0</v>
      </c>
      <c r="GP9" s="50">
        <v>0</v>
      </c>
      <c r="GQ9" s="141">
        <v>0</v>
      </c>
      <c r="GR9" s="50">
        <v>0</v>
      </c>
      <c r="GS9" s="24">
        <v>0</v>
      </c>
      <c r="GT9" s="139">
        <v>0</v>
      </c>
      <c r="GU9" s="140">
        <v>0</v>
      </c>
      <c r="GV9" s="24">
        <v>0</v>
      </c>
      <c r="GW9" s="50">
        <v>0</v>
      </c>
      <c r="GX9" s="24">
        <v>0</v>
      </c>
      <c r="GY9" s="50">
        <v>0</v>
      </c>
      <c r="GZ9" s="24">
        <v>0</v>
      </c>
      <c r="HA9" s="24">
        <v>0</v>
      </c>
      <c r="HB9" s="52">
        <v>0</v>
      </c>
      <c r="HC9" s="141">
        <v>0</v>
      </c>
      <c r="HD9" s="50">
        <v>0</v>
      </c>
      <c r="HE9" s="141">
        <v>0</v>
      </c>
      <c r="HF9" s="50">
        <v>0</v>
      </c>
      <c r="HG9" s="24">
        <v>0</v>
      </c>
      <c r="HH9" s="139">
        <v>0</v>
      </c>
      <c r="HI9" s="140">
        <v>0</v>
      </c>
      <c r="HJ9" s="24">
        <v>0</v>
      </c>
      <c r="HK9" s="50">
        <v>0</v>
      </c>
      <c r="HL9" s="24">
        <v>0</v>
      </c>
      <c r="HM9" s="50">
        <v>0</v>
      </c>
      <c r="HN9" s="24">
        <v>0</v>
      </c>
      <c r="HO9" s="24">
        <v>0</v>
      </c>
      <c r="HP9" s="52">
        <v>0</v>
      </c>
      <c r="HQ9" s="24">
        <v>0</v>
      </c>
      <c r="HR9" s="50">
        <v>0</v>
      </c>
      <c r="HS9" s="24">
        <v>0</v>
      </c>
      <c r="HT9" s="50">
        <v>0</v>
      </c>
      <c r="HU9" s="24">
        <v>0</v>
      </c>
      <c r="HV9" s="24">
        <v>0</v>
      </c>
      <c r="HW9" s="52">
        <v>0</v>
      </c>
      <c r="HX9" s="24">
        <v>0</v>
      </c>
      <c r="HY9" s="50">
        <v>0</v>
      </c>
      <c r="HZ9" s="24">
        <v>0</v>
      </c>
      <c r="IA9" s="50">
        <v>0</v>
      </c>
      <c r="IB9" s="24">
        <v>0</v>
      </c>
      <c r="IC9" s="24">
        <v>0</v>
      </c>
      <c r="ID9" s="52">
        <v>0</v>
      </c>
      <c r="IE9" s="24">
        <v>0</v>
      </c>
      <c r="IF9" s="50">
        <v>0</v>
      </c>
      <c r="IG9" s="24">
        <v>0</v>
      </c>
      <c r="IH9" s="50">
        <v>0</v>
      </c>
      <c r="II9" s="24">
        <v>0</v>
      </c>
      <c r="IJ9" s="24">
        <v>0</v>
      </c>
      <c r="IK9" s="52">
        <v>0</v>
      </c>
      <c r="IL9" s="24">
        <v>0</v>
      </c>
      <c r="IM9" s="50">
        <v>0</v>
      </c>
      <c r="IN9" s="24">
        <v>0</v>
      </c>
      <c r="IO9" s="50">
        <v>0</v>
      </c>
      <c r="IP9" s="24">
        <v>0</v>
      </c>
      <c r="IQ9" s="24">
        <v>0</v>
      </c>
      <c r="IR9" s="52">
        <v>0</v>
      </c>
      <c r="IS9" s="24">
        <v>0</v>
      </c>
      <c r="IT9" s="50">
        <v>0</v>
      </c>
      <c r="IU9" s="24">
        <v>0</v>
      </c>
      <c r="IV9" s="50">
        <v>0</v>
      </c>
      <c r="IW9" s="24">
        <v>0</v>
      </c>
      <c r="IX9" s="24">
        <v>0</v>
      </c>
      <c r="IY9" s="52">
        <v>0</v>
      </c>
      <c r="IZ9" s="24">
        <v>0</v>
      </c>
      <c r="JA9" s="50">
        <v>0</v>
      </c>
      <c r="JB9" s="24">
        <v>0</v>
      </c>
      <c r="JC9" s="50">
        <v>0</v>
      </c>
      <c r="JD9" s="24">
        <v>0</v>
      </c>
      <c r="JE9" s="139">
        <v>0</v>
      </c>
      <c r="JF9" s="140">
        <v>0</v>
      </c>
      <c r="JG9" s="24">
        <v>0</v>
      </c>
      <c r="JH9" s="50">
        <v>0</v>
      </c>
      <c r="JI9" s="24">
        <v>0</v>
      </c>
      <c r="JJ9" s="50">
        <v>0</v>
      </c>
      <c r="JK9" s="24">
        <v>0</v>
      </c>
      <c r="JL9" s="24">
        <v>0</v>
      </c>
      <c r="JM9" s="52">
        <v>0</v>
      </c>
      <c r="JN9" s="24">
        <v>0</v>
      </c>
      <c r="JO9" s="50">
        <v>0</v>
      </c>
      <c r="JP9" s="24">
        <v>0</v>
      </c>
      <c r="JQ9" s="50">
        <v>0</v>
      </c>
      <c r="JR9" s="24">
        <v>0</v>
      </c>
      <c r="JS9" s="24">
        <v>0</v>
      </c>
      <c r="JT9" s="52">
        <v>0</v>
      </c>
      <c r="JU9" s="24">
        <v>0</v>
      </c>
      <c r="JV9" s="50">
        <v>0</v>
      </c>
      <c r="JW9" s="24">
        <v>0</v>
      </c>
      <c r="JX9" s="50">
        <v>0</v>
      </c>
      <c r="JY9" s="24">
        <v>0</v>
      </c>
      <c r="JZ9" s="24">
        <v>0</v>
      </c>
      <c r="KA9" s="52">
        <v>0</v>
      </c>
      <c r="KB9" s="24">
        <v>0</v>
      </c>
      <c r="KC9" s="50">
        <v>0</v>
      </c>
      <c r="KD9" s="24">
        <v>0</v>
      </c>
      <c r="KE9" s="50">
        <v>0</v>
      </c>
      <c r="KF9" s="24">
        <v>0</v>
      </c>
      <c r="KG9" s="24">
        <v>0</v>
      </c>
      <c r="KH9" s="52">
        <v>0</v>
      </c>
      <c r="KI9" s="24">
        <v>0</v>
      </c>
      <c r="KJ9" s="50">
        <v>0</v>
      </c>
      <c r="KK9" s="24">
        <v>0</v>
      </c>
      <c r="KL9" s="50">
        <v>0</v>
      </c>
      <c r="KM9" s="24">
        <v>0</v>
      </c>
      <c r="KN9" s="24">
        <v>0</v>
      </c>
      <c r="KO9" s="52">
        <v>0</v>
      </c>
      <c r="KP9" s="24">
        <v>0</v>
      </c>
      <c r="KQ9" s="50">
        <v>0</v>
      </c>
      <c r="KR9" s="24">
        <v>0</v>
      </c>
      <c r="KS9" s="50">
        <v>0</v>
      </c>
      <c r="KT9" s="24">
        <v>0</v>
      </c>
      <c r="KU9" s="24">
        <v>0</v>
      </c>
      <c r="KV9" s="52">
        <v>0</v>
      </c>
      <c r="KW9" s="24">
        <v>0</v>
      </c>
      <c r="KX9" s="50">
        <v>0</v>
      </c>
      <c r="KY9" s="24">
        <v>0</v>
      </c>
      <c r="KZ9" s="50">
        <v>0</v>
      </c>
      <c r="LA9" s="24">
        <v>0</v>
      </c>
      <c r="LB9" s="139">
        <v>0</v>
      </c>
      <c r="LC9" s="140">
        <v>0</v>
      </c>
      <c r="LD9" s="24">
        <v>0</v>
      </c>
      <c r="LE9" s="50">
        <v>0</v>
      </c>
      <c r="LF9" s="24">
        <v>0</v>
      </c>
      <c r="LG9" s="50">
        <v>0</v>
      </c>
      <c r="LH9" s="24">
        <v>0</v>
      </c>
      <c r="LI9" s="24">
        <v>0</v>
      </c>
      <c r="LJ9" s="52">
        <v>0</v>
      </c>
      <c r="LK9" s="24">
        <v>0</v>
      </c>
      <c r="LL9" s="50">
        <v>0</v>
      </c>
      <c r="LM9" s="24">
        <v>0</v>
      </c>
      <c r="LN9" s="50">
        <v>0</v>
      </c>
      <c r="LO9" s="24">
        <v>0</v>
      </c>
      <c r="LP9" s="24">
        <v>0</v>
      </c>
      <c r="LQ9" s="52">
        <v>0</v>
      </c>
      <c r="LR9" s="141">
        <v>0</v>
      </c>
      <c r="LS9" s="50">
        <v>0</v>
      </c>
      <c r="LT9" s="141">
        <v>0</v>
      </c>
      <c r="LU9" s="50">
        <v>0</v>
      </c>
      <c r="LV9" s="24">
        <v>0</v>
      </c>
      <c r="LW9" s="139">
        <v>0</v>
      </c>
      <c r="LX9" s="140">
        <v>0</v>
      </c>
      <c r="LY9" s="24">
        <v>0</v>
      </c>
      <c r="LZ9" s="50">
        <v>0</v>
      </c>
      <c r="MA9" s="24">
        <v>0</v>
      </c>
      <c r="MB9" s="50">
        <v>0</v>
      </c>
      <c r="MC9" s="24">
        <v>0</v>
      </c>
      <c r="MD9" s="24">
        <v>0</v>
      </c>
      <c r="ME9" s="52">
        <v>0</v>
      </c>
      <c r="MF9" s="24">
        <v>0</v>
      </c>
      <c r="MG9" s="50">
        <v>0</v>
      </c>
      <c r="MH9" s="24">
        <v>0</v>
      </c>
      <c r="MI9" s="50">
        <v>0</v>
      </c>
      <c r="MJ9" s="24">
        <v>0</v>
      </c>
      <c r="MK9" s="24">
        <v>0</v>
      </c>
      <c r="ML9" s="52">
        <v>0</v>
      </c>
      <c r="MM9" s="24">
        <v>0</v>
      </c>
      <c r="MN9" s="50">
        <v>0</v>
      </c>
      <c r="MO9" s="24">
        <v>0</v>
      </c>
      <c r="MP9" s="50">
        <v>0</v>
      </c>
      <c r="MQ9" s="24">
        <v>0</v>
      </c>
      <c r="MR9" s="24">
        <v>0</v>
      </c>
      <c r="MS9" s="52">
        <v>0</v>
      </c>
      <c r="MT9" s="24">
        <v>0</v>
      </c>
      <c r="MU9" s="50">
        <v>0</v>
      </c>
      <c r="MV9" s="24">
        <v>0</v>
      </c>
      <c r="MW9" s="50">
        <v>0</v>
      </c>
      <c r="MX9" s="24">
        <v>0</v>
      </c>
      <c r="MY9" s="24">
        <v>0</v>
      </c>
      <c r="MZ9" s="52">
        <v>0</v>
      </c>
      <c r="NA9" s="24">
        <v>0</v>
      </c>
      <c r="NB9" s="50">
        <v>0</v>
      </c>
      <c r="NC9" s="24">
        <v>0</v>
      </c>
      <c r="ND9" s="50">
        <v>0</v>
      </c>
      <c r="NE9" s="24">
        <v>0</v>
      </c>
      <c r="NF9" s="24">
        <v>0</v>
      </c>
      <c r="NG9" s="52">
        <v>0</v>
      </c>
      <c r="NH9" s="24">
        <v>0</v>
      </c>
      <c r="NI9" s="50">
        <v>0</v>
      </c>
      <c r="NJ9" s="24">
        <v>0</v>
      </c>
      <c r="NK9" s="50">
        <v>0</v>
      </c>
      <c r="NL9" s="24">
        <v>0</v>
      </c>
      <c r="NM9" s="24">
        <v>0</v>
      </c>
      <c r="NN9" s="52">
        <v>0</v>
      </c>
      <c r="NO9" s="24">
        <v>0</v>
      </c>
      <c r="NP9" s="50">
        <v>0</v>
      </c>
      <c r="NQ9" s="24">
        <v>0</v>
      </c>
      <c r="NR9" s="50">
        <v>0</v>
      </c>
      <c r="NS9" s="24">
        <v>0</v>
      </c>
      <c r="NT9" s="139">
        <v>0</v>
      </c>
      <c r="NU9" s="140">
        <v>0</v>
      </c>
      <c r="NV9" s="24">
        <v>0</v>
      </c>
      <c r="NW9" s="50">
        <v>0</v>
      </c>
      <c r="NX9" s="24">
        <v>0</v>
      </c>
      <c r="NY9" s="50">
        <v>0</v>
      </c>
      <c r="NZ9" s="24">
        <v>0</v>
      </c>
      <c r="OA9" s="24">
        <v>0</v>
      </c>
      <c r="OB9" s="52">
        <v>0</v>
      </c>
      <c r="OC9" s="24">
        <v>0</v>
      </c>
      <c r="OD9" s="50">
        <v>0</v>
      </c>
      <c r="OE9" s="24">
        <v>0</v>
      </c>
      <c r="OF9" s="50">
        <v>0</v>
      </c>
      <c r="OG9" s="24">
        <v>0</v>
      </c>
      <c r="OH9" s="24">
        <v>0</v>
      </c>
      <c r="OI9" s="52">
        <v>0</v>
      </c>
      <c r="OJ9" s="24">
        <v>0</v>
      </c>
      <c r="OK9" s="50">
        <v>0</v>
      </c>
      <c r="OL9" s="24">
        <v>0</v>
      </c>
      <c r="OM9" s="50">
        <v>0</v>
      </c>
      <c r="ON9" s="24">
        <v>0</v>
      </c>
      <c r="OO9" s="24">
        <v>0</v>
      </c>
      <c r="OP9" s="52">
        <v>0</v>
      </c>
      <c r="OQ9" s="24">
        <v>0</v>
      </c>
      <c r="OR9" s="50">
        <v>0</v>
      </c>
      <c r="OS9" s="24">
        <v>0</v>
      </c>
      <c r="OT9" s="50">
        <v>0</v>
      </c>
      <c r="OU9" s="24">
        <v>0</v>
      </c>
      <c r="OV9" s="24">
        <v>0</v>
      </c>
      <c r="OW9" s="52">
        <v>0</v>
      </c>
      <c r="OX9" s="24">
        <v>0</v>
      </c>
      <c r="OY9" s="50">
        <v>0</v>
      </c>
      <c r="OZ9" s="24">
        <v>0</v>
      </c>
      <c r="PA9" s="50">
        <v>0</v>
      </c>
      <c r="PB9" s="24">
        <v>0</v>
      </c>
      <c r="PC9" s="24">
        <v>0</v>
      </c>
      <c r="PD9" s="52">
        <v>0</v>
      </c>
      <c r="PE9" s="24">
        <v>0</v>
      </c>
      <c r="PF9" s="50">
        <v>0</v>
      </c>
      <c r="PG9" s="24">
        <v>0</v>
      </c>
      <c r="PH9" s="50">
        <v>0</v>
      </c>
      <c r="PI9" s="24">
        <v>0</v>
      </c>
      <c r="PJ9" s="24">
        <v>0</v>
      </c>
      <c r="PK9" s="52">
        <v>0</v>
      </c>
      <c r="PL9" s="24">
        <v>0</v>
      </c>
      <c r="PM9" s="50">
        <v>0</v>
      </c>
      <c r="PN9" s="24">
        <v>0</v>
      </c>
      <c r="PO9" s="50">
        <v>0</v>
      </c>
      <c r="PP9" s="24">
        <v>0</v>
      </c>
      <c r="PQ9" s="139">
        <v>0</v>
      </c>
      <c r="PR9" s="140">
        <v>0</v>
      </c>
      <c r="PS9" s="24">
        <v>0</v>
      </c>
      <c r="PT9" s="50">
        <v>0</v>
      </c>
      <c r="PU9" s="24">
        <v>0</v>
      </c>
      <c r="PV9" s="50">
        <v>0</v>
      </c>
      <c r="PW9" s="24">
        <v>0</v>
      </c>
      <c r="PX9" s="24">
        <v>0</v>
      </c>
      <c r="PY9" s="52">
        <v>0</v>
      </c>
      <c r="PZ9" s="24">
        <v>0</v>
      </c>
      <c r="QA9" s="50">
        <v>0</v>
      </c>
      <c r="QB9" s="24">
        <v>0</v>
      </c>
      <c r="QC9" s="50">
        <v>0</v>
      </c>
      <c r="QD9" s="24">
        <v>0</v>
      </c>
      <c r="QE9" s="24">
        <v>0</v>
      </c>
      <c r="QF9" s="52">
        <v>0</v>
      </c>
      <c r="QG9" s="24">
        <v>0</v>
      </c>
      <c r="QH9" s="50">
        <v>0</v>
      </c>
      <c r="QI9" s="24">
        <v>0</v>
      </c>
      <c r="QJ9" s="50">
        <v>0</v>
      </c>
      <c r="QK9" s="24">
        <v>0</v>
      </c>
      <c r="QL9" s="24">
        <v>0</v>
      </c>
      <c r="QM9" s="52">
        <v>0</v>
      </c>
      <c r="QN9" s="24">
        <v>0</v>
      </c>
      <c r="QO9" s="50">
        <v>0</v>
      </c>
      <c r="QP9" s="24">
        <v>0</v>
      </c>
      <c r="QQ9" s="50">
        <v>0</v>
      </c>
      <c r="QR9" s="24">
        <v>0</v>
      </c>
      <c r="QS9" s="24">
        <v>0</v>
      </c>
      <c r="QT9" s="52">
        <v>0</v>
      </c>
      <c r="QU9" s="24">
        <v>0</v>
      </c>
      <c r="QV9" s="50">
        <v>0</v>
      </c>
      <c r="QW9" s="24">
        <v>0</v>
      </c>
      <c r="QX9" s="50">
        <v>0</v>
      </c>
      <c r="QY9" s="24">
        <v>0</v>
      </c>
      <c r="QZ9" s="24">
        <v>0</v>
      </c>
      <c r="RA9" s="52">
        <v>0</v>
      </c>
      <c r="RB9" s="24">
        <v>0</v>
      </c>
      <c r="RC9" s="50">
        <v>0</v>
      </c>
      <c r="RD9" s="24">
        <v>0</v>
      </c>
      <c r="RE9" s="50">
        <v>0</v>
      </c>
      <c r="RF9" s="24">
        <v>0</v>
      </c>
      <c r="RG9" s="24">
        <v>0</v>
      </c>
      <c r="RH9" s="52">
        <v>0</v>
      </c>
      <c r="RI9" s="24">
        <v>0</v>
      </c>
      <c r="RJ9" s="50">
        <v>0</v>
      </c>
      <c r="RK9" s="24">
        <v>0</v>
      </c>
      <c r="RL9" s="50">
        <v>0</v>
      </c>
      <c r="RM9" s="24">
        <v>0</v>
      </c>
      <c r="RN9" s="139">
        <v>0</v>
      </c>
      <c r="RO9" s="140">
        <v>0</v>
      </c>
      <c r="RP9" s="24">
        <v>0</v>
      </c>
      <c r="RQ9" s="50">
        <v>0</v>
      </c>
      <c r="RR9" s="24">
        <v>0</v>
      </c>
      <c r="RS9" s="50">
        <v>0</v>
      </c>
      <c r="RT9" s="24">
        <v>0</v>
      </c>
      <c r="RU9" s="24">
        <v>0</v>
      </c>
      <c r="RV9" s="52">
        <v>0</v>
      </c>
      <c r="RW9" s="24">
        <v>0</v>
      </c>
      <c r="RX9" s="50">
        <v>0</v>
      </c>
      <c r="RY9" s="24">
        <v>0</v>
      </c>
      <c r="RZ9" s="50">
        <v>0</v>
      </c>
      <c r="SA9" s="24">
        <v>0</v>
      </c>
      <c r="SB9" s="24">
        <v>0</v>
      </c>
      <c r="SC9" s="52">
        <v>0</v>
      </c>
      <c r="SD9" s="24">
        <v>0</v>
      </c>
      <c r="SE9" s="50">
        <v>0</v>
      </c>
      <c r="SF9" s="24">
        <v>0</v>
      </c>
      <c r="SG9" s="50">
        <v>0</v>
      </c>
      <c r="SH9" s="24">
        <v>0</v>
      </c>
      <c r="SI9" s="24">
        <v>0</v>
      </c>
      <c r="SJ9" s="52">
        <v>0</v>
      </c>
      <c r="SK9" s="24">
        <v>0</v>
      </c>
      <c r="SL9" s="50">
        <v>0</v>
      </c>
      <c r="SM9" s="24">
        <v>0</v>
      </c>
      <c r="SN9" s="50">
        <v>0</v>
      </c>
      <c r="SO9" s="24">
        <v>0</v>
      </c>
      <c r="SP9" s="24">
        <v>0</v>
      </c>
      <c r="SQ9" s="52">
        <v>0</v>
      </c>
      <c r="SR9" s="24">
        <v>0</v>
      </c>
      <c r="SS9" s="50">
        <v>0</v>
      </c>
      <c r="ST9" s="24">
        <v>0</v>
      </c>
      <c r="SU9" s="50">
        <v>0</v>
      </c>
      <c r="SV9" s="24">
        <v>0</v>
      </c>
      <c r="SW9" s="24">
        <v>0</v>
      </c>
      <c r="SX9" s="52">
        <v>0</v>
      </c>
      <c r="SY9" s="24">
        <v>0</v>
      </c>
      <c r="SZ9" s="50">
        <v>0</v>
      </c>
      <c r="TA9" s="24">
        <v>0</v>
      </c>
      <c r="TB9" s="50">
        <v>0</v>
      </c>
      <c r="TC9" s="24">
        <v>0</v>
      </c>
      <c r="TD9" s="24">
        <v>0</v>
      </c>
      <c r="TE9" s="52">
        <v>0</v>
      </c>
      <c r="TF9" s="24">
        <v>0</v>
      </c>
      <c r="TG9" s="50">
        <v>0</v>
      </c>
      <c r="TH9" s="24">
        <v>0</v>
      </c>
      <c r="TI9" s="50">
        <v>0</v>
      </c>
      <c r="TJ9" s="24">
        <v>0</v>
      </c>
      <c r="TK9" s="139">
        <v>0</v>
      </c>
      <c r="TL9" s="140">
        <v>0</v>
      </c>
      <c r="TM9" s="24">
        <v>0</v>
      </c>
      <c r="TN9" s="50">
        <v>0</v>
      </c>
      <c r="TO9" s="24">
        <v>0</v>
      </c>
      <c r="TP9" s="50">
        <v>0</v>
      </c>
      <c r="TQ9" s="24">
        <v>0</v>
      </c>
      <c r="TR9" s="24">
        <v>0</v>
      </c>
      <c r="TS9" s="52">
        <v>0</v>
      </c>
      <c r="TT9" s="24">
        <v>0</v>
      </c>
      <c r="TU9" s="50">
        <v>0</v>
      </c>
      <c r="TV9" s="24">
        <v>0</v>
      </c>
      <c r="TW9" s="50">
        <v>0</v>
      </c>
      <c r="TX9" s="24">
        <v>0</v>
      </c>
      <c r="TY9" s="24">
        <v>0</v>
      </c>
      <c r="TZ9" s="52">
        <v>0</v>
      </c>
      <c r="UA9" s="24">
        <v>0</v>
      </c>
      <c r="UB9" s="50">
        <v>0</v>
      </c>
      <c r="UC9" s="24">
        <v>0</v>
      </c>
      <c r="UD9" s="50">
        <v>0</v>
      </c>
      <c r="UE9" s="24">
        <v>0</v>
      </c>
      <c r="UF9" s="24">
        <v>0</v>
      </c>
      <c r="UG9" s="52">
        <v>0</v>
      </c>
      <c r="UH9" s="24">
        <v>0</v>
      </c>
      <c r="UI9" s="50">
        <v>0</v>
      </c>
      <c r="UJ9" s="24">
        <v>0</v>
      </c>
      <c r="UK9" s="50">
        <v>0</v>
      </c>
      <c r="UL9" s="24">
        <v>0</v>
      </c>
      <c r="UM9" s="24">
        <v>0</v>
      </c>
      <c r="UN9" s="52">
        <v>0</v>
      </c>
      <c r="UO9" s="24">
        <v>0</v>
      </c>
      <c r="UP9" s="50">
        <v>0</v>
      </c>
      <c r="UQ9" s="24">
        <v>0</v>
      </c>
      <c r="UR9" s="50">
        <v>0</v>
      </c>
      <c r="US9" s="24">
        <v>0</v>
      </c>
      <c r="UT9" s="24">
        <v>0</v>
      </c>
      <c r="UU9" s="52">
        <v>0</v>
      </c>
      <c r="UV9" s="24">
        <v>0</v>
      </c>
      <c r="UW9" s="50">
        <v>0</v>
      </c>
      <c r="UX9" s="24">
        <v>0</v>
      </c>
      <c r="UY9" s="50">
        <v>0</v>
      </c>
      <c r="UZ9" s="24">
        <v>0</v>
      </c>
      <c r="VA9" s="24">
        <v>0</v>
      </c>
      <c r="VB9" s="52">
        <v>0</v>
      </c>
      <c r="VC9" s="24">
        <v>0</v>
      </c>
      <c r="VD9" s="50">
        <v>0</v>
      </c>
      <c r="VE9" s="24">
        <v>0</v>
      </c>
      <c r="VF9" s="50">
        <v>0</v>
      </c>
      <c r="VG9" s="24">
        <v>0</v>
      </c>
      <c r="VH9" s="139">
        <v>0</v>
      </c>
      <c r="VI9" s="140">
        <v>0</v>
      </c>
      <c r="VJ9" s="24">
        <v>0</v>
      </c>
      <c r="VK9" s="50">
        <v>0</v>
      </c>
      <c r="VL9" s="24">
        <v>0</v>
      </c>
      <c r="VM9" s="50">
        <v>0</v>
      </c>
      <c r="VN9" s="24">
        <v>0</v>
      </c>
      <c r="VO9" s="24">
        <v>0</v>
      </c>
      <c r="VP9" s="52">
        <v>0</v>
      </c>
      <c r="VQ9" s="24">
        <v>0</v>
      </c>
      <c r="VR9" s="50">
        <v>0</v>
      </c>
      <c r="VS9" s="24">
        <v>0</v>
      </c>
      <c r="VT9" s="50">
        <v>0</v>
      </c>
      <c r="VU9" s="24">
        <v>0</v>
      </c>
      <c r="VV9" s="24">
        <v>0</v>
      </c>
      <c r="VW9" s="52">
        <v>0</v>
      </c>
      <c r="VX9" s="24">
        <v>0</v>
      </c>
      <c r="VY9" s="50">
        <v>0</v>
      </c>
      <c r="VZ9" s="24">
        <v>0</v>
      </c>
      <c r="WA9" s="50">
        <v>0</v>
      </c>
      <c r="WB9" s="24">
        <v>0</v>
      </c>
      <c r="WC9" s="24">
        <v>0</v>
      </c>
      <c r="WD9" s="52">
        <v>0</v>
      </c>
      <c r="WE9" s="24">
        <v>0</v>
      </c>
      <c r="WF9" s="50">
        <v>0</v>
      </c>
      <c r="WG9" s="24">
        <v>0</v>
      </c>
      <c r="WH9" s="50">
        <v>0</v>
      </c>
      <c r="WI9" s="24">
        <v>0</v>
      </c>
      <c r="WJ9" s="24">
        <v>0</v>
      </c>
      <c r="WK9" s="52">
        <v>0</v>
      </c>
      <c r="WL9" s="24">
        <v>0</v>
      </c>
      <c r="WM9" s="50">
        <v>0</v>
      </c>
      <c r="WN9" s="24">
        <v>0</v>
      </c>
      <c r="WO9" s="50">
        <v>0</v>
      </c>
      <c r="WP9" s="24">
        <v>0</v>
      </c>
      <c r="WQ9" s="24">
        <v>0</v>
      </c>
      <c r="WR9" s="52">
        <v>0</v>
      </c>
      <c r="WS9" s="24">
        <v>0</v>
      </c>
      <c r="WT9" s="50">
        <v>0</v>
      </c>
      <c r="WU9" s="24">
        <v>0</v>
      </c>
      <c r="WV9" s="50">
        <v>0</v>
      </c>
      <c r="WW9" s="24">
        <v>0</v>
      </c>
      <c r="WX9" s="24">
        <v>0</v>
      </c>
      <c r="WY9" s="52">
        <v>0</v>
      </c>
      <c r="WZ9" s="24">
        <v>0</v>
      </c>
      <c r="XA9" s="50">
        <v>0</v>
      </c>
      <c r="XB9" s="24">
        <v>0</v>
      </c>
      <c r="XC9" s="50">
        <v>0</v>
      </c>
      <c r="XD9" s="24">
        <v>0</v>
      </c>
      <c r="XE9" s="139">
        <v>0</v>
      </c>
      <c r="XF9" s="140">
        <v>0</v>
      </c>
      <c r="XG9" s="24">
        <v>0</v>
      </c>
      <c r="XH9" s="50">
        <v>0</v>
      </c>
      <c r="XI9" s="24">
        <v>0</v>
      </c>
      <c r="XJ9" s="50">
        <v>0</v>
      </c>
      <c r="XK9" s="24">
        <v>0</v>
      </c>
      <c r="XL9" s="24">
        <v>0</v>
      </c>
      <c r="XM9" s="52">
        <v>0</v>
      </c>
      <c r="XN9" s="24">
        <v>0</v>
      </c>
      <c r="XO9" s="50">
        <v>0</v>
      </c>
      <c r="XP9" s="24">
        <v>0</v>
      </c>
      <c r="XQ9" s="50">
        <v>0</v>
      </c>
      <c r="XR9" s="24">
        <v>0</v>
      </c>
      <c r="XS9" s="24">
        <v>0</v>
      </c>
      <c r="XT9" s="52">
        <v>0</v>
      </c>
      <c r="XU9" s="24">
        <v>0</v>
      </c>
      <c r="XV9" s="50">
        <v>0</v>
      </c>
      <c r="XW9" s="24">
        <v>0</v>
      </c>
      <c r="XX9" s="50">
        <v>0</v>
      </c>
      <c r="XY9" s="24">
        <v>0</v>
      </c>
      <c r="XZ9" s="24">
        <v>0</v>
      </c>
      <c r="YA9" s="52">
        <v>0</v>
      </c>
      <c r="YB9" s="24">
        <v>0</v>
      </c>
      <c r="YC9" s="50">
        <v>0</v>
      </c>
      <c r="YD9" s="24">
        <v>0</v>
      </c>
      <c r="YE9" s="50">
        <v>0</v>
      </c>
      <c r="YF9" s="24">
        <v>0</v>
      </c>
      <c r="YG9" s="24">
        <v>0</v>
      </c>
      <c r="YH9" s="52">
        <v>0</v>
      </c>
      <c r="YI9" s="24">
        <v>0</v>
      </c>
      <c r="YJ9" s="50">
        <v>0</v>
      </c>
      <c r="YK9" s="24">
        <v>0</v>
      </c>
      <c r="YL9" s="50">
        <v>0</v>
      </c>
      <c r="YM9" s="24">
        <v>0</v>
      </c>
      <c r="YN9" s="24">
        <v>0</v>
      </c>
      <c r="YO9" s="52">
        <v>0</v>
      </c>
      <c r="YP9" s="24">
        <v>0</v>
      </c>
      <c r="YQ9" s="50">
        <v>0</v>
      </c>
      <c r="YR9" s="24">
        <v>0</v>
      </c>
      <c r="YS9" s="50">
        <v>0</v>
      </c>
      <c r="YT9" s="24">
        <v>0</v>
      </c>
      <c r="YU9" s="24">
        <v>0</v>
      </c>
      <c r="YV9" s="52">
        <v>0</v>
      </c>
      <c r="YW9" s="24">
        <v>0</v>
      </c>
      <c r="YX9" s="50">
        <v>0</v>
      </c>
      <c r="YY9" s="24">
        <v>0</v>
      </c>
      <c r="YZ9" s="50">
        <v>0</v>
      </c>
      <c r="ZA9" s="24">
        <v>0</v>
      </c>
      <c r="ZB9" s="139">
        <v>0</v>
      </c>
      <c r="ZC9" s="140">
        <v>0</v>
      </c>
      <c r="ZD9" s="24">
        <v>0</v>
      </c>
      <c r="ZE9" s="50">
        <v>0</v>
      </c>
      <c r="ZF9" s="24">
        <v>0</v>
      </c>
      <c r="ZG9" s="50">
        <v>0</v>
      </c>
      <c r="ZH9" s="24">
        <v>0</v>
      </c>
      <c r="ZI9" s="24">
        <v>0</v>
      </c>
      <c r="ZJ9" s="52">
        <v>0</v>
      </c>
      <c r="ZK9" s="24">
        <v>0</v>
      </c>
      <c r="ZL9" s="50">
        <v>0</v>
      </c>
      <c r="ZM9" s="24">
        <v>0</v>
      </c>
      <c r="ZN9" s="50">
        <v>0</v>
      </c>
      <c r="ZO9" s="24">
        <v>0</v>
      </c>
      <c r="ZP9" s="24">
        <v>0</v>
      </c>
      <c r="ZQ9" s="52">
        <v>0</v>
      </c>
      <c r="ZR9" s="24">
        <v>0</v>
      </c>
      <c r="ZS9" s="50">
        <v>0</v>
      </c>
      <c r="ZT9" s="24">
        <v>0</v>
      </c>
      <c r="ZU9" s="50">
        <v>0</v>
      </c>
      <c r="ZV9" s="24">
        <v>0</v>
      </c>
      <c r="ZW9" s="24">
        <v>0</v>
      </c>
      <c r="ZX9" s="52">
        <v>0</v>
      </c>
      <c r="ZY9" s="24">
        <v>0</v>
      </c>
      <c r="ZZ9" s="50">
        <v>0</v>
      </c>
      <c r="AAA9" s="24">
        <v>0</v>
      </c>
      <c r="AAB9" s="50">
        <v>0</v>
      </c>
      <c r="AAC9" s="24">
        <v>0</v>
      </c>
      <c r="AAD9" s="24">
        <v>0</v>
      </c>
      <c r="AAE9" s="52">
        <v>0</v>
      </c>
      <c r="AAF9" s="24">
        <v>0</v>
      </c>
      <c r="AAG9" s="50">
        <v>0</v>
      </c>
      <c r="AAH9" s="24">
        <v>0</v>
      </c>
      <c r="AAI9" s="50">
        <v>0</v>
      </c>
      <c r="AAJ9" s="24">
        <v>0</v>
      </c>
      <c r="AAK9" s="24">
        <v>0</v>
      </c>
      <c r="AAL9" s="52">
        <v>0</v>
      </c>
      <c r="AAM9" s="24">
        <v>0</v>
      </c>
      <c r="AAN9" s="50">
        <v>0</v>
      </c>
      <c r="AAO9" s="24">
        <v>0</v>
      </c>
      <c r="AAP9" s="50">
        <v>0</v>
      </c>
      <c r="AAQ9" s="24">
        <v>0</v>
      </c>
      <c r="AAR9" s="24">
        <v>0</v>
      </c>
      <c r="AAS9" s="52">
        <v>0</v>
      </c>
      <c r="AAT9" s="141">
        <v>0</v>
      </c>
      <c r="AAU9" s="50">
        <v>0</v>
      </c>
      <c r="AAV9" s="141">
        <v>0</v>
      </c>
      <c r="AAW9" s="50">
        <v>0</v>
      </c>
      <c r="AAX9" s="24">
        <v>0</v>
      </c>
      <c r="AAY9" s="139">
        <v>0</v>
      </c>
      <c r="AAZ9" s="140">
        <v>0</v>
      </c>
      <c r="ABA9" s="24">
        <v>0</v>
      </c>
      <c r="ABB9" s="50">
        <v>0</v>
      </c>
      <c r="ABC9" s="24">
        <v>0</v>
      </c>
      <c r="ABD9" s="50">
        <v>0</v>
      </c>
      <c r="ABE9" s="24">
        <v>0</v>
      </c>
      <c r="ABF9" s="24">
        <v>0</v>
      </c>
      <c r="ABG9" s="52">
        <v>0</v>
      </c>
      <c r="ABH9" s="24">
        <v>0</v>
      </c>
      <c r="ABI9" s="50">
        <v>0</v>
      </c>
      <c r="ABJ9" s="24">
        <v>0</v>
      </c>
      <c r="ABK9" s="50">
        <v>0</v>
      </c>
      <c r="ABL9" s="24">
        <v>0</v>
      </c>
      <c r="ABM9" s="24">
        <v>0</v>
      </c>
      <c r="ABN9" s="52">
        <v>0</v>
      </c>
      <c r="ABO9" s="24">
        <v>0</v>
      </c>
      <c r="ABP9" s="50">
        <v>0</v>
      </c>
      <c r="ABQ9" s="24">
        <v>0</v>
      </c>
      <c r="ABR9" s="50">
        <v>0</v>
      </c>
      <c r="ABS9" s="24">
        <v>0</v>
      </c>
      <c r="ABT9" s="24">
        <v>0</v>
      </c>
      <c r="ABU9" s="52">
        <v>0</v>
      </c>
      <c r="ABV9" s="24">
        <v>0</v>
      </c>
      <c r="ABW9" s="50">
        <v>0</v>
      </c>
      <c r="ABX9" s="24">
        <v>0</v>
      </c>
      <c r="ABY9" s="50">
        <v>0</v>
      </c>
      <c r="ABZ9" s="24">
        <v>0</v>
      </c>
      <c r="ACA9" s="24">
        <v>0</v>
      </c>
      <c r="ACB9" s="52">
        <v>0</v>
      </c>
      <c r="ACC9" s="24">
        <v>0</v>
      </c>
      <c r="ACD9" s="50">
        <v>0</v>
      </c>
      <c r="ACE9" s="24">
        <v>0</v>
      </c>
      <c r="ACF9" s="50">
        <v>0</v>
      </c>
      <c r="ACG9" s="24">
        <v>0</v>
      </c>
      <c r="ACH9" s="24">
        <v>0</v>
      </c>
      <c r="ACI9" s="52">
        <v>0</v>
      </c>
      <c r="ACJ9" s="24">
        <v>0</v>
      </c>
      <c r="ACK9" s="50">
        <v>0</v>
      </c>
      <c r="ACL9" s="24">
        <v>0</v>
      </c>
      <c r="ACM9" s="50">
        <v>0</v>
      </c>
      <c r="ACN9" s="24">
        <v>0</v>
      </c>
      <c r="ACO9" s="24">
        <v>0</v>
      </c>
      <c r="ACP9" s="52">
        <v>0</v>
      </c>
      <c r="ACQ9" s="24">
        <v>0</v>
      </c>
      <c r="ACR9" s="50">
        <v>0</v>
      </c>
      <c r="ACS9" s="24">
        <v>0</v>
      </c>
      <c r="ACT9" s="50">
        <v>0</v>
      </c>
      <c r="ACU9" s="24">
        <v>0</v>
      </c>
      <c r="ACV9" s="139">
        <v>0</v>
      </c>
      <c r="ACW9" s="140">
        <v>0</v>
      </c>
      <c r="ACX9" s="24">
        <v>0</v>
      </c>
      <c r="ACY9" s="50">
        <v>0</v>
      </c>
      <c r="ACZ9" s="24">
        <v>0</v>
      </c>
      <c r="ADA9" s="50">
        <v>0</v>
      </c>
      <c r="ADB9" s="24">
        <v>0</v>
      </c>
      <c r="ADC9" s="24">
        <v>0</v>
      </c>
      <c r="ADD9" s="52">
        <v>0</v>
      </c>
      <c r="ADE9" s="24">
        <v>0</v>
      </c>
      <c r="ADF9" s="50">
        <v>0</v>
      </c>
      <c r="ADG9" s="24">
        <v>0</v>
      </c>
      <c r="ADH9" s="50">
        <v>0</v>
      </c>
      <c r="ADI9" s="24">
        <v>0</v>
      </c>
      <c r="ADJ9" s="24">
        <v>0</v>
      </c>
      <c r="ADK9" s="52">
        <v>0</v>
      </c>
      <c r="ADL9" s="24">
        <v>0</v>
      </c>
      <c r="ADM9" s="50">
        <v>0</v>
      </c>
      <c r="ADN9" s="24">
        <v>0</v>
      </c>
      <c r="ADO9" s="50">
        <v>0</v>
      </c>
      <c r="ADP9" s="24">
        <v>0</v>
      </c>
      <c r="ADQ9" s="24">
        <v>0</v>
      </c>
      <c r="ADR9" s="52">
        <v>0</v>
      </c>
      <c r="ADS9" s="24">
        <v>0</v>
      </c>
      <c r="ADT9" s="50">
        <v>0</v>
      </c>
      <c r="ADU9" s="24">
        <v>0</v>
      </c>
      <c r="ADV9" s="50">
        <v>0</v>
      </c>
      <c r="ADW9" s="24">
        <v>0</v>
      </c>
      <c r="ADX9" s="24">
        <v>0</v>
      </c>
      <c r="ADY9" s="52">
        <v>0</v>
      </c>
      <c r="ADZ9" s="24">
        <v>0</v>
      </c>
      <c r="AEA9" s="50">
        <v>0</v>
      </c>
      <c r="AEB9" s="24">
        <v>0</v>
      </c>
      <c r="AEC9" s="50">
        <v>0</v>
      </c>
      <c r="AED9" s="24">
        <v>0</v>
      </c>
      <c r="AEE9" s="24">
        <v>0</v>
      </c>
      <c r="AEF9" s="52">
        <v>0</v>
      </c>
      <c r="AEG9" s="24">
        <v>0</v>
      </c>
      <c r="AEH9" s="50">
        <v>0</v>
      </c>
      <c r="AEI9" s="24">
        <v>0</v>
      </c>
      <c r="AEJ9" s="50">
        <v>0</v>
      </c>
      <c r="AEK9" s="24">
        <v>0</v>
      </c>
      <c r="AEL9" s="24">
        <v>0</v>
      </c>
      <c r="AEM9" s="52">
        <v>0</v>
      </c>
      <c r="AEN9" s="24">
        <v>0</v>
      </c>
      <c r="AEO9" s="50">
        <v>0</v>
      </c>
      <c r="AEP9" s="24">
        <v>0</v>
      </c>
      <c r="AEQ9" s="50">
        <v>0</v>
      </c>
      <c r="AER9" s="24">
        <v>0</v>
      </c>
      <c r="AES9" s="139">
        <v>0</v>
      </c>
      <c r="AET9" s="140">
        <v>0</v>
      </c>
      <c r="AEU9" s="24">
        <v>0</v>
      </c>
      <c r="AEV9" s="50">
        <v>0</v>
      </c>
      <c r="AEW9" s="24">
        <v>0</v>
      </c>
      <c r="AEX9" s="50">
        <v>0</v>
      </c>
      <c r="AEY9" s="24">
        <v>0</v>
      </c>
      <c r="AEZ9" s="24">
        <v>0</v>
      </c>
      <c r="AFA9" s="52">
        <v>0</v>
      </c>
      <c r="AFB9" s="24">
        <v>0</v>
      </c>
      <c r="AFC9" s="50">
        <v>0</v>
      </c>
      <c r="AFD9" s="24">
        <v>0</v>
      </c>
      <c r="AFE9" s="50">
        <v>0</v>
      </c>
      <c r="AFF9" s="24">
        <v>0</v>
      </c>
      <c r="AFG9" s="24">
        <v>0</v>
      </c>
      <c r="AFH9" s="52">
        <v>0</v>
      </c>
      <c r="AFI9" s="24">
        <v>0</v>
      </c>
      <c r="AFJ9" s="50">
        <v>0</v>
      </c>
      <c r="AFK9" s="24">
        <v>0</v>
      </c>
      <c r="AFL9" s="50">
        <v>0</v>
      </c>
      <c r="AFM9" s="24">
        <v>0</v>
      </c>
      <c r="AFN9" s="24">
        <v>0</v>
      </c>
      <c r="AFO9" s="52">
        <v>0</v>
      </c>
      <c r="AFP9" s="24">
        <v>0</v>
      </c>
      <c r="AFQ9" s="50">
        <v>0</v>
      </c>
      <c r="AFR9" s="24">
        <v>0</v>
      </c>
      <c r="AFS9" s="50">
        <v>0</v>
      </c>
      <c r="AFT9" s="24">
        <v>0</v>
      </c>
      <c r="AFU9" s="24">
        <v>0</v>
      </c>
      <c r="AFV9" s="52">
        <v>0</v>
      </c>
      <c r="AFW9" s="24">
        <v>0</v>
      </c>
      <c r="AFX9" s="50">
        <v>0</v>
      </c>
      <c r="AFY9" s="24">
        <v>0</v>
      </c>
      <c r="AFZ9" s="50">
        <v>0</v>
      </c>
      <c r="AGA9" s="24">
        <v>0</v>
      </c>
      <c r="AGB9" s="24">
        <v>0</v>
      </c>
      <c r="AGC9" s="52">
        <v>0</v>
      </c>
      <c r="AGD9" s="24">
        <v>0</v>
      </c>
      <c r="AGE9" s="50">
        <v>0</v>
      </c>
      <c r="AGF9" s="24">
        <v>0</v>
      </c>
      <c r="AGG9" s="50">
        <v>0</v>
      </c>
      <c r="AGH9" s="24">
        <v>0</v>
      </c>
      <c r="AGI9" s="24">
        <v>0</v>
      </c>
      <c r="AGJ9" s="52">
        <v>0</v>
      </c>
      <c r="AGK9" s="141">
        <v>0</v>
      </c>
      <c r="AGL9" s="50">
        <v>0</v>
      </c>
      <c r="AGM9" s="24">
        <v>0</v>
      </c>
      <c r="AGN9" s="50">
        <v>0</v>
      </c>
      <c r="AGO9" s="24">
        <v>0</v>
      </c>
      <c r="AGP9" s="139">
        <v>0</v>
      </c>
      <c r="AGQ9" s="140">
        <v>0</v>
      </c>
      <c r="AGR9" s="24">
        <v>0</v>
      </c>
      <c r="AGS9" s="50">
        <v>0</v>
      </c>
      <c r="AGT9" s="24">
        <v>0</v>
      </c>
      <c r="AGU9" s="50">
        <v>0</v>
      </c>
      <c r="AGV9" s="24">
        <v>0</v>
      </c>
      <c r="AGW9" s="24">
        <v>0</v>
      </c>
      <c r="AGX9" s="52">
        <v>0</v>
      </c>
      <c r="AGY9" s="24">
        <v>0</v>
      </c>
      <c r="AGZ9" s="50">
        <v>0</v>
      </c>
      <c r="AHA9" s="24">
        <v>0</v>
      </c>
      <c r="AHB9" s="50">
        <v>0</v>
      </c>
      <c r="AHC9" s="24">
        <v>0</v>
      </c>
      <c r="AHD9" s="24">
        <v>0</v>
      </c>
      <c r="AHE9" s="52">
        <v>0</v>
      </c>
      <c r="AHF9" s="24">
        <v>0</v>
      </c>
      <c r="AHG9" s="50">
        <v>0</v>
      </c>
      <c r="AHH9" s="24">
        <v>0</v>
      </c>
      <c r="AHI9" s="50">
        <v>0</v>
      </c>
      <c r="AHJ9" s="24">
        <v>0</v>
      </c>
      <c r="AHK9" s="24">
        <v>0</v>
      </c>
      <c r="AHL9" s="52">
        <v>0</v>
      </c>
      <c r="AHM9" s="24">
        <v>0</v>
      </c>
      <c r="AHN9" s="50">
        <v>0</v>
      </c>
      <c r="AHO9" s="24">
        <v>0</v>
      </c>
      <c r="AHP9" s="50">
        <v>0</v>
      </c>
      <c r="AHQ9" s="24">
        <v>0</v>
      </c>
      <c r="AHR9" s="24">
        <v>0</v>
      </c>
      <c r="AHS9" s="52">
        <v>0</v>
      </c>
      <c r="AHT9" s="24">
        <v>0</v>
      </c>
      <c r="AHU9" s="50">
        <v>0</v>
      </c>
      <c r="AHV9" s="24">
        <v>0</v>
      </c>
      <c r="AHW9" s="50">
        <v>0</v>
      </c>
      <c r="AHX9" s="24">
        <v>0</v>
      </c>
      <c r="AHY9" s="24">
        <v>0</v>
      </c>
      <c r="AHZ9" s="52">
        <v>0</v>
      </c>
      <c r="AIA9" s="24">
        <v>0</v>
      </c>
      <c r="AIB9" s="50">
        <v>0</v>
      </c>
      <c r="AIC9" s="24">
        <v>0</v>
      </c>
      <c r="AID9" s="50">
        <v>0</v>
      </c>
      <c r="AIE9" s="24">
        <v>0</v>
      </c>
      <c r="AIF9" s="24">
        <v>0</v>
      </c>
      <c r="AIG9" s="52">
        <v>0</v>
      </c>
      <c r="AIH9" s="24">
        <v>0</v>
      </c>
      <c r="AII9" s="50">
        <v>0</v>
      </c>
      <c r="AIJ9" s="24">
        <v>0</v>
      </c>
      <c r="AIK9" s="50">
        <v>0</v>
      </c>
      <c r="AIL9" s="24">
        <v>0</v>
      </c>
      <c r="AIM9" s="139">
        <v>0</v>
      </c>
      <c r="AIN9" s="140">
        <v>0</v>
      </c>
      <c r="AIO9" s="24">
        <v>0</v>
      </c>
      <c r="AIP9" s="50">
        <v>0</v>
      </c>
      <c r="AIQ9" s="24">
        <v>0</v>
      </c>
      <c r="AIR9" s="50">
        <v>0</v>
      </c>
      <c r="AIS9" s="24">
        <v>0</v>
      </c>
      <c r="AIT9" s="24">
        <v>0</v>
      </c>
      <c r="AIU9" s="52">
        <v>0</v>
      </c>
      <c r="AIV9" s="24">
        <v>0</v>
      </c>
      <c r="AIW9" s="50">
        <v>0</v>
      </c>
      <c r="AIX9" s="24">
        <v>0</v>
      </c>
      <c r="AIY9" s="50">
        <v>0</v>
      </c>
      <c r="AIZ9" s="24">
        <v>0</v>
      </c>
      <c r="AJA9" s="24">
        <v>0</v>
      </c>
      <c r="AJB9" s="52">
        <v>0</v>
      </c>
      <c r="AJC9" s="24">
        <v>0</v>
      </c>
      <c r="AJD9" s="50">
        <v>0</v>
      </c>
      <c r="AJE9" s="24">
        <v>0</v>
      </c>
      <c r="AJF9" s="50">
        <v>0</v>
      </c>
      <c r="AJG9" s="24">
        <v>0</v>
      </c>
      <c r="AJH9" s="24">
        <v>0</v>
      </c>
      <c r="AJI9" s="52">
        <v>0</v>
      </c>
      <c r="AJJ9" s="24">
        <v>0</v>
      </c>
      <c r="AJK9" s="50">
        <v>0</v>
      </c>
      <c r="AJL9" s="24">
        <v>0</v>
      </c>
      <c r="AJM9" s="50">
        <v>0</v>
      </c>
      <c r="AJN9" s="24">
        <v>0</v>
      </c>
      <c r="AJO9" s="24">
        <v>0</v>
      </c>
      <c r="AJP9" s="52">
        <v>0</v>
      </c>
      <c r="AJQ9" s="24">
        <v>0</v>
      </c>
      <c r="AJR9" s="50">
        <v>0</v>
      </c>
      <c r="AJS9" s="24">
        <v>0</v>
      </c>
      <c r="AJT9" s="50">
        <v>0</v>
      </c>
      <c r="AJU9" s="24">
        <v>0</v>
      </c>
      <c r="AJV9" s="24">
        <v>0</v>
      </c>
      <c r="AJW9" s="52">
        <v>0</v>
      </c>
      <c r="AJX9" s="24">
        <v>0</v>
      </c>
      <c r="AJY9" s="50">
        <v>0</v>
      </c>
      <c r="AJZ9" s="24">
        <v>0</v>
      </c>
      <c r="AKA9" s="50">
        <v>0</v>
      </c>
      <c r="AKB9" s="24">
        <v>0</v>
      </c>
      <c r="AKC9" s="24">
        <v>0</v>
      </c>
      <c r="AKD9" s="52">
        <v>0</v>
      </c>
      <c r="AKE9" s="24">
        <v>0</v>
      </c>
      <c r="AKF9" s="50">
        <v>0</v>
      </c>
      <c r="AKG9" s="24">
        <v>0</v>
      </c>
      <c r="AKH9" s="50">
        <v>0</v>
      </c>
      <c r="AKI9" s="24">
        <v>0</v>
      </c>
      <c r="AKJ9" s="139">
        <v>0</v>
      </c>
      <c r="AKK9" s="140">
        <v>0</v>
      </c>
      <c r="AKL9" s="24">
        <v>0</v>
      </c>
      <c r="AKM9" s="50">
        <v>0</v>
      </c>
      <c r="AKN9" s="24">
        <v>0</v>
      </c>
      <c r="AKO9" s="50">
        <v>0</v>
      </c>
      <c r="AKP9" s="24">
        <v>0</v>
      </c>
      <c r="AKQ9" s="24">
        <v>0</v>
      </c>
      <c r="AKR9" s="52">
        <v>0</v>
      </c>
      <c r="AKS9" s="24">
        <v>0</v>
      </c>
      <c r="AKT9" s="50">
        <v>0</v>
      </c>
      <c r="AKU9" s="24">
        <v>0</v>
      </c>
      <c r="AKV9" s="50">
        <v>0</v>
      </c>
      <c r="AKW9" s="24">
        <v>0</v>
      </c>
      <c r="AKX9" s="24">
        <v>0</v>
      </c>
      <c r="AKY9" s="52">
        <v>0</v>
      </c>
      <c r="AKZ9" s="24">
        <v>0</v>
      </c>
      <c r="ALA9" s="50">
        <v>0</v>
      </c>
      <c r="ALB9" s="24">
        <v>0</v>
      </c>
      <c r="ALC9" s="50">
        <v>0</v>
      </c>
      <c r="ALD9" s="24">
        <v>0</v>
      </c>
      <c r="ALE9" s="24">
        <v>0</v>
      </c>
      <c r="ALF9" s="52">
        <v>0</v>
      </c>
      <c r="ALG9" s="24">
        <v>0</v>
      </c>
      <c r="ALH9" s="50">
        <v>0</v>
      </c>
      <c r="ALI9" s="24">
        <v>0</v>
      </c>
      <c r="ALJ9" s="50">
        <v>0</v>
      </c>
      <c r="ALK9" s="24">
        <v>0</v>
      </c>
      <c r="ALL9" s="24">
        <v>0</v>
      </c>
      <c r="ALM9" s="52">
        <v>0</v>
      </c>
      <c r="ALN9" s="24">
        <v>0</v>
      </c>
      <c r="ALO9" s="50">
        <v>0</v>
      </c>
      <c r="ALP9" s="24">
        <v>0</v>
      </c>
      <c r="ALQ9" s="50">
        <v>0</v>
      </c>
      <c r="ALR9" s="24">
        <v>0</v>
      </c>
      <c r="ALS9" s="24">
        <v>0</v>
      </c>
      <c r="ALT9" s="52">
        <v>0</v>
      </c>
      <c r="ALU9" s="24">
        <v>0</v>
      </c>
      <c r="ALV9" s="50">
        <v>0</v>
      </c>
      <c r="ALW9" s="24">
        <v>0</v>
      </c>
      <c r="ALX9" s="50">
        <v>0</v>
      </c>
      <c r="ALY9" s="24">
        <v>0</v>
      </c>
      <c r="ALZ9" s="24">
        <v>0</v>
      </c>
      <c r="AMA9" s="52">
        <v>0</v>
      </c>
      <c r="AMB9" s="24">
        <v>0</v>
      </c>
      <c r="AMC9" s="50">
        <v>0</v>
      </c>
      <c r="AMD9" s="24">
        <v>0</v>
      </c>
      <c r="AME9" s="50">
        <v>0</v>
      </c>
      <c r="AMF9" s="24">
        <v>0</v>
      </c>
      <c r="AMG9" s="139">
        <v>0</v>
      </c>
      <c r="AMH9" s="140">
        <v>0</v>
      </c>
      <c r="AMI9" s="24">
        <v>0</v>
      </c>
      <c r="AMJ9" s="50">
        <v>0</v>
      </c>
      <c r="AMK9" s="24">
        <v>0</v>
      </c>
      <c r="AML9" s="50">
        <v>0</v>
      </c>
      <c r="AMM9" s="24">
        <v>0</v>
      </c>
      <c r="AMN9" s="24">
        <v>0</v>
      </c>
      <c r="AMO9" s="52">
        <v>0</v>
      </c>
      <c r="AMP9" s="24">
        <v>0</v>
      </c>
      <c r="AMQ9" s="50">
        <v>0</v>
      </c>
      <c r="AMR9" s="24">
        <v>0</v>
      </c>
      <c r="AMS9" s="50">
        <v>0</v>
      </c>
      <c r="AMT9" s="24">
        <v>0</v>
      </c>
      <c r="AMU9" s="24">
        <v>0</v>
      </c>
      <c r="AMV9" s="52">
        <v>0</v>
      </c>
      <c r="AMW9" s="24">
        <v>0</v>
      </c>
      <c r="AMX9" s="50">
        <v>0</v>
      </c>
      <c r="AMY9" s="24">
        <v>0</v>
      </c>
      <c r="AMZ9" s="50">
        <v>0</v>
      </c>
      <c r="ANA9" s="24">
        <v>0</v>
      </c>
      <c r="ANB9" s="24">
        <v>0</v>
      </c>
      <c r="ANC9" s="52">
        <v>0</v>
      </c>
      <c r="AND9" s="24">
        <v>0</v>
      </c>
      <c r="ANE9" s="50">
        <v>0</v>
      </c>
      <c r="ANF9" s="24">
        <v>0</v>
      </c>
      <c r="ANG9" s="50">
        <v>0</v>
      </c>
      <c r="ANH9" s="24">
        <v>0</v>
      </c>
      <c r="ANI9" s="24">
        <v>0</v>
      </c>
      <c r="ANJ9" s="52">
        <v>0</v>
      </c>
      <c r="ANK9" s="24">
        <v>0</v>
      </c>
      <c r="ANL9" s="50">
        <v>0</v>
      </c>
      <c r="ANM9" s="24">
        <v>0</v>
      </c>
      <c r="ANN9" s="50">
        <v>0</v>
      </c>
      <c r="ANO9" s="24">
        <v>0</v>
      </c>
      <c r="ANP9" s="24">
        <v>0</v>
      </c>
      <c r="ANQ9" s="52">
        <v>0</v>
      </c>
      <c r="ANR9" s="24">
        <v>0</v>
      </c>
      <c r="ANS9" s="50">
        <v>0</v>
      </c>
      <c r="ANT9" s="24">
        <v>0</v>
      </c>
      <c r="ANU9" s="50">
        <v>0</v>
      </c>
      <c r="ANV9" s="24">
        <v>0</v>
      </c>
      <c r="ANW9" s="24">
        <v>0</v>
      </c>
      <c r="ANX9" s="52">
        <v>0</v>
      </c>
      <c r="ANY9" s="24">
        <v>0</v>
      </c>
      <c r="ANZ9" s="50">
        <v>0</v>
      </c>
      <c r="AOA9" s="24">
        <v>0</v>
      </c>
      <c r="AOB9" s="50">
        <v>0</v>
      </c>
      <c r="AOC9" s="24">
        <v>0</v>
      </c>
      <c r="AOD9" s="139">
        <v>0</v>
      </c>
      <c r="AOE9" s="140">
        <v>0</v>
      </c>
      <c r="AOF9" s="24">
        <v>0</v>
      </c>
      <c r="AOG9" s="50">
        <v>0</v>
      </c>
      <c r="AOH9" s="24">
        <v>0</v>
      </c>
      <c r="AOI9" s="50">
        <v>0</v>
      </c>
      <c r="AOJ9" s="24">
        <v>0</v>
      </c>
      <c r="AOK9" s="24">
        <v>0</v>
      </c>
      <c r="AOL9" s="52">
        <v>0</v>
      </c>
      <c r="AOM9" s="24">
        <v>0</v>
      </c>
      <c r="AON9" s="50">
        <v>0</v>
      </c>
      <c r="AOO9" s="24">
        <v>0</v>
      </c>
      <c r="AOP9" s="50">
        <v>0</v>
      </c>
      <c r="AOQ9" s="24">
        <v>0</v>
      </c>
      <c r="AOR9" s="24">
        <v>0</v>
      </c>
      <c r="AOS9" s="52">
        <v>0</v>
      </c>
      <c r="AOT9" s="24">
        <v>0</v>
      </c>
      <c r="AOU9" s="50">
        <v>0</v>
      </c>
      <c r="AOV9" s="24">
        <v>0</v>
      </c>
      <c r="AOW9" s="50">
        <v>0</v>
      </c>
      <c r="AOX9" s="24">
        <v>0</v>
      </c>
      <c r="AOY9" s="24">
        <v>0</v>
      </c>
      <c r="AOZ9" s="52">
        <v>0</v>
      </c>
      <c r="APA9" s="24">
        <v>0</v>
      </c>
      <c r="APB9" s="50">
        <v>0</v>
      </c>
      <c r="APC9" s="24">
        <v>0</v>
      </c>
      <c r="APD9" s="50">
        <v>0</v>
      </c>
      <c r="APE9" s="24">
        <v>0</v>
      </c>
      <c r="APF9" s="24">
        <v>0</v>
      </c>
      <c r="APG9" s="52">
        <v>0</v>
      </c>
      <c r="APH9" s="24">
        <v>0</v>
      </c>
      <c r="API9" s="50">
        <v>0</v>
      </c>
      <c r="APJ9" s="24">
        <v>0</v>
      </c>
      <c r="APK9" s="50">
        <v>0</v>
      </c>
      <c r="APL9" s="24">
        <v>0</v>
      </c>
      <c r="APM9" s="24">
        <v>0</v>
      </c>
      <c r="APN9" s="52">
        <v>0</v>
      </c>
      <c r="APO9" s="24">
        <v>0</v>
      </c>
      <c r="APP9" s="50">
        <v>0</v>
      </c>
      <c r="APQ9" s="24">
        <v>0</v>
      </c>
      <c r="APR9" s="50">
        <v>0</v>
      </c>
      <c r="APS9" s="24">
        <v>0</v>
      </c>
      <c r="APT9" s="24">
        <v>0</v>
      </c>
      <c r="APU9" s="52">
        <v>0</v>
      </c>
      <c r="APV9" s="24">
        <v>0</v>
      </c>
      <c r="APW9" s="50">
        <v>0</v>
      </c>
      <c r="APX9" s="24">
        <v>0</v>
      </c>
      <c r="APY9" s="50">
        <v>0</v>
      </c>
      <c r="APZ9" s="24">
        <v>0</v>
      </c>
      <c r="AQA9" s="139">
        <v>0</v>
      </c>
      <c r="AQB9" s="140">
        <v>0</v>
      </c>
      <c r="AQC9" s="24">
        <v>0</v>
      </c>
      <c r="AQD9" s="50">
        <v>0</v>
      </c>
      <c r="AQE9" s="24">
        <v>0</v>
      </c>
      <c r="AQF9" s="50">
        <v>0</v>
      </c>
      <c r="AQG9" s="24">
        <v>0</v>
      </c>
      <c r="AQH9" s="24">
        <v>0</v>
      </c>
      <c r="AQI9" s="52">
        <v>0</v>
      </c>
      <c r="AQJ9" s="24">
        <v>0</v>
      </c>
      <c r="AQK9" s="50">
        <v>0</v>
      </c>
      <c r="AQL9" s="24">
        <v>0</v>
      </c>
      <c r="AQM9" s="50">
        <v>0</v>
      </c>
      <c r="AQN9" s="24">
        <v>0</v>
      </c>
      <c r="AQO9" s="24">
        <v>0</v>
      </c>
      <c r="AQP9" s="52">
        <v>0</v>
      </c>
      <c r="AQQ9" s="24">
        <v>0</v>
      </c>
      <c r="AQR9" s="50">
        <v>0</v>
      </c>
      <c r="AQS9" s="24">
        <v>0</v>
      </c>
      <c r="AQT9" s="50">
        <v>0</v>
      </c>
      <c r="AQU9" s="24">
        <v>0</v>
      </c>
      <c r="AQV9" s="24">
        <v>0</v>
      </c>
      <c r="AQW9" s="52">
        <v>0</v>
      </c>
      <c r="AQX9" s="24">
        <v>0</v>
      </c>
      <c r="AQY9" s="50">
        <v>0</v>
      </c>
      <c r="AQZ9" s="24">
        <v>0</v>
      </c>
      <c r="ARA9" s="50">
        <v>0</v>
      </c>
      <c r="ARB9" s="24">
        <v>0</v>
      </c>
      <c r="ARC9" s="24">
        <v>0</v>
      </c>
      <c r="ARD9" s="52">
        <v>0</v>
      </c>
      <c r="ARE9" s="24">
        <v>0</v>
      </c>
      <c r="ARF9" s="50">
        <v>0</v>
      </c>
      <c r="ARG9" s="24">
        <v>0</v>
      </c>
      <c r="ARH9" s="50">
        <v>0</v>
      </c>
      <c r="ARI9" s="24">
        <v>0</v>
      </c>
      <c r="ARJ9" s="24">
        <v>0</v>
      </c>
      <c r="ARK9" s="52">
        <v>0</v>
      </c>
      <c r="ARL9" s="24">
        <v>0</v>
      </c>
      <c r="ARM9" s="50">
        <v>0</v>
      </c>
      <c r="ARN9" s="24">
        <v>0</v>
      </c>
      <c r="ARO9" s="50">
        <v>0</v>
      </c>
      <c r="ARP9" s="24">
        <v>0</v>
      </c>
      <c r="ARQ9" s="24">
        <v>0</v>
      </c>
      <c r="ARR9" s="52">
        <v>0</v>
      </c>
      <c r="ARS9" s="24">
        <v>0</v>
      </c>
      <c r="ART9" s="50">
        <v>0</v>
      </c>
      <c r="ARU9" s="24">
        <v>0</v>
      </c>
      <c r="ARV9" s="50">
        <v>0</v>
      </c>
      <c r="ARW9" s="24">
        <v>0</v>
      </c>
      <c r="ARX9" s="139">
        <v>0</v>
      </c>
      <c r="ARY9" s="140">
        <v>0</v>
      </c>
      <c r="ARZ9" s="24">
        <v>0</v>
      </c>
      <c r="ASA9" s="50">
        <v>0</v>
      </c>
      <c r="ASB9" s="24">
        <v>0</v>
      </c>
      <c r="ASC9" s="50">
        <v>0</v>
      </c>
      <c r="ASD9" s="24">
        <v>0</v>
      </c>
      <c r="ASE9" s="24">
        <v>0</v>
      </c>
      <c r="ASF9" s="52">
        <v>0</v>
      </c>
      <c r="ASG9" s="24">
        <v>0</v>
      </c>
      <c r="ASH9" s="50">
        <v>0</v>
      </c>
      <c r="ASI9" s="24">
        <v>0</v>
      </c>
      <c r="ASJ9" s="50">
        <v>0</v>
      </c>
      <c r="ASK9" s="24">
        <v>0</v>
      </c>
      <c r="ASL9" s="24">
        <v>0</v>
      </c>
      <c r="ASM9" s="52">
        <v>0</v>
      </c>
      <c r="ASN9" s="24">
        <v>0</v>
      </c>
      <c r="ASO9" s="50">
        <v>0</v>
      </c>
      <c r="ASP9" s="24">
        <v>0</v>
      </c>
      <c r="ASQ9" s="50">
        <v>0</v>
      </c>
      <c r="ASR9" s="24">
        <v>0</v>
      </c>
      <c r="ASS9" s="24">
        <v>0</v>
      </c>
      <c r="AST9" s="52">
        <v>0</v>
      </c>
      <c r="ASU9" s="24">
        <v>0</v>
      </c>
      <c r="ASV9" s="50">
        <v>0</v>
      </c>
      <c r="ASW9" s="24">
        <v>0</v>
      </c>
      <c r="ASX9" s="50">
        <v>0</v>
      </c>
      <c r="ASY9" s="24">
        <v>0</v>
      </c>
      <c r="ASZ9" s="24">
        <v>0</v>
      </c>
      <c r="ATA9" s="52">
        <v>0</v>
      </c>
      <c r="ATB9" s="24">
        <v>0</v>
      </c>
      <c r="ATC9" s="50">
        <v>0</v>
      </c>
      <c r="ATD9" s="24">
        <v>0</v>
      </c>
      <c r="ATE9" s="50">
        <v>0</v>
      </c>
      <c r="ATF9" s="24">
        <v>0</v>
      </c>
      <c r="ATG9" s="24">
        <v>0</v>
      </c>
      <c r="ATH9" s="52">
        <v>0</v>
      </c>
      <c r="ATI9" s="24">
        <v>0</v>
      </c>
      <c r="ATJ9" s="50">
        <v>0</v>
      </c>
      <c r="ATK9" s="24">
        <v>0</v>
      </c>
      <c r="ATL9" s="50">
        <v>0</v>
      </c>
      <c r="ATM9" s="24">
        <v>0</v>
      </c>
      <c r="ATN9" s="24">
        <v>0</v>
      </c>
      <c r="ATO9" s="52">
        <v>0</v>
      </c>
      <c r="ATP9" s="24">
        <v>0</v>
      </c>
      <c r="ATQ9" s="50">
        <v>0</v>
      </c>
      <c r="ATR9" s="24">
        <v>0</v>
      </c>
      <c r="ATS9" s="50">
        <v>0</v>
      </c>
      <c r="ATT9" s="24">
        <v>0</v>
      </c>
      <c r="ATU9" s="139">
        <v>0</v>
      </c>
      <c r="ATV9" s="140">
        <v>0</v>
      </c>
      <c r="ATW9" s="24">
        <v>0</v>
      </c>
      <c r="ATX9" s="50">
        <v>0</v>
      </c>
      <c r="ATY9" s="24">
        <v>0</v>
      </c>
      <c r="ATZ9" s="50">
        <v>0</v>
      </c>
      <c r="AUA9" s="24">
        <v>0</v>
      </c>
      <c r="AUB9" s="24">
        <v>0</v>
      </c>
      <c r="AUC9" s="52">
        <v>0</v>
      </c>
      <c r="AUD9" s="24">
        <v>0</v>
      </c>
      <c r="AUE9" s="50">
        <v>0</v>
      </c>
      <c r="AUF9" s="24">
        <v>0</v>
      </c>
      <c r="AUG9" s="50">
        <v>0</v>
      </c>
      <c r="AUH9" s="24">
        <v>0</v>
      </c>
      <c r="AUI9" s="24">
        <v>0</v>
      </c>
      <c r="AUJ9" s="52">
        <v>0</v>
      </c>
      <c r="AUK9" s="24">
        <v>0</v>
      </c>
      <c r="AUL9" s="50">
        <v>0</v>
      </c>
      <c r="AUM9" s="24">
        <v>0</v>
      </c>
      <c r="AUN9" s="50">
        <v>0</v>
      </c>
      <c r="AUO9" s="24">
        <v>0</v>
      </c>
      <c r="AUP9" s="24">
        <v>0</v>
      </c>
      <c r="AUQ9" s="52">
        <v>0</v>
      </c>
      <c r="AUR9" s="24">
        <v>0</v>
      </c>
      <c r="AUS9" s="50">
        <v>0</v>
      </c>
      <c r="AUT9" s="24">
        <v>0</v>
      </c>
      <c r="AUU9" s="50">
        <v>0</v>
      </c>
      <c r="AUV9" s="24">
        <v>0</v>
      </c>
      <c r="AUW9" s="24">
        <v>0</v>
      </c>
      <c r="AUX9" s="52">
        <v>0</v>
      </c>
      <c r="AUY9" s="24">
        <v>0</v>
      </c>
      <c r="AUZ9" s="50">
        <v>0</v>
      </c>
      <c r="AVA9" s="24">
        <v>0</v>
      </c>
      <c r="AVB9" s="50">
        <v>0</v>
      </c>
      <c r="AVC9" s="24">
        <v>0</v>
      </c>
      <c r="AVD9" s="24">
        <v>0</v>
      </c>
      <c r="AVE9" s="52">
        <v>0</v>
      </c>
      <c r="AVF9" s="24">
        <v>0</v>
      </c>
      <c r="AVG9" s="50">
        <v>0</v>
      </c>
      <c r="AVH9" s="24">
        <v>0</v>
      </c>
      <c r="AVI9" s="50">
        <v>0</v>
      </c>
      <c r="AVJ9" s="24">
        <v>0</v>
      </c>
      <c r="AVK9" s="24">
        <v>0</v>
      </c>
      <c r="AVL9" s="52">
        <v>0</v>
      </c>
      <c r="AVM9" s="24">
        <v>0</v>
      </c>
      <c r="AVN9" s="50">
        <v>0</v>
      </c>
      <c r="AVO9" s="24">
        <v>0</v>
      </c>
      <c r="AVP9" s="50">
        <v>0</v>
      </c>
      <c r="AVQ9" s="24">
        <v>0</v>
      </c>
      <c r="AVR9" s="139">
        <v>0</v>
      </c>
      <c r="AVS9" s="140">
        <v>0</v>
      </c>
      <c r="AVT9" s="24">
        <v>0</v>
      </c>
      <c r="AVU9" s="50">
        <v>0</v>
      </c>
      <c r="AVV9" s="24">
        <v>0</v>
      </c>
      <c r="AVW9" s="50">
        <v>0</v>
      </c>
      <c r="AVX9" s="24">
        <v>0</v>
      </c>
      <c r="AVY9" s="24">
        <v>0</v>
      </c>
      <c r="AVZ9" s="52">
        <v>0</v>
      </c>
      <c r="AWA9" s="24">
        <v>0</v>
      </c>
      <c r="AWB9" s="50">
        <v>0</v>
      </c>
      <c r="AWC9" s="24">
        <v>0</v>
      </c>
      <c r="AWD9" s="50">
        <v>0</v>
      </c>
      <c r="AWE9" s="24">
        <v>0</v>
      </c>
      <c r="AWF9" s="24">
        <v>0</v>
      </c>
      <c r="AWG9" s="52">
        <v>0</v>
      </c>
      <c r="AWH9" s="24">
        <v>0</v>
      </c>
      <c r="AWI9" s="50">
        <v>0</v>
      </c>
      <c r="AWJ9" s="24">
        <v>0</v>
      </c>
      <c r="AWK9" s="50">
        <v>0</v>
      </c>
      <c r="AWL9" s="24">
        <v>0</v>
      </c>
      <c r="AWM9" s="24">
        <v>0</v>
      </c>
      <c r="AWN9" s="52">
        <v>0</v>
      </c>
      <c r="AWO9" s="24">
        <v>0</v>
      </c>
      <c r="AWP9" s="50">
        <v>0</v>
      </c>
      <c r="AWQ9" s="24">
        <v>0</v>
      </c>
      <c r="AWR9" s="50">
        <v>0</v>
      </c>
      <c r="AWS9" s="24">
        <v>0</v>
      </c>
      <c r="AWT9" s="24">
        <v>0</v>
      </c>
      <c r="AWU9" s="52">
        <v>0</v>
      </c>
      <c r="AWV9" s="24">
        <v>0</v>
      </c>
      <c r="AWW9" s="50">
        <v>0</v>
      </c>
      <c r="AWX9" s="24">
        <v>0</v>
      </c>
      <c r="AWY9" s="50">
        <v>0</v>
      </c>
      <c r="AWZ9" s="24">
        <v>0</v>
      </c>
      <c r="AXA9" s="24">
        <v>0</v>
      </c>
      <c r="AXB9" s="52">
        <v>0</v>
      </c>
      <c r="AXC9" s="24">
        <v>0</v>
      </c>
      <c r="AXD9" s="50">
        <v>0</v>
      </c>
      <c r="AXE9" s="24">
        <v>0</v>
      </c>
      <c r="AXF9" s="50">
        <v>0</v>
      </c>
      <c r="AXG9" s="24">
        <v>0</v>
      </c>
      <c r="AXH9" s="24">
        <v>0</v>
      </c>
      <c r="AXI9" s="52">
        <v>0</v>
      </c>
      <c r="AXJ9" s="24">
        <v>0</v>
      </c>
      <c r="AXK9" s="50">
        <v>0</v>
      </c>
      <c r="AXL9" s="24">
        <v>0</v>
      </c>
      <c r="AXM9" s="50">
        <v>0</v>
      </c>
      <c r="AXN9" s="24">
        <v>0</v>
      </c>
      <c r="AXO9" s="139">
        <v>0</v>
      </c>
      <c r="AXP9" s="140">
        <v>0</v>
      </c>
      <c r="AXQ9" s="24">
        <v>0</v>
      </c>
      <c r="AXR9" s="50">
        <v>0</v>
      </c>
      <c r="AXS9" s="24">
        <v>0</v>
      </c>
      <c r="AXT9" s="50">
        <v>0</v>
      </c>
      <c r="AXU9" s="24">
        <v>0</v>
      </c>
      <c r="AXV9" s="24">
        <v>0</v>
      </c>
      <c r="AXW9" s="52">
        <v>0</v>
      </c>
      <c r="AXX9" s="24">
        <v>0</v>
      </c>
      <c r="AXY9" s="50">
        <v>0</v>
      </c>
      <c r="AXZ9" s="24">
        <v>0</v>
      </c>
      <c r="AYA9" s="50">
        <v>0</v>
      </c>
      <c r="AYB9" s="24">
        <v>0</v>
      </c>
      <c r="AYC9" s="24">
        <v>0</v>
      </c>
      <c r="AYD9" s="52">
        <v>0</v>
      </c>
      <c r="AYE9" s="24">
        <v>0</v>
      </c>
      <c r="AYF9" s="50">
        <v>0</v>
      </c>
      <c r="AYG9" s="24">
        <v>0</v>
      </c>
      <c r="AYH9" s="50">
        <v>0</v>
      </c>
      <c r="AYI9" s="24">
        <v>0</v>
      </c>
      <c r="AYJ9" s="24">
        <v>0</v>
      </c>
      <c r="AYK9" s="52">
        <v>0</v>
      </c>
      <c r="AYL9" s="24">
        <v>0</v>
      </c>
      <c r="AYM9" s="50">
        <v>0</v>
      </c>
      <c r="AYN9" s="24">
        <v>0</v>
      </c>
      <c r="AYO9" s="50">
        <v>0</v>
      </c>
      <c r="AYP9" s="24">
        <v>0</v>
      </c>
      <c r="AYQ9" s="24">
        <v>0</v>
      </c>
      <c r="AYR9" s="52">
        <v>0</v>
      </c>
      <c r="AYS9" s="24">
        <v>0</v>
      </c>
      <c r="AYT9" s="50">
        <v>0</v>
      </c>
      <c r="AYU9" s="24">
        <v>0</v>
      </c>
      <c r="AYV9" s="50">
        <v>0</v>
      </c>
      <c r="AYW9" s="24">
        <v>0</v>
      </c>
      <c r="AYX9" s="24">
        <v>0</v>
      </c>
      <c r="AYY9" s="52">
        <v>0</v>
      </c>
      <c r="AYZ9" s="24">
        <v>0</v>
      </c>
      <c r="AZA9" s="50">
        <v>0</v>
      </c>
      <c r="AZB9" s="24">
        <v>0</v>
      </c>
      <c r="AZC9" s="50">
        <v>0</v>
      </c>
      <c r="AZD9" s="24">
        <v>0</v>
      </c>
      <c r="AZE9" s="24">
        <v>0</v>
      </c>
      <c r="AZF9" s="52">
        <v>0</v>
      </c>
      <c r="AZG9" s="24">
        <v>0</v>
      </c>
      <c r="AZH9" s="50">
        <v>0</v>
      </c>
      <c r="AZI9" s="24">
        <v>0</v>
      </c>
      <c r="AZJ9" s="50">
        <v>0</v>
      </c>
      <c r="AZK9" s="24">
        <v>0</v>
      </c>
      <c r="AZL9" s="139">
        <v>0</v>
      </c>
      <c r="AZM9" s="140">
        <v>0</v>
      </c>
      <c r="AZN9" s="24">
        <v>0</v>
      </c>
      <c r="AZO9" s="50">
        <v>0</v>
      </c>
      <c r="AZP9" s="24">
        <v>0</v>
      </c>
      <c r="AZQ9" s="50">
        <v>0</v>
      </c>
      <c r="AZR9" s="24">
        <v>0</v>
      </c>
      <c r="AZS9" s="24">
        <v>0</v>
      </c>
      <c r="AZT9" s="52">
        <v>0</v>
      </c>
      <c r="AZU9" s="24">
        <v>0</v>
      </c>
      <c r="AZV9" s="50">
        <v>0</v>
      </c>
      <c r="AZW9" s="24">
        <v>0</v>
      </c>
      <c r="AZX9" s="50">
        <v>0</v>
      </c>
      <c r="AZY9" s="24">
        <v>0</v>
      </c>
      <c r="AZZ9" s="24">
        <v>0</v>
      </c>
      <c r="BAA9" s="52">
        <v>0</v>
      </c>
      <c r="BAB9" s="24">
        <v>0</v>
      </c>
      <c r="BAC9" s="50">
        <v>0</v>
      </c>
      <c r="BAD9" s="24">
        <v>0</v>
      </c>
      <c r="BAE9" s="50">
        <v>0</v>
      </c>
      <c r="BAF9" s="24">
        <v>0</v>
      </c>
      <c r="BAG9" s="24">
        <v>0</v>
      </c>
      <c r="BAH9" s="52">
        <v>0</v>
      </c>
      <c r="BAI9" s="24">
        <v>0</v>
      </c>
      <c r="BAJ9" s="50">
        <v>0</v>
      </c>
      <c r="BAK9" s="24">
        <v>0</v>
      </c>
      <c r="BAL9" s="50">
        <v>0</v>
      </c>
      <c r="BAM9" s="24">
        <v>0</v>
      </c>
      <c r="BAN9" s="24">
        <v>0</v>
      </c>
      <c r="BAO9" s="52">
        <v>0</v>
      </c>
      <c r="BAP9" s="24">
        <v>0</v>
      </c>
      <c r="BAQ9" s="50">
        <v>0</v>
      </c>
      <c r="BAR9" s="24">
        <v>0</v>
      </c>
      <c r="BAS9" s="50">
        <v>0</v>
      </c>
      <c r="BAT9" s="24">
        <v>0</v>
      </c>
      <c r="BAU9" s="24">
        <v>0</v>
      </c>
      <c r="BAV9" s="52">
        <v>0</v>
      </c>
      <c r="BAW9" s="24">
        <v>0</v>
      </c>
      <c r="BAX9" s="50">
        <v>0</v>
      </c>
      <c r="BAY9" s="24">
        <v>0</v>
      </c>
      <c r="BAZ9" s="50">
        <v>0</v>
      </c>
      <c r="BBA9" s="24">
        <v>0</v>
      </c>
      <c r="BBB9" s="24">
        <v>0</v>
      </c>
      <c r="BBC9" s="52">
        <v>0</v>
      </c>
      <c r="BBD9" s="24">
        <v>0</v>
      </c>
      <c r="BBE9" s="50">
        <v>0</v>
      </c>
      <c r="BBF9" s="24">
        <v>0</v>
      </c>
      <c r="BBG9" s="50">
        <v>0</v>
      </c>
      <c r="BBH9" s="24">
        <v>0</v>
      </c>
      <c r="BBI9" s="139">
        <v>0</v>
      </c>
      <c r="BBJ9" s="140">
        <v>0</v>
      </c>
      <c r="BBK9" s="24">
        <v>0</v>
      </c>
      <c r="BBL9" s="50">
        <v>0</v>
      </c>
      <c r="BBM9" s="24">
        <v>0</v>
      </c>
      <c r="BBN9" s="50">
        <v>0</v>
      </c>
      <c r="BBO9" s="24">
        <v>0</v>
      </c>
      <c r="BBP9" s="24">
        <v>0</v>
      </c>
      <c r="BBQ9" s="52">
        <v>0</v>
      </c>
      <c r="BBR9" s="24">
        <v>0</v>
      </c>
      <c r="BBS9" s="50">
        <v>0</v>
      </c>
      <c r="BBT9" s="24">
        <v>0</v>
      </c>
      <c r="BBU9" s="50">
        <v>0</v>
      </c>
      <c r="BBV9" s="24">
        <v>0</v>
      </c>
      <c r="BBW9" s="24">
        <v>0</v>
      </c>
      <c r="BBX9" s="52">
        <v>0</v>
      </c>
      <c r="BBY9" s="24">
        <v>0</v>
      </c>
      <c r="BBZ9" s="50">
        <v>0</v>
      </c>
      <c r="BCA9" s="24">
        <v>0</v>
      </c>
      <c r="BCB9" s="50">
        <v>0</v>
      </c>
      <c r="BCC9" s="24">
        <v>0</v>
      </c>
      <c r="BCD9" s="24">
        <v>0</v>
      </c>
      <c r="BCE9" s="52">
        <v>0</v>
      </c>
      <c r="BCF9" s="24">
        <v>0</v>
      </c>
      <c r="BCG9" s="50">
        <v>0</v>
      </c>
      <c r="BCH9" s="24">
        <v>0</v>
      </c>
      <c r="BCI9" s="50">
        <v>0</v>
      </c>
      <c r="BCJ9" s="24">
        <v>0</v>
      </c>
      <c r="BCK9" s="24">
        <v>0</v>
      </c>
      <c r="BCL9" s="52">
        <v>0</v>
      </c>
      <c r="BCM9" s="24">
        <v>0</v>
      </c>
      <c r="BCN9" s="50">
        <v>0</v>
      </c>
      <c r="BCO9" s="24">
        <v>0</v>
      </c>
      <c r="BCP9" s="50">
        <v>0</v>
      </c>
      <c r="BCQ9" s="24">
        <v>0</v>
      </c>
      <c r="BCR9" s="24">
        <v>0</v>
      </c>
      <c r="BCS9" s="52">
        <v>0</v>
      </c>
      <c r="BCT9" s="24">
        <v>0</v>
      </c>
      <c r="BCU9" s="50">
        <v>0</v>
      </c>
      <c r="BCV9" s="24">
        <v>0</v>
      </c>
      <c r="BCW9" s="50">
        <v>0</v>
      </c>
      <c r="BCX9" s="24">
        <v>0</v>
      </c>
      <c r="BCY9" s="24">
        <v>0</v>
      </c>
      <c r="BCZ9" s="52">
        <v>0</v>
      </c>
      <c r="BDA9" s="24">
        <v>0</v>
      </c>
      <c r="BDB9" s="50">
        <v>0</v>
      </c>
      <c r="BDC9" s="24">
        <v>0</v>
      </c>
      <c r="BDD9" s="50">
        <v>0</v>
      </c>
      <c r="BDE9" s="24">
        <v>0</v>
      </c>
      <c r="BDF9" s="139">
        <v>0</v>
      </c>
      <c r="BDG9" s="140">
        <v>0</v>
      </c>
      <c r="BDH9" s="24">
        <v>0</v>
      </c>
      <c r="BDI9" s="50">
        <v>0</v>
      </c>
      <c r="BDJ9" s="24">
        <v>0</v>
      </c>
      <c r="BDK9" s="50">
        <v>0</v>
      </c>
      <c r="BDL9" s="24">
        <v>0</v>
      </c>
      <c r="BDM9" s="24">
        <v>0</v>
      </c>
      <c r="BDN9" s="52">
        <v>0</v>
      </c>
      <c r="BDO9" s="24">
        <v>0</v>
      </c>
      <c r="BDP9" s="50">
        <v>0</v>
      </c>
      <c r="BDQ9" s="24">
        <v>0</v>
      </c>
      <c r="BDR9" s="50">
        <v>0</v>
      </c>
      <c r="BDS9" s="24">
        <v>0</v>
      </c>
      <c r="BDT9" s="24">
        <v>0</v>
      </c>
      <c r="BDU9" s="52">
        <v>0</v>
      </c>
      <c r="BDV9" s="24">
        <v>0</v>
      </c>
      <c r="BDW9" s="50">
        <v>0</v>
      </c>
      <c r="BDX9" s="24">
        <v>0</v>
      </c>
      <c r="BDY9" s="50">
        <v>0</v>
      </c>
      <c r="BDZ9" s="24">
        <v>0</v>
      </c>
      <c r="BEA9" s="24">
        <v>0</v>
      </c>
      <c r="BEB9" s="52">
        <v>0</v>
      </c>
      <c r="BEC9" s="24">
        <v>0</v>
      </c>
      <c r="BED9" s="50">
        <v>0</v>
      </c>
      <c r="BEE9" s="24">
        <v>0</v>
      </c>
      <c r="BEF9" s="50">
        <v>0</v>
      </c>
      <c r="BEG9" s="24">
        <v>0</v>
      </c>
      <c r="BEH9" s="24">
        <v>0</v>
      </c>
      <c r="BEI9" s="52">
        <v>0</v>
      </c>
      <c r="BEJ9" s="24">
        <v>0</v>
      </c>
      <c r="BEK9" s="50">
        <v>0</v>
      </c>
      <c r="BEL9" s="24">
        <v>0</v>
      </c>
      <c r="BEM9" s="50">
        <v>0</v>
      </c>
      <c r="BEN9" s="24">
        <v>0</v>
      </c>
      <c r="BEO9" s="24">
        <v>0</v>
      </c>
      <c r="BEP9" s="52">
        <v>0</v>
      </c>
      <c r="BEQ9" s="24">
        <v>0</v>
      </c>
      <c r="BER9" s="50">
        <v>0</v>
      </c>
      <c r="BES9" s="24">
        <v>0</v>
      </c>
      <c r="BET9" s="50">
        <v>0</v>
      </c>
      <c r="BEU9" s="24">
        <v>0</v>
      </c>
      <c r="BEV9" s="24">
        <v>0</v>
      </c>
      <c r="BEW9" s="52">
        <v>0</v>
      </c>
      <c r="BEX9" s="24">
        <v>0</v>
      </c>
      <c r="BEY9" s="50">
        <v>0</v>
      </c>
      <c r="BEZ9" s="24">
        <v>0</v>
      </c>
      <c r="BFA9" s="50">
        <v>0</v>
      </c>
      <c r="BFB9" s="24">
        <v>0</v>
      </c>
      <c r="BFC9" s="139">
        <v>0</v>
      </c>
      <c r="BFD9" s="140">
        <v>0</v>
      </c>
      <c r="BFE9" s="24">
        <v>0</v>
      </c>
      <c r="BFF9" s="50">
        <v>0</v>
      </c>
      <c r="BFG9" s="24">
        <v>0</v>
      </c>
      <c r="BFH9" s="50">
        <v>0</v>
      </c>
      <c r="BFI9" s="24">
        <v>0</v>
      </c>
      <c r="BFJ9" s="24">
        <v>0</v>
      </c>
      <c r="BFK9" s="52">
        <v>0</v>
      </c>
      <c r="BFL9" s="24">
        <v>0</v>
      </c>
      <c r="BFM9" s="50">
        <v>0</v>
      </c>
      <c r="BFN9" s="24">
        <v>0</v>
      </c>
      <c r="BFO9" s="50">
        <v>0</v>
      </c>
      <c r="BFP9" s="24">
        <v>0</v>
      </c>
      <c r="BFQ9" s="24">
        <v>0</v>
      </c>
      <c r="BFR9" s="52">
        <v>0</v>
      </c>
      <c r="BFS9" s="24">
        <v>0</v>
      </c>
      <c r="BFT9" s="50">
        <v>0</v>
      </c>
      <c r="BFU9" s="24">
        <v>0</v>
      </c>
      <c r="BFV9" s="50">
        <v>0</v>
      </c>
      <c r="BFW9" s="24">
        <v>0</v>
      </c>
      <c r="BFX9" s="24">
        <v>0</v>
      </c>
      <c r="BFY9" s="52">
        <v>0</v>
      </c>
      <c r="BFZ9" s="24">
        <v>0</v>
      </c>
      <c r="BGA9" s="50">
        <v>0</v>
      </c>
      <c r="BGB9" s="24">
        <v>0</v>
      </c>
      <c r="BGC9" s="50">
        <v>0</v>
      </c>
      <c r="BGD9" s="24">
        <v>0</v>
      </c>
      <c r="BGE9" s="24">
        <v>0</v>
      </c>
      <c r="BGF9" s="52">
        <v>0</v>
      </c>
      <c r="BGG9" s="24">
        <v>0</v>
      </c>
      <c r="BGH9" s="50">
        <v>0</v>
      </c>
      <c r="BGI9" s="24">
        <v>0</v>
      </c>
      <c r="BGJ9" s="50">
        <v>0</v>
      </c>
      <c r="BGK9" s="24">
        <v>0</v>
      </c>
      <c r="BGL9" s="24">
        <v>0</v>
      </c>
      <c r="BGM9" s="52">
        <v>0</v>
      </c>
      <c r="BGN9" s="24">
        <v>0</v>
      </c>
      <c r="BGO9" s="50">
        <v>0</v>
      </c>
      <c r="BGP9" s="24">
        <v>0</v>
      </c>
      <c r="BGQ9" s="50">
        <v>0</v>
      </c>
      <c r="BGR9" s="24">
        <v>0</v>
      </c>
      <c r="BGS9" s="24">
        <v>0</v>
      </c>
      <c r="BGT9" s="52">
        <v>0</v>
      </c>
      <c r="BGU9" s="24">
        <v>0</v>
      </c>
      <c r="BGV9" s="50">
        <v>0</v>
      </c>
      <c r="BGW9" s="24">
        <v>0</v>
      </c>
      <c r="BGX9" s="50">
        <v>0</v>
      </c>
      <c r="BGY9" s="24">
        <v>0</v>
      </c>
      <c r="BGZ9" s="139">
        <v>0</v>
      </c>
      <c r="BHA9" s="140">
        <v>0</v>
      </c>
      <c r="BHB9" s="24">
        <v>0</v>
      </c>
      <c r="BHC9" s="50">
        <v>0</v>
      </c>
      <c r="BHD9" s="24">
        <v>0</v>
      </c>
      <c r="BHE9" s="50">
        <v>0</v>
      </c>
      <c r="BHF9" s="24">
        <v>0</v>
      </c>
      <c r="BHG9" s="24">
        <v>0</v>
      </c>
      <c r="BHH9" s="52">
        <v>0</v>
      </c>
      <c r="BHI9" s="24">
        <v>0</v>
      </c>
      <c r="BHJ9" s="50">
        <v>0</v>
      </c>
      <c r="BHK9" s="24">
        <v>0</v>
      </c>
      <c r="BHL9" s="50">
        <v>0</v>
      </c>
      <c r="BHM9" s="24">
        <v>0</v>
      </c>
      <c r="BHN9" s="24">
        <v>0</v>
      </c>
      <c r="BHO9" s="52">
        <v>0</v>
      </c>
      <c r="BHP9" s="24">
        <v>0</v>
      </c>
      <c r="BHQ9" s="50">
        <v>0</v>
      </c>
      <c r="BHR9" s="24">
        <v>0</v>
      </c>
      <c r="BHS9" s="50">
        <v>0</v>
      </c>
      <c r="BHT9" s="24">
        <v>0</v>
      </c>
      <c r="BHU9" s="24">
        <v>0</v>
      </c>
      <c r="BHV9" s="52">
        <v>0</v>
      </c>
      <c r="BHW9" s="24">
        <v>0</v>
      </c>
      <c r="BHX9" s="50">
        <v>0</v>
      </c>
      <c r="BHY9" s="24">
        <v>0</v>
      </c>
      <c r="BHZ9" s="50">
        <v>0</v>
      </c>
      <c r="BIA9" s="24">
        <v>0</v>
      </c>
      <c r="BIB9" s="24">
        <v>0</v>
      </c>
      <c r="BIC9" s="52">
        <v>0</v>
      </c>
      <c r="BID9" s="24">
        <v>0</v>
      </c>
      <c r="BIE9" s="50">
        <v>0</v>
      </c>
      <c r="BIF9" s="24">
        <v>0</v>
      </c>
      <c r="BIG9" s="50">
        <v>0</v>
      </c>
      <c r="BIH9" s="24">
        <v>0</v>
      </c>
      <c r="BII9" s="24">
        <v>0</v>
      </c>
      <c r="BIJ9" s="52">
        <v>0</v>
      </c>
      <c r="BIK9" s="24">
        <v>0</v>
      </c>
      <c r="BIL9" s="50">
        <v>0</v>
      </c>
      <c r="BIM9" s="24">
        <v>0</v>
      </c>
      <c r="BIN9" s="50">
        <v>0</v>
      </c>
      <c r="BIO9" s="24">
        <v>0</v>
      </c>
      <c r="BIP9" s="24">
        <v>0</v>
      </c>
      <c r="BIQ9" s="52">
        <v>0</v>
      </c>
      <c r="BIR9" s="24">
        <v>0</v>
      </c>
      <c r="BIS9" s="50">
        <v>0</v>
      </c>
      <c r="BIT9" s="24">
        <v>0</v>
      </c>
      <c r="BIU9" s="50">
        <v>0</v>
      </c>
      <c r="BIV9" s="24">
        <v>0</v>
      </c>
      <c r="BIW9" s="139">
        <v>0</v>
      </c>
      <c r="BIX9" s="140">
        <v>0</v>
      </c>
      <c r="BIY9" s="24">
        <v>0</v>
      </c>
      <c r="BIZ9" s="50">
        <v>0</v>
      </c>
      <c r="BJA9" s="24">
        <v>0</v>
      </c>
      <c r="BJB9" s="50">
        <v>0</v>
      </c>
      <c r="BJC9" s="24">
        <v>0</v>
      </c>
      <c r="BJD9" s="24">
        <v>0</v>
      </c>
      <c r="BJE9" s="52">
        <v>0</v>
      </c>
      <c r="BJF9" s="24">
        <v>0</v>
      </c>
      <c r="BJG9" s="50">
        <v>0</v>
      </c>
      <c r="BJH9" s="24">
        <v>0</v>
      </c>
      <c r="BJI9" s="50">
        <v>0</v>
      </c>
      <c r="BJJ9" s="24">
        <v>0</v>
      </c>
      <c r="BJK9" s="24">
        <v>0</v>
      </c>
      <c r="BJL9" s="52">
        <v>0</v>
      </c>
      <c r="BJM9" s="24">
        <v>0</v>
      </c>
      <c r="BJN9" s="50">
        <v>0</v>
      </c>
      <c r="BJO9" s="24">
        <v>0</v>
      </c>
      <c r="BJP9" s="50">
        <v>0</v>
      </c>
      <c r="BJQ9" s="24">
        <v>0</v>
      </c>
      <c r="BJR9" s="24">
        <v>0</v>
      </c>
      <c r="BJS9" s="52">
        <v>0</v>
      </c>
      <c r="BJT9" s="24">
        <v>0</v>
      </c>
      <c r="BJU9" s="50">
        <v>0</v>
      </c>
      <c r="BJV9" s="24">
        <v>0</v>
      </c>
      <c r="BJW9" s="50">
        <v>0</v>
      </c>
      <c r="BJX9" s="24">
        <v>0</v>
      </c>
      <c r="BJY9" s="24">
        <v>0</v>
      </c>
      <c r="BJZ9" s="52">
        <v>0</v>
      </c>
      <c r="BKA9" s="24">
        <v>0</v>
      </c>
      <c r="BKB9" s="50">
        <v>0</v>
      </c>
      <c r="BKC9" s="24">
        <v>0</v>
      </c>
      <c r="BKD9" s="50">
        <v>0</v>
      </c>
      <c r="BKE9" s="24">
        <v>0</v>
      </c>
      <c r="BKF9" s="24">
        <v>0</v>
      </c>
      <c r="BKG9" s="52">
        <v>0</v>
      </c>
      <c r="BKH9" s="24">
        <v>0</v>
      </c>
      <c r="BKI9" s="50">
        <v>0</v>
      </c>
      <c r="BKJ9" s="24">
        <v>0</v>
      </c>
      <c r="BKK9" s="50">
        <v>0</v>
      </c>
      <c r="BKL9" s="24">
        <v>0</v>
      </c>
      <c r="BKM9" s="24">
        <v>0</v>
      </c>
      <c r="BKN9" s="52">
        <v>0</v>
      </c>
      <c r="BKO9" s="24">
        <v>0</v>
      </c>
      <c r="BKP9" s="50">
        <v>0</v>
      </c>
      <c r="BKQ9" s="24">
        <v>0</v>
      </c>
      <c r="BKR9" s="50">
        <v>0</v>
      </c>
      <c r="BKS9" s="24">
        <v>0</v>
      </c>
      <c r="BKT9" s="139">
        <v>0</v>
      </c>
      <c r="BKU9" s="140">
        <v>0</v>
      </c>
      <c r="BKV9" s="24">
        <v>0</v>
      </c>
      <c r="BKW9" s="50">
        <v>0</v>
      </c>
      <c r="BKX9" s="24">
        <v>0</v>
      </c>
      <c r="BKY9" s="50">
        <v>0</v>
      </c>
      <c r="BKZ9" s="24">
        <v>0</v>
      </c>
      <c r="BLA9" s="24">
        <v>0</v>
      </c>
      <c r="BLB9" s="52">
        <v>0</v>
      </c>
      <c r="BLC9" s="24">
        <v>0</v>
      </c>
      <c r="BLD9" s="50">
        <v>0</v>
      </c>
      <c r="BLE9" s="24">
        <v>0</v>
      </c>
      <c r="BLF9" s="50">
        <v>0</v>
      </c>
      <c r="BLG9" s="24">
        <v>0</v>
      </c>
      <c r="BLH9" s="24">
        <v>0</v>
      </c>
      <c r="BLI9" s="52">
        <v>0</v>
      </c>
      <c r="BLJ9" s="24">
        <v>0</v>
      </c>
      <c r="BLK9" s="50">
        <v>0</v>
      </c>
      <c r="BLL9" s="24">
        <v>0</v>
      </c>
      <c r="BLM9" s="50">
        <v>0</v>
      </c>
      <c r="BLN9" s="24">
        <v>0</v>
      </c>
      <c r="BLO9" s="24">
        <v>0</v>
      </c>
      <c r="BLP9" s="52">
        <v>0</v>
      </c>
      <c r="BLQ9" s="24">
        <v>0</v>
      </c>
      <c r="BLR9" s="50">
        <v>0</v>
      </c>
      <c r="BLS9" s="24">
        <v>0</v>
      </c>
      <c r="BLT9" s="50">
        <v>0</v>
      </c>
      <c r="BLU9" s="24">
        <v>0</v>
      </c>
      <c r="BLV9" s="24">
        <v>0</v>
      </c>
      <c r="BLW9" s="52">
        <v>0</v>
      </c>
      <c r="BLX9" s="24">
        <v>0</v>
      </c>
      <c r="BLY9" s="50">
        <v>0</v>
      </c>
      <c r="BLZ9" s="24">
        <v>0</v>
      </c>
      <c r="BMA9" s="50">
        <v>0</v>
      </c>
      <c r="BMB9" s="24">
        <v>0</v>
      </c>
      <c r="BMC9" s="24">
        <v>0</v>
      </c>
      <c r="BMD9" s="52">
        <v>0</v>
      </c>
      <c r="BME9" s="24">
        <v>0</v>
      </c>
      <c r="BMF9" s="50">
        <v>0</v>
      </c>
      <c r="BMG9" s="24">
        <v>0</v>
      </c>
      <c r="BMH9" s="50">
        <v>0</v>
      </c>
      <c r="BMI9" s="24">
        <v>0</v>
      </c>
      <c r="BMJ9" s="24">
        <v>0</v>
      </c>
      <c r="BMK9" s="52">
        <v>0</v>
      </c>
      <c r="BML9" s="24">
        <v>0</v>
      </c>
      <c r="BMM9" s="50">
        <v>0</v>
      </c>
      <c r="BMN9" s="24">
        <v>0</v>
      </c>
      <c r="BMO9" s="50">
        <v>0</v>
      </c>
      <c r="BMP9" s="24">
        <v>0</v>
      </c>
      <c r="BMQ9" s="139">
        <v>0</v>
      </c>
      <c r="BMR9" s="140">
        <v>0</v>
      </c>
      <c r="BMS9" s="24">
        <v>0</v>
      </c>
      <c r="BMT9" s="50">
        <v>0</v>
      </c>
      <c r="BMU9" s="24">
        <v>0</v>
      </c>
      <c r="BMV9" s="50">
        <v>0</v>
      </c>
      <c r="BMW9" s="24">
        <v>0</v>
      </c>
      <c r="BMX9" s="24">
        <v>0</v>
      </c>
      <c r="BMY9" s="52">
        <v>0</v>
      </c>
      <c r="BMZ9" s="24">
        <v>0</v>
      </c>
      <c r="BNA9" s="50">
        <v>0</v>
      </c>
      <c r="BNB9" s="24">
        <v>0</v>
      </c>
      <c r="BNC9" s="50">
        <v>0</v>
      </c>
      <c r="BND9" s="24">
        <v>0</v>
      </c>
      <c r="BNE9" s="24">
        <v>0</v>
      </c>
      <c r="BNF9" s="52">
        <v>0</v>
      </c>
      <c r="BNG9" s="24">
        <v>0</v>
      </c>
      <c r="BNH9" s="50">
        <v>0</v>
      </c>
      <c r="BNI9" s="24">
        <v>0</v>
      </c>
      <c r="BNJ9" s="50">
        <v>0</v>
      </c>
      <c r="BNK9" s="24">
        <v>0</v>
      </c>
      <c r="BNL9" s="24">
        <v>0</v>
      </c>
      <c r="BNM9" s="52">
        <v>0</v>
      </c>
      <c r="BNN9" s="24">
        <v>0</v>
      </c>
      <c r="BNO9" s="50">
        <v>0</v>
      </c>
      <c r="BNP9" s="24">
        <v>0</v>
      </c>
      <c r="BNQ9" s="50">
        <v>0</v>
      </c>
      <c r="BNR9" s="24">
        <v>0</v>
      </c>
      <c r="BNS9" s="24">
        <v>0</v>
      </c>
      <c r="BNT9" s="52">
        <v>0</v>
      </c>
      <c r="BNU9" s="24">
        <v>0</v>
      </c>
      <c r="BNV9" s="50">
        <v>0</v>
      </c>
      <c r="BNW9" s="24">
        <v>0</v>
      </c>
      <c r="BNX9" s="50">
        <v>0</v>
      </c>
      <c r="BNY9" s="24">
        <v>0</v>
      </c>
      <c r="BNZ9" s="24">
        <v>0</v>
      </c>
      <c r="BOA9" s="52">
        <v>0</v>
      </c>
      <c r="BOB9" s="24">
        <v>0</v>
      </c>
      <c r="BOC9" s="50">
        <v>0</v>
      </c>
      <c r="BOD9" s="24">
        <v>0</v>
      </c>
      <c r="BOE9" s="50">
        <v>0</v>
      </c>
      <c r="BOF9" s="24">
        <v>0</v>
      </c>
      <c r="BOG9" s="24">
        <v>0</v>
      </c>
      <c r="BOH9" s="52">
        <v>0</v>
      </c>
      <c r="BOI9" s="24">
        <v>0</v>
      </c>
      <c r="BOJ9" s="50">
        <v>0</v>
      </c>
      <c r="BOK9" s="24">
        <v>0</v>
      </c>
      <c r="BOL9" s="50">
        <v>0</v>
      </c>
      <c r="BOM9" s="24">
        <v>0</v>
      </c>
      <c r="BON9" s="139">
        <v>0</v>
      </c>
      <c r="BOO9" s="140">
        <v>0</v>
      </c>
      <c r="BOP9" s="24">
        <v>0</v>
      </c>
      <c r="BOQ9" s="50">
        <v>0</v>
      </c>
      <c r="BOR9" s="24">
        <v>0</v>
      </c>
      <c r="BOS9" s="50">
        <v>0</v>
      </c>
      <c r="BOT9" s="24">
        <v>0</v>
      </c>
      <c r="BOU9" s="24">
        <v>0</v>
      </c>
      <c r="BOV9" s="52">
        <v>0</v>
      </c>
      <c r="BOW9" s="24">
        <v>0</v>
      </c>
      <c r="BOX9" s="50">
        <v>0</v>
      </c>
      <c r="BOY9" s="24">
        <v>0</v>
      </c>
      <c r="BOZ9" s="50">
        <v>0</v>
      </c>
      <c r="BPA9" s="24">
        <v>0</v>
      </c>
      <c r="BPB9" s="24">
        <v>0</v>
      </c>
      <c r="BPC9" s="52">
        <v>0</v>
      </c>
      <c r="BPD9" s="24">
        <v>0</v>
      </c>
      <c r="BPE9" s="50">
        <v>0</v>
      </c>
      <c r="BPF9" s="24">
        <v>0</v>
      </c>
      <c r="BPG9" s="50">
        <v>0</v>
      </c>
      <c r="BPH9" s="24">
        <v>0</v>
      </c>
      <c r="BPI9" s="24">
        <v>0</v>
      </c>
      <c r="BPJ9" s="52">
        <v>0</v>
      </c>
      <c r="BPK9" s="24">
        <v>0</v>
      </c>
      <c r="BPL9" s="50">
        <v>0</v>
      </c>
      <c r="BPM9" s="24">
        <v>0</v>
      </c>
      <c r="BPN9" s="50">
        <v>0</v>
      </c>
      <c r="BPO9" s="24">
        <v>0</v>
      </c>
      <c r="BPP9" s="24">
        <v>0</v>
      </c>
      <c r="BPQ9" s="52">
        <v>0</v>
      </c>
      <c r="BPR9" s="24">
        <v>0</v>
      </c>
      <c r="BPS9" s="50">
        <v>0</v>
      </c>
      <c r="BPT9" s="24">
        <v>0</v>
      </c>
      <c r="BPU9" s="50">
        <v>0</v>
      </c>
      <c r="BPV9" s="24">
        <v>0</v>
      </c>
      <c r="BPW9" s="24">
        <v>0</v>
      </c>
      <c r="BPX9" s="52">
        <v>0</v>
      </c>
      <c r="BPY9" s="24">
        <v>0</v>
      </c>
      <c r="BPZ9" s="50">
        <v>0</v>
      </c>
      <c r="BQA9" s="24">
        <v>0</v>
      </c>
      <c r="BQB9" s="50">
        <v>0</v>
      </c>
      <c r="BQC9" s="24">
        <v>0</v>
      </c>
      <c r="BQD9" s="24">
        <v>0</v>
      </c>
      <c r="BQE9" s="52">
        <v>0</v>
      </c>
      <c r="BQF9" s="24">
        <v>0</v>
      </c>
      <c r="BQG9" s="50">
        <v>0</v>
      </c>
      <c r="BQH9" s="24">
        <v>0</v>
      </c>
      <c r="BQI9" s="50">
        <v>0</v>
      </c>
      <c r="BQJ9" s="24">
        <v>0</v>
      </c>
      <c r="BQK9" s="139">
        <v>0</v>
      </c>
      <c r="BQL9" s="140">
        <v>0</v>
      </c>
      <c r="BQM9" s="24">
        <v>0</v>
      </c>
      <c r="BQN9" s="50">
        <v>0</v>
      </c>
      <c r="BQO9" s="24">
        <v>0</v>
      </c>
      <c r="BQP9" s="50">
        <v>0</v>
      </c>
      <c r="BQQ9" s="24">
        <v>0</v>
      </c>
      <c r="BQR9" s="24">
        <v>0</v>
      </c>
      <c r="BQS9" s="52">
        <v>0</v>
      </c>
      <c r="BQT9" s="24">
        <v>0</v>
      </c>
      <c r="BQU9" s="50">
        <v>0</v>
      </c>
      <c r="BQV9" s="24">
        <v>0</v>
      </c>
      <c r="BQW9" s="50">
        <v>0</v>
      </c>
      <c r="BQX9" s="24">
        <v>0</v>
      </c>
      <c r="BQY9" s="24">
        <v>0</v>
      </c>
      <c r="BQZ9" s="52">
        <v>0</v>
      </c>
      <c r="BRA9" s="24">
        <v>0</v>
      </c>
      <c r="BRB9" s="50">
        <v>0</v>
      </c>
      <c r="BRC9" s="24">
        <v>0</v>
      </c>
      <c r="BRD9" s="50">
        <v>0</v>
      </c>
      <c r="BRE9" s="24">
        <v>0</v>
      </c>
      <c r="BRF9" s="24">
        <v>0</v>
      </c>
      <c r="BRG9" s="52">
        <v>0</v>
      </c>
      <c r="BRH9" s="24">
        <v>0</v>
      </c>
      <c r="BRI9" s="50">
        <v>0</v>
      </c>
      <c r="BRJ9" s="24">
        <v>0</v>
      </c>
      <c r="BRK9" s="50">
        <v>0</v>
      </c>
      <c r="BRL9" s="24">
        <v>0</v>
      </c>
      <c r="BRM9" s="24">
        <v>0</v>
      </c>
      <c r="BRN9" s="52">
        <v>0</v>
      </c>
      <c r="BRO9" s="24">
        <v>0</v>
      </c>
      <c r="BRP9" s="50">
        <v>0</v>
      </c>
      <c r="BRQ9" s="24">
        <v>0</v>
      </c>
      <c r="BRR9" s="50">
        <v>0</v>
      </c>
      <c r="BRS9" s="24">
        <v>0</v>
      </c>
      <c r="BRT9" s="24">
        <v>0</v>
      </c>
      <c r="BRU9" s="52">
        <v>0</v>
      </c>
      <c r="BRV9" s="24">
        <v>0</v>
      </c>
      <c r="BRW9" s="50">
        <v>0</v>
      </c>
      <c r="BRX9" s="24">
        <v>0</v>
      </c>
      <c r="BRY9" s="50">
        <v>0</v>
      </c>
      <c r="BRZ9" s="24">
        <v>0</v>
      </c>
      <c r="BSA9" s="24">
        <v>0</v>
      </c>
      <c r="BSB9" s="52">
        <v>0</v>
      </c>
      <c r="BSC9" s="24">
        <v>0</v>
      </c>
      <c r="BSD9" s="50">
        <v>0</v>
      </c>
      <c r="BSE9" s="24">
        <v>0</v>
      </c>
      <c r="BSF9" s="50">
        <v>0</v>
      </c>
      <c r="BSG9" s="24">
        <v>0</v>
      </c>
      <c r="BSH9" s="139">
        <v>0</v>
      </c>
      <c r="BSI9" s="140">
        <v>0</v>
      </c>
      <c r="BSJ9" s="24">
        <v>0</v>
      </c>
      <c r="BSK9" s="50">
        <v>0</v>
      </c>
      <c r="BSL9" s="24">
        <v>0</v>
      </c>
      <c r="BSM9" s="50">
        <v>0</v>
      </c>
      <c r="BSN9" s="24">
        <v>0</v>
      </c>
      <c r="BSO9" s="24">
        <v>0</v>
      </c>
      <c r="BSP9" s="52">
        <v>0</v>
      </c>
      <c r="BSQ9" s="24">
        <v>0</v>
      </c>
      <c r="BSR9" s="50">
        <v>0</v>
      </c>
      <c r="BSS9" s="24">
        <v>0</v>
      </c>
      <c r="BST9" s="50">
        <v>0</v>
      </c>
      <c r="BSU9" s="24">
        <v>0</v>
      </c>
      <c r="BSV9" s="24">
        <v>0</v>
      </c>
      <c r="BSW9" s="52">
        <v>0</v>
      </c>
      <c r="BSX9" s="24">
        <v>0</v>
      </c>
      <c r="BSY9" s="50">
        <v>0</v>
      </c>
      <c r="BSZ9" s="24">
        <v>0</v>
      </c>
      <c r="BTA9" s="50">
        <v>0</v>
      </c>
      <c r="BTB9" s="24">
        <v>0</v>
      </c>
      <c r="BTC9" s="24">
        <v>0</v>
      </c>
      <c r="BTD9" s="52">
        <v>0</v>
      </c>
      <c r="BTE9" s="24">
        <v>0</v>
      </c>
      <c r="BTF9" s="50">
        <v>0</v>
      </c>
      <c r="BTG9" s="24">
        <v>0</v>
      </c>
      <c r="BTH9" s="50">
        <v>0</v>
      </c>
      <c r="BTI9" s="24">
        <v>0</v>
      </c>
      <c r="BTJ9" s="24">
        <v>0</v>
      </c>
      <c r="BTK9" s="52">
        <v>0</v>
      </c>
      <c r="BTL9" s="24">
        <v>0</v>
      </c>
      <c r="BTM9" s="50">
        <v>0</v>
      </c>
      <c r="BTN9" s="24">
        <v>0</v>
      </c>
      <c r="BTO9" s="50">
        <v>0</v>
      </c>
      <c r="BTP9" s="24">
        <v>0</v>
      </c>
      <c r="BTQ9" s="24">
        <v>0</v>
      </c>
      <c r="BTR9" s="52">
        <v>0</v>
      </c>
      <c r="BTS9" s="24">
        <v>0</v>
      </c>
      <c r="BTT9" s="50">
        <v>0</v>
      </c>
      <c r="BTU9" s="24">
        <v>0</v>
      </c>
      <c r="BTV9" s="50">
        <v>0</v>
      </c>
      <c r="BTW9" s="24">
        <v>0</v>
      </c>
      <c r="BTX9" s="24">
        <v>0</v>
      </c>
      <c r="BTY9" s="52">
        <v>0</v>
      </c>
      <c r="BTZ9" s="24">
        <v>0</v>
      </c>
      <c r="BUA9" s="50">
        <v>0</v>
      </c>
      <c r="BUB9" s="24">
        <v>0</v>
      </c>
      <c r="BUC9" s="50">
        <v>0</v>
      </c>
      <c r="BUD9" s="24">
        <v>0</v>
      </c>
      <c r="BUE9" s="139">
        <v>0</v>
      </c>
      <c r="BUF9" s="140">
        <v>0</v>
      </c>
      <c r="BUG9" s="24">
        <v>0</v>
      </c>
      <c r="BUH9" s="50">
        <v>0</v>
      </c>
      <c r="BUI9" s="24">
        <v>0</v>
      </c>
      <c r="BUJ9" s="50">
        <v>0</v>
      </c>
      <c r="BUK9" s="24">
        <v>0</v>
      </c>
      <c r="BUL9" s="24">
        <v>0</v>
      </c>
      <c r="BUM9" s="52">
        <v>0</v>
      </c>
      <c r="BUN9" s="24">
        <v>0</v>
      </c>
      <c r="BUO9" s="50">
        <v>0</v>
      </c>
      <c r="BUP9" s="24">
        <v>0</v>
      </c>
      <c r="BUQ9" s="50">
        <v>0</v>
      </c>
      <c r="BUR9" s="24">
        <v>0</v>
      </c>
      <c r="BUS9" s="24">
        <v>0</v>
      </c>
      <c r="BUT9" s="52">
        <v>0</v>
      </c>
      <c r="BUU9" s="24">
        <v>0</v>
      </c>
      <c r="BUV9" s="50">
        <v>0</v>
      </c>
      <c r="BUW9" s="24">
        <v>0</v>
      </c>
      <c r="BUX9" s="50">
        <v>0</v>
      </c>
      <c r="BUY9" s="24">
        <v>0</v>
      </c>
      <c r="BUZ9" s="24">
        <v>0</v>
      </c>
      <c r="BVA9" s="52">
        <v>0</v>
      </c>
      <c r="BVB9" s="24">
        <v>0</v>
      </c>
      <c r="BVC9" s="50">
        <v>0</v>
      </c>
      <c r="BVD9" s="24">
        <v>0</v>
      </c>
      <c r="BVE9" s="50">
        <v>0</v>
      </c>
      <c r="BVF9" s="24">
        <v>0</v>
      </c>
      <c r="BVG9" s="24">
        <v>0</v>
      </c>
      <c r="BVH9" s="52">
        <v>0</v>
      </c>
      <c r="BVI9" s="24">
        <v>0</v>
      </c>
      <c r="BVJ9" s="50">
        <v>0</v>
      </c>
      <c r="BVK9" s="24">
        <v>0</v>
      </c>
      <c r="BVL9" s="50">
        <v>0</v>
      </c>
      <c r="BVM9" s="24">
        <v>0</v>
      </c>
      <c r="BVN9" s="24">
        <v>0</v>
      </c>
      <c r="BVO9" s="52">
        <v>0</v>
      </c>
      <c r="BVP9" s="24">
        <v>0</v>
      </c>
      <c r="BVQ9" s="50">
        <v>0</v>
      </c>
      <c r="BVR9" s="24">
        <v>0</v>
      </c>
      <c r="BVS9" s="50">
        <v>0</v>
      </c>
      <c r="BVT9" s="24">
        <v>0</v>
      </c>
      <c r="BVU9" s="24">
        <v>0</v>
      </c>
      <c r="BVV9" s="52">
        <v>0</v>
      </c>
      <c r="BVW9" s="24">
        <v>0</v>
      </c>
      <c r="BVX9" s="50">
        <v>0</v>
      </c>
      <c r="BVY9" s="24">
        <v>0</v>
      </c>
      <c r="BVZ9" s="50">
        <v>0</v>
      </c>
      <c r="BWA9" s="24">
        <v>0</v>
      </c>
      <c r="BWB9" s="139">
        <v>0</v>
      </c>
      <c r="BWC9" s="140">
        <v>0</v>
      </c>
      <c r="BWD9" s="24">
        <v>0</v>
      </c>
      <c r="BWE9" s="50">
        <v>0</v>
      </c>
      <c r="BWF9" s="24">
        <v>0</v>
      </c>
      <c r="BWG9" s="50">
        <v>0</v>
      </c>
      <c r="BWH9" s="24">
        <v>0</v>
      </c>
      <c r="BWI9" s="24">
        <v>0</v>
      </c>
      <c r="BWJ9" s="52">
        <v>0</v>
      </c>
      <c r="BWK9" s="24">
        <v>0</v>
      </c>
      <c r="BWL9" s="50">
        <v>0</v>
      </c>
      <c r="BWM9" s="24">
        <v>0</v>
      </c>
      <c r="BWN9" s="50">
        <v>0</v>
      </c>
      <c r="BWO9" s="24">
        <v>0</v>
      </c>
      <c r="BWP9" s="24">
        <v>0</v>
      </c>
      <c r="BWQ9" s="52">
        <v>0</v>
      </c>
      <c r="BWR9" s="24">
        <v>0</v>
      </c>
      <c r="BWS9" s="50">
        <v>0</v>
      </c>
      <c r="BWT9" s="24">
        <v>0</v>
      </c>
      <c r="BWU9" s="50">
        <v>0</v>
      </c>
      <c r="BWV9" s="24">
        <v>0</v>
      </c>
      <c r="BWW9" s="24">
        <v>0</v>
      </c>
      <c r="BWX9" s="52">
        <v>0</v>
      </c>
      <c r="BWY9" s="24">
        <v>0</v>
      </c>
      <c r="BWZ9" s="50">
        <v>0</v>
      </c>
      <c r="BXA9" s="24">
        <v>0</v>
      </c>
      <c r="BXB9" s="50">
        <v>0</v>
      </c>
      <c r="BXC9" s="24">
        <v>0</v>
      </c>
      <c r="BXD9" s="24">
        <v>0</v>
      </c>
      <c r="BXE9" s="52">
        <v>0</v>
      </c>
      <c r="BXF9" s="24">
        <v>0</v>
      </c>
      <c r="BXG9" s="50">
        <v>0</v>
      </c>
      <c r="BXH9" s="24">
        <v>0</v>
      </c>
      <c r="BXI9" s="50">
        <v>0</v>
      </c>
      <c r="BXJ9" s="24">
        <v>0</v>
      </c>
      <c r="BXK9" s="24">
        <v>0</v>
      </c>
      <c r="BXL9" s="52">
        <v>0</v>
      </c>
      <c r="BXM9" s="24">
        <v>0</v>
      </c>
      <c r="BXN9" s="50">
        <v>0</v>
      </c>
      <c r="BXO9" s="24">
        <v>0</v>
      </c>
      <c r="BXP9" s="50">
        <v>0</v>
      </c>
      <c r="BXQ9" s="24">
        <v>0</v>
      </c>
      <c r="BXR9" s="24">
        <v>0</v>
      </c>
      <c r="BXS9" s="52">
        <v>0</v>
      </c>
      <c r="BXT9" s="24">
        <v>0</v>
      </c>
      <c r="BXU9" s="50">
        <v>0</v>
      </c>
      <c r="BXV9" s="24">
        <v>0</v>
      </c>
      <c r="BXW9" s="50">
        <v>0</v>
      </c>
      <c r="BXX9" s="24">
        <v>0</v>
      </c>
      <c r="BXY9" s="139">
        <v>0</v>
      </c>
      <c r="BXZ9" s="140">
        <v>0</v>
      </c>
      <c r="BYA9" s="24">
        <v>0</v>
      </c>
      <c r="BYB9" s="50">
        <v>0</v>
      </c>
      <c r="BYC9" s="24">
        <v>0</v>
      </c>
      <c r="BYD9" s="50">
        <v>0</v>
      </c>
      <c r="BYE9" s="24">
        <v>0</v>
      </c>
      <c r="BYF9" s="24">
        <v>0</v>
      </c>
      <c r="BYG9" s="52">
        <v>0</v>
      </c>
      <c r="BYH9" s="24">
        <v>0</v>
      </c>
      <c r="BYI9" s="50">
        <v>0</v>
      </c>
      <c r="BYJ9" s="24">
        <v>0</v>
      </c>
      <c r="BYK9" s="50">
        <v>0</v>
      </c>
      <c r="BYL9" s="24">
        <v>0</v>
      </c>
      <c r="BYM9" s="24">
        <v>0</v>
      </c>
      <c r="BYN9" s="52">
        <v>0</v>
      </c>
      <c r="BYO9" s="24">
        <v>0</v>
      </c>
      <c r="BYP9" s="50">
        <v>0</v>
      </c>
      <c r="BYQ9" s="24">
        <v>0</v>
      </c>
      <c r="BYR9" s="50">
        <v>0</v>
      </c>
      <c r="BYS9" s="24">
        <v>0</v>
      </c>
      <c r="BYT9" s="24">
        <v>0</v>
      </c>
      <c r="BYU9" s="52">
        <v>0</v>
      </c>
      <c r="BYV9" s="24">
        <v>0</v>
      </c>
      <c r="BYW9" s="50">
        <v>0</v>
      </c>
      <c r="BYX9" s="24">
        <v>0</v>
      </c>
      <c r="BYY9" s="50">
        <v>0</v>
      </c>
      <c r="BYZ9" s="24">
        <v>0</v>
      </c>
      <c r="BZA9" s="24">
        <v>0</v>
      </c>
      <c r="BZB9" s="52">
        <v>0</v>
      </c>
      <c r="BZC9" s="24">
        <v>0</v>
      </c>
      <c r="BZD9" s="50">
        <v>0</v>
      </c>
      <c r="BZE9" s="24">
        <v>0</v>
      </c>
      <c r="BZF9" s="50">
        <v>0</v>
      </c>
      <c r="BZG9" s="24">
        <v>0</v>
      </c>
      <c r="BZH9" s="24">
        <v>0</v>
      </c>
      <c r="BZI9" s="52">
        <v>0</v>
      </c>
      <c r="BZJ9" s="24">
        <v>0</v>
      </c>
      <c r="BZK9" s="50">
        <v>0</v>
      </c>
      <c r="BZL9" s="24">
        <v>0</v>
      </c>
      <c r="BZM9" s="50">
        <v>0</v>
      </c>
      <c r="BZN9" s="24">
        <v>0</v>
      </c>
      <c r="BZO9" s="24">
        <v>0</v>
      </c>
      <c r="BZP9" s="52">
        <v>0</v>
      </c>
      <c r="BZQ9" s="24">
        <v>0</v>
      </c>
      <c r="BZR9" s="50">
        <v>0</v>
      </c>
      <c r="BZS9" s="24">
        <v>0</v>
      </c>
      <c r="BZT9" s="50">
        <v>0</v>
      </c>
      <c r="BZU9" s="24">
        <v>0</v>
      </c>
      <c r="BZV9" s="139">
        <v>0</v>
      </c>
      <c r="BZW9" s="140">
        <v>0</v>
      </c>
      <c r="BZX9" s="24">
        <v>0</v>
      </c>
      <c r="BZY9" s="50">
        <v>0</v>
      </c>
      <c r="BZZ9" s="24">
        <v>0</v>
      </c>
      <c r="CAA9" s="50">
        <v>0</v>
      </c>
      <c r="CAB9" s="24">
        <v>0</v>
      </c>
      <c r="CAC9" s="24">
        <v>0</v>
      </c>
      <c r="CAD9" s="52">
        <v>0</v>
      </c>
      <c r="CAE9" s="24">
        <v>0</v>
      </c>
      <c r="CAF9" s="50">
        <v>0</v>
      </c>
      <c r="CAG9" s="24">
        <v>0</v>
      </c>
      <c r="CAH9" s="50">
        <v>0</v>
      </c>
      <c r="CAI9" s="24">
        <v>0</v>
      </c>
      <c r="CAJ9" s="24">
        <v>0</v>
      </c>
      <c r="CAK9" s="52">
        <v>0</v>
      </c>
      <c r="CAL9" s="24">
        <v>0</v>
      </c>
      <c r="CAM9" s="50">
        <v>0</v>
      </c>
      <c r="CAN9" s="24">
        <v>0</v>
      </c>
      <c r="CAO9" s="50">
        <v>0</v>
      </c>
      <c r="CAP9" s="24">
        <v>0</v>
      </c>
      <c r="CAQ9" s="24">
        <v>0</v>
      </c>
      <c r="CAR9" s="52">
        <v>0</v>
      </c>
      <c r="CAS9" s="24">
        <v>0</v>
      </c>
      <c r="CAT9" s="50">
        <v>0</v>
      </c>
      <c r="CAU9" s="24">
        <v>0</v>
      </c>
      <c r="CAV9" s="50">
        <v>0</v>
      </c>
      <c r="CAW9" s="24">
        <v>0</v>
      </c>
      <c r="CAX9" s="24">
        <v>0</v>
      </c>
      <c r="CAY9" s="52">
        <v>0</v>
      </c>
      <c r="CAZ9" s="24">
        <v>0</v>
      </c>
      <c r="CBA9" s="50">
        <v>0</v>
      </c>
      <c r="CBB9" s="24">
        <v>0</v>
      </c>
      <c r="CBC9" s="50">
        <v>0</v>
      </c>
      <c r="CBD9" s="24">
        <v>0</v>
      </c>
      <c r="CBE9" s="24">
        <v>0</v>
      </c>
      <c r="CBF9" s="52">
        <v>0</v>
      </c>
      <c r="CBG9" s="24">
        <v>0</v>
      </c>
      <c r="CBH9" s="50">
        <v>0</v>
      </c>
      <c r="CBI9" s="24">
        <v>0</v>
      </c>
      <c r="CBJ9" s="50">
        <v>0</v>
      </c>
      <c r="CBK9" s="24">
        <v>0</v>
      </c>
      <c r="CBL9" s="24">
        <v>0</v>
      </c>
      <c r="CBM9" s="52">
        <v>0</v>
      </c>
      <c r="CBN9" s="24">
        <v>0</v>
      </c>
      <c r="CBO9" s="50">
        <v>0</v>
      </c>
      <c r="CBP9" s="24">
        <v>0</v>
      </c>
      <c r="CBQ9" s="50">
        <v>0</v>
      </c>
      <c r="CBR9" s="24">
        <v>0</v>
      </c>
      <c r="CBS9" s="139">
        <v>0</v>
      </c>
      <c r="CBT9" s="140">
        <v>0</v>
      </c>
      <c r="CBU9" s="24">
        <v>0</v>
      </c>
      <c r="CBV9" s="50">
        <v>0</v>
      </c>
      <c r="CBW9" s="24">
        <v>0</v>
      </c>
      <c r="CBX9" s="50">
        <v>0</v>
      </c>
      <c r="CBY9" s="24">
        <v>0</v>
      </c>
      <c r="CBZ9" s="24">
        <v>0</v>
      </c>
      <c r="CCA9" s="52">
        <v>0</v>
      </c>
      <c r="CCB9" s="24">
        <v>0</v>
      </c>
      <c r="CCC9" s="50">
        <v>0</v>
      </c>
      <c r="CCD9" s="24">
        <v>0</v>
      </c>
      <c r="CCE9" s="50">
        <v>0</v>
      </c>
      <c r="CCF9" s="24">
        <v>0</v>
      </c>
      <c r="CCG9" s="24">
        <v>0</v>
      </c>
      <c r="CCH9" s="52">
        <v>0</v>
      </c>
      <c r="CCI9" s="24">
        <v>0</v>
      </c>
      <c r="CCJ9" s="50">
        <v>0</v>
      </c>
      <c r="CCK9" s="24">
        <v>0</v>
      </c>
      <c r="CCL9" s="50">
        <v>0</v>
      </c>
      <c r="CCM9" s="24">
        <v>0</v>
      </c>
      <c r="CCN9" s="24">
        <v>0</v>
      </c>
      <c r="CCO9" s="52">
        <v>0</v>
      </c>
      <c r="CCP9" s="24">
        <v>0</v>
      </c>
      <c r="CCQ9" s="50">
        <v>0</v>
      </c>
      <c r="CCR9" s="24">
        <v>0</v>
      </c>
      <c r="CCS9" s="50">
        <v>0</v>
      </c>
      <c r="CCT9" s="24">
        <v>0</v>
      </c>
      <c r="CCU9" s="24">
        <v>0</v>
      </c>
      <c r="CCV9" s="52">
        <v>0</v>
      </c>
      <c r="CCW9" s="24">
        <v>0</v>
      </c>
      <c r="CCX9" s="50">
        <v>0</v>
      </c>
      <c r="CCY9" s="24">
        <v>0</v>
      </c>
      <c r="CCZ9" s="50">
        <v>0</v>
      </c>
      <c r="CDA9" s="24">
        <v>0</v>
      </c>
      <c r="CDB9" s="24">
        <v>0</v>
      </c>
      <c r="CDC9" s="52">
        <v>0</v>
      </c>
      <c r="CDD9" s="24">
        <v>0</v>
      </c>
      <c r="CDE9" s="50">
        <v>0</v>
      </c>
      <c r="CDF9" s="24">
        <v>0</v>
      </c>
      <c r="CDG9" s="50">
        <v>0</v>
      </c>
      <c r="CDH9" s="24">
        <v>0</v>
      </c>
      <c r="CDI9" s="24">
        <v>0</v>
      </c>
      <c r="CDJ9" s="52">
        <v>0</v>
      </c>
      <c r="CDK9" s="24">
        <v>0</v>
      </c>
      <c r="CDL9" s="50">
        <v>0</v>
      </c>
      <c r="CDM9" s="24">
        <v>0</v>
      </c>
      <c r="CDN9" s="50">
        <v>0</v>
      </c>
      <c r="CDO9" s="24">
        <v>0</v>
      </c>
      <c r="CDP9" s="24">
        <v>0</v>
      </c>
      <c r="CDQ9" s="52">
        <v>0</v>
      </c>
      <c r="CDR9" s="24">
        <v>0</v>
      </c>
      <c r="CDS9" s="50">
        <v>0</v>
      </c>
      <c r="CDT9" s="24">
        <v>0</v>
      </c>
      <c r="CDU9" s="50">
        <v>0</v>
      </c>
      <c r="CDV9" s="24">
        <v>0</v>
      </c>
      <c r="CDW9" s="24">
        <v>0</v>
      </c>
      <c r="CDX9" s="52">
        <v>0</v>
      </c>
      <c r="CDY9" s="24">
        <v>0</v>
      </c>
      <c r="CDZ9" s="50">
        <v>0</v>
      </c>
      <c r="CEA9" s="24">
        <v>0</v>
      </c>
      <c r="CEB9" s="50">
        <v>0</v>
      </c>
      <c r="CEC9" s="24">
        <v>0</v>
      </c>
      <c r="CED9" s="24">
        <v>0</v>
      </c>
      <c r="CEE9" s="52">
        <v>0</v>
      </c>
      <c r="CEF9" s="24">
        <v>0</v>
      </c>
      <c r="CEG9" s="50">
        <v>0</v>
      </c>
      <c r="CEH9" s="24">
        <v>0</v>
      </c>
      <c r="CEI9" s="50">
        <v>0</v>
      </c>
      <c r="CEJ9" s="24">
        <v>0</v>
      </c>
      <c r="CEK9" s="24">
        <v>0</v>
      </c>
      <c r="CEL9" s="52">
        <v>0</v>
      </c>
      <c r="CEM9" s="24">
        <v>0</v>
      </c>
      <c r="CEN9" s="50">
        <v>0</v>
      </c>
      <c r="CEO9" s="24">
        <v>0</v>
      </c>
      <c r="CEP9" s="50">
        <v>0</v>
      </c>
      <c r="CEQ9" s="24">
        <v>0</v>
      </c>
      <c r="CER9" s="24">
        <v>0</v>
      </c>
      <c r="CES9" s="52">
        <v>0</v>
      </c>
      <c r="CET9" s="24">
        <v>0</v>
      </c>
      <c r="CEU9" s="50">
        <v>0</v>
      </c>
      <c r="CEV9" s="24">
        <v>0</v>
      </c>
      <c r="CEW9" s="50">
        <v>0</v>
      </c>
      <c r="CEX9" s="24">
        <v>0</v>
      </c>
      <c r="CEY9" s="24">
        <v>0</v>
      </c>
      <c r="CEZ9" s="52">
        <v>0</v>
      </c>
      <c r="CFA9" s="24">
        <v>0</v>
      </c>
      <c r="CFB9" s="50">
        <v>0</v>
      </c>
      <c r="CFC9" s="24">
        <v>0</v>
      </c>
      <c r="CFD9" s="50">
        <v>0</v>
      </c>
      <c r="CFE9" s="24">
        <v>0</v>
      </c>
      <c r="CFF9" s="24">
        <v>0</v>
      </c>
      <c r="CFG9" s="52">
        <v>0</v>
      </c>
      <c r="CFH9" s="24">
        <v>0</v>
      </c>
      <c r="CFI9" s="50">
        <v>0</v>
      </c>
      <c r="CFJ9" s="24">
        <v>0</v>
      </c>
      <c r="CFK9" s="50">
        <v>0</v>
      </c>
      <c r="CFL9" s="24">
        <v>0</v>
      </c>
      <c r="CFM9" s="24">
        <v>0</v>
      </c>
      <c r="CFN9" s="52">
        <v>0</v>
      </c>
      <c r="CFO9" s="24">
        <v>0</v>
      </c>
      <c r="CFP9" s="50">
        <v>0</v>
      </c>
      <c r="CFQ9" s="24">
        <v>0</v>
      </c>
      <c r="CFR9" s="50">
        <v>0</v>
      </c>
      <c r="CFS9" s="24">
        <v>0</v>
      </c>
      <c r="CFT9" s="24">
        <v>0</v>
      </c>
      <c r="CFU9" s="52">
        <v>0</v>
      </c>
      <c r="CFV9" s="49">
        <v>0</v>
      </c>
      <c r="CFW9" s="50">
        <v>0</v>
      </c>
      <c r="CFX9" s="120">
        <v>0</v>
      </c>
      <c r="CFY9" s="50">
        <v>0</v>
      </c>
      <c r="CFZ9" s="24">
        <v>0</v>
      </c>
      <c r="CGA9" s="24">
        <v>0</v>
      </c>
      <c r="CGB9" s="52">
        <v>0</v>
      </c>
      <c r="CGC9" s="49">
        <v>0</v>
      </c>
      <c r="CGD9" s="50">
        <v>0</v>
      </c>
      <c r="CGE9" s="120">
        <v>0</v>
      </c>
      <c r="CGF9" s="50">
        <v>0</v>
      </c>
      <c r="CGG9" s="24">
        <v>0</v>
      </c>
      <c r="CGH9" s="24">
        <v>0</v>
      </c>
      <c r="CGI9" s="52">
        <v>0</v>
      </c>
      <c r="CGJ9" s="49">
        <v>0</v>
      </c>
      <c r="CGK9" s="50">
        <v>0</v>
      </c>
      <c r="CGL9" s="120">
        <v>0</v>
      </c>
      <c r="CGM9" s="50">
        <v>0</v>
      </c>
      <c r="CGN9" s="24">
        <v>0</v>
      </c>
      <c r="CGO9" s="24">
        <v>0</v>
      </c>
      <c r="CGP9" s="52">
        <v>0</v>
      </c>
      <c r="CGQ9" s="49">
        <v>0</v>
      </c>
      <c r="CGR9" s="50">
        <v>0</v>
      </c>
      <c r="CGS9" s="120">
        <v>0</v>
      </c>
      <c r="CGT9" s="50">
        <v>0</v>
      </c>
      <c r="CGU9" s="24">
        <v>0</v>
      </c>
      <c r="CGV9" s="24">
        <v>0</v>
      </c>
      <c r="CGW9" s="52">
        <v>0</v>
      </c>
      <c r="CGX9" s="49">
        <v>0</v>
      </c>
      <c r="CGY9" s="50">
        <v>0</v>
      </c>
      <c r="CGZ9" s="120">
        <v>0</v>
      </c>
      <c r="CHA9" s="50">
        <v>0</v>
      </c>
      <c r="CHB9" s="24">
        <v>0</v>
      </c>
      <c r="CHC9" s="24">
        <v>0</v>
      </c>
      <c r="CHD9" s="52">
        <v>0</v>
      </c>
      <c r="CHE9" s="49">
        <v>0</v>
      </c>
      <c r="CHF9" s="50">
        <v>0</v>
      </c>
      <c r="CHG9" s="120">
        <v>0</v>
      </c>
      <c r="CHH9" s="50">
        <v>0</v>
      </c>
      <c r="CHI9" s="24">
        <v>0</v>
      </c>
      <c r="CHJ9" s="24">
        <v>0</v>
      </c>
      <c r="CHK9" s="52">
        <v>0</v>
      </c>
      <c r="CHL9" s="49">
        <v>0</v>
      </c>
      <c r="CHM9" s="50">
        <v>0</v>
      </c>
      <c r="CHN9" s="120">
        <v>0</v>
      </c>
      <c r="CHO9" s="50">
        <v>0</v>
      </c>
      <c r="CHP9" s="24">
        <v>0</v>
      </c>
      <c r="CHQ9" s="24">
        <v>0</v>
      </c>
      <c r="CHR9" s="52">
        <v>0</v>
      </c>
      <c r="CHS9" s="49">
        <v>0</v>
      </c>
      <c r="CHT9" s="50">
        <v>0</v>
      </c>
      <c r="CHU9" s="120">
        <v>0</v>
      </c>
      <c r="CHV9" s="50">
        <v>0</v>
      </c>
      <c r="CHW9" s="24">
        <v>0</v>
      </c>
      <c r="CHX9" s="24">
        <v>0</v>
      </c>
      <c r="CHY9" s="52">
        <v>0</v>
      </c>
      <c r="CHZ9" s="49">
        <v>0</v>
      </c>
      <c r="CIA9" s="50">
        <v>0</v>
      </c>
      <c r="CIB9" s="120">
        <v>0</v>
      </c>
      <c r="CIC9" s="50">
        <v>0</v>
      </c>
      <c r="CID9" s="24">
        <v>0</v>
      </c>
      <c r="CIE9" s="24">
        <v>0</v>
      </c>
      <c r="CIF9" s="52">
        <v>0</v>
      </c>
      <c r="CIG9" s="49">
        <v>0</v>
      </c>
      <c r="CIH9" s="50">
        <v>0</v>
      </c>
      <c r="CII9" s="120">
        <v>0</v>
      </c>
      <c r="CIJ9" s="50">
        <v>0</v>
      </c>
      <c r="CIK9" s="24">
        <v>0</v>
      </c>
      <c r="CIL9" s="24">
        <v>0</v>
      </c>
      <c r="CIM9" s="52">
        <v>0</v>
      </c>
      <c r="CIN9" s="49">
        <v>0</v>
      </c>
      <c r="CIO9" s="50">
        <v>0</v>
      </c>
      <c r="CIP9" s="120">
        <v>0</v>
      </c>
      <c r="CIQ9" s="50">
        <v>0</v>
      </c>
      <c r="CIR9" s="24">
        <v>0</v>
      </c>
      <c r="CIS9" s="24">
        <v>0</v>
      </c>
      <c r="CIT9" s="52">
        <v>0</v>
      </c>
      <c r="CIU9" s="49">
        <v>0</v>
      </c>
      <c r="CIV9" s="50">
        <v>0</v>
      </c>
      <c r="CIW9" s="120">
        <v>0</v>
      </c>
      <c r="CIX9" s="50">
        <v>0</v>
      </c>
      <c r="CIY9" s="24">
        <v>0</v>
      </c>
      <c r="CIZ9" s="24">
        <v>0</v>
      </c>
      <c r="CJA9" s="52">
        <v>0</v>
      </c>
      <c r="CJB9" s="49">
        <v>0</v>
      </c>
      <c r="CJC9" s="50">
        <v>0</v>
      </c>
      <c r="CJD9" s="120">
        <v>0</v>
      </c>
      <c r="CJE9" s="50">
        <v>0</v>
      </c>
      <c r="CJF9" s="24">
        <v>0</v>
      </c>
      <c r="CJG9" s="24">
        <v>0</v>
      </c>
      <c r="CJH9" s="52">
        <v>0</v>
      </c>
      <c r="CJI9" s="49">
        <v>0</v>
      </c>
      <c r="CJJ9" s="50">
        <v>0</v>
      </c>
      <c r="CJK9" s="120">
        <v>0</v>
      </c>
      <c r="CJL9" s="50">
        <v>0</v>
      </c>
      <c r="CJM9" s="24">
        <v>0</v>
      </c>
      <c r="CJN9" s="24">
        <v>0</v>
      </c>
      <c r="CJO9" s="52">
        <v>0</v>
      </c>
      <c r="CJP9" s="49">
        <v>0</v>
      </c>
      <c r="CJQ9" s="50">
        <v>0</v>
      </c>
      <c r="CJR9" s="120">
        <v>0</v>
      </c>
      <c r="CJS9" s="50">
        <v>0</v>
      </c>
      <c r="CJT9" s="24">
        <v>0</v>
      </c>
      <c r="CJU9" s="24">
        <v>0</v>
      </c>
      <c r="CJV9" s="52">
        <v>0</v>
      </c>
      <c r="CJW9" s="49">
        <v>0</v>
      </c>
      <c r="CJX9" s="50">
        <v>0</v>
      </c>
      <c r="CJY9" s="120">
        <v>0</v>
      </c>
      <c r="CJZ9" s="50">
        <v>0</v>
      </c>
      <c r="CKA9" s="24">
        <v>0</v>
      </c>
      <c r="CKB9" s="24">
        <v>0</v>
      </c>
      <c r="CKC9" s="52">
        <v>0</v>
      </c>
      <c r="CKD9" s="49">
        <v>0</v>
      </c>
      <c r="CKE9" s="50">
        <v>0</v>
      </c>
      <c r="CKF9" s="120">
        <v>0</v>
      </c>
      <c r="CKG9" s="50">
        <v>0</v>
      </c>
      <c r="CKH9" s="24">
        <v>0</v>
      </c>
      <c r="CKI9" s="24">
        <v>0</v>
      </c>
      <c r="CKJ9" s="52">
        <v>0</v>
      </c>
      <c r="CKK9" s="49">
        <v>0</v>
      </c>
      <c r="CKL9" s="50">
        <v>0</v>
      </c>
      <c r="CKM9" s="120">
        <v>0</v>
      </c>
      <c r="CKN9" s="50">
        <v>0</v>
      </c>
      <c r="CKO9" s="24">
        <v>0</v>
      </c>
      <c r="CKP9" s="24">
        <v>0</v>
      </c>
      <c r="CKQ9" s="52">
        <v>0</v>
      </c>
      <c r="CKR9" s="49">
        <v>0</v>
      </c>
      <c r="CKS9" s="50">
        <v>0</v>
      </c>
      <c r="CKT9" s="120">
        <v>0</v>
      </c>
      <c r="CKU9" s="50">
        <v>0</v>
      </c>
      <c r="CKV9" s="24">
        <v>0</v>
      </c>
      <c r="CKW9" s="24">
        <v>0</v>
      </c>
      <c r="CKX9" s="52">
        <v>0</v>
      </c>
      <c r="CKY9" s="49">
        <v>0</v>
      </c>
      <c r="CKZ9" s="50">
        <v>0</v>
      </c>
      <c r="CLA9" s="120">
        <v>0</v>
      </c>
      <c r="CLB9" s="50">
        <v>0</v>
      </c>
      <c r="CLC9" s="24">
        <v>0</v>
      </c>
      <c r="CLD9" s="24">
        <v>0</v>
      </c>
      <c r="CLE9" s="52">
        <v>0</v>
      </c>
      <c r="CLF9" s="49">
        <v>0</v>
      </c>
      <c r="CLG9" s="50">
        <v>0</v>
      </c>
      <c r="CLH9" s="120">
        <v>0</v>
      </c>
      <c r="CLI9" s="50">
        <v>0</v>
      </c>
      <c r="CLJ9" s="24">
        <v>0</v>
      </c>
      <c r="CLK9" s="24">
        <v>0</v>
      </c>
      <c r="CLL9" s="52">
        <v>0</v>
      </c>
      <c r="CLM9" s="49">
        <v>0</v>
      </c>
      <c r="CLN9" s="50">
        <v>0</v>
      </c>
      <c r="CLO9" s="120">
        <v>0</v>
      </c>
      <c r="CLP9" s="50">
        <v>0</v>
      </c>
      <c r="CLQ9" s="24">
        <v>0</v>
      </c>
      <c r="CLR9" s="24">
        <v>0</v>
      </c>
      <c r="CLS9" s="52">
        <v>0</v>
      </c>
      <c r="CLT9" s="49">
        <v>0</v>
      </c>
      <c r="CLU9" s="50">
        <v>0</v>
      </c>
      <c r="CLV9" s="120">
        <v>0</v>
      </c>
      <c r="CLW9" s="50">
        <v>0</v>
      </c>
      <c r="CLX9" s="24">
        <v>0</v>
      </c>
      <c r="CLY9" s="24">
        <v>0</v>
      </c>
      <c r="CLZ9" s="52">
        <v>0</v>
      </c>
      <c r="CMA9" s="49">
        <v>0</v>
      </c>
      <c r="CMB9" s="50">
        <v>0</v>
      </c>
      <c r="CMC9" s="120">
        <v>0</v>
      </c>
      <c r="CMD9" s="50">
        <v>0</v>
      </c>
      <c r="CME9" s="24">
        <v>0</v>
      </c>
      <c r="CMF9" s="24">
        <v>0</v>
      </c>
      <c r="CMG9" s="52">
        <v>0</v>
      </c>
      <c r="CMH9" s="49">
        <v>0</v>
      </c>
      <c r="CMI9" s="50">
        <v>0</v>
      </c>
      <c r="CMJ9" s="120">
        <v>0</v>
      </c>
      <c r="CMK9" s="50">
        <v>0</v>
      </c>
      <c r="CML9" s="24">
        <v>0</v>
      </c>
      <c r="CMM9" s="24">
        <v>0</v>
      </c>
      <c r="CMN9" s="52">
        <v>0</v>
      </c>
      <c r="CMO9" s="49">
        <v>0</v>
      </c>
      <c r="CMP9" s="50">
        <v>0</v>
      </c>
      <c r="CMQ9" s="120">
        <v>0</v>
      </c>
      <c r="CMR9" s="50">
        <v>0</v>
      </c>
      <c r="CMS9" s="24">
        <v>0</v>
      </c>
      <c r="CMT9" s="24">
        <v>0</v>
      </c>
      <c r="CMU9" s="52">
        <v>0</v>
      </c>
      <c r="CMV9" s="49">
        <v>0</v>
      </c>
      <c r="CMW9" s="50">
        <v>0</v>
      </c>
      <c r="CMX9" s="120">
        <v>0</v>
      </c>
      <c r="CMY9" s="50">
        <v>0</v>
      </c>
      <c r="CMZ9" s="24">
        <v>0</v>
      </c>
      <c r="CNA9" s="24">
        <v>0</v>
      </c>
      <c r="CNB9" s="52">
        <v>0</v>
      </c>
      <c r="CNC9" s="49">
        <v>0</v>
      </c>
      <c r="CND9" s="50">
        <v>0</v>
      </c>
      <c r="CNE9" s="120">
        <v>0</v>
      </c>
      <c r="CNF9" s="50">
        <v>0</v>
      </c>
      <c r="CNG9" s="24">
        <v>0</v>
      </c>
      <c r="CNH9" s="24">
        <v>0</v>
      </c>
      <c r="CNI9" s="52">
        <v>0</v>
      </c>
      <c r="CNJ9" s="49">
        <v>0</v>
      </c>
      <c r="CNK9" s="50">
        <v>0</v>
      </c>
      <c r="CNL9" s="120">
        <v>0</v>
      </c>
      <c r="CNM9" s="50">
        <v>0</v>
      </c>
      <c r="CNN9" s="24">
        <v>0</v>
      </c>
      <c r="CNO9" s="24">
        <v>0</v>
      </c>
      <c r="CNP9" s="52">
        <v>0</v>
      </c>
      <c r="CNQ9" s="49">
        <v>0</v>
      </c>
      <c r="CNR9" s="50">
        <v>0</v>
      </c>
      <c r="CNS9" s="120">
        <v>0</v>
      </c>
      <c r="CNT9" s="50">
        <v>0</v>
      </c>
      <c r="CNU9" s="24">
        <v>0</v>
      </c>
      <c r="CNV9" s="24">
        <v>0</v>
      </c>
      <c r="CNW9" s="52">
        <v>0</v>
      </c>
      <c r="CNX9" s="49">
        <v>0</v>
      </c>
      <c r="CNY9" s="50">
        <v>0</v>
      </c>
      <c r="CNZ9" s="120">
        <v>0</v>
      </c>
      <c r="COA9" s="50">
        <v>0</v>
      </c>
      <c r="COB9" s="24">
        <v>0</v>
      </c>
      <c r="COC9" s="24">
        <v>0</v>
      </c>
      <c r="COD9" s="52">
        <v>0</v>
      </c>
      <c r="COE9" s="49">
        <v>0</v>
      </c>
      <c r="COF9" s="50">
        <v>0</v>
      </c>
      <c r="COG9" s="120">
        <v>0</v>
      </c>
      <c r="COH9" s="50">
        <v>0</v>
      </c>
      <c r="COI9" s="24">
        <v>0</v>
      </c>
      <c r="COJ9" s="24">
        <v>0</v>
      </c>
      <c r="COK9" s="52">
        <v>0</v>
      </c>
      <c r="COL9" s="49">
        <v>0</v>
      </c>
      <c r="COM9" s="50">
        <v>0</v>
      </c>
      <c r="CON9" s="120">
        <v>0</v>
      </c>
      <c r="COO9" s="50">
        <v>0</v>
      </c>
      <c r="COP9" s="24">
        <v>0</v>
      </c>
      <c r="COQ9" s="24">
        <v>0</v>
      </c>
      <c r="COR9" s="52">
        <v>0</v>
      </c>
      <c r="COS9" s="49">
        <v>0</v>
      </c>
      <c r="COT9" s="50">
        <v>0</v>
      </c>
      <c r="COU9" s="120">
        <v>0</v>
      </c>
      <c r="COV9" s="50">
        <v>0</v>
      </c>
      <c r="COW9" s="24">
        <v>0</v>
      </c>
      <c r="COX9" s="24">
        <v>0</v>
      </c>
      <c r="COY9" s="52">
        <v>0</v>
      </c>
      <c r="COZ9" s="49">
        <v>0</v>
      </c>
      <c r="CPA9" s="50">
        <v>0</v>
      </c>
      <c r="CPB9" s="120">
        <v>0</v>
      </c>
      <c r="CPC9" s="50">
        <v>0</v>
      </c>
      <c r="CPD9" s="24">
        <v>0</v>
      </c>
      <c r="CPE9" s="24">
        <v>0</v>
      </c>
      <c r="CPF9" s="52">
        <v>0</v>
      </c>
      <c r="CPG9" s="49">
        <v>0</v>
      </c>
      <c r="CPH9" s="50">
        <v>0</v>
      </c>
      <c r="CPI9" s="120">
        <v>0</v>
      </c>
      <c r="CPJ9" s="50">
        <v>0</v>
      </c>
      <c r="CPK9" s="24">
        <v>0</v>
      </c>
      <c r="CPL9" s="24">
        <v>0</v>
      </c>
      <c r="CPM9" s="52">
        <v>0</v>
      </c>
      <c r="CPN9" s="49">
        <v>0</v>
      </c>
      <c r="CPO9" s="50">
        <v>0</v>
      </c>
      <c r="CPP9" s="120">
        <v>0</v>
      </c>
      <c r="CPQ9" s="50">
        <v>0</v>
      </c>
      <c r="CPR9" s="24">
        <v>0</v>
      </c>
      <c r="CPS9" s="24">
        <v>0</v>
      </c>
      <c r="CPT9" s="52">
        <v>0</v>
      </c>
      <c r="CPU9" s="49">
        <v>0</v>
      </c>
      <c r="CPV9" s="50">
        <v>0</v>
      </c>
      <c r="CPW9" s="120">
        <v>0</v>
      </c>
      <c r="CPX9" s="50">
        <v>0</v>
      </c>
      <c r="CPY9" s="24">
        <v>0</v>
      </c>
      <c r="CPZ9" s="24">
        <v>0</v>
      </c>
      <c r="CQA9" s="52">
        <v>0</v>
      </c>
      <c r="CQB9" s="49">
        <v>0</v>
      </c>
      <c r="CQC9" s="50">
        <v>0</v>
      </c>
      <c r="CQD9" s="120">
        <v>0</v>
      </c>
      <c r="CQE9" s="50">
        <v>0</v>
      </c>
      <c r="CQF9" s="24">
        <v>0</v>
      </c>
      <c r="CQG9" s="24">
        <v>0</v>
      </c>
      <c r="CQH9" s="52">
        <v>0</v>
      </c>
      <c r="CQI9" s="49">
        <v>0</v>
      </c>
      <c r="CQJ9" s="50">
        <v>0</v>
      </c>
      <c r="CQK9" s="120">
        <v>0</v>
      </c>
      <c r="CQL9" s="50">
        <v>0</v>
      </c>
      <c r="CQM9" s="24">
        <v>0</v>
      </c>
      <c r="CQN9" s="24">
        <v>0</v>
      </c>
      <c r="CQO9" s="52">
        <v>0</v>
      </c>
      <c r="CQP9" s="49">
        <v>0</v>
      </c>
      <c r="CQQ9" s="50">
        <v>0</v>
      </c>
      <c r="CQR9" s="120">
        <v>0</v>
      </c>
      <c r="CQS9" s="50">
        <v>0</v>
      </c>
      <c r="CQT9" s="24">
        <v>0</v>
      </c>
      <c r="CQU9" s="24">
        <v>0</v>
      </c>
      <c r="CQV9" s="52">
        <v>0</v>
      </c>
      <c r="CQW9" s="49">
        <v>0</v>
      </c>
      <c r="CQX9" s="50">
        <v>0</v>
      </c>
      <c r="CQY9" s="120">
        <v>0</v>
      </c>
      <c r="CQZ9" s="50">
        <v>0</v>
      </c>
      <c r="CRA9" s="24">
        <v>0</v>
      </c>
      <c r="CRB9" s="24">
        <v>0</v>
      </c>
      <c r="CRC9" s="52">
        <v>0</v>
      </c>
      <c r="CRD9" s="49">
        <v>0</v>
      </c>
      <c r="CRE9" s="50">
        <v>0</v>
      </c>
      <c r="CRF9" s="120">
        <v>0</v>
      </c>
      <c r="CRG9" s="50">
        <v>0</v>
      </c>
      <c r="CRH9" s="24">
        <v>0</v>
      </c>
      <c r="CRI9" s="24">
        <v>0</v>
      </c>
      <c r="CRJ9" s="52">
        <v>0</v>
      </c>
      <c r="CRK9" s="49">
        <v>0</v>
      </c>
      <c r="CRL9" s="50">
        <v>0</v>
      </c>
      <c r="CRM9" s="120">
        <v>0</v>
      </c>
      <c r="CRN9" s="50">
        <v>0</v>
      </c>
      <c r="CRO9" s="24">
        <v>0</v>
      </c>
      <c r="CRP9" s="24">
        <v>0</v>
      </c>
      <c r="CRQ9" s="52">
        <v>0</v>
      </c>
      <c r="CRR9" s="49">
        <v>0</v>
      </c>
      <c r="CRS9" s="50">
        <v>0</v>
      </c>
      <c r="CRT9" s="120">
        <v>0</v>
      </c>
      <c r="CRU9" s="50">
        <v>0</v>
      </c>
      <c r="CRV9" s="24">
        <v>0</v>
      </c>
      <c r="CRW9" s="24">
        <v>0</v>
      </c>
      <c r="CRX9" s="52">
        <v>0</v>
      </c>
      <c r="CRY9" s="49">
        <v>0</v>
      </c>
      <c r="CRZ9" s="50">
        <v>0</v>
      </c>
      <c r="CSA9" s="120">
        <v>0</v>
      </c>
      <c r="CSB9" s="50">
        <v>0</v>
      </c>
      <c r="CSC9" s="24">
        <v>0</v>
      </c>
      <c r="CSD9" s="24">
        <v>0</v>
      </c>
      <c r="CSE9" s="52">
        <v>0</v>
      </c>
      <c r="CSF9" s="49">
        <v>0</v>
      </c>
      <c r="CSG9" s="50">
        <v>0</v>
      </c>
      <c r="CSH9" s="120">
        <v>0</v>
      </c>
      <c r="CSI9" s="50">
        <v>0</v>
      </c>
      <c r="CSJ9" s="24">
        <v>0</v>
      </c>
      <c r="CSK9" s="24">
        <v>0</v>
      </c>
      <c r="CSL9" s="52">
        <v>0</v>
      </c>
      <c r="CSM9" s="49">
        <v>0</v>
      </c>
      <c r="CSN9" s="50">
        <v>0</v>
      </c>
      <c r="CSO9" s="120">
        <v>0</v>
      </c>
      <c r="CSP9" s="50">
        <v>0</v>
      </c>
      <c r="CSQ9" s="24">
        <v>0</v>
      </c>
      <c r="CSR9" s="24">
        <v>0</v>
      </c>
      <c r="CSS9" s="52">
        <v>0</v>
      </c>
      <c r="CST9" s="49">
        <v>0</v>
      </c>
      <c r="CSU9" s="50">
        <v>0</v>
      </c>
      <c r="CSV9" s="120">
        <v>0</v>
      </c>
      <c r="CSW9" s="50">
        <v>0</v>
      </c>
      <c r="CSX9" s="24">
        <v>0</v>
      </c>
      <c r="CSY9" s="24">
        <v>0</v>
      </c>
      <c r="CSZ9" s="52">
        <v>0</v>
      </c>
      <c r="CTA9" s="49">
        <v>0</v>
      </c>
      <c r="CTB9" s="50">
        <v>0</v>
      </c>
      <c r="CTC9" s="120">
        <v>0</v>
      </c>
      <c r="CTD9" s="50">
        <v>0</v>
      </c>
      <c r="CTE9" s="24">
        <v>0</v>
      </c>
      <c r="CTF9" s="24">
        <v>0</v>
      </c>
      <c r="CTG9" s="52">
        <v>0</v>
      </c>
      <c r="CTH9" s="49">
        <v>0</v>
      </c>
      <c r="CTI9" s="50">
        <v>0</v>
      </c>
      <c r="CTJ9" s="120">
        <v>0</v>
      </c>
      <c r="CTK9" s="50">
        <v>0</v>
      </c>
      <c r="CTL9" s="24">
        <v>0</v>
      </c>
      <c r="CTM9" s="24">
        <v>0</v>
      </c>
      <c r="CTN9" s="52">
        <v>0</v>
      </c>
      <c r="CTO9" s="49">
        <v>0</v>
      </c>
      <c r="CTP9" s="50">
        <v>0</v>
      </c>
      <c r="CTQ9" s="120">
        <v>0</v>
      </c>
      <c r="CTR9" s="50">
        <v>0</v>
      </c>
      <c r="CTS9" s="24">
        <v>0</v>
      </c>
      <c r="CTT9" s="24">
        <v>0</v>
      </c>
      <c r="CTU9" s="52">
        <v>0</v>
      </c>
      <c r="CTV9" s="49">
        <v>0</v>
      </c>
      <c r="CTW9" s="50">
        <v>0</v>
      </c>
      <c r="CTX9" s="120">
        <v>0</v>
      </c>
      <c r="CTY9" s="50">
        <v>0</v>
      </c>
      <c r="CTZ9" s="24">
        <v>0</v>
      </c>
      <c r="CUA9" s="24">
        <v>0</v>
      </c>
      <c r="CUB9" s="52">
        <v>0</v>
      </c>
      <c r="CUC9" s="49">
        <v>0</v>
      </c>
      <c r="CUD9" s="50">
        <v>0</v>
      </c>
      <c r="CUE9" s="120">
        <v>0</v>
      </c>
      <c r="CUF9" s="50">
        <v>0</v>
      </c>
      <c r="CUG9" s="24">
        <v>0</v>
      </c>
      <c r="CUH9" s="24">
        <v>0</v>
      </c>
      <c r="CUI9" s="52">
        <v>0</v>
      </c>
      <c r="CUJ9" s="49">
        <v>0</v>
      </c>
      <c r="CUK9" s="50">
        <v>0</v>
      </c>
      <c r="CUL9" s="120">
        <v>0</v>
      </c>
      <c r="CUM9" s="50">
        <v>0</v>
      </c>
      <c r="CUN9" s="24">
        <v>0</v>
      </c>
      <c r="CUO9" s="24">
        <v>0</v>
      </c>
      <c r="CUP9" s="52">
        <v>0</v>
      </c>
      <c r="CUQ9" s="49">
        <v>0</v>
      </c>
      <c r="CUR9" s="50">
        <v>0</v>
      </c>
      <c r="CUS9" s="120">
        <v>0</v>
      </c>
      <c r="CUT9" s="50">
        <v>0</v>
      </c>
      <c r="CUU9" s="24">
        <v>0</v>
      </c>
      <c r="CUV9" s="24">
        <v>0</v>
      </c>
      <c r="CUW9" s="52">
        <v>0</v>
      </c>
      <c r="CUX9" s="49">
        <v>0</v>
      </c>
      <c r="CUY9" s="50">
        <v>0</v>
      </c>
      <c r="CUZ9" s="120">
        <v>0</v>
      </c>
      <c r="CVA9" s="50">
        <v>0</v>
      </c>
      <c r="CVB9" s="24">
        <v>0</v>
      </c>
      <c r="CVC9" s="24">
        <v>0</v>
      </c>
      <c r="CVD9" s="52">
        <v>0</v>
      </c>
      <c r="CVE9" s="49">
        <v>0</v>
      </c>
      <c r="CVF9" s="50">
        <v>0</v>
      </c>
      <c r="CVG9" s="120">
        <v>0</v>
      </c>
      <c r="CVH9" s="50">
        <v>0</v>
      </c>
      <c r="CVI9" s="24">
        <v>0</v>
      </c>
      <c r="CVJ9" s="24">
        <v>0</v>
      </c>
      <c r="CVK9" s="52">
        <v>0</v>
      </c>
      <c r="CVL9" s="49">
        <v>0</v>
      </c>
      <c r="CVM9" s="50">
        <v>0</v>
      </c>
      <c r="CVN9" s="120">
        <v>0</v>
      </c>
      <c r="CVO9" s="50">
        <v>0</v>
      </c>
      <c r="CVP9" s="24">
        <v>0</v>
      </c>
      <c r="CVQ9" s="24">
        <v>0</v>
      </c>
      <c r="CVR9" s="52">
        <v>0</v>
      </c>
      <c r="CVS9" s="49">
        <v>0</v>
      </c>
      <c r="CVT9" s="50">
        <v>0</v>
      </c>
      <c r="CVU9" s="120">
        <v>0</v>
      </c>
      <c r="CVV9" s="50">
        <v>0</v>
      </c>
      <c r="CVW9" s="24">
        <v>0</v>
      </c>
      <c r="CVX9" s="24">
        <v>0</v>
      </c>
      <c r="CVY9" s="52">
        <v>0</v>
      </c>
      <c r="CVZ9" s="49">
        <v>0</v>
      </c>
      <c r="CWA9" s="50">
        <v>0</v>
      </c>
      <c r="CWB9" s="120">
        <v>0</v>
      </c>
      <c r="CWC9" s="50">
        <v>0</v>
      </c>
      <c r="CWD9" s="24">
        <v>0</v>
      </c>
      <c r="CWE9" s="24">
        <v>0</v>
      </c>
      <c r="CWF9" s="52">
        <v>0</v>
      </c>
      <c r="CWG9" s="49">
        <v>0</v>
      </c>
      <c r="CWH9" s="50">
        <v>0</v>
      </c>
      <c r="CWI9" s="120">
        <v>0</v>
      </c>
      <c r="CWJ9" s="50">
        <v>0</v>
      </c>
      <c r="CWK9" s="24">
        <v>0</v>
      </c>
      <c r="CWL9" s="24">
        <v>0</v>
      </c>
      <c r="CWM9" s="52">
        <v>0</v>
      </c>
      <c r="CWN9" s="49">
        <v>0</v>
      </c>
      <c r="CWO9" s="50">
        <v>0</v>
      </c>
      <c r="CWP9" s="120">
        <v>0</v>
      </c>
      <c r="CWQ9" s="50">
        <v>0</v>
      </c>
      <c r="CWR9" s="24">
        <v>0</v>
      </c>
      <c r="CWS9" s="24">
        <v>0</v>
      </c>
      <c r="CWT9" s="52">
        <v>0</v>
      </c>
      <c r="CWU9" s="49">
        <v>0</v>
      </c>
      <c r="CWV9" s="50">
        <v>0</v>
      </c>
      <c r="CWW9" s="120">
        <v>0</v>
      </c>
      <c r="CWX9" s="50">
        <v>0</v>
      </c>
      <c r="CWY9" s="24">
        <v>0</v>
      </c>
      <c r="CWZ9" s="24">
        <v>0</v>
      </c>
      <c r="CXA9" s="52">
        <v>0</v>
      </c>
      <c r="CXB9" s="49">
        <v>0</v>
      </c>
      <c r="CXC9" s="50">
        <v>0</v>
      </c>
      <c r="CXD9" s="120">
        <v>0</v>
      </c>
      <c r="CXE9" s="50">
        <v>0</v>
      </c>
      <c r="CXF9" s="24">
        <v>0</v>
      </c>
      <c r="CXG9" s="24">
        <v>0</v>
      </c>
      <c r="CXH9" s="52">
        <v>0</v>
      </c>
      <c r="CXI9" s="49">
        <v>0</v>
      </c>
      <c r="CXJ9" s="50">
        <v>0</v>
      </c>
      <c r="CXK9" s="120">
        <v>0</v>
      </c>
      <c r="CXL9" s="50">
        <v>0</v>
      </c>
      <c r="CXM9" s="24">
        <v>0</v>
      </c>
      <c r="CXN9" s="24">
        <v>0</v>
      </c>
      <c r="CXO9" s="52">
        <v>0</v>
      </c>
      <c r="CXP9" s="49">
        <v>0</v>
      </c>
      <c r="CXQ9" s="50">
        <v>0</v>
      </c>
      <c r="CXR9" s="120">
        <v>0</v>
      </c>
      <c r="CXS9" s="50">
        <v>0</v>
      </c>
      <c r="CXT9" s="24">
        <v>0</v>
      </c>
      <c r="CXU9" s="24">
        <v>0</v>
      </c>
      <c r="CXV9" s="52">
        <v>0</v>
      </c>
      <c r="CXW9" s="49">
        <v>0</v>
      </c>
      <c r="CXX9" s="50">
        <v>0</v>
      </c>
      <c r="CXY9" s="120">
        <v>0</v>
      </c>
      <c r="CXZ9" s="50">
        <v>0</v>
      </c>
      <c r="CYA9" s="24">
        <v>0</v>
      </c>
      <c r="CYB9" s="24">
        <v>0</v>
      </c>
      <c r="CYC9" s="52">
        <v>0</v>
      </c>
      <c r="CYD9" s="49">
        <v>0</v>
      </c>
      <c r="CYE9" s="50">
        <v>0</v>
      </c>
      <c r="CYF9" s="120">
        <v>0</v>
      </c>
      <c r="CYG9" s="50">
        <v>0</v>
      </c>
      <c r="CYH9" s="24">
        <v>0</v>
      </c>
      <c r="CYI9" s="24">
        <v>0</v>
      </c>
      <c r="CYJ9" s="52">
        <v>0</v>
      </c>
      <c r="CYK9" s="49">
        <v>0</v>
      </c>
      <c r="CYL9" s="50">
        <v>0</v>
      </c>
      <c r="CYM9" s="120">
        <v>0</v>
      </c>
      <c r="CYN9" s="50">
        <v>0</v>
      </c>
      <c r="CYO9" s="24">
        <v>0</v>
      </c>
      <c r="CYP9" s="24">
        <v>0</v>
      </c>
      <c r="CYQ9" s="52">
        <v>0</v>
      </c>
      <c r="CYR9" s="49">
        <v>0</v>
      </c>
      <c r="CYS9" s="50">
        <v>0</v>
      </c>
      <c r="CYT9" s="120">
        <v>0</v>
      </c>
      <c r="CYU9" s="50">
        <v>0</v>
      </c>
      <c r="CYV9" s="24">
        <v>0</v>
      </c>
      <c r="CYW9" s="24">
        <v>0</v>
      </c>
      <c r="CYX9" s="52">
        <v>0</v>
      </c>
      <c r="CYY9" s="49">
        <v>0</v>
      </c>
      <c r="CYZ9" s="50">
        <v>0</v>
      </c>
      <c r="CZA9" s="120">
        <v>0</v>
      </c>
      <c r="CZB9" s="50">
        <v>0</v>
      </c>
      <c r="CZC9" s="24">
        <v>0</v>
      </c>
      <c r="CZD9" s="24">
        <v>0</v>
      </c>
      <c r="CZE9" s="52">
        <v>0</v>
      </c>
      <c r="CZF9" s="49">
        <v>0</v>
      </c>
      <c r="CZG9" s="50">
        <v>0</v>
      </c>
      <c r="CZH9" s="120">
        <v>0</v>
      </c>
      <c r="CZI9" s="50">
        <v>0</v>
      </c>
      <c r="CZJ9" s="24">
        <v>0</v>
      </c>
      <c r="CZK9" s="24">
        <v>0</v>
      </c>
      <c r="CZL9" s="52">
        <v>0</v>
      </c>
      <c r="CZM9" s="49">
        <v>0</v>
      </c>
      <c r="CZN9" s="50">
        <v>0</v>
      </c>
      <c r="CZO9" s="120">
        <v>0</v>
      </c>
      <c r="CZP9" s="50">
        <v>0</v>
      </c>
      <c r="CZQ9" s="24">
        <v>0</v>
      </c>
      <c r="CZR9" s="24">
        <v>0</v>
      </c>
      <c r="CZS9" s="52">
        <v>0</v>
      </c>
      <c r="CZT9" s="49">
        <v>0</v>
      </c>
      <c r="CZU9" s="50">
        <v>0</v>
      </c>
      <c r="CZV9" s="120">
        <v>0</v>
      </c>
      <c r="CZW9" s="50">
        <v>0</v>
      </c>
      <c r="CZX9" s="24">
        <v>0</v>
      </c>
      <c r="CZY9" s="24">
        <v>0</v>
      </c>
      <c r="CZZ9" s="52">
        <v>0</v>
      </c>
      <c r="DAA9" s="49">
        <v>0</v>
      </c>
      <c r="DAB9" s="50">
        <v>0</v>
      </c>
      <c r="DAC9" s="120">
        <v>0</v>
      </c>
      <c r="DAD9" s="50">
        <v>0</v>
      </c>
      <c r="DAE9" s="24">
        <v>0</v>
      </c>
      <c r="DAF9" s="24">
        <v>0</v>
      </c>
      <c r="DAG9" s="52">
        <v>0</v>
      </c>
      <c r="DAH9" s="49">
        <v>0</v>
      </c>
      <c r="DAI9" s="50">
        <v>0</v>
      </c>
      <c r="DAJ9" s="120">
        <v>0</v>
      </c>
      <c r="DAK9" s="50">
        <v>0</v>
      </c>
      <c r="DAL9" s="24">
        <v>0</v>
      </c>
      <c r="DAM9" s="24">
        <v>0</v>
      </c>
      <c r="DAN9" s="52">
        <v>0</v>
      </c>
      <c r="DAO9" s="49">
        <v>0</v>
      </c>
      <c r="DAP9" s="50">
        <v>0</v>
      </c>
      <c r="DAQ9" s="120">
        <v>0</v>
      </c>
      <c r="DAR9" s="50">
        <v>0</v>
      </c>
      <c r="DAS9" s="24">
        <v>0</v>
      </c>
      <c r="DAT9" s="24">
        <v>0</v>
      </c>
      <c r="DAU9" s="52">
        <v>0</v>
      </c>
      <c r="DAV9" s="49">
        <v>0</v>
      </c>
      <c r="DAW9" s="50">
        <v>0</v>
      </c>
      <c r="DAX9" s="120">
        <v>0</v>
      </c>
      <c r="DAY9" s="50">
        <v>0</v>
      </c>
      <c r="DAZ9" s="24">
        <v>0</v>
      </c>
      <c r="DBA9" s="24">
        <v>0</v>
      </c>
      <c r="DBB9" s="52">
        <v>0</v>
      </c>
      <c r="DBC9" s="49">
        <v>0</v>
      </c>
      <c r="DBD9" s="50">
        <v>0</v>
      </c>
      <c r="DBE9" s="120">
        <v>0</v>
      </c>
      <c r="DBF9" s="50">
        <v>0</v>
      </c>
      <c r="DBG9" s="24">
        <v>0</v>
      </c>
      <c r="DBH9" s="24">
        <v>0</v>
      </c>
      <c r="DBI9" s="52">
        <v>0</v>
      </c>
      <c r="DBJ9" s="49">
        <v>0</v>
      </c>
      <c r="DBK9" s="50">
        <v>0</v>
      </c>
      <c r="DBL9" s="120">
        <v>0</v>
      </c>
      <c r="DBM9" s="50">
        <v>0</v>
      </c>
      <c r="DBN9" s="24">
        <v>0</v>
      </c>
      <c r="DBO9" s="24">
        <v>0</v>
      </c>
      <c r="DBP9" s="52">
        <v>0</v>
      </c>
      <c r="DBQ9" s="49">
        <v>0</v>
      </c>
      <c r="DBR9" s="50">
        <v>0</v>
      </c>
      <c r="DBS9" s="120">
        <v>0</v>
      </c>
      <c r="DBT9" s="50">
        <v>0</v>
      </c>
      <c r="DBU9" s="24">
        <v>0</v>
      </c>
      <c r="DBV9" s="24">
        <v>0</v>
      </c>
      <c r="DBW9" s="52">
        <v>0</v>
      </c>
      <c r="DBX9" s="49">
        <v>0</v>
      </c>
      <c r="DBY9" s="50">
        <v>0</v>
      </c>
      <c r="DBZ9" s="120">
        <v>0</v>
      </c>
      <c r="DCA9" s="50">
        <v>0</v>
      </c>
      <c r="DCB9" s="24">
        <v>0</v>
      </c>
      <c r="DCC9" s="24">
        <v>0</v>
      </c>
      <c r="DCD9" s="52">
        <v>0</v>
      </c>
      <c r="DCE9" s="49">
        <v>0</v>
      </c>
      <c r="DCF9" s="50">
        <v>0</v>
      </c>
      <c r="DCG9" s="120">
        <v>0</v>
      </c>
      <c r="DCH9" s="50">
        <v>0</v>
      </c>
      <c r="DCI9" s="24">
        <v>0</v>
      </c>
      <c r="DCJ9" s="24">
        <v>0</v>
      </c>
      <c r="DCK9" s="52">
        <v>0</v>
      </c>
      <c r="DCL9" s="49">
        <v>0</v>
      </c>
      <c r="DCM9" s="50">
        <v>0</v>
      </c>
      <c r="DCN9" s="120">
        <v>0</v>
      </c>
      <c r="DCO9" s="50">
        <v>0</v>
      </c>
      <c r="DCP9" s="24">
        <v>0</v>
      </c>
      <c r="DCQ9" s="24">
        <v>0</v>
      </c>
      <c r="DCR9" s="52">
        <v>0</v>
      </c>
      <c r="DCS9" s="49">
        <v>0</v>
      </c>
      <c r="DCT9" s="50">
        <v>0</v>
      </c>
      <c r="DCU9" s="120">
        <v>0</v>
      </c>
      <c r="DCV9" s="50">
        <v>0</v>
      </c>
      <c r="DCW9" s="24">
        <v>0</v>
      </c>
      <c r="DCX9" s="24">
        <v>0</v>
      </c>
      <c r="DCY9" s="52">
        <v>0</v>
      </c>
      <c r="DCZ9" s="49">
        <v>0</v>
      </c>
      <c r="DDA9" s="50">
        <v>0</v>
      </c>
      <c r="DDB9" s="120">
        <v>0</v>
      </c>
      <c r="DDC9" s="50">
        <v>0</v>
      </c>
      <c r="DDD9" s="24">
        <v>0</v>
      </c>
      <c r="DDE9" s="24">
        <v>0</v>
      </c>
      <c r="DDF9" s="52">
        <v>0</v>
      </c>
      <c r="DDG9" s="49">
        <v>0</v>
      </c>
      <c r="DDH9" s="50">
        <v>0</v>
      </c>
      <c r="DDI9" s="120">
        <v>0</v>
      </c>
      <c r="DDJ9" s="50">
        <v>0</v>
      </c>
      <c r="DDK9" s="24">
        <v>0</v>
      </c>
      <c r="DDL9" s="24">
        <v>0</v>
      </c>
      <c r="DDM9" s="52">
        <v>0</v>
      </c>
      <c r="DDN9" s="49">
        <v>0</v>
      </c>
      <c r="DDO9" s="50">
        <v>0</v>
      </c>
      <c r="DDP9" s="120">
        <v>0</v>
      </c>
      <c r="DDQ9" s="50">
        <v>0</v>
      </c>
      <c r="DDR9" s="24">
        <v>0</v>
      </c>
      <c r="DDS9" s="24">
        <v>0</v>
      </c>
      <c r="DDT9" s="52">
        <v>0</v>
      </c>
      <c r="DDU9" s="49">
        <v>0</v>
      </c>
      <c r="DDV9" s="50">
        <v>0</v>
      </c>
      <c r="DDW9" s="120">
        <v>0</v>
      </c>
      <c r="DDX9" s="50">
        <v>0</v>
      </c>
      <c r="DDY9" s="24">
        <v>0</v>
      </c>
      <c r="DDZ9" s="24">
        <v>0</v>
      </c>
      <c r="DEA9" s="52">
        <v>0</v>
      </c>
      <c r="DEB9" s="49">
        <v>0</v>
      </c>
      <c r="DEC9" s="50">
        <v>0</v>
      </c>
      <c r="DED9" s="120">
        <v>0</v>
      </c>
      <c r="DEE9" s="50">
        <v>0</v>
      </c>
      <c r="DEF9" s="24">
        <v>0</v>
      </c>
      <c r="DEG9" s="24">
        <v>0</v>
      </c>
      <c r="DEH9" s="52">
        <v>0</v>
      </c>
      <c r="DEI9" s="49">
        <v>0</v>
      </c>
      <c r="DEJ9" s="50">
        <v>0</v>
      </c>
      <c r="DEK9" s="120">
        <v>0</v>
      </c>
      <c r="DEL9" s="50">
        <v>0</v>
      </c>
      <c r="DEM9" s="24">
        <v>0</v>
      </c>
      <c r="DEN9" s="24">
        <v>0</v>
      </c>
      <c r="DEO9" s="52">
        <v>0</v>
      </c>
      <c r="DEP9" s="49">
        <v>0</v>
      </c>
      <c r="DEQ9" s="50">
        <v>0</v>
      </c>
      <c r="DER9" s="120">
        <v>0</v>
      </c>
      <c r="DES9" s="50">
        <v>0</v>
      </c>
      <c r="DET9" s="24">
        <v>0</v>
      </c>
      <c r="DEU9" s="24">
        <v>0</v>
      </c>
      <c r="DEV9" s="52">
        <v>0</v>
      </c>
      <c r="DEW9" s="49">
        <v>0</v>
      </c>
      <c r="DEX9" s="50">
        <v>0</v>
      </c>
      <c r="DEY9" s="120">
        <v>0</v>
      </c>
      <c r="DEZ9" s="50">
        <v>0</v>
      </c>
      <c r="DFA9" s="24">
        <v>0</v>
      </c>
      <c r="DFB9" s="24">
        <v>0</v>
      </c>
      <c r="DFC9" s="52">
        <v>0</v>
      </c>
      <c r="DFD9" s="49">
        <v>0</v>
      </c>
      <c r="DFE9" s="50">
        <v>0</v>
      </c>
      <c r="DFF9" s="120">
        <v>0</v>
      </c>
      <c r="DFG9" s="50">
        <v>0</v>
      </c>
      <c r="DFH9" s="24">
        <v>0</v>
      </c>
      <c r="DFI9" s="24">
        <v>0</v>
      </c>
      <c r="DFJ9" s="52">
        <v>0</v>
      </c>
      <c r="DFK9" s="49">
        <v>0</v>
      </c>
      <c r="DFL9" s="50">
        <v>0</v>
      </c>
      <c r="DFM9" s="120">
        <v>0</v>
      </c>
      <c r="DFN9" s="50">
        <v>0</v>
      </c>
      <c r="DFO9" s="24">
        <v>0</v>
      </c>
      <c r="DFP9" s="24">
        <v>0</v>
      </c>
      <c r="DFQ9" s="52">
        <v>0</v>
      </c>
      <c r="DFR9" s="49">
        <v>0</v>
      </c>
      <c r="DFS9" s="50">
        <v>0</v>
      </c>
      <c r="DFT9" s="120">
        <v>0</v>
      </c>
      <c r="DFU9" s="50">
        <v>0</v>
      </c>
      <c r="DFV9" s="24">
        <v>0</v>
      </c>
      <c r="DFW9" s="24">
        <v>0</v>
      </c>
      <c r="DFX9" s="52">
        <v>0</v>
      </c>
      <c r="DFY9" s="49">
        <v>0</v>
      </c>
      <c r="DFZ9" s="50">
        <v>0</v>
      </c>
      <c r="DGA9" s="120">
        <v>0</v>
      </c>
      <c r="DGB9" s="50">
        <v>0</v>
      </c>
      <c r="DGC9" s="24">
        <v>0</v>
      </c>
      <c r="DGD9" s="24">
        <v>0</v>
      </c>
      <c r="DGE9" s="52">
        <v>0</v>
      </c>
      <c r="DGF9" s="49">
        <v>0</v>
      </c>
      <c r="DGG9" s="50">
        <v>0</v>
      </c>
      <c r="DGH9" s="120">
        <v>0</v>
      </c>
      <c r="DGI9" s="50">
        <v>0</v>
      </c>
      <c r="DGJ9" s="24">
        <v>0</v>
      </c>
      <c r="DGK9" s="24">
        <v>0</v>
      </c>
      <c r="DGL9" s="52">
        <v>0</v>
      </c>
      <c r="DGM9" s="49">
        <v>0</v>
      </c>
      <c r="DGN9" s="50">
        <v>0</v>
      </c>
      <c r="DGO9" s="120">
        <v>0</v>
      </c>
      <c r="DGP9" s="50">
        <v>0</v>
      </c>
      <c r="DGQ9" s="24">
        <v>0</v>
      </c>
      <c r="DGR9" s="24">
        <v>0</v>
      </c>
      <c r="DGS9" s="52">
        <v>0</v>
      </c>
      <c r="DGT9" s="49">
        <v>0</v>
      </c>
      <c r="DGU9" s="50">
        <v>0</v>
      </c>
      <c r="DGV9" s="120">
        <v>0</v>
      </c>
      <c r="DGW9" s="50">
        <v>0</v>
      </c>
      <c r="DGX9" s="24">
        <v>0</v>
      </c>
      <c r="DGY9" s="24">
        <v>0</v>
      </c>
      <c r="DGZ9" s="52">
        <v>0</v>
      </c>
      <c r="DHA9" s="49">
        <v>0</v>
      </c>
      <c r="DHB9" s="50">
        <v>0</v>
      </c>
      <c r="DHC9" s="120">
        <v>0</v>
      </c>
      <c r="DHD9" s="50">
        <v>0</v>
      </c>
      <c r="DHE9" s="24">
        <v>0</v>
      </c>
      <c r="DHF9" s="24">
        <v>0</v>
      </c>
      <c r="DHG9" s="52">
        <v>0</v>
      </c>
      <c r="DHH9" s="49">
        <v>0</v>
      </c>
      <c r="DHI9" s="50">
        <v>0</v>
      </c>
      <c r="DHJ9" s="120">
        <v>0</v>
      </c>
      <c r="DHK9" s="50">
        <v>0</v>
      </c>
      <c r="DHL9" s="24">
        <v>0</v>
      </c>
      <c r="DHM9" s="24">
        <v>0</v>
      </c>
      <c r="DHN9" s="52">
        <v>0</v>
      </c>
      <c r="DHO9" s="49">
        <v>0</v>
      </c>
      <c r="DHP9" s="50">
        <v>0</v>
      </c>
      <c r="DHQ9" s="120">
        <v>0</v>
      </c>
      <c r="DHR9" s="50">
        <v>0</v>
      </c>
      <c r="DHS9" s="24">
        <v>0</v>
      </c>
      <c r="DHT9" s="24">
        <v>0</v>
      </c>
      <c r="DHU9" s="52">
        <v>0</v>
      </c>
      <c r="DHV9" s="49">
        <v>0</v>
      </c>
      <c r="DHW9" s="50">
        <v>0</v>
      </c>
      <c r="DHX9" s="120">
        <v>0</v>
      </c>
      <c r="DHY9" s="50">
        <v>0</v>
      </c>
      <c r="DHZ9" s="24">
        <v>0</v>
      </c>
      <c r="DIA9" s="24">
        <v>0</v>
      </c>
      <c r="DIB9" s="52">
        <v>0</v>
      </c>
      <c r="DIC9" s="49">
        <v>0</v>
      </c>
      <c r="DID9" s="50">
        <v>0</v>
      </c>
      <c r="DIE9" s="120">
        <v>0</v>
      </c>
      <c r="DIF9" s="50">
        <v>0</v>
      </c>
      <c r="DIG9" s="24">
        <v>0</v>
      </c>
      <c r="DIH9" s="24">
        <v>0</v>
      </c>
      <c r="DII9" s="52">
        <v>0</v>
      </c>
      <c r="DIJ9" s="49">
        <v>0</v>
      </c>
      <c r="DIK9" s="50">
        <v>0</v>
      </c>
      <c r="DIL9" s="120">
        <v>0</v>
      </c>
      <c r="DIM9" s="50">
        <v>0</v>
      </c>
      <c r="DIN9" s="24">
        <v>0</v>
      </c>
      <c r="DIO9" s="24">
        <v>0</v>
      </c>
      <c r="DIP9" s="52">
        <v>0</v>
      </c>
      <c r="DIQ9" s="49">
        <v>0</v>
      </c>
      <c r="DIR9" s="50">
        <v>0</v>
      </c>
      <c r="DIS9" s="120">
        <v>0</v>
      </c>
      <c r="DIT9" s="50">
        <v>0</v>
      </c>
      <c r="DIU9" s="24">
        <v>0</v>
      </c>
      <c r="DIV9" s="24">
        <v>0</v>
      </c>
      <c r="DIW9" s="52">
        <v>0</v>
      </c>
      <c r="DIX9" s="49">
        <v>0</v>
      </c>
      <c r="DIY9" s="50">
        <v>0</v>
      </c>
      <c r="DIZ9" s="120">
        <v>0</v>
      </c>
      <c r="DJA9" s="50">
        <v>0</v>
      </c>
      <c r="DJB9" s="24">
        <v>0</v>
      </c>
      <c r="DJC9" s="24">
        <v>0</v>
      </c>
      <c r="DJD9" s="52">
        <v>0</v>
      </c>
      <c r="DJE9" s="49">
        <v>0</v>
      </c>
      <c r="DJF9" s="50">
        <v>0</v>
      </c>
      <c r="DJG9" s="120">
        <v>0</v>
      </c>
      <c r="DJH9" s="50">
        <v>0</v>
      </c>
      <c r="DJI9" s="24">
        <v>0</v>
      </c>
      <c r="DJJ9" s="51">
        <v>0</v>
      </c>
      <c r="DJK9" s="52">
        <v>0</v>
      </c>
      <c r="DJL9" s="49">
        <v>0</v>
      </c>
      <c r="DJM9" s="50">
        <v>0</v>
      </c>
      <c r="DJN9" s="120">
        <v>0</v>
      </c>
      <c r="DJO9" s="50">
        <v>0</v>
      </c>
      <c r="DJP9" s="24">
        <v>0</v>
      </c>
      <c r="DJQ9" s="24">
        <v>0</v>
      </c>
      <c r="DJR9" s="52">
        <v>0</v>
      </c>
      <c r="DJS9" s="49">
        <v>0</v>
      </c>
      <c r="DJT9" s="50">
        <v>0</v>
      </c>
      <c r="DJU9" s="120">
        <v>0</v>
      </c>
      <c r="DJV9" s="50">
        <v>0</v>
      </c>
      <c r="DJW9" s="24">
        <v>0</v>
      </c>
      <c r="DJX9" s="24">
        <v>0</v>
      </c>
      <c r="DJY9" s="52">
        <v>0</v>
      </c>
      <c r="DJZ9" s="49">
        <v>0</v>
      </c>
      <c r="DKA9" s="50">
        <v>0</v>
      </c>
      <c r="DKB9" s="120">
        <v>0</v>
      </c>
      <c r="DKC9" s="50">
        <v>0</v>
      </c>
      <c r="DKD9" s="24">
        <v>0</v>
      </c>
      <c r="DKE9" s="24">
        <v>0</v>
      </c>
      <c r="DKF9" s="52">
        <v>0</v>
      </c>
      <c r="DKG9" s="49">
        <v>0</v>
      </c>
      <c r="DKH9" s="50">
        <v>0</v>
      </c>
      <c r="DKI9" s="120">
        <v>0</v>
      </c>
      <c r="DKJ9" s="50">
        <v>0</v>
      </c>
      <c r="DKK9" s="24">
        <v>0</v>
      </c>
      <c r="DKL9" s="24">
        <v>0</v>
      </c>
      <c r="DKM9" s="52">
        <v>0</v>
      </c>
      <c r="DKN9" s="49">
        <v>0</v>
      </c>
      <c r="DKO9" s="50">
        <v>0</v>
      </c>
      <c r="DKP9" s="120">
        <v>0</v>
      </c>
      <c r="DKQ9" s="50">
        <v>0</v>
      </c>
      <c r="DKR9" s="24">
        <v>0</v>
      </c>
      <c r="DKS9" s="24">
        <v>0</v>
      </c>
      <c r="DKT9" s="52">
        <v>0</v>
      </c>
      <c r="DKU9" s="49">
        <v>0</v>
      </c>
      <c r="DKV9" s="50">
        <v>0</v>
      </c>
      <c r="DKW9" s="120">
        <v>0</v>
      </c>
      <c r="DKX9" s="50">
        <v>0</v>
      </c>
      <c r="DKY9" s="24">
        <v>0</v>
      </c>
      <c r="DKZ9" s="24">
        <v>0</v>
      </c>
      <c r="DLA9" s="52">
        <v>0</v>
      </c>
      <c r="DLB9" s="49">
        <v>0</v>
      </c>
      <c r="DLC9" s="50">
        <v>0</v>
      </c>
      <c r="DLD9" s="120">
        <v>0</v>
      </c>
      <c r="DLE9" s="50">
        <v>0</v>
      </c>
      <c r="DLF9" s="24">
        <v>0</v>
      </c>
      <c r="DLG9" s="24">
        <v>0</v>
      </c>
      <c r="DLH9" s="52">
        <v>0</v>
      </c>
      <c r="DLI9" s="49">
        <v>0</v>
      </c>
      <c r="DLJ9" s="50">
        <v>0</v>
      </c>
      <c r="DLK9" s="120">
        <v>0</v>
      </c>
      <c r="DLL9" s="50">
        <v>0</v>
      </c>
      <c r="DLM9" s="24">
        <v>0</v>
      </c>
      <c r="DLN9" s="24">
        <v>0</v>
      </c>
      <c r="DLO9" s="52">
        <v>0</v>
      </c>
      <c r="DLP9" s="49">
        <v>0</v>
      </c>
      <c r="DLQ9" s="50">
        <v>0</v>
      </c>
      <c r="DLR9" s="120">
        <v>0</v>
      </c>
      <c r="DLS9" s="50">
        <v>0</v>
      </c>
      <c r="DLT9" s="24">
        <v>0</v>
      </c>
      <c r="DLU9" s="24">
        <v>0</v>
      </c>
      <c r="DLV9" s="52">
        <v>0</v>
      </c>
      <c r="DLW9" s="49">
        <v>0</v>
      </c>
      <c r="DLX9" s="50">
        <v>0</v>
      </c>
      <c r="DLY9" s="120">
        <v>0</v>
      </c>
      <c r="DLZ9" s="50">
        <v>0</v>
      </c>
      <c r="DMA9" s="24">
        <v>0</v>
      </c>
      <c r="DMB9" s="24">
        <v>0</v>
      </c>
      <c r="DMC9" s="52">
        <v>0</v>
      </c>
      <c r="DMD9" s="49">
        <v>0</v>
      </c>
      <c r="DME9" s="50">
        <v>0</v>
      </c>
      <c r="DMF9" s="120">
        <v>0</v>
      </c>
      <c r="DMG9" s="50">
        <v>0</v>
      </c>
      <c r="DMH9" s="24">
        <v>0</v>
      </c>
      <c r="DMI9" s="24">
        <v>0</v>
      </c>
      <c r="DMJ9" s="52">
        <v>0</v>
      </c>
      <c r="DMK9" s="49">
        <v>0</v>
      </c>
      <c r="DML9" s="50">
        <v>0</v>
      </c>
      <c r="DMM9" s="120">
        <v>0</v>
      </c>
      <c r="DMN9" s="50">
        <v>0</v>
      </c>
      <c r="DMO9" s="24">
        <v>0</v>
      </c>
      <c r="DMP9" s="24">
        <v>0</v>
      </c>
      <c r="DMQ9" s="52">
        <v>0</v>
      </c>
      <c r="DMR9" s="49">
        <v>0</v>
      </c>
      <c r="DMS9" s="50">
        <v>0</v>
      </c>
      <c r="DMT9" s="120">
        <v>0</v>
      </c>
      <c r="DMU9" s="50">
        <v>0</v>
      </c>
      <c r="DMV9" s="24">
        <v>0</v>
      </c>
      <c r="DMW9" s="24">
        <v>0</v>
      </c>
      <c r="DMX9" s="52">
        <v>0</v>
      </c>
      <c r="DMY9" s="49">
        <v>0</v>
      </c>
      <c r="DMZ9" s="50">
        <v>0</v>
      </c>
      <c r="DNA9" s="120">
        <v>0</v>
      </c>
      <c r="DNB9" s="50">
        <v>0</v>
      </c>
      <c r="DNC9" s="24">
        <v>0</v>
      </c>
      <c r="DND9" s="24">
        <v>0</v>
      </c>
      <c r="DNE9" s="52">
        <v>0</v>
      </c>
      <c r="DNF9" s="49">
        <v>0</v>
      </c>
      <c r="DNG9" s="50">
        <v>0</v>
      </c>
      <c r="DNH9" s="120">
        <v>0</v>
      </c>
      <c r="DNI9" s="50">
        <v>0</v>
      </c>
      <c r="DNJ9" s="24">
        <v>0</v>
      </c>
      <c r="DNK9" s="24">
        <v>0</v>
      </c>
      <c r="DNL9" s="52">
        <v>0</v>
      </c>
      <c r="DNM9" s="49">
        <v>0</v>
      </c>
      <c r="DNN9" s="50">
        <v>0</v>
      </c>
      <c r="DNO9" s="120">
        <v>0</v>
      </c>
      <c r="DNP9" s="50">
        <v>0</v>
      </c>
      <c r="DNQ9" s="24">
        <v>0</v>
      </c>
      <c r="DNR9" s="24">
        <v>0</v>
      </c>
      <c r="DNS9" s="52">
        <v>0</v>
      </c>
      <c r="DNT9" s="49">
        <v>0</v>
      </c>
      <c r="DNU9" s="50">
        <v>0</v>
      </c>
      <c r="DNV9" s="120">
        <v>0</v>
      </c>
      <c r="DNW9" s="50">
        <v>0</v>
      </c>
      <c r="DNX9" s="24">
        <v>0</v>
      </c>
      <c r="DNY9" s="24">
        <v>0</v>
      </c>
      <c r="DNZ9" s="52">
        <v>0</v>
      </c>
      <c r="DOA9" s="49">
        <v>0</v>
      </c>
      <c r="DOB9" s="50">
        <v>0</v>
      </c>
      <c r="DOC9" s="120">
        <v>0</v>
      </c>
      <c r="DOD9" s="50">
        <v>0</v>
      </c>
      <c r="DOE9" s="24">
        <v>0</v>
      </c>
      <c r="DOF9" s="24">
        <v>0</v>
      </c>
      <c r="DOG9" s="52">
        <v>0</v>
      </c>
      <c r="DOH9" s="49">
        <v>0</v>
      </c>
      <c r="DOI9" s="50">
        <v>0</v>
      </c>
      <c r="DOJ9" s="120">
        <v>0</v>
      </c>
      <c r="DOK9" s="50">
        <v>0</v>
      </c>
      <c r="DOL9" s="24">
        <v>0</v>
      </c>
      <c r="DOM9" s="24">
        <v>0</v>
      </c>
      <c r="DON9" s="52">
        <v>0</v>
      </c>
      <c r="DOO9" s="49">
        <v>0</v>
      </c>
      <c r="DOP9" s="50">
        <v>0</v>
      </c>
      <c r="DOQ9" s="120">
        <v>0</v>
      </c>
      <c r="DOR9" s="50">
        <v>0</v>
      </c>
      <c r="DOS9" s="24">
        <v>0</v>
      </c>
      <c r="DOT9" s="24">
        <v>0</v>
      </c>
      <c r="DOU9" s="52">
        <v>0</v>
      </c>
      <c r="DOV9" s="49">
        <v>0</v>
      </c>
      <c r="DOW9" s="50">
        <v>0</v>
      </c>
      <c r="DOX9" s="120">
        <v>0</v>
      </c>
      <c r="DOY9" s="50">
        <v>0</v>
      </c>
      <c r="DOZ9" s="24">
        <v>0</v>
      </c>
      <c r="DPA9" s="24">
        <v>0</v>
      </c>
      <c r="DPB9" s="52">
        <v>0</v>
      </c>
      <c r="DPC9" s="49">
        <v>0</v>
      </c>
      <c r="DPD9" s="50">
        <v>0</v>
      </c>
      <c r="DPE9" s="120">
        <v>0</v>
      </c>
      <c r="DPF9" s="50">
        <v>0</v>
      </c>
      <c r="DPG9" s="24">
        <v>0</v>
      </c>
      <c r="DPH9" s="24">
        <v>0</v>
      </c>
      <c r="DPI9" s="52">
        <v>0</v>
      </c>
      <c r="DPJ9" s="49">
        <v>0</v>
      </c>
      <c r="DPK9" s="50">
        <v>0</v>
      </c>
      <c r="DPL9" s="120">
        <v>0</v>
      </c>
      <c r="DPM9" s="50">
        <v>0</v>
      </c>
      <c r="DPN9" s="24">
        <v>0</v>
      </c>
      <c r="DPO9" s="24">
        <v>0</v>
      </c>
      <c r="DPP9" s="52">
        <v>0</v>
      </c>
      <c r="DPQ9" s="49">
        <v>0</v>
      </c>
      <c r="DPR9" s="50">
        <v>0</v>
      </c>
      <c r="DPS9" s="120">
        <v>0</v>
      </c>
      <c r="DPT9" s="50">
        <v>0</v>
      </c>
      <c r="DPU9" s="24">
        <v>0</v>
      </c>
      <c r="DPV9" s="24">
        <v>0</v>
      </c>
      <c r="DPW9" s="52">
        <v>0</v>
      </c>
      <c r="DPX9" s="49">
        <v>0</v>
      </c>
      <c r="DPY9" s="50">
        <v>0</v>
      </c>
      <c r="DPZ9" s="120">
        <v>0</v>
      </c>
      <c r="DQA9" s="50">
        <v>0</v>
      </c>
      <c r="DQB9" s="24">
        <v>0</v>
      </c>
      <c r="DQC9" s="24">
        <v>0</v>
      </c>
      <c r="DQD9" s="52">
        <v>0</v>
      </c>
      <c r="DQE9" s="49">
        <v>0</v>
      </c>
      <c r="DQF9" s="50">
        <v>0</v>
      </c>
      <c r="DQG9" s="120">
        <v>0</v>
      </c>
      <c r="DQH9" s="50">
        <v>0</v>
      </c>
      <c r="DQI9" s="24">
        <v>0</v>
      </c>
      <c r="DQJ9" s="24">
        <v>0</v>
      </c>
      <c r="DQK9" s="52">
        <v>0</v>
      </c>
      <c r="DQL9" s="49">
        <v>0</v>
      </c>
      <c r="DQM9" s="50">
        <v>0</v>
      </c>
      <c r="DQN9" s="120">
        <v>0</v>
      </c>
      <c r="DQO9" s="50">
        <v>0</v>
      </c>
      <c r="DQP9" s="24">
        <v>0</v>
      </c>
      <c r="DQQ9" s="24">
        <v>0</v>
      </c>
      <c r="DQR9" s="52">
        <v>0</v>
      </c>
      <c r="DQS9" s="49">
        <v>0</v>
      </c>
      <c r="DQT9" s="50">
        <v>0</v>
      </c>
      <c r="DQU9" s="120">
        <v>0</v>
      </c>
      <c r="DQV9" s="50">
        <v>0</v>
      </c>
      <c r="DQW9" s="24">
        <v>0</v>
      </c>
      <c r="DQX9" s="24">
        <v>0</v>
      </c>
      <c r="DQY9" s="52">
        <v>0</v>
      </c>
      <c r="DQZ9" s="49">
        <v>0</v>
      </c>
      <c r="DRA9" s="50">
        <v>0</v>
      </c>
      <c r="DRB9" s="120">
        <v>0</v>
      </c>
      <c r="DRC9" s="50">
        <v>0</v>
      </c>
      <c r="DRD9" s="24">
        <v>0</v>
      </c>
      <c r="DRE9" s="24">
        <v>0</v>
      </c>
      <c r="DRF9" s="52">
        <v>0</v>
      </c>
      <c r="DRG9" s="49">
        <v>0</v>
      </c>
      <c r="DRH9" s="50">
        <v>0</v>
      </c>
      <c r="DRI9" s="120">
        <v>0</v>
      </c>
      <c r="DRJ9" s="50">
        <v>0</v>
      </c>
      <c r="DRK9" s="24">
        <v>0</v>
      </c>
      <c r="DRL9" s="24">
        <v>0</v>
      </c>
      <c r="DRM9" s="52">
        <v>0</v>
      </c>
      <c r="DRN9" s="49">
        <v>0</v>
      </c>
      <c r="DRO9" s="50">
        <v>0</v>
      </c>
      <c r="DRP9" s="120">
        <v>0</v>
      </c>
      <c r="DRQ9" s="50">
        <v>0</v>
      </c>
      <c r="DRR9" s="24">
        <v>0</v>
      </c>
      <c r="DRS9" s="24">
        <v>0</v>
      </c>
      <c r="DRT9" s="52">
        <v>0</v>
      </c>
      <c r="DRU9" s="49">
        <v>0</v>
      </c>
      <c r="DRV9" s="50">
        <v>0</v>
      </c>
      <c r="DRW9" s="120">
        <v>0</v>
      </c>
      <c r="DRX9" s="50">
        <v>0</v>
      </c>
      <c r="DRY9" s="24">
        <v>0</v>
      </c>
      <c r="DRZ9" s="24">
        <v>0</v>
      </c>
      <c r="DSA9" s="52">
        <v>0</v>
      </c>
      <c r="DSB9" s="49">
        <v>0</v>
      </c>
      <c r="DSC9" s="50">
        <v>0</v>
      </c>
      <c r="DSD9" s="120">
        <v>0</v>
      </c>
      <c r="DSE9" s="50">
        <v>0</v>
      </c>
      <c r="DSF9" s="24">
        <v>0</v>
      </c>
      <c r="DSG9" s="24">
        <v>0</v>
      </c>
      <c r="DSH9" s="52">
        <v>0</v>
      </c>
      <c r="DSI9" s="49">
        <v>0</v>
      </c>
      <c r="DSJ9" s="50">
        <v>0</v>
      </c>
      <c r="DSK9" s="120">
        <v>0</v>
      </c>
      <c r="DSL9" s="50">
        <v>0</v>
      </c>
      <c r="DSM9" s="24">
        <v>0</v>
      </c>
      <c r="DSN9" s="24">
        <v>0</v>
      </c>
      <c r="DSO9" s="52">
        <v>0</v>
      </c>
      <c r="DSP9" s="49">
        <v>0</v>
      </c>
      <c r="DSQ9" s="50">
        <v>0</v>
      </c>
      <c r="DSR9" s="120">
        <v>0</v>
      </c>
      <c r="DSS9" s="50">
        <v>0</v>
      </c>
      <c r="DST9" s="24">
        <v>0</v>
      </c>
      <c r="DSU9" s="24">
        <v>0</v>
      </c>
      <c r="DSV9" s="52">
        <v>0</v>
      </c>
      <c r="DSW9" s="49">
        <v>0</v>
      </c>
      <c r="DSX9" s="50">
        <v>0</v>
      </c>
      <c r="DSY9" s="120">
        <v>0</v>
      </c>
      <c r="DSZ9" s="50">
        <v>0</v>
      </c>
      <c r="DTA9" s="24">
        <v>0</v>
      </c>
      <c r="DTB9" s="24">
        <v>0</v>
      </c>
      <c r="DTC9" s="52">
        <v>0</v>
      </c>
      <c r="DTD9" s="49">
        <v>0</v>
      </c>
      <c r="DTE9" s="50">
        <v>0</v>
      </c>
      <c r="DTF9" s="120">
        <v>0</v>
      </c>
      <c r="DTG9" s="50">
        <v>0</v>
      </c>
      <c r="DTH9" s="24">
        <v>0</v>
      </c>
      <c r="DTI9" s="24">
        <v>0</v>
      </c>
      <c r="DTJ9" s="52">
        <v>0</v>
      </c>
      <c r="DTK9" s="49">
        <v>0</v>
      </c>
      <c r="DTL9" s="50">
        <v>0</v>
      </c>
      <c r="DTM9" s="120">
        <v>0</v>
      </c>
      <c r="DTN9" s="50">
        <v>0</v>
      </c>
      <c r="DTO9" s="24">
        <v>0</v>
      </c>
      <c r="DTP9" s="24">
        <v>0</v>
      </c>
      <c r="DTQ9" s="52">
        <v>0</v>
      </c>
      <c r="DTR9" s="49">
        <v>0</v>
      </c>
      <c r="DTS9" s="50">
        <v>0</v>
      </c>
      <c r="DTT9" s="120">
        <v>0</v>
      </c>
      <c r="DTU9" s="50">
        <v>0</v>
      </c>
      <c r="DTV9" s="24">
        <v>0</v>
      </c>
      <c r="DTW9" s="24">
        <v>0</v>
      </c>
      <c r="DTX9" s="52">
        <v>0</v>
      </c>
      <c r="DTY9" s="49">
        <v>0</v>
      </c>
      <c r="DTZ9" s="50">
        <v>0</v>
      </c>
      <c r="DUA9" s="120">
        <v>0</v>
      </c>
      <c r="DUB9" s="50">
        <v>0</v>
      </c>
      <c r="DUC9" s="24">
        <v>0</v>
      </c>
      <c r="DUD9" s="24">
        <v>0</v>
      </c>
      <c r="DUE9" s="52">
        <v>0</v>
      </c>
      <c r="DUF9" s="49">
        <v>0</v>
      </c>
      <c r="DUG9" s="50">
        <v>0</v>
      </c>
      <c r="DUH9" s="120">
        <v>0</v>
      </c>
      <c r="DUI9" s="50">
        <v>0</v>
      </c>
      <c r="DUJ9" s="24">
        <v>0</v>
      </c>
      <c r="DUK9" s="24">
        <v>0</v>
      </c>
      <c r="DUL9" s="52">
        <v>0</v>
      </c>
      <c r="DUM9" s="49">
        <v>0</v>
      </c>
      <c r="DUN9" s="50">
        <v>0</v>
      </c>
      <c r="DUO9" s="120">
        <v>0</v>
      </c>
      <c r="DUP9" s="50">
        <v>0</v>
      </c>
      <c r="DUQ9" s="24">
        <v>0</v>
      </c>
      <c r="DUR9" s="24">
        <v>0</v>
      </c>
      <c r="DUS9" s="52">
        <v>0</v>
      </c>
      <c r="DUT9" s="49">
        <v>0</v>
      </c>
      <c r="DUU9" s="50">
        <v>0</v>
      </c>
      <c r="DUV9" s="120">
        <v>0</v>
      </c>
      <c r="DUW9" s="50">
        <v>0</v>
      </c>
      <c r="DUX9" s="24">
        <v>0</v>
      </c>
      <c r="DUY9" s="24">
        <v>0</v>
      </c>
      <c r="DUZ9" s="52">
        <v>0</v>
      </c>
      <c r="DVA9" s="49">
        <v>0</v>
      </c>
      <c r="DVB9" s="50">
        <v>0</v>
      </c>
      <c r="DVC9" s="120">
        <v>0</v>
      </c>
      <c r="DVD9" s="50">
        <v>0</v>
      </c>
      <c r="DVE9" s="24">
        <v>0</v>
      </c>
      <c r="DVF9" s="24">
        <v>0</v>
      </c>
      <c r="DVG9" s="52">
        <v>0</v>
      </c>
      <c r="DVH9" s="49">
        <v>0</v>
      </c>
      <c r="DVI9" s="50">
        <v>0</v>
      </c>
      <c r="DVJ9" s="120">
        <v>0</v>
      </c>
      <c r="DVK9" s="50">
        <v>0</v>
      </c>
      <c r="DVL9" s="24">
        <v>0</v>
      </c>
      <c r="DVM9" s="24">
        <v>0</v>
      </c>
      <c r="DVN9" s="52">
        <v>0</v>
      </c>
      <c r="DVO9" s="49">
        <v>0</v>
      </c>
      <c r="DVP9" s="50">
        <v>0</v>
      </c>
      <c r="DVQ9" s="120">
        <v>0</v>
      </c>
      <c r="DVR9" s="50">
        <v>0</v>
      </c>
      <c r="DVS9" s="24">
        <v>0</v>
      </c>
      <c r="DVT9" s="24">
        <v>0</v>
      </c>
      <c r="DVU9" s="52">
        <v>0</v>
      </c>
      <c r="DVV9" s="49">
        <v>0</v>
      </c>
      <c r="DVW9" s="50">
        <v>0</v>
      </c>
      <c r="DVX9" s="120">
        <v>0</v>
      </c>
      <c r="DVY9" s="50">
        <v>0</v>
      </c>
      <c r="DVZ9" s="24">
        <v>0</v>
      </c>
      <c r="DWA9" s="24">
        <v>0</v>
      </c>
      <c r="DWB9" s="52">
        <v>0</v>
      </c>
      <c r="DWC9" s="49">
        <v>0</v>
      </c>
      <c r="DWD9" s="50">
        <v>0</v>
      </c>
      <c r="DWE9" s="120">
        <v>0</v>
      </c>
      <c r="DWF9" s="50">
        <v>0</v>
      </c>
      <c r="DWG9" s="24">
        <v>0</v>
      </c>
      <c r="DWH9" s="24">
        <v>0</v>
      </c>
      <c r="DWI9" s="52">
        <v>0</v>
      </c>
      <c r="DWJ9" s="49">
        <v>0</v>
      </c>
      <c r="DWK9" s="50">
        <v>0</v>
      </c>
      <c r="DWL9" s="120">
        <v>0</v>
      </c>
      <c r="DWM9" s="50">
        <v>0</v>
      </c>
      <c r="DWN9" s="24">
        <v>0</v>
      </c>
      <c r="DWO9" s="24">
        <v>0</v>
      </c>
      <c r="DWP9" s="52">
        <v>0</v>
      </c>
      <c r="DWQ9" s="49">
        <v>0</v>
      </c>
      <c r="DWR9" s="50">
        <v>0</v>
      </c>
      <c r="DWS9" s="120">
        <v>0</v>
      </c>
      <c r="DWT9" s="50">
        <v>0</v>
      </c>
      <c r="DWU9" s="24">
        <v>0</v>
      </c>
      <c r="DWV9" s="24">
        <v>0</v>
      </c>
      <c r="DWW9" s="52">
        <v>0</v>
      </c>
      <c r="DWX9" s="49">
        <v>0</v>
      </c>
      <c r="DWY9" s="50">
        <v>0</v>
      </c>
      <c r="DWZ9" s="120">
        <v>0</v>
      </c>
      <c r="DXA9" s="50">
        <v>0</v>
      </c>
      <c r="DXB9" s="24">
        <v>0</v>
      </c>
      <c r="DXC9" s="24">
        <v>0</v>
      </c>
      <c r="DXD9" s="52">
        <v>0</v>
      </c>
      <c r="DXE9" s="49">
        <v>0</v>
      </c>
      <c r="DXF9" s="50">
        <v>0</v>
      </c>
      <c r="DXG9" s="120">
        <v>0</v>
      </c>
      <c r="DXH9" s="50">
        <v>0</v>
      </c>
      <c r="DXI9" s="24">
        <v>0</v>
      </c>
      <c r="DXJ9" s="24">
        <v>0</v>
      </c>
      <c r="DXK9" s="52">
        <v>0</v>
      </c>
      <c r="DXL9" s="49">
        <v>0</v>
      </c>
      <c r="DXM9" s="50">
        <v>0</v>
      </c>
      <c r="DXN9" s="120">
        <v>0</v>
      </c>
      <c r="DXO9" s="50">
        <v>0</v>
      </c>
      <c r="DXP9" s="24">
        <v>0</v>
      </c>
      <c r="DXQ9" s="24">
        <v>0</v>
      </c>
      <c r="DXR9" s="52">
        <v>0</v>
      </c>
      <c r="DXS9" s="49">
        <v>0</v>
      </c>
      <c r="DXT9" s="50">
        <v>0</v>
      </c>
      <c r="DXU9" s="120">
        <v>0</v>
      </c>
      <c r="DXV9" s="50">
        <v>0</v>
      </c>
      <c r="DXW9" s="24">
        <v>0</v>
      </c>
      <c r="DXX9" s="24">
        <v>0</v>
      </c>
      <c r="DXY9" s="52">
        <v>0</v>
      </c>
      <c r="DXZ9" s="49">
        <v>0</v>
      </c>
      <c r="DYA9" s="50">
        <v>0</v>
      </c>
      <c r="DYB9" s="120">
        <v>0</v>
      </c>
      <c r="DYC9" s="50">
        <v>0</v>
      </c>
      <c r="DYD9" s="24">
        <v>0</v>
      </c>
      <c r="DYE9" s="24">
        <v>0</v>
      </c>
      <c r="DYF9" s="52">
        <v>0</v>
      </c>
      <c r="DYG9" s="49">
        <v>0</v>
      </c>
      <c r="DYH9" s="50">
        <v>0</v>
      </c>
      <c r="DYI9" s="120">
        <v>0</v>
      </c>
      <c r="DYJ9" s="50">
        <v>0</v>
      </c>
      <c r="DYK9" s="24">
        <v>0</v>
      </c>
      <c r="DYL9" s="24">
        <v>0</v>
      </c>
      <c r="DYM9" s="52">
        <v>0</v>
      </c>
      <c r="DYN9" s="49">
        <v>0</v>
      </c>
      <c r="DYO9" s="50">
        <v>0</v>
      </c>
      <c r="DYP9" s="120">
        <v>0</v>
      </c>
      <c r="DYQ9" s="50">
        <v>0</v>
      </c>
      <c r="DYR9" s="24">
        <v>0</v>
      </c>
      <c r="DYS9" s="24">
        <v>0</v>
      </c>
      <c r="DYT9" s="52">
        <v>0</v>
      </c>
      <c r="DYU9" s="49">
        <v>0</v>
      </c>
      <c r="DYV9" s="50">
        <v>0</v>
      </c>
      <c r="DYW9" s="120">
        <v>0</v>
      </c>
      <c r="DYX9" s="50">
        <v>0</v>
      </c>
      <c r="DYY9" s="24">
        <v>0</v>
      </c>
      <c r="DYZ9" s="24">
        <v>0</v>
      </c>
      <c r="DZA9" s="52">
        <v>0</v>
      </c>
      <c r="DZB9" s="49">
        <v>0</v>
      </c>
      <c r="DZC9" s="50">
        <v>0</v>
      </c>
      <c r="DZD9" s="120">
        <v>0</v>
      </c>
      <c r="DZE9" s="50">
        <v>0</v>
      </c>
      <c r="DZF9" s="24">
        <v>0</v>
      </c>
      <c r="DZG9" s="24">
        <v>0</v>
      </c>
      <c r="DZH9" s="52">
        <v>0</v>
      </c>
      <c r="DZI9" s="49">
        <v>0</v>
      </c>
      <c r="DZJ9" s="50">
        <v>0</v>
      </c>
      <c r="DZK9" s="120">
        <v>0</v>
      </c>
      <c r="DZL9" s="50">
        <v>0</v>
      </c>
      <c r="DZM9" s="24">
        <v>0</v>
      </c>
      <c r="DZN9" s="24">
        <v>0</v>
      </c>
      <c r="DZO9" s="52">
        <v>0</v>
      </c>
      <c r="DZP9" s="49">
        <v>0</v>
      </c>
      <c r="DZQ9" s="50">
        <v>0</v>
      </c>
      <c r="DZR9" s="120">
        <v>0</v>
      </c>
      <c r="DZS9" s="50">
        <v>0</v>
      </c>
      <c r="DZT9" s="24">
        <v>0</v>
      </c>
      <c r="DZU9" s="24">
        <v>0</v>
      </c>
      <c r="DZV9" s="52">
        <v>0</v>
      </c>
      <c r="DZW9" s="49">
        <v>0</v>
      </c>
      <c r="DZX9" s="50">
        <v>0</v>
      </c>
      <c r="DZY9" s="120">
        <v>0</v>
      </c>
      <c r="DZZ9" s="50">
        <v>0</v>
      </c>
      <c r="EAA9" s="24">
        <v>0</v>
      </c>
      <c r="EAB9" s="24">
        <v>0</v>
      </c>
      <c r="EAC9" s="52">
        <v>0</v>
      </c>
      <c r="EAD9" s="49">
        <v>0</v>
      </c>
      <c r="EAE9" s="50">
        <v>0</v>
      </c>
      <c r="EAF9" s="120">
        <v>0</v>
      </c>
      <c r="EAG9" s="50">
        <v>0</v>
      </c>
      <c r="EAH9" s="24">
        <v>0</v>
      </c>
      <c r="EAI9" s="24">
        <v>0</v>
      </c>
      <c r="EAJ9" s="52">
        <v>0</v>
      </c>
      <c r="EAK9" s="49">
        <v>0</v>
      </c>
      <c r="EAL9" s="50">
        <v>0</v>
      </c>
      <c r="EAM9" s="120">
        <v>0</v>
      </c>
      <c r="EAN9" s="50">
        <v>0</v>
      </c>
      <c r="EAO9" s="24">
        <v>0</v>
      </c>
      <c r="EAP9" s="24">
        <v>0</v>
      </c>
      <c r="EAQ9" s="52">
        <v>0</v>
      </c>
      <c r="EAR9" s="49">
        <v>0</v>
      </c>
      <c r="EAS9" s="50">
        <v>0</v>
      </c>
      <c r="EAT9" s="120">
        <v>0</v>
      </c>
      <c r="EAU9" s="50">
        <v>0</v>
      </c>
      <c r="EAV9" s="24">
        <v>0</v>
      </c>
      <c r="EAW9" s="24">
        <v>0</v>
      </c>
      <c r="EAX9" s="52">
        <v>0</v>
      </c>
      <c r="EAY9" s="49">
        <v>0</v>
      </c>
      <c r="EAZ9" s="50">
        <v>0</v>
      </c>
      <c r="EBA9" s="120">
        <v>0</v>
      </c>
      <c r="EBB9" s="50">
        <v>0</v>
      </c>
      <c r="EBC9" s="24">
        <v>0</v>
      </c>
      <c r="EBD9" s="24">
        <v>0</v>
      </c>
      <c r="EBE9" s="52">
        <v>0</v>
      </c>
      <c r="EBF9" s="49">
        <v>0</v>
      </c>
      <c r="EBG9" s="50">
        <v>0</v>
      </c>
      <c r="EBH9" s="120">
        <v>0</v>
      </c>
      <c r="EBI9" s="50">
        <v>0</v>
      </c>
      <c r="EBJ9" s="24">
        <v>0</v>
      </c>
      <c r="EBK9" s="53">
        <v>0</v>
      </c>
      <c r="EBL9" s="52">
        <v>0</v>
      </c>
      <c r="EBM9" s="49">
        <v>0</v>
      </c>
      <c r="EBN9" s="50">
        <v>0</v>
      </c>
      <c r="EBO9" s="120">
        <v>0</v>
      </c>
      <c r="EBP9" s="50">
        <v>0</v>
      </c>
      <c r="EBQ9" s="24">
        <v>0</v>
      </c>
      <c r="EBR9" s="53">
        <v>0</v>
      </c>
      <c r="EBS9" s="52">
        <v>0</v>
      </c>
      <c r="EBT9" s="49">
        <v>0</v>
      </c>
      <c r="EBU9" s="50">
        <v>0</v>
      </c>
      <c r="EBV9" s="120">
        <v>0</v>
      </c>
      <c r="EBW9" s="50">
        <v>0</v>
      </c>
      <c r="EBX9" s="24">
        <v>0</v>
      </c>
      <c r="EBY9" s="53">
        <v>0</v>
      </c>
      <c r="EBZ9" s="52">
        <v>0</v>
      </c>
      <c r="ECA9" s="49">
        <v>0</v>
      </c>
      <c r="ECB9" s="50">
        <v>0</v>
      </c>
      <c r="ECC9" s="120">
        <v>0</v>
      </c>
      <c r="ECD9" s="50">
        <v>0</v>
      </c>
      <c r="ECE9" s="24">
        <v>0</v>
      </c>
      <c r="ECF9" s="53">
        <v>0</v>
      </c>
      <c r="ECG9" s="52">
        <v>0</v>
      </c>
      <c r="ECH9" s="49">
        <v>0</v>
      </c>
      <c r="ECI9" s="50">
        <v>0</v>
      </c>
      <c r="ECJ9" s="120">
        <v>0</v>
      </c>
      <c r="ECK9" s="50">
        <v>0</v>
      </c>
      <c r="ECL9" s="24">
        <v>0</v>
      </c>
      <c r="ECM9" s="53">
        <v>0</v>
      </c>
      <c r="ECN9" s="52">
        <v>0</v>
      </c>
      <c r="ECO9" s="49">
        <v>0</v>
      </c>
      <c r="ECP9" s="50">
        <v>0</v>
      </c>
      <c r="ECQ9" s="120">
        <v>0</v>
      </c>
      <c r="ECR9" s="50">
        <v>0</v>
      </c>
      <c r="ECS9" s="24">
        <v>0</v>
      </c>
      <c r="ECT9" s="53">
        <v>0</v>
      </c>
      <c r="ECU9" s="52">
        <v>0</v>
      </c>
      <c r="ECV9" s="49">
        <v>0</v>
      </c>
      <c r="ECW9" s="50">
        <v>0</v>
      </c>
      <c r="ECX9" s="120">
        <v>0</v>
      </c>
      <c r="ECY9" s="50">
        <v>0</v>
      </c>
      <c r="ECZ9" s="24">
        <v>0</v>
      </c>
      <c r="EDA9" s="53">
        <v>0</v>
      </c>
      <c r="EDB9" s="52">
        <v>0</v>
      </c>
      <c r="EDC9" s="49">
        <v>0</v>
      </c>
      <c r="EDD9" s="50">
        <v>0</v>
      </c>
      <c r="EDE9" s="120">
        <v>0</v>
      </c>
      <c r="EDF9" s="50">
        <v>0</v>
      </c>
      <c r="EDG9" s="24">
        <v>0</v>
      </c>
      <c r="EDH9" s="53">
        <v>0</v>
      </c>
      <c r="EDI9" s="52">
        <v>0</v>
      </c>
      <c r="EDJ9" s="49">
        <v>0</v>
      </c>
      <c r="EDK9" s="50">
        <v>0</v>
      </c>
      <c r="EDL9" s="120">
        <v>0</v>
      </c>
      <c r="EDM9" s="50">
        <v>0</v>
      </c>
      <c r="EDN9" s="24">
        <v>0</v>
      </c>
      <c r="EDO9" s="53">
        <v>0</v>
      </c>
      <c r="EDP9" s="52">
        <v>0</v>
      </c>
      <c r="EDQ9" s="49">
        <v>0</v>
      </c>
      <c r="EDR9" s="50">
        <v>0</v>
      </c>
      <c r="EDS9" s="120">
        <v>0</v>
      </c>
      <c r="EDT9" s="50">
        <v>0</v>
      </c>
      <c r="EDU9" s="24">
        <v>0</v>
      </c>
      <c r="EDV9" s="53">
        <v>0</v>
      </c>
      <c r="EDW9" s="52">
        <v>0</v>
      </c>
      <c r="EDX9" s="49">
        <v>0</v>
      </c>
      <c r="EDY9" s="50">
        <v>0</v>
      </c>
      <c r="EDZ9" s="120">
        <v>0</v>
      </c>
      <c r="EEA9" s="50">
        <v>0</v>
      </c>
      <c r="EEB9" s="24">
        <v>0</v>
      </c>
      <c r="EEC9" s="53">
        <v>0</v>
      </c>
      <c r="EED9" s="52">
        <v>0</v>
      </c>
      <c r="EEE9" s="49">
        <v>0</v>
      </c>
      <c r="EEF9" s="50">
        <v>0</v>
      </c>
      <c r="EEG9" s="120">
        <v>0</v>
      </c>
      <c r="EEH9" s="50">
        <v>0</v>
      </c>
      <c r="EEI9" s="24">
        <v>0</v>
      </c>
      <c r="EEJ9" s="53">
        <v>0</v>
      </c>
      <c r="EEK9" s="52">
        <v>0</v>
      </c>
      <c r="EEL9" s="49">
        <v>0</v>
      </c>
      <c r="EEM9" s="50">
        <v>0</v>
      </c>
      <c r="EEN9" s="120">
        <v>0</v>
      </c>
      <c r="EEO9" s="50">
        <v>0</v>
      </c>
      <c r="EEP9" s="24">
        <v>0</v>
      </c>
      <c r="EEQ9" s="53">
        <v>0</v>
      </c>
      <c r="EER9" s="52">
        <v>0</v>
      </c>
      <c r="EES9" s="49">
        <v>0</v>
      </c>
      <c r="EET9" s="50">
        <v>0</v>
      </c>
      <c r="EEU9" s="120">
        <v>0</v>
      </c>
      <c r="EEV9" s="50">
        <v>0</v>
      </c>
      <c r="EEW9" s="24">
        <v>0</v>
      </c>
      <c r="EEX9" s="53">
        <v>0</v>
      </c>
      <c r="EEY9" s="52">
        <v>0</v>
      </c>
      <c r="EEZ9" s="49">
        <v>0</v>
      </c>
      <c r="EFA9" s="50">
        <v>0</v>
      </c>
      <c r="EFB9" s="120">
        <v>0</v>
      </c>
      <c r="EFC9" s="50">
        <v>0</v>
      </c>
      <c r="EFD9" s="24">
        <v>0</v>
      </c>
      <c r="EFE9" s="53">
        <v>0</v>
      </c>
      <c r="EFF9" s="52">
        <v>0</v>
      </c>
      <c r="EFG9" s="49">
        <v>0</v>
      </c>
      <c r="EFH9" s="50">
        <v>0</v>
      </c>
      <c r="EFI9" s="120">
        <v>0</v>
      </c>
      <c r="EFJ9" s="50">
        <v>0</v>
      </c>
      <c r="EFK9" s="24">
        <v>0</v>
      </c>
      <c r="EFL9" s="53">
        <v>0</v>
      </c>
      <c r="EFM9" s="52">
        <v>0</v>
      </c>
      <c r="EFN9" s="49">
        <v>0</v>
      </c>
      <c r="EFO9" s="47">
        <v>0</v>
      </c>
      <c r="EFP9" s="48">
        <v>0</v>
      </c>
      <c r="EFQ9" s="47">
        <v>0</v>
      </c>
      <c r="EFR9" s="24">
        <v>0</v>
      </c>
      <c r="EFS9" s="53">
        <v>0</v>
      </c>
      <c r="EFT9" s="52">
        <v>0</v>
      </c>
      <c r="EFU9" s="49">
        <v>0</v>
      </c>
      <c r="EFV9" s="47">
        <v>0</v>
      </c>
      <c r="EFW9" s="48">
        <v>0</v>
      </c>
      <c r="EFX9" s="47">
        <v>0</v>
      </c>
      <c r="EFY9" s="24">
        <v>0</v>
      </c>
      <c r="EFZ9" s="53">
        <v>0</v>
      </c>
      <c r="EGA9" s="52">
        <v>0</v>
      </c>
      <c r="EGB9" s="49">
        <v>0</v>
      </c>
      <c r="EGC9" s="47">
        <v>0</v>
      </c>
      <c r="EGD9" s="48">
        <v>0</v>
      </c>
      <c r="EGE9" s="47">
        <v>0</v>
      </c>
      <c r="EGF9" s="24">
        <v>0</v>
      </c>
      <c r="EGG9" s="53">
        <v>0</v>
      </c>
      <c r="EGH9" s="52">
        <v>0</v>
      </c>
      <c r="EGI9" s="49">
        <v>0</v>
      </c>
      <c r="EGJ9" s="47">
        <v>0</v>
      </c>
      <c r="EGK9" s="48">
        <v>0</v>
      </c>
      <c r="EGL9" s="47">
        <v>0</v>
      </c>
      <c r="EGM9" s="24">
        <v>0</v>
      </c>
      <c r="EGN9" s="53">
        <v>0</v>
      </c>
      <c r="EGO9" s="52">
        <v>0</v>
      </c>
      <c r="EGP9" s="49">
        <v>0</v>
      </c>
      <c r="EGQ9" s="47">
        <v>0</v>
      </c>
      <c r="EGR9" s="48">
        <v>0</v>
      </c>
      <c r="EGS9" s="47">
        <v>0</v>
      </c>
      <c r="EGT9" s="24">
        <v>0</v>
      </c>
      <c r="EGU9" s="53">
        <v>0</v>
      </c>
      <c r="EGV9" s="52">
        <v>0</v>
      </c>
      <c r="EGW9" s="49">
        <v>0</v>
      </c>
      <c r="EGX9" s="47">
        <v>0</v>
      </c>
      <c r="EGY9" s="48">
        <v>0</v>
      </c>
      <c r="EGZ9" s="47">
        <v>0</v>
      </c>
      <c r="EHA9" s="24">
        <v>0</v>
      </c>
      <c r="EHB9" s="54">
        <v>0</v>
      </c>
      <c r="EHC9" s="52">
        <v>0</v>
      </c>
      <c r="EHD9" s="49">
        <v>0</v>
      </c>
      <c r="EHE9" s="47">
        <v>0</v>
      </c>
      <c r="EHF9" s="48">
        <v>0</v>
      </c>
      <c r="EHG9" s="47">
        <v>0</v>
      </c>
      <c r="EHH9" s="24">
        <v>0</v>
      </c>
      <c r="EHI9" s="54">
        <v>0</v>
      </c>
      <c r="EHJ9" s="52">
        <v>0</v>
      </c>
      <c r="EHK9" s="120">
        <v>0</v>
      </c>
      <c r="EHL9" s="120">
        <v>0</v>
      </c>
      <c r="EHM9" s="120">
        <v>0</v>
      </c>
      <c r="EHN9" s="120">
        <v>0</v>
      </c>
      <c r="EHO9" s="120">
        <v>0</v>
      </c>
      <c r="EHP9" s="120">
        <v>0</v>
      </c>
      <c r="EHQ9" s="120">
        <v>0</v>
      </c>
      <c r="EHR9" s="120">
        <v>0</v>
      </c>
      <c r="EHS9" s="120">
        <v>0</v>
      </c>
      <c r="EHT9" s="120">
        <v>0</v>
      </c>
      <c r="EHU9" s="120">
        <v>0</v>
      </c>
      <c r="EHV9" s="120">
        <v>0</v>
      </c>
      <c r="EHW9" s="120">
        <v>0</v>
      </c>
      <c r="EHX9" s="120">
        <v>0</v>
      </c>
      <c r="EHY9" s="120">
        <v>0</v>
      </c>
      <c r="EHZ9" s="120">
        <v>0</v>
      </c>
      <c r="EIA9" s="120">
        <v>0</v>
      </c>
      <c r="EIB9" s="120">
        <v>0</v>
      </c>
      <c r="EIC9" s="120">
        <v>0</v>
      </c>
      <c r="EID9" s="120">
        <v>0</v>
      </c>
      <c r="EIE9" s="120">
        <v>0</v>
      </c>
      <c r="EIF9" s="120">
        <v>0</v>
      </c>
      <c r="EIG9" s="120">
        <v>0</v>
      </c>
      <c r="EIH9" s="120">
        <v>0</v>
      </c>
      <c r="EII9" s="120">
        <v>0</v>
      </c>
      <c r="EIJ9" s="120">
        <v>0</v>
      </c>
      <c r="EIK9" s="120">
        <v>0</v>
      </c>
      <c r="EIL9" s="120">
        <v>0</v>
      </c>
      <c r="EIM9" s="120">
        <v>0</v>
      </c>
      <c r="EIN9" s="120">
        <v>0</v>
      </c>
      <c r="EIO9" s="120">
        <v>0</v>
      </c>
      <c r="EIP9" s="120">
        <v>0</v>
      </c>
      <c r="EIQ9" s="120">
        <v>0</v>
      </c>
      <c r="EIR9" s="120">
        <v>0</v>
      </c>
      <c r="EIS9" s="120">
        <v>0</v>
      </c>
      <c r="EIT9" s="120">
        <v>0</v>
      </c>
      <c r="EIU9" s="120">
        <v>0</v>
      </c>
      <c r="EIV9" s="120">
        <v>0</v>
      </c>
      <c r="EIW9" s="120">
        <v>0</v>
      </c>
      <c r="EIX9" s="120">
        <v>0</v>
      </c>
      <c r="EIY9" s="120">
        <v>0</v>
      </c>
      <c r="EIZ9" s="120">
        <v>0</v>
      </c>
      <c r="EJA9" s="120">
        <v>0</v>
      </c>
      <c r="EJB9" s="120">
        <v>0</v>
      </c>
      <c r="EJC9" s="120">
        <v>0</v>
      </c>
      <c r="EJD9" s="120">
        <v>0</v>
      </c>
      <c r="EJE9" s="120">
        <v>0</v>
      </c>
      <c r="EJF9" s="120">
        <v>0</v>
      </c>
      <c r="EJG9" s="120">
        <v>0</v>
      </c>
      <c r="EJH9" s="120">
        <v>0</v>
      </c>
      <c r="EJI9" s="120">
        <v>0</v>
      </c>
      <c r="EJJ9" s="120">
        <v>0</v>
      </c>
      <c r="EJK9" s="120">
        <v>0</v>
      </c>
      <c r="EJL9" s="120">
        <v>0</v>
      </c>
      <c r="EJM9" s="120">
        <v>0</v>
      </c>
      <c r="EJN9" s="120">
        <v>0</v>
      </c>
      <c r="EJO9" s="120">
        <v>0</v>
      </c>
      <c r="EJP9" s="120">
        <v>0</v>
      </c>
      <c r="EJQ9" s="120">
        <v>0</v>
      </c>
      <c r="EJR9" s="120">
        <v>0</v>
      </c>
      <c r="EJS9" s="120">
        <v>0</v>
      </c>
      <c r="EJT9" s="120">
        <v>0</v>
      </c>
      <c r="EJU9" s="120">
        <v>0</v>
      </c>
      <c r="EJV9" s="120">
        <v>0</v>
      </c>
      <c r="EJW9" s="120">
        <v>0</v>
      </c>
      <c r="EJX9" s="120">
        <v>0</v>
      </c>
      <c r="EJY9" s="120">
        <v>0</v>
      </c>
      <c r="EJZ9" s="120">
        <v>0</v>
      </c>
      <c r="EKA9" s="120">
        <v>0</v>
      </c>
      <c r="EKB9" s="120">
        <v>0</v>
      </c>
      <c r="EKC9" s="120">
        <v>0</v>
      </c>
      <c r="EKD9" s="120">
        <v>0</v>
      </c>
      <c r="EKE9" s="120">
        <v>0</v>
      </c>
      <c r="EKF9" s="120">
        <v>0</v>
      </c>
      <c r="EKG9" s="120">
        <v>0</v>
      </c>
      <c r="EKH9" s="120">
        <v>0</v>
      </c>
      <c r="EKI9" s="120">
        <v>0</v>
      </c>
      <c r="EKJ9" s="120">
        <v>0</v>
      </c>
      <c r="EKK9" s="120">
        <v>0</v>
      </c>
      <c r="EKL9" s="120">
        <v>0</v>
      </c>
      <c r="EKM9" s="120">
        <v>0</v>
      </c>
      <c r="EKN9" s="120">
        <v>0</v>
      </c>
      <c r="EKO9" s="120">
        <v>0</v>
      </c>
      <c r="EKP9" s="120">
        <v>0</v>
      </c>
      <c r="EKQ9" s="120">
        <v>0</v>
      </c>
      <c r="EKR9" s="120">
        <v>0</v>
      </c>
      <c r="EKS9" s="120">
        <v>0</v>
      </c>
      <c r="EKT9" s="120">
        <v>0</v>
      </c>
      <c r="EKU9" s="120">
        <v>0</v>
      </c>
      <c r="EKV9" s="120">
        <v>0</v>
      </c>
      <c r="EKW9" s="120">
        <v>0</v>
      </c>
      <c r="EKX9" s="120">
        <v>0</v>
      </c>
      <c r="EKY9" s="120">
        <v>0</v>
      </c>
      <c r="EKZ9" s="120">
        <v>0</v>
      </c>
      <c r="ELA9" s="120">
        <v>0</v>
      </c>
      <c r="ELB9" s="120">
        <v>0</v>
      </c>
      <c r="ELC9" s="120">
        <v>0</v>
      </c>
      <c r="ELD9" s="120">
        <v>0</v>
      </c>
      <c r="ELE9" s="120">
        <v>0</v>
      </c>
      <c r="ELF9" s="120">
        <v>0</v>
      </c>
      <c r="ELG9" s="120">
        <v>0</v>
      </c>
      <c r="ELH9" s="120">
        <v>0</v>
      </c>
      <c r="ELI9" s="120">
        <v>0</v>
      </c>
      <c r="ELJ9" s="120">
        <v>0</v>
      </c>
      <c r="ELK9" s="120">
        <v>0</v>
      </c>
      <c r="ELL9" s="120">
        <v>0</v>
      </c>
      <c r="ELM9" s="120">
        <v>0</v>
      </c>
      <c r="ELN9" s="120">
        <v>0</v>
      </c>
      <c r="ELO9" s="120">
        <v>0</v>
      </c>
      <c r="ELP9" s="120">
        <v>0</v>
      </c>
      <c r="ELQ9" s="120">
        <v>0</v>
      </c>
      <c r="ELR9" s="120">
        <v>0</v>
      </c>
      <c r="ELS9" s="120">
        <v>0</v>
      </c>
      <c r="ELT9" s="120">
        <v>0</v>
      </c>
      <c r="ELU9" s="120">
        <v>0</v>
      </c>
      <c r="ELV9" s="120">
        <v>0</v>
      </c>
      <c r="ELW9" s="120">
        <v>0</v>
      </c>
      <c r="ELX9" s="120">
        <v>0</v>
      </c>
      <c r="ELY9" s="120">
        <v>0</v>
      </c>
      <c r="ELZ9" s="120">
        <v>0</v>
      </c>
      <c r="EMA9" s="120">
        <v>0</v>
      </c>
      <c r="EMB9" s="120">
        <v>0</v>
      </c>
      <c r="EMC9" s="120">
        <v>0</v>
      </c>
      <c r="EMD9" s="120">
        <v>0</v>
      </c>
      <c r="EME9" s="120">
        <v>0</v>
      </c>
      <c r="EMF9" s="120">
        <v>0</v>
      </c>
      <c r="EMG9" s="120">
        <v>0</v>
      </c>
      <c r="EMH9" s="120">
        <v>0</v>
      </c>
      <c r="EMI9" s="120">
        <v>0</v>
      </c>
      <c r="EMJ9" s="120">
        <v>0</v>
      </c>
      <c r="EMK9" s="120">
        <v>0</v>
      </c>
      <c r="EML9" s="120">
        <v>0</v>
      </c>
      <c r="EMM9" s="120">
        <v>0</v>
      </c>
      <c r="EMN9" s="120">
        <v>0</v>
      </c>
      <c r="EMO9" s="120">
        <v>0</v>
      </c>
      <c r="EMP9" s="120">
        <v>0</v>
      </c>
      <c r="EMQ9" s="120">
        <v>0</v>
      </c>
      <c r="EMR9" s="120">
        <v>0</v>
      </c>
      <c r="EMS9" s="120">
        <v>0</v>
      </c>
      <c r="EMT9" s="120">
        <v>0</v>
      </c>
      <c r="EMU9" s="120">
        <v>0</v>
      </c>
      <c r="EMV9" s="120">
        <v>0</v>
      </c>
      <c r="EMW9" s="120">
        <v>0</v>
      </c>
      <c r="EMX9" s="120">
        <v>0</v>
      </c>
      <c r="EMY9" s="120">
        <v>0</v>
      </c>
      <c r="EMZ9" s="120">
        <v>0</v>
      </c>
      <c r="ENA9" s="120">
        <v>0</v>
      </c>
      <c r="ENB9" s="120">
        <v>0</v>
      </c>
      <c r="ENC9" s="120">
        <v>0</v>
      </c>
      <c r="END9" s="120">
        <v>0</v>
      </c>
      <c r="ENE9" s="120">
        <v>0</v>
      </c>
      <c r="ENF9" s="120">
        <v>0</v>
      </c>
      <c r="ENG9" s="120">
        <v>0</v>
      </c>
      <c r="ENH9" s="120">
        <v>0</v>
      </c>
      <c r="ENI9" s="120">
        <v>0</v>
      </c>
      <c r="ENJ9" s="120">
        <v>0</v>
      </c>
      <c r="ENK9" s="120">
        <v>0</v>
      </c>
      <c r="ENL9" s="120">
        <v>0</v>
      </c>
      <c r="ENM9" s="120">
        <v>0</v>
      </c>
      <c r="ENN9" s="120">
        <v>0</v>
      </c>
      <c r="ENO9" s="120">
        <v>0</v>
      </c>
      <c r="ENP9" s="120">
        <v>0</v>
      </c>
      <c r="ENQ9" s="120">
        <v>0</v>
      </c>
      <c r="ENR9" s="120">
        <v>0</v>
      </c>
      <c r="ENS9" s="120">
        <v>0</v>
      </c>
      <c r="ENT9" s="120">
        <v>0</v>
      </c>
      <c r="ENU9" s="120">
        <v>0</v>
      </c>
      <c r="ENV9" s="120">
        <v>0</v>
      </c>
      <c r="ENW9" s="120">
        <v>0</v>
      </c>
      <c r="ENX9" s="120">
        <v>0</v>
      </c>
      <c r="ENY9" s="120">
        <v>0</v>
      </c>
      <c r="ENZ9" s="120">
        <v>0</v>
      </c>
      <c r="EOA9" s="120">
        <v>0</v>
      </c>
      <c r="EOB9" s="120">
        <v>0</v>
      </c>
      <c r="EOC9" s="120">
        <v>0</v>
      </c>
      <c r="EOD9" s="120">
        <v>0</v>
      </c>
      <c r="EOE9" s="120">
        <v>0</v>
      </c>
      <c r="EOF9" s="120">
        <v>0</v>
      </c>
      <c r="EOG9" s="120">
        <v>0</v>
      </c>
      <c r="EOH9" s="120">
        <v>0</v>
      </c>
      <c r="EOI9" s="120">
        <v>0</v>
      </c>
      <c r="EOJ9" s="120">
        <v>0</v>
      </c>
      <c r="EOK9" s="120">
        <v>0</v>
      </c>
      <c r="EOL9" s="120">
        <v>0</v>
      </c>
      <c r="EOM9" s="120">
        <v>0</v>
      </c>
      <c r="EON9" s="120">
        <v>0</v>
      </c>
      <c r="EOO9" s="120">
        <v>0</v>
      </c>
      <c r="EOP9" s="120">
        <v>0</v>
      </c>
      <c r="EOQ9" s="120">
        <v>0</v>
      </c>
      <c r="EOR9" s="120">
        <v>0</v>
      </c>
      <c r="EOS9" s="120">
        <v>0</v>
      </c>
      <c r="EOT9" s="120">
        <v>0</v>
      </c>
      <c r="EOU9" s="120">
        <v>0</v>
      </c>
      <c r="EOV9" s="120">
        <v>0</v>
      </c>
      <c r="EOW9" s="120">
        <v>0</v>
      </c>
      <c r="EOX9" s="120">
        <v>0</v>
      </c>
      <c r="EOY9" s="120">
        <v>0</v>
      </c>
      <c r="EOZ9" s="120">
        <v>0</v>
      </c>
      <c r="EPA9" s="120">
        <v>0</v>
      </c>
      <c r="EPB9" s="120">
        <v>0</v>
      </c>
      <c r="EPC9" s="120">
        <v>0</v>
      </c>
      <c r="EPD9" s="120">
        <v>0</v>
      </c>
      <c r="EPE9" s="120">
        <v>0</v>
      </c>
      <c r="EPF9" s="120">
        <v>0</v>
      </c>
      <c r="EPG9" s="120">
        <v>0</v>
      </c>
      <c r="EPH9" s="120">
        <v>0</v>
      </c>
      <c r="EPI9" s="120">
        <v>0</v>
      </c>
      <c r="EPJ9" s="120">
        <v>0</v>
      </c>
      <c r="EPK9" s="120">
        <v>0</v>
      </c>
      <c r="EPL9" s="120">
        <v>0</v>
      </c>
      <c r="EPM9" s="120">
        <v>0</v>
      </c>
      <c r="EPN9" s="120">
        <v>0</v>
      </c>
      <c r="EPO9" s="120">
        <v>0</v>
      </c>
      <c r="EPP9" s="120">
        <v>0</v>
      </c>
      <c r="EPQ9" s="120">
        <v>0</v>
      </c>
      <c r="EPR9" s="120">
        <v>0</v>
      </c>
      <c r="EPS9" s="120">
        <v>0</v>
      </c>
      <c r="EPT9" s="120">
        <v>0</v>
      </c>
      <c r="EPU9" s="120">
        <v>0</v>
      </c>
      <c r="EPV9" s="120">
        <v>0</v>
      </c>
      <c r="EPW9" s="120">
        <v>0</v>
      </c>
      <c r="EPX9" s="120">
        <v>0</v>
      </c>
      <c r="EPY9" s="120">
        <v>0</v>
      </c>
      <c r="EPZ9" s="120">
        <v>0</v>
      </c>
      <c r="EQA9" s="120">
        <v>0</v>
      </c>
      <c r="EQB9" s="120">
        <v>0</v>
      </c>
      <c r="EQC9" s="120">
        <v>0</v>
      </c>
      <c r="EQD9" s="120">
        <v>0</v>
      </c>
      <c r="EQE9" s="120">
        <v>0</v>
      </c>
      <c r="EQF9" s="120">
        <v>0</v>
      </c>
      <c r="EQG9" s="120">
        <v>0</v>
      </c>
      <c r="EQH9" s="120">
        <v>0</v>
      </c>
      <c r="EQI9" s="120">
        <v>0</v>
      </c>
      <c r="EQJ9" s="120">
        <v>0</v>
      </c>
      <c r="EQK9" s="120">
        <v>0</v>
      </c>
      <c r="EQL9" s="120">
        <v>0</v>
      </c>
      <c r="EQM9" s="120">
        <v>0</v>
      </c>
      <c r="EQN9" s="120">
        <v>0</v>
      </c>
      <c r="EQO9" s="120">
        <v>0</v>
      </c>
      <c r="EQP9" s="120">
        <v>0</v>
      </c>
      <c r="EQQ9" s="120">
        <v>0</v>
      </c>
      <c r="EQR9" s="120" t="s">
        <v>74</v>
      </c>
      <c r="EQS9" s="120">
        <v>0</v>
      </c>
      <c r="EQT9" s="120">
        <v>0</v>
      </c>
      <c r="EQU9" s="120">
        <v>0</v>
      </c>
      <c r="EQV9" s="120">
        <v>0</v>
      </c>
      <c r="EQW9" s="120">
        <v>0</v>
      </c>
      <c r="EQX9" s="120">
        <v>0</v>
      </c>
      <c r="EQY9" s="120" t="s">
        <v>74</v>
      </c>
      <c r="EQZ9" s="120">
        <v>0</v>
      </c>
      <c r="ERA9" s="120">
        <v>0</v>
      </c>
      <c r="ERB9" s="120">
        <v>0</v>
      </c>
      <c r="ERC9" s="120">
        <v>0</v>
      </c>
      <c r="ERD9" s="120">
        <v>0</v>
      </c>
      <c r="ERE9" s="120">
        <v>0</v>
      </c>
      <c r="ERF9" s="120" t="s">
        <v>74</v>
      </c>
      <c r="ERG9" s="120">
        <v>0</v>
      </c>
      <c r="ERH9" s="120">
        <v>0</v>
      </c>
      <c r="ERI9" s="120">
        <v>0</v>
      </c>
      <c r="ERJ9" s="120">
        <v>0</v>
      </c>
      <c r="ERK9" s="120">
        <v>0</v>
      </c>
      <c r="ERL9" s="120">
        <v>0</v>
      </c>
      <c r="ERM9" s="120" t="s">
        <v>74</v>
      </c>
      <c r="ERN9" s="120">
        <v>0</v>
      </c>
      <c r="ERO9" s="120">
        <v>0</v>
      </c>
      <c r="ERP9" s="120">
        <v>0</v>
      </c>
      <c r="ERQ9" s="120">
        <v>0</v>
      </c>
      <c r="ERR9" s="120" t="s">
        <v>74</v>
      </c>
      <c r="ERS9" s="120">
        <v>0</v>
      </c>
      <c r="ERT9" s="120" t="s">
        <v>74</v>
      </c>
      <c r="ERU9" s="120">
        <v>0</v>
      </c>
      <c r="ERV9" s="120">
        <v>0</v>
      </c>
      <c r="ERW9" s="120" t="s">
        <v>74</v>
      </c>
      <c r="ERX9" s="120">
        <v>0</v>
      </c>
      <c r="ERY9" s="120" t="s">
        <v>74</v>
      </c>
      <c r="ERZ9" s="120">
        <v>0</v>
      </c>
      <c r="ESA9" s="120" t="s">
        <v>74</v>
      </c>
      <c r="ESB9" s="120">
        <v>0</v>
      </c>
      <c r="ESC9" s="120">
        <v>0</v>
      </c>
      <c r="ESD9" s="120" t="s">
        <v>74</v>
      </c>
      <c r="ESE9" s="120">
        <v>0</v>
      </c>
      <c r="ESF9" s="120" t="s">
        <v>74</v>
      </c>
      <c r="ESG9" s="120">
        <v>0</v>
      </c>
      <c r="ESH9" s="120" t="s">
        <v>74</v>
      </c>
      <c r="ESI9" s="120">
        <v>0</v>
      </c>
      <c r="ESJ9" s="120">
        <v>0</v>
      </c>
      <c r="ESK9" s="120" t="s">
        <v>74</v>
      </c>
      <c r="ESL9" s="120">
        <v>0</v>
      </c>
      <c r="ESM9" s="120" t="s">
        <v>74</v>
      </c>
      <c r="ESN9" s="120">
        <v>0</v>
      </c>
      <c r="ESO9" s="120" t="s">
        <v>74</v>
      </c>
      <c r="ESP9" s="120">
        <v>0</v>
      </c>
      <c r="ESQ9" s="120">
        <v>0</v>
      </c>
      <c r="ESR9" s="120" t="s">
        <v>74</v>
      </c>
      <c r="ESS9" s="120">
        <v>0</v>
      </c>
      <c r="EST9" s="120" t="s">
        <v>74</v>
      </c>
      <c r="ESU9" s="120">
        <v>0</v>
      </c>
      <c r="ESV9" s="120" t="s">
        <v>74</v>
      </c>
      <c r="ESW9" s="120">
        <v>0</v>
      </c>
      <c r="ESX9" s="120">
        <v>0</v>
      </c>
      <c r="ESY9" s="120" t="s">
        <v>74</v>
      </c>
      <c r="ESZ9" s="120">
        <v>0</v>
      </c>
      <c r="ETA9" s="120" t="s">
        <v>74</v>
      </c>
      <c r="ETB9" s="120">
        <v>0</v>
      </c>
      <c r="ETC9" s="120" t="s">
        <v>74</v>
      </c>
      <c r="ETD9" s="120">
        <v>0</v>
      </c>
      <c r="ETE9" s="120">
        <v>0</v>
      </c>
      <c r="ETF9" s="120" t="s">
        <v>74</v>
      </c>
      <c r="ETG9" s="120">
        <v>0</v>
      </c>
      <c r="ETH9" s="120" t="s">
        <v>74</v>
      </c>
      <c r="ETI9" s="120">
        <v>0</v>
      </c>
      <c r="ETJ9" s="120" t="s">
        <v>74</v>
      </c>
      <c r="ETK9" s="120">
        <v>0</v>
      </c>
      <c r="ETL9" s="120">
        <v>0</v>
      </c>
      <c r="ETM9" s="120" t="s">
        <v>74</v>
      </c>
      <c r="ETN9" s="120">
        <v>0</v>
      </c>
      <c r="ETO9" s="120" t="s">
        <v>74</v>
      </c>
      <c r="ETP9" s="120">
        <v>0</v>
      </c>
      <c r="ETQ9" s="120" t="s">
        <v>74</v>
      </c>
      <c r="ETR9" s="120">
        <v>0</v>
      </c>
      <c r="ETS9" s="120">
        <v>0</v>
      </c>
      <c r="ETT9" s="120" t="s">
        <v>74</v>
      </c>
      <c r="ETU9" s="120">
        <v>0</v>
      </c>
      <c r="ETV9" s="120" t="s">
        <v>74</v>
      </c>
      <c r="ETW9" s="120">
        <v>0</v>
      </c>
      <c r="ETX9" s="120" t="s">
        <v>74</v>
      </c>
      <c r="ETY9" s="120">
        <v>0</v>
      </c>
      <c r="ETZ9" s="120">
        <v>0</v>
      </c>
      <c r="EUA9" s="120" t="s">
        <v>74</v>
      </c>
      <c r="EUB9" s="120">
        <v>0</v>
      </c>
      <c r="EUC9" s="120" t="s">
        <v>74</v>
      </c>
      <c r="EUD9" s="120">
        <v>0</v>
      </c>
      <c r="EUE9" s="120" t="s">
        <v>74</v>
      </c>
      <c r="EUF9" s="120">
        <v>0</v>
      </c>
      <c r="EUG9" s="120">
        <v>0</v>
      </c>
      <c r="EUH9" s="120" t="s">
        <v>74</v>
      </c>
      <c r="EUI9" s="120">
        <v>0</v>
      </c>
      <c r="EUJ9" s="120" t="s">
        <v>74</v>
      </c>
      <c r="EUK9" s="120">
        <v>0</v>
      </c>
      <c r="EUL9" s="120" t="s">
        <v>74</v>
      </c>
      <c r="EUM9" s="120">
        <v>0</v>
      </c>
      <c r="EUN9" s="120">
        <v>0</v>
      </c>
      <c r="EUO9" s="120" t="s">
        <v>74</v>
      </c>
      <c r="EUP9" s="120">
        <v>0</v>
      </c>
      <c r="EUQ9" s="120" t="s">
        <v>74</v>
      </c>
      <c r="EUR9" s="120">
        <v>0</v>
      </c>
      <c r="EUS9" s="120" t="s">
        <v>74</v>
      </c>
      <c r="EUT9" s="120">
        <v>0</v>
      </c>
      <c r="EUU9" s="120">
        <v>0</v>
      </c>
      <c r="EUV9" s="120" t="s">
        <v>74</v>
      </c>
      <c r="EUW9" s="120">
        <v>0</v>
      </c>
      <c r="EUX9" s="120" t="s">
        <v>74</v>
      </c>
      <c r="EUY9" s="120">
        <v>0</v>
      </c>
      <c r="EUZ9" s="120" t="s">
        <v>74</v>
      </c>
      <c r="EVA9" s="120">
        <v>0</v>
      </c>
      <c r="EVB9" s="120">
        <v>0</v>
      </c>
      <c r="EVC9" s="120" t="s">
        <v>74</v>
      </c>
      <c r="EVD9" s="120">
        <v>0</v>
      </c>
      <c r="EVE9" s="120" t="s">
        <v>74</v>
      </c>
      <c r="EVF9" s="120">
        <v>0</v>
      </c>
      <c r="EVG9" s="120" t="s">
        <v>74</v>
      </c>
      <c r="EVH9" s="120">
        <v>0</v>
      </c>
      <c r="EVI9" s="120">
        <v>0</v>
      </c>
      <c r="EVJ9" s="120" t="s">
        <v>74</v>
      </c>
      <c r="EVK9" s="120">
        <v>0</v>
      </c>
      <c r="EVL9" s="120" t="s">
        <v>74</v>
      </c>
      <c r="EVM9" s="120">
        <v>0</v>
      </c>
      <c r="EVN9" s="120" t="s">
        <v>74</v>
      </c>
      <c r="EVO9" s="120">
        <v>0</v>
      </c>
      <c r="EVP9" s="120">
        <v>0</v>
      </c>
      <c r="EVQ9" s="120" t="s">
        <v>74</v>
      </c>
      <c r="EVR9" s="121"/>
      <c r="EVS9" s="121"/>
      <c r="EVT9" s="121"/>
      <c r="EVU9" s="121"/>
      <c r="EVV9" s="121"/>
      <c r="EVW9" s="121"/>
      <c r="EVX9" s="121"/>
    </row>
    <row r="10" spans="1:3983" s="120" customFormat="1">
      <c r="A10" s="116" t="s">
        <v>40</v>
      </c>
      <c r="B10" s="46">
        <f>216360+217140</f>
        <v>433500</v>
      </c>
      <c r="C10" s="47">
        <f t="shared" ref="C10:C18" si="1">B10/$B$23*100</f>
        <v>9.9494311840190335</v>
      </c>
      <c r="D10" s="48">
        <f>203926+206133</f>
        <v>410059</v>
      </c>
      <c r="E10" s="47">
        <f t="shared" ref="E10:E18" si="2">D10/$D$20*100</f>
        <v>9.1088960673445953</v>
      </c>
      <c r="F10" s="15">
        <v>843559</v>
      </c>
      <c r="G10" s="52">
        <f t="shared" si="0"/>
        <v>9.5222985119274384</v>
      </c>
      <c r="H10" s="141" t="s">
        <v>88</v>
      </c>
      <c r="I10" s="50" t="s">
        <v>89</v>
      </c>
      <c r="J10" s="141" t="s">
        <v>87</v>
      </c>
      <c r="K10" s="50" t="s">
        <v>87</v>
      </c>
      <c r="L10" s="24" t="s">
        <v>87</v>
      </c>
      <c r="M10" s="141" t="s">
        <v>88</v>
      </c>
      <c r="N10" s="52" t="s">
        <v>87</v>
      </c>
      <c r="O10" s="141" t="s">
        <v>88</v>
      </c>
      <c r="P10" s="50" t="s">
        <v>89</v>
      </c>
      <c r="Q10" s="141" t="s">
        <v>87</v>
      </c>
      <c r="R10" s="50" t="s">
        <v>87</v>
      </c>
      <c r="S10" s="24" t="s">
        <v>87</v>
      </c>
      <c r="T10" s="141" t="s">
        <v>88</v>
      </c>
      <c r="U10" s="52" t="s">
        <v>87</v>
      </c>
      <c r="V10" s="141" t="s">
        <v>88</v>
      </c>
      <c r="W10" s="50" t="s">
        <v>89</v>
      </c>
      <c r="X10" s="141" t="s">
        <v>87</v>
      </c>
      <c r="Y10" s="50" t="s">
        <v>87</v>
      </c>
      <c r="Z10" s="24" t="s">
        <v>87</v>
      </c>
      <c r="AA10" s="141" t="s">
        <v>88</v>
      </c>
      <c r="AB10" s="52" t="s">
        <v>87</v>
      </c>
      <c r="AC10" s="141" t="s">
        <v>88</v>
      </c>
      <c r="AD10" s="50" t="s">
        <v>89</v>
      </c>
      <c r="AE10" s="141" t="s">
        <v>87</v>
      </c>
      <c r="AF10" s="50" t="s">
        <v>87</v>
      </c>
      <c r="AG10" s="24" t="s">
        <v>87</v>
      </c>
      <c r="AH10" s="141" t="s">
        <v>88</v>
      </c>
      <c r="AI10" s="52" t="s">
        <v>87</v>
      </c>
      <c r="AJ10" s="141" t="s">
        <v>88</v>
      </c>
      <c r="AK10" s="50" t="s">
        <v>89</v>
      </c>
      <c r="AL10" s="141" t="s">
        <v>87</v>
      </c>
      <c r="AM10" s="50" t="s">
        <v>87</v>
      </c>
      <c r="AN10" s="24" t="s">
        <v>87</v>
      </c>
      <c r="AO10" s="141" t="s">
        <v>88</v>
      </c>
      <c r="AP10" s="52" t="s">
        <v>87</v>
      </c>
      <c r="AQ10" s="141" t="s">
        <v>88</v>
      </c>
      <c r="AR10" s="50" t="s">
        <v>89</v>
      </c>
      <c r="AS10" s="141" t="s">
        <v>87</v>
      </c>
      <c r="AT10" s="50" t="s">
        <v>87</v>
      </c>
      <c r="AU10" s="24" t="s">
        <v>87</v>
      </c>
      <c r="AV10" s="141" t="s">
        <v>88</v>
      </c>
      <c r="AW10" s="52" t="s">
        <v>87</v>
      </c>
      <c r="AX10" s="141" t="s">
        <v>88</v>
      </c>
      <c r="AY10" s="50" t="s">
        <v>89</v>
      </c>
      <c r="AZ10" s="141" t="s">
        <v>87</v>
      </c>
      <c r="BA10" s="50" t="s">
        <v>87</v>
      </c>
      <c r="BB10" s="24" t="s">
        <v>87</v>
      </c>
      <c r="BC10" s="141" t="s">
        <v>88</v>
      </c>
      <c r="BD10" s="52" t="s">
        <v>87</v>
      </c>
      <c r="BE10" s="141" t="s">
        <v>88</v>
      </c>
      <c r="BF10" s="50" t="s">
        <v>89</v>
      </c>
      <c r="BG10" s="141" t="s">
        <v>87</v>
      </c>
      <c r="BH10" s="50" t="s">
        <v>87</v>
      </c>
      <c r="BI10" s="24" t="s">
        <v>87</v>
      </c>
      <c r="BJ10" s="141" t="s">
        <v>88</v>
      </c>
      <c r="BK10" s="52" t="s">
        <v>87</v>
      </c>
      <c r="BL10" s="141" t="s">
        <v>88</v>
      </c>
      <c r="BM10" s="50" t="s">
        <v>89</v>
      </c>
      <c r="BN10" s="141" t="s">
        <v>87</v>
      </c>
      <c r="BO10" s="50" t="s">
        <v>87</v>
      </c>
      <c r="BP10" s="24" t="s">
        <v>87</v>
      </c>
      <c r="BQ10" s="141" t="s">
        <v>88</v>
      </c>
      <c r="BR10" s="52" t="s">
        <v>87</v>
      </c>
      <c r="BS10" s="141" t="s">
        <v>88</v>
      </c>
      <c r="BT10" s="50" t="s">
        <v>89</v>
      </c>
      <c r="BU10" s="141" t="s">
        <v>87</v>
      </c>
      <c r="BV10" s="50" t="s">
        <v>87</v>
      </c>
      <c r="BW10" s="24" t="s">
        <v>87</v>
      </c>
      <c r="BX10" s="141" t="s">
        <v>88</v>
      </c>
      <c r="BY10" s="52" t="s">
        <v>87</v>
      </c>
      <c r="BZ10" s="141" t="s">
        <v>88</v>
      </c>
      <c r="CA10" s="50" t="s">
        <v>89</v>
      </c>
      <c r="CB10" s="141" t="s">
        <v>87</v>
      </c>
      <c r="CC10" s="50" t="s">
        <v>87</v>
      </c>
      <c r="CD10" s="24" t="s">
        <v>87</v>
      </c>
      <c r="CE10" s="141" t="s">
        <v>88</v>
      </c>
      <c r="CF10" s="52" t="s">
        <v>87</v>
      </c>
      <c r="CG10" s="141" t="s">
        <v>88</v>
      </c>
      <c r="CH10" s="50" t="s">
        <v>89</v>
      </c>
      <c r="CI10" s="141" t="s">
        <v>87</v>
      </c>
      <c r="CJ10" s="50" t="s">
        <v>87</v>
      </c>
      <c r="CK10" s="24" t="s">
        <v>87</v>
      </c>
      <c r="CL10" s="141" t="s">
        <v>88</v>
      </c>
      <c r="CM10" s="52" t="s">
        <v>87</v>
      </c>
      <c r="CN10" s="141" t="s">
        <v>88</v>
      </c>
      <c r="CO10" s="50" t="s">
        <v>89</v>
      </c>
      <c r="CP10" s="141" t="s">
        <v>87</v>
      </c>
      <c r="CQ10" s="50" t="s">
        <v>87</v>
      </c>
      <c r="CR10" s="24" t="s">
        <v>87</v>
      </c>
      <c r="CS10" s="141" t="s">
        <v>88</v>
      </c>
      <c r="CT10" s="52" t="s">
        <v>87</v>
      </c>
      <c r="CU10" s="141" t="s">
        <v>88</v>
      </c>
      <c r="CV10" s="50" t="s">
        <v>89</v>
      </c>
      <c r="CW10" s="141" t="s">
        <v>87</v>
      </c>
      <c r="CX10" s="50" t="s">
        <v>87</v>
      </c>
      <c r="CY10" s="24" t="s">
        <v>87</v>
      </c>
      <c r="CZ10" s="141" t="s">
        <v>88</v>
      </c>
      <c r="DA10" s="52" t="s">
        <v>87</v>
      </c>
      <c r="DB10" s="141" t="s">
        <v>88</v>
      </c>
      <c r="DC10" s="50" t="s">
        <v>89</v>
      </c>
      <c r="DD10" s="141" t="s">
        <v>87</v>
      </c>
      <c r="DE10" s="50" t="s">
        <v>87</v>
      </c>
      <c r="DF10" s="24" t="s">
        <v>87</v>
      </c>
      <c r="DG10" s="141" t="s">
        <v>88</v>
      </c>
      <c r="DH10" s="52" t="s">
        <v>87</v>
      </c>
      <c r="DI10" s="141" t="s">
        <v>88</v>
      </c>
      <c r="DJ10" s="50" t="s">
        <v>89</v>
      </c>
      <c r="DK10" s="141" t="s">
        <v>87</v>
      </c>
      <c r="DL10" s="50" t="s">
        <v>87</v>
      </c>
      <c r="DM10" s="24" t="s">
        <v>87</v>
      </c>
      <c r="DN10" s="141" t="s">
        <v>88</v>
      </c>
      <c r="DO10" s="52" t="s">
        <v>87</v>
      </c>
      <c r="DP10" s="141" t="s">
        <v>88</v>
      </c>
      <c r="DQ10" s="50" t="s">
        <v>89</v>
      </c>
      <c r="DR10" s="141" t="s">
        <v>87</v>
      </c>
      <c r="DS10" s="50" t="s">
        <v>87</v>
      </c>
      <c r="DT10" s="24" t="s">
        <v>87</v>
      </c>
      <c r="DU10" s="141" t="s">
        <v>88</v>
      </c>
      <c r="DV10" s="52" t="s">
        <v>87</v>
      </c>
      <c r="DW10" s="141" t="s">
        <v>88</v>
      </c>
      <c r="DX10" s="50" t="s">
        <v>89</v>
      </c>
      <c r="DY10" s="141" t="s">
        <v>87</v>
      </c>
      <c r="DZ10" s="50" t="s">
        <v>87</v>
      </c>
      <c r="EA10" s="24" t="s">
        <v>87</v>
      </c>
      <c r="EB10" s="141" t="s">
        <v>88</v>
      </c>
      <c r="EC10" s="52" t="s">
        <v>87</v>
      </c>
      <c r="ED10" s="141" t="s">
        <v>88</v>
      </c>
      <c r="EE10" s="50" t="s">
        <v>89</v>
      </c>
      <c r="EF10" s="141" t="s">
        <v>87</v>
      </c>
      <c r="EG10" s="50" t="s">
        <v>87</v>
      </c>
      <c r="EH10" s="24" t="s">
        <v>87</v>
      </c>
      <c r="EI10" s="141" t="s">
        <v>88</v>
      </c>
      <c r="EJ10" s="52" t="s">
        <v>87</v>
      </c>
      <c r="EK10" s="141" t="s">
        <v>88</v>
      </c>
      <c r="EL10" s="50" t="s">
        <v>89</v>
      </c>
      <c r="EM10" s="141" t="s">
        <v>87</v>
      </c>
      <c r="EN10" s="50" t="s">
        <v>87</v>
      </c>
      <c r="EO10" s="24" t="s">
        <v>87</v>
      </c>
      <c r="EP10" s="141" t="s">
        <v>88</v>
      </c>
      <c r="EQ10" s="52" t="s">
        <v>87</v>
      </c>
      <c r="ER10" s="141" t="s">
        <v>88</v>
      </c>
      <c r="ES10" s="50" t="s">
        <v>89</v>
      </c>
      <c r="ET10" s="141" t="s">
        <v>87</v>
      </c>
      <c r="EU10" s="50" t="s">
        <v>87</v>
      </c>
      <c r="EV10" s="24" t="s">
        <v>87</v>
      </c>
      <c r="EW10" s="141" t="s">
        <v>88</v>
      </c>
      <c r="EX10" s="52" t="s">
        <v>87</v>
      </c>
      <c r="EY10" s="141" t="s">
        <v>88</v>
      </c>
      <c r="EZ10" s="50" t="s">
        <v>89</v>
      </c>
      <c r="FA10" s="141" t="s">
        <v>87</v>
      </c>
      <c r="FB10" s="50" t="s">
        <v>87</v>
      </c>
      <c r="FC10" s="24" t="s">
        <v>87</v>
      </c>
      <c r="FD10" s="141" t="s">
        <v>88</v>
      </c>
      <c r="FE10" s="52" t="s">
        <v>87</v>
      </c>
      <c r="FF10" s="141" t="s">
        <v>88</v>
      </c>
      <c r="FG10" s="50" t="s">
        <v>89</v>
      </c>
      <c r="FH10" s="141" t="s">
        <v>87</v>
      </c>
      <c r="FI10" s="50" t="s">
        <v>87</v>
      </c>
      <c r="FJ10" s="24" t="s">
        <v>87</v>
      </c>
      <c r="FK10" s="141" t="s">
        <v>88</v>
      </c>
      <c r="FL10" s="52" t="s">
        <v>87</v>
      </c>
      <c r="FM10" s="141" t="s">
        <v>88</v>
      </c>
      <c r="FN10" s="50" t="s">
        <v>89</v>
      </c>
      <c r="FO10" s="141" t="s">
        <v>87</v>
      </c>
      <c r="FP10" s="50" t="s">
        <v>87</v>
      </c>
      <c r="FQ10" s="24" t="s">
        <v>87</v>
      </c>
      <c r="FR10" s="141" t="s">
        <v>88</v>
      </c>
      <c r="FS10" s="52" t="s">
        <v>87</v>
      </c>
      <c r="FT10" s="141" t="s">
        <v>88</v>
      </c>
      <c r="FU10" s="50" t="s">
        <v>89</v>
      </c>
      <c r="FV10" s="141" t="s">
        <v>87</v>
      </c>
      <c r="FW10" s="50" t="s">
        <v>87</v>
      </c>
      <c r="FX10" s="24" t="s">
        <v>87</v>
      </c>
      <c r="FY10" s="141" t="s">
        <v>88</v>
      </c>
      <c r="FZ10" s="52" t="s">
        <v>87</v>
      </c>
      <c r="GA10" s="141" t="s">
        <v>88</v>
      </c>
      <c r="GB10" s="50" t="s">
        <v>89</v>
      </c>
      <c r="GC10" s="141" t="s">
        <v>87</v>
      </c>
      <c r="GD10" s="50" t="s">
        <v>87</v>
      </c>
      <c r="GE10" s="24" t="s">
        <v>87</v>
      </c>
      <c r="GF10" s="141" t="s">
        <v>88</v>
      </c>
      <c r="GG10" s="52" t="s">
        <v>87</v>
      </c>
      <c r="GH10" s="141" t="s">
        <v>88</v>
      </c>
      <c r="GI10" s="50" t="s">
        <v>89</v>
      </c>
      <c r="GJ10" s="141" t="s">
        <v>87</v>
      </c>
      <c r="GK10" s="50" t="s">
        <v>87</v>
      </c>
      <c r="GL10" s="24" t="s">
        <v>87</v>
      </c>
      <c r="GM10" s="141" t="s">
        <v>88</v>
      </c>
      <c r="GN10" s="52" t="s">
        <v>87</v>
      </c>
      <c r="GO10" s="141">
        <v>3</v>
      </c>
      <c r="GP10" s="50">
        <v>0.1</v>
      </c>
      <c r="GQ10" s="141">
        <v>0</v>
      </c>
      <c r="GR10" s="50">
        <v>0</v>
      </c>
      <c r="GS10" s="24">
        <v>0</v>
      </c>
      <c r="GT10" s="141">
        <v>3</v>
      </c>
      <c r="GU10" s="52">
        <v>0</v>
      </c>
      <c r="GV10" s="24">
        <v>3</v>
      </c>
      <c r="GW10" s="50">
        <v>0.1</v>
      </c>
      <c r="GX10" s="24">
        <v>0</v>
      </c>
      <c r="GY10" s="50">
        <v>0</v>
      </c>
      <c r="GZ10" s="24">
        <v>0</v>
      </c>
      <c r="HA10" s="24">
        <v>3</v>
      </c>
      <c r="HB10" s="52">
        <v>0</v>
      </c>
      <c r="HC10" s="141">
        <v>3</v>
      </c>
      <c r="HD10" s="50">
        <v>0.1</v>
      </c>
      <c r="HE10" s="141">
        <v>0</v>
      </c>
      <c r="HF10" s="50">
        <v>0</v>
      </c>
      <c r="HG10" s="24">
        <v>0</v>
      </c>
      <c r="HH10" s="141">
        <v>3</v>
      </c>
      <c r="HI10" s="52">
        <v>0</v>
      </c>
      <c r="HJ10" s="24">
        <v>3</v>
      </c>
      <c r="HK10" s="50">
        <v>0.1</v>
      </c>
      <c r="HL10" s="24">
        <v>0</v>
      </c>
      <c r="HM10" s="50">
        <v>0</v>
      </c>
      <c r="HN10" s="24">
        <v>0</v>
      </c>
      <c r="HO10" s="24">
        <v>3</v>
      </c>
      <c r="HP10" s="52">
        <v>0</v>
      </c>
      <c r="HQ10" s="24">
        <v>3</v>
      </c>
      <c r="HR10" s="50">
        <v>0.1</v>
      </c>
      <c r="HS10" s="24">
        <v>0</v>
      </c>
      <c r="HT10" s="50">
        <v>0</v>
      </c>
      <c r="HU10" s="24">
        <v>0</v>
      </c>
      <c r="HV10" s="24">
        <v>3</v>
      </c>
      <c r="HW10" s="52">
        <v>0</v>
      </c>
      <c r="HX10" s="24">
        <v>3</v>
      </c>
      <c r="HY10" s="50">
        <v>0.1</v>
      </c>
      <c r="HZ10" s="24">
        <v>0</v>
      </c>
      <c r="IA10" s="50">
        <v>0</v>
      </c>
      <c r="IB10" s="24">
        <v>0</v>
      </c>
      <c r="IC10" s="24">
        <v>3</v>
      </c>
      <c r="ID10" s="52">
        <v>0</v>
      </c>
      <c r="IE10" s="24">
        <v>3</v>
      </c>
      <c r="IF10" s="50">
        <v>0.1</v>
      </c>
      <c r="IG10" s="24">
        <v>0</v>
      </c>
      <c r="IH10" s="50">
        <v>0</v>
      </c>
      <c r="II10" s="24">
        <v>0</v>
      </c>
      <c r="IJ10" s="24">
        <v>3</v>
      </c>
      <c r="IK10" s="52">
        <v>0</v>
      </c>
      <c r="IL10" s="24">
        <v>3</v>
      </c>
      <c r="IM10" s="50">
        <v>0.1</v>
      </c>
      <c r="IN10" s="24">
        <v>0</v>
      </c>
      <c r="IO10" s="50">
        <v>0</v>
      </c>
      <c r="IP10" s="24">
        <v>0</v>
      </c>
      <c r="IQ10" s="24">
        <v>3</v>
      </c>
      <c r="IR10" s="52">
        <v>0</v>
      </c>
      <c r="IS10" s="24">
        <v>3</v>
      </c>
      <c r="IT10" s="50">
        <v>0.1</v>
      </c>
      <c r="IU10" s="24">
        <v>0</v>
      </c>
      <c r="IV10" s="50">
        <v>0</v>
      </c>
      <c r="IW10" s="24">
        <v>0</v>
      </c>
      <c r="IX10" s="24">
        <v>3</v>
      </c>
      <c r="IY10" s="52">
        <v>0</v>
      </c>
      <c r="IZ10" s="24">
        <v>3</v>
      </c>
      <c r="JA10" s="50">
        <v>0.1</v>
      </c>
      <c r="JB10" s="24">
        <v>0</v>
      </c>
      <c r="JC10" s="50">
        <v>0</v>
      </c>
      <c r="JD10" s="24">
        <v>0</v>
      </c>
      <c r="JE10" s="141">
        <v>3</v>
      </c>
      <c r="JF10" s="52">
        <v>0</v>
      </c>
      <c r="JG10" s="24">
        <v>3</v>
      </c>
      <c r="JH10" s="50">
        <v>0.1</v>
      </c>
      <c r="JI10" s="24">
        <v>0</v>
      </c>
      <c r="JJ10" s="50">
        <v>0</v>
      </c>
      <c r="JK10" s="24">
        <v>0</v>
      </c>
      <c r="JL10" s="24">
        <v>3</v>
      </c>
      <c r="JM10" s="52">
        <v>0</v>
      </c>
      <c r="JN10" s="24">
        <v>3</v>
      </c>
      <c r="JO10" s="50">
        <v>0.1</v>
      </c>
      <c r="JP10" s="24">
        <v>0</v>
      </c>
      <c r="JQ10" s="50">
        <v>0</v>
      </c>
      <c r="JR10" s="24">
        <v>0</v>
      </c>
      <c r="JS10" s="24">
        <v>3</v>
      </c>
      <c r="JT10" s="52">
        <v>0</v>
      </c>
      <c r="JU10" s="24">
        <v>3</v>
      </c>
      <c r="JV10" s="50">
        <v>0.1</v>
      </c>
      <c r="JW10" s="24">
        <v>0</v>
      </c>
      <c r="JX10" s="50">
        <v>0</v>
      </c>
      <c r="JY10" s="24">
        <v>0</v>
      </c>
      <c r="JZ10" s="24">
        <v>3</v>
      </c>
      <c r="KA10" s="52">
        <v>0</v>
      </c>
      <c r="KB10" s="24">
        <v>3</v>
      </c>
      <c r="KC10" s="50">
        <v>0.1</v>
      </c>
      <c r="KD10" s="24">
        <v>0</v>
      </c>
      <c r="KE10" s="50">
        <v>0</v>
      </c>
      <c r="KF10" s="24">
        <v>0</v>
      </c>
      <c r="KG10" s="24">
        <v>3</v>
      </c>
      <c r="KH10" s="52">
        <v>0</v>
      </c>
      <c r="KI10" s="24">
        <v>3</v>
      </c>
      <c r="KJ10" s="50">
        <v>0.1</v>
      </c>
      <c r="KK10" s="24">
        <v>0</v>
      </c>
      <c r="KL10" s="50">
        <v>0</v>
      </c>
      <c r="KM10" s="24">
        <v>0</v>
      </c>
      <c r="KN10" s="24">
        <v>3</v>
      </c>
      <c r="KO10" s="52">
        <v>0</v>
      </c>
      <c r="KP10" s="24">
        <v>3</v>
      </c>
      <c r="KQ10" s="50">
        <v>0.1</v>
      </c>
      <c r="KR10" s="24">
        <v>0</v>
      </c>
      <c r="KS10" s="50">
        <v>0</v>
      </c>
      <c r="KT10" s="24">
        <v>0</v>
      </c>
      <c r="KU10" s="24">
        <v>3</v>
      </c>
      <c r="KV10" s="52">
        <v>0</v>
      </c>
      <c r="KW10" s="24">
        <v>3</v>
      </c>
      <c r="KX10" s="50">
        <v>0.1</v>
      </c>
      <c r="KY10" s="24">
        <v>0</v>
      </c>
      <c r="KZ10" s="50">
        <v>0</v>
      </c>
      <c r="LA10" s="24">
        <v>0</v>
      </c>
      <c r="LB10" s="141">
        <v>3</v>
      </c>
      <c r="LC10" s="52">
        <v>0</v>
      </c>
      <c r="LD10" s="24">
        <v>3</v>
      </c>
      <c r="LE10" s="50">
        <v>0.1</v>
      </c>
      <c r="LF10" s="24">
        <v>0</v>
      </c>
      <c r="LG10" s="50">
        <v>0</v>
      </c>
      <c r="LH10" s="24">
        <v>0</v>
      </c>
      <c r="LI10" s="24">
        <v>3</v>
      </c>
      <c r="LJ10" s="52">
        <v>0</v>
      </c>
      <c r="LK10" s="24">
        <v>3</v>
      </c>
      <c r="LL10" s="50">
        <v>0.1</v>
      </c>
      <c r="LM10" s="24">
        <v>0</v>
      </c>
      <c r="LN10" s="50">
        <v>0</v>
      </c>
      <c r="LO10" s="24">
        <v>0</v>
      </c>
      <c r="LP10" s="24">
        <v>3</v>
      </c>
      <c r="LQ10" s="52">
        <v>0</v>
      </c>
      <c r="LR10" s="141">
        <v>3</v>
      </c>
      <c r="LS10" s="50">
        <v>0.1</v>
      </c>
      <c r="LT10" s="141">
        <v>0</v>
      </c>
      <c r="LU10" s="50">
        <v>0</v>
      </c>
      <c r="LV10" s="24">
        <v>0</v>
      </c>
      <c r="LW10" s="141">
        <v>3</v>
      </c>
      <c r="LX10" s="52">
        <v>0</v>
      </c>
      <c r="LY10" s="24">
        <v>3</v>
      </c>
      <c r="LZ10" s="50">
        <v>0.1</v>
      </c>
      <c r="MA10" s="24">
        <v>0</v>
      </c>
      <c r="MB10" s="50">
        <v>0</v>
      </c>
      <c r="MC10" s="24">
        <v>0</v>
      </c>
      <c r="MD10" s="24">
        <v>3</v>
      </c>
      <c r="ME10" s="52">
        <v>0</v>
      </c>
      <c r="MF10" s="24">
        <v>3</v>
      </c>
      <c r="MG10" s="50">
        <v>0.1</v>
      </c>
      <c r="MH10" s="24">
        <v>0</v>
      </c>
      <c r="MI10" s="50">
        <v>0</v>
      </c>
      <c r="MJ10" s="24">
        <v>0</v>
      </c>
      <c r="MK10" s="24">
        <v>3</v>
      </c>
      <c r="ML10" s="52">
        <v>0</v>
      </c>
      <c r="MM10" s="24">
        <v>3</v>
      </c>
      <c r="MN10" s="50">
        <v>0.1</v>
      </c>
      <c r="MO10" s="24">
        <v>0</v>
      </c>
      <c r="MP10" s="50">
        <v>0</v>
      </c>
      <c r="MQ10" s="24">
        <v>0</v>
      </c>
      <c r="MR10" s="24">
        <v>3</v>
      </c>
      <c r="MS10" s="52">
        <v>0</v>
      </c>
      <c r="MT10" s="24">
        <v>3</v>
      </c>
      <c r="MU10" s="50">
        <v>0.1</v>
      </c>
      <c r="MV10" s="24">
        <v>0</v>
      </c>
      <c r="MW10" s="50">
        <v>0</v>
      </c>
      <c r="MX10" s="24">
        <v>0</v>
      </c>
      <c r="MY10" s="24">
        <v>3</v>
      </c>
      <c r="MZ10" s="52">
        <v>0</v>
      </c>
      <c r="NA10" s="24">
        <v>3</v>
      </c>
      <c r="NB10" s="50">
        <v>0.1</v>
      </c>
      <c r="NC10" s="24">
        <v>0</v>
      </c>
      <c r="ND10" s="50">
        <v>0</v>
      </c>
      <c r="NE10" s="24">
        <v>0</v>
      </c>
      <c r="NF10" s="24">
        <v>3</v>
      </c>
      <c r="NG10" s="52">
        <v>0</v>
      </c>
      <c r="NH10" s="24">
        <v>3</v>
      </c>
      <c r="NI10" s="50">
        <v>0.1</v>
      </c>
      <c r="NJ10" s="24">
        <v>0</v>
      </c>
      <c r="NK10" s="50">
        <v>0</v>
      </c>
      <c r="NL10" s="24">
        <v>0</v>
      </c>
      <c r="NM10" s="24">
        <v>3</v>
      </c>
      <c r="NN10" s="52">
        <v>0</v>
      </c>
      <c r="NO10" s="24">
        <v>3</v>
      </c>
      <c r="NP10" s="50">
        <v>0.1</v>
      </c>
      <c r="NQ10" s="24">
        <v>0</v>
      </c>
      <c r="NR10" s="50">
        <v>0</v>
      </c>
      <c r="NS10" s="24">
        <v>0</v>
      </c>
      <c r="NT10" s="141">
        <v>3</v>
      </c>
      <c r="NU10" s="52">
        <v>0</v>
      </c>
      <c r="NV10" s="24">
        <v>3</v>
      </c>
      <c r="NW10" s="50">
        <v>0.1</v>
      </c>
      <c r="NX10" s="24">
        <v>0</v>
      </c>
      <c r="NY10" s="50">
        <v>0</v>
      </c>
      <c r="NZ10" s="24">
        <v>0</v>
      </c>
      <c r="OA10" s="24">
        <v>3</v>
      </c>
      <c r="OB10" s="52">
        <v>0</v>
      </c>
      <c r="OC10" s="24">
        <v>3</v>
      </c>
      <c r="OD10" s="50">
        <v>0.1</v>
      </c>
      <c r="OE10" s="24">
        <v>0</v>
      </c>
      <c r="OF10" s="50">
        <v>0</v>
      </c>
      <c r="OG10" s="24">
        <v>0</v>
      </c>
      <c r="OH10" s="24">
        <v>3</v>
      </c>
      <c r="OI10" s="52">
        <v>0</v>
      </c>
      <c r="OJ10" s="24">
        <v>3</v>
      </c>
      <c r="OK10" s="50">
        <v>0.1</v>
      </c>
      <c r="OL10" s="24">
        <v>0</v>
      </c>
      <c r="OM10" s="50">
        <v>0</v>
      </c>
      <c r="ON10" s="24">
        <v>0</v>
      </c>
      <c r="OO10" s="24">
        <v>3</v>
      </c>
      <c r="OP10" s="52">
        <v>0</v>
      </c>
      <c r="OQ10" s="24">
        <v>3</v>
      </c>
      <c r="OR10" s="50">
        <v>0.1</v>
      </c>
      <c r="OS10" s="24">
        <v>0</v>
      </c>
      <c r="OT10" s="50">
        <v>0</v>
      </c>
      <c r="OU10" s="24">
        <v>0</v>
      </c>
      <c r="OV10" s="24">
        <v>3</v>
      </c>
      <c r="OW10" s="52">
        <v>0</v>
      </c>
      <c r="OX10" s="24">
        <v>3</v>
      </c>
      <c r="OY10" s="50">
        <v>0.1</v>
      </c>
      <c r="OZ10" s="24">
        <v>0</v>
      </c>
      <c r="PA10" s="50">
        <v>0</v>
      </c>
      <c r="PB10" s="24">
        <v>0</v>
      </c>
      <c r="PC10" s="24">
        <v>3</v>
      </c>
      <c r="PD10" s="52">
        <v>0</v>
      </c>
      <c r="PE10" s="24">
        <v>3</v>
      </c>
      <c r="PF10" s="50">
        <v>0.1</v>
      </c>
      <c r="PG10" s="24">
        <v>0</v>
      </c>
      <c r="PH10" s="50">
        <v>0</v>
      </c>
      <c r="PI10" s="24">
        <v>0</v>
      </c>
      <c r="PJ10" s="24">
        <v>3</v>
      </c>
      <c r="PK10" s="52">
        <v>0</v>
      </c>
      <c r="PL10" s="24">
        <v>3</v>
      </c>
      <c r="PM10" s="50">
        <v>0.1</v>
      </c>
      <c r="PN10" s="24">
        <v>0</v>
      </c>
      <c r="PO10" s="50">
        <v>0</v>
      </c>
      <c r="PP10" s="24">
        <v>0</v>
      </c>
      <c r="PQ10" s="141">
        <v>3</v>
      </c>
      <c r="PR10" s="52">
        <v>0</v>
      </c>
      <c r="PS10" s="24">
        <v>3</v>
      </c>
      <c r="PT10" s="50">
        <v>0.1</v>
      </c>
      <c r="PU10" s="24">
        <v>0</v>
      </c>
      <c r="PV10" s="50">
        <v>0</v>
      </c>
      <c r="PW10" s="24">
        <v>0</v>
      </c>
      <c r="PX10" s="24">
        <v>3</v>
      </c>
      <c r="PY10" s="52">
        <v>0</v>
      </c>
      <c r="PZ10" s="24">
        <v>3</v>
      </c>
      <c r="QA10" s="50">
        <v>0.1</v>
      </c>
      <c r="QB10" s="24">
        <v>0</v>
      </c>
      <c r="QC10" s="50">
        <v>0</v>
      </c>
      <c r="QD10" s="24">
        <v>0</v>
      </c>
      <c r="QE10" s="24">
        <v>3</v>
      </c>
      <c r="QF10" s="52">
        <v>0</v>
      </c>
      <c r="QG10" s="24">
        <v>3</v>
      </c>
      <c r="QH10" s="50">
        <v>0.1</v>
      </c>
      <c r="QI10" s="24">
        <v>0</v>
      </c>
      <c r="QJ10" s="50">
        <v>0</v>
      </c>
      <c r="QK10" s="24">
        <v>0</v>
      </c>
      <c r="QL10" s="24">
        <v>3</v>
      </c>
      <c r="QM10" s="52">
        <v>0</v>
      </c>
      <c r="QN10" s="24">
        <v>3</v>
      </c>
      <c r="QO10" s="50">
        <v>0.1</v>
      </c>
      <c r="QP10" s="24">
        <v>0</v>
      </c>
      <c r="QQ10" s="50">
        <v>0</v>
      </c>
      <c r="QR10" s="24">
        <v>0</v>
      </c>
      <c r="QS10" s="24">
        <v>3</v>
      </c>
      <c r="QT10" s="52">
        <v>0</v>
      </c>
      <c r="QU10" s="24">
        <v>3</v>
      </c>
      <c r="QV10" s="50">
        <v>0.1</v>
      </c>
      <c r="QW10" s="24">
        <v>0</v>
      </c>
      <c r="QX10" s="50">
        <v>0</v>
      </c>
      <c r="QY10" s="24">
        <v>0</v>
      </c>
      <c r="QZ10" s="24">
        <v>3</v>
      </c>
      <c r="RA10" s="52">
        <v>0</v>
      </c>
      <c r="RB10" s="24">
        <v>3</v>
      </c>
      <c r="RC10" s="50">
        <v>0.1</v>
      </c>
      <c r="RD10" s="24">
        <v>0</v>
      </c>
      <c r="RE10" s="50">
        <v>0</v>
      </c>
      <c r="RF10" s="24">
        <v>0</v>
      </c>
      <c r="RG10" s="24">
        <v>3</v>
      </c>
      <c r="RH10" s="52">
        <v>0</v>
      </c>
      <c r="RI10" s="24">
        <v>3</v>
      </c>
      <c r="RJ10" s="50">
        <v>0.1</v>
      </c>
      <c r="RK10" s="24">
        <v>0</v>
      </c>
      <c r="RL10" s="50">
        <v>0</v>
      </c>
      <c r="RM10" s="24">
        <v>0</v>
      </c>
      <c r="RN10" s="141">
        <v>3</v>
      </c>
      <c r="RO10" s="52">
        <v>0</v>
      </c>
      <c r="RP10" s="24">
        <v>3</v>
      </c>
      <c r="RQ10" s="50">
        <v>0.1</v>
      </c>
      <c r="RR10" s="24">
        <v>0</v>
      </c>
      <c r="RS10" s="50">
        <v>0</v>
      </c>
      <c r="RT10" s="24">
        <v>0</v>
      </c>
      <c r="RU10" s="24">
        <v>3</v>
      </c>
      <c r="RV10" s="52">
        <v>0</v>
      </c>
      <c r="RW10" s="24">
        <v>3</v>
      </c>
      <c r="RX10" s="50">
        <v>0.1</v>
      </c>
      <c r="RY10" s="24">
        <v>0</v>
      </c>
      <c r="RZ10" s="50">
        <v>0</v>
      </c>
      <c r="SA10" s="24">
        <v>0</v>
      </c>
      <c r="SB10" s="24">
        <v>3</v>
      </c>
      <c r="SC10" s="52">
        <v>0</v>
      </c>
      <c r="SD10" s="24">
        <v>3</v>
      </c>
      <c r="SE10" s="50">
        <v>0.1</v>
      </c>
      <c r="SF10" s="24">
        <v>0</v>
      </c>
      <c r="SG10" s="50">
        <v>0</v>
      </c>
      <c r="SH10" s="24">
        <v>0</v>
      </c>
      <c r="SI10" s="24">
        <v>3</v>
      </c>
      <c r="SJ10" s="52">
        <v>0</v>
      </c>
      <c r="SK10" s="24">
        <v>3</v>
      </c>
      <c r="SL10" s="50">
        <v>0.1</v>
      </c>
      <c r="SM10" s="24">
        <v>0</v>
      </c>
      <c r="SN10" s="50">
        <v>0</v>
      </c>
      <c r="SO10" s="24">
        <v>0</v>
      </c>
      <c r="SP10" s="24">
        <v>3</v>
      </c>
      <c r="SQ10" s="52">
        <v>0</v>
      </c>
      <c r="SR10" s="24">
        <v>3</v>
      </c>
      <c r="SS10" s="50">
        <v>0.1</v>
      </c>
      <c r="ST10" s="24">
        <v>0</v>
      </c>
      <c r="SU10" s="50">
        <v>0</v>
      </c>
      <c r="SV10" s="24">
        <v>0</v>
      </c>
      <c r="SW10" s="24">
        <v>3</v>
      </c>
      <c r="SX10" s="52">
        <v>0</v>
      </c>
      <c r="SY10" s="24">
        <v>3</v>
      </c>
      <c r="SZ10" s="50">
        <v>0.1</v>
      </c>
      <c r="TA10" s="24">
        <v>0</v>
      </c>
      <c r="TB10" s="50">
        <v>0</v>
      </c>
      <c r="TC10" s="24">
        <v>0</v>
      </c>
      <c r="TD10" s="24">
        <v>3</v>
      </c>
      <c r="TE10" s="52">
        <v>0</v>
      </c>
      <c r="TF10" s="24">
        <v>3</v>
      </c>
      <c r="TG10" s="50">
        <v>0.1</v>
      </c>
      <c r="TH10" s="24">
        <v>0</v>
      </c>
      <c r="TI10" s="50">
        <v>0</v>
      </c>
      <c r="TJ10" s="24">
        <v>0</v>
      </c>
      <c r="TK10" s="141">
        <v>3</v>
      </c>
      <c r="TL10" s="52">
        <v>0</v>
      </c>
      <c r="TM10" s="24">
        <v>3</v>
      </c>
      <c r="TN10" s="50">
        <v>0.1</v>
      </c>
      <c r="TO10" s="24">
        <v>0</v>
      </c>
      <c r="TP10" s="50">
        <v>0</v>
      </c>
      <c r="TQ10" s="24">
        <v>0</v>
      </c>
      <c r="TR10" s="24">
        <v>3</v>
      </c>
      <c r="TS10" s="52">
        <v>0</v>
      </c>
      <c r="TT10" s="24">
        <v>3</v>
      </c>
      <c r="TU10" s="50">
        <v>0.1</v>
      </c>
      <c r="TV10" s="24">
        <v>0</v>
      </c>
      <c r="TW10" s="50">
        <v>0</v>
      </c>
      <c r="TX10" s="24">
        <v>0</v>
      </c>
      <c r="TY10" s="24">
        <v>3</v>
      </c>
      <c r="TZ10" s="52">
        <v>0</v>
      </c>
      <c r="UA10" s="24">
        <v>3</v>
      </c>
      <c r="UB10" s="50">
        <v>0.1</v>
      </c>
      <c r="UC10" s="24">
        <v>0</v>
      </c>
      <c r="UD10" s="50">
        <v>0</v>
      </c>
      <c r="UE10" s="24">
        <v>0</v>
      </c>
      <c r="UF10" s="24">
        <v>3</v>
      </c>
      <c r="UG10" s="52">
        <v>0</v>
      </c>
      <c r="UH10" s="24">
        <v>3</v>
      </c>
      <c r="UI10" s="50">
        <v>0.1</v>
      </c>
      <c r="UJ10" s="24">
        <v>0</v>
      </c>
      <c r="UK10" s="50">
        <v>0</v>
      </c>
      <c r="UL10" s="24">
        <v>0</v>
      </c>
      <c r="UM10" s="24">
        <v>3</v>
      </c>
      <c r="UN10" s="52">
        <v>0</v>
      </c>
      <c r="UO10" s="24">
        <v>3</v>
      </c>
      <c r="UP10" s="50">
        <v>0.1</v>
      </c>
      <c r="UQ10" s="24">
        <v>0</v>
      </c>
      <c r="UR10" s="50">
        <v>0</v>
      </c>
      <c r="US10" s="24">
        <v>0</v>
      </c>
      <c r="UT10" s="24">
        <v>3</v>
      </c>
      <c r="UU10" s="52">
        <v>0</v>
      </c>
      <c r="UV10" s="24">
        <v>3</v>
      </c>
      <c r="UW10" s="50">
        <v>0.1</v>
      </c>
      <c r="UX10" s="24">
        <v>0</v>
      </c>
      <c r="UY10" s="50">
        <v>0</v>
      </c>
      <c r="UZ10" s="24">
        <v>0</v>
      </c>
      <c r="VA10" s="24">
        <v>3</v>
      </c>
      <c r="VB10" s="52">
        <v>0</v>
      </c>
      <c r="VC10" s="24">
        <v>3</v>
      </c>
      <c r="VD10" s="50">
        <v>0.1</v>
      </c>
      <c r="VE10" s="24">
        <v>0</v>
      </c>
      <c r="VF10" s="50">
        <v>0</v>
      </c>
      <c r="VG10" s="24">
        <v>0</v>
      </c>
      <c r="VH10" s="141">
        <v>3</v>
      </c>
      <c r="VI10" s="52">
        <v>0</v>
      </c>
      <c r="VJ10" s="24">
        <v>3</v>
      </c>
      <c r="VK10" s="50">
        <v>0.1</v>
      </c>
      <c r="VL10" s="24">
        <v>0</v>
      </c>
      <c r="VM10" s="50">
        <v>0</v>
      </c>
      <c r="VN10" s="24">
        <v>0</v>
      </c>
      <c r="VO10" s="24">
        <v>3</v>
      </c>
      <c r="VP10" s="52">
        <v>0</v>
      </c>
      <c r="VQ10" s="24">
        <v>3</v>
      </c>
      <c r="VR10" s="50">
        <v>0.1</v>
      </c>
      <c r="VS10" s="24">
        <v>0</v>
      </c>
      <c r="VT10" s="50">
        <v>0</v>
      </c>
      <c r="VU10" s="24">
        <v>0</v>
      </c>
      <c r="VV10" s="24">
        <v>3</v>
      </c>
      <c r="VW10" s="52">
        <v>0</v>
      </c>
      <c r="VX10" s="24">
        <v>3</v>
      </c>
      <c r="VY10" s="50">
        <v>0.1</v>
      </c>
      <c r="VZ10" s="24">
        <v>0</v>
      </c>
      <c r="WA10" s="50">
        <v>0</v>
      </c>
      <c r="WB10" s="24">
        <v>0</v>
      </c>
      <c r="WC10" s="24">
        <v>3</v>
      </c>
      <c r="WD10" s="52">
        <v>0</v>
      </c>
      <c r="WE10" s="24">
        <v>2</v>
      </c>
      <c r="WF10" s="50">
        <v>0</v>
      </c>
      <c r="WG10" s="24">
        <v>0</v>
      </c>
      <c r="WH10" s="50">
        <v>0</v>
      </c>
      <c r="WI10" s="24">
        <v>0</v>
      </c>
      <c r="WJ10" s="24">
        <v>2</v>
      </c>
      <c r="WK10" s="52">
        <v>0</v>
      </c>
      <c r="WL10" s="24">
        <v>2</v>
      </c>
      <c r="WM10" s="50">
        <v>0</v>
      </c>
      <c r="WN10" s="24">
        <v>0</v>
      </c>
      <c r="WO10" s="50">
        <v>0</v>
      </c>
      <c r="WP10" s="24">
        <v>0</v>
      </c>
      <c r="WQ10" s="24">
        <v>2</v>
      </c>
      <c r="WR10" s="52">
        <v>0</v>
      </c>
      <c r="WS10" s="24">
        <v>2</v>
      </c>
      <c r="WT10" s="50">
        <v>0</v>
      </c>
      <c r="WU10" s="24">
        <v>0</v>
      </c>
      <c r="WV10" s="50">
        <v>0</v>
      </c>
      <c r="WW10" s="24">
        <v>0</v>
      </c>
      <c r="WX10" s="24">
        <v>2</v>
      </c>
      <c r="WY10" s="52">
        <v>0</v>
      </c>
      <c r="WZ10" s="24">
        <v>2</v>
      </c>
      <c r="XA10" s="50">
        <v>0</v>
      </c>
      <c r="XB10" s="24">
        <v>0</v>
      </c>
      <c r="XC10" s="50">
        <v>0</v>
      </c>
      <c r="XD10" s="24">
        <v>0</v>
      </c>
      <c r="XE10" s="141">
        <v>2</v>
      </c>
      <c r="XF10" s="52">
        <v>0</v>
      </c>
      <c r="XG10" s="24">
        <v>2</v>
      </c>
      <c r="XH10" s="50">
        <v>0</v>
      </c>
      <c r="XI10" s="24">
        <v>0</v>
      </c>
      <c r="XJ10" s="50">
        <v>0</v>
      </c>
      <c r="XK10" s="24">
        <v>0</v>
      </c>
      <c r="XL10" s="24">
        <v>2</v>
      </c>
      <c r="XM10" s="52">
        <v>0</v>
      </c>
      <c r="XN10" s="24">
        <v>2</v>
      </c>
      <c r="XO10" s="50">
        <v>0</v>
      </c>
      <c r="XP10" s="24">
        <v>0</v>
      </c>
      <c r="XQ10" s="50">
        <v>0</v>
      </c>
      <c r="XR10" s="24">
        <v>0</v>
      </c>
      <c r="XS10" s="24">
        <v>2</v>
      </c>
      <c r="XT10" s="52">
        <v>0</v>
      </c>
      <c r="XU10" s="24">
        <v>2</v>
      </c>
      <c r="XV10" s="50">
        <v>0</v>
      </c>
      <c r="XW10" s="24">
        <v>0</v>
      </c>
      <c r="XX10" s="50">
        <v>0</v>
      </c>
      <c r="XY10" s="24">
        <v>0</v>
      </c>
      <c r="XZ10" s="24">
        <v>2</v>
      </c>
      <c r="YA10" s="52">
        <v>0</v>
      </c>
      <c r="YB10" s="24">
        <v>2</v>
      </c>
      <c r="YC10" s="50">
        <v>0</v>
      </c>
      <c r="YD10" s="24">
        <v>0</v>
      </c>
      <c r="YE10" s="50">
        <v>0</v>
      </c>
      <c r="YF10" s="24">
        <v>0</v>
      </c>
      <c r="YG10" s="24">
        <v>2</v>
      </c>
      <c r="YH10" s="52">
        <v>0</v>
      </c>
      <c r="YI10" s="24">
        <v>2</v>
      </c>
      <c r="YJ10" s="50">
        <v>0</v>
      </c>
      <c r="YK10" s="24">
        <v>0</v>
      </c>
      <c r="YL10" s="50">
        <v>0</v>
      </c>
      <c r="YM10" s="24">
        <v>0</v>
      </c>
      <c r="YN10" s="24">
        <v>2</v>
      </c>
      <c r="YO10" s="52">
        <v>0</v>
      </c>
      <c r="YP10" s="24">
        <v>2</v>
      </c>
      <c r="YQ10" s="50">
        <v>0</v>
      </c>
      <c r="YR10" s="24">
        <v>0</v>
      </c>
      <c r="YS10" s="50">
        <v>0</v>
      </c>
      <c r="YT10" s="24">
        <v>0</v>
      </c>
      <c r="YU10" s="24">
        <v>2</v>
      </c>
      <c r="YV10" s="52">
        <v>0</v>
      </c>
      <c r="YW10" s="24">
        <v>2</v>
      </c>
      <c r="YX10" s="50">
        <v>0</v>
      </c>
      <c r="YY10" s="24">
        <v>0</v>
      </c>
      <c r="YZ10" s="50">
        <v>0</v>
      </c>
      <c r="ZA10" s="24">
        <v>0</v>
      </c>
      <c r="ZB10" s="141">
        <v>2</v>
      </c>
      <c r="ZC10" s="52">
        <v>0</v>
      </c>
      <c r="ZD10" s="24">
        <v>2</v>
      </c>
      <c r="ZE10" s="50">
        <v>0</v>
      </c>
      <c r="ZF10" s="24">
        <v>0</v>
      </c>
      <c r="ZG10" s="50">
        <v>0</v>
      </c>
      <c r="ZH10" s="24">
        <v>0</v>
      </c>
      <c r="ZI10" s="24">
        <v>2</v>
      </c>
      <c r="ZJ10" s="52">
        <v>0</v>
      </c>
      <c r="ZK10" s="24">
        <v>2</v>
      </c>
      <c r="ZL10" s="50">
        <v>0</v>
      </c>
      <c r="ZM10" s="24">
        <v>0</v>
      </c>
      <c r="ZN10" s="50">
        <v>0</v>
      </c>
      <c r="ZO10" s="24">
        <v>0</v>
      </c>
      <c r="ZP10" s="24">
        <v>2</v>
      </c>
      <c r="ZQ10" s="52">
        <v>0</v>
      </c>
      <c r="ZR10" s="24">
        <v>2</v>
      </c>
      <c r="ZS10" s="50">
        <v>0</v>
      </c>
      <c r="ZT10" s="24">
        <v>0</v>
      </c>
      <c r="ZU10" s="50">
        <v>0</v>
      </c>
      <c r="ZV10" s="24">
        <v>0</v>
      </c>
      <c r="ZW10" s="24">
        <v>2</v>
      </c>
      <c r="ZX10" s="52">
        <v>0</v>
      </c>
      <c r="ZY10" s="24">
        <v>2</v>
      </c>
      <c r="ZZ10" s="50">
        <v>0</v>
      </c>
      <c r="AAA10" s="24">
        <v>0</v>
      </c>
      <c r="AAB10" s="50">
        <v>0</v>
      </c>
      <c r="AAC10" s="24">
        <v>0</v>
      </c>
      <c r="AAD10" s="24">
        <v>2</v>
      </c>
      <c r="AAE10" s="52">
        <v>0</v>
      </c>
      <c r="AAF10" s="24">
        <v>2</v>
      </c>
      <c r="AAG10" s="50">
        <v>0</v>
      </c>
      <c r="AAH10" s="24">
        <v>0</v>
      </c>
      <c r="AAI10" s="50">
        <v>0</v>
      </c>
      <c r="AAJ10" s="24">
        <v>0</v>
      </c>
      <c r="AAK10" s="24">
        <v>2</v>
      </c>
      <c r="AAL10" s="52">
        <v>0</v>
      </c>
      <c r="AAM10" s="24">
        <v>2</v>
      </c>
      <c r="AAN10" s="50">
        <v>0</v>
      </c>
      <c r="AAO10" s="24">
        <v>0</v>
      </c>
      <c r="AAP10" s="50">
        <v>0</v>
      </c>
      <c r="AAQ10" s="24">
        <v>0</v>
      </c>
      <c r="AAR10" s="24">
        <v>2</v>
      </c>
      <c r="AAS10" s="52">
        <v>0</v>
      </c>
      <c r="AAT10" s="141">
        <v>2</v>
      </c>
      <c r="AAU10" s="50">
        <v>0</v>
      </c>
      <c r="AAV10" s="141">
        <v>0</v>
      </c>
      <c r="AAW10" s="50">
        <v>0</v>
      </c>
      <c r="AAX10" s="24">
        <v>0</v>
      </c>
      <c r="AAY10" s="141">
        <v>2</v>
      </c>
      <c r="AAZ10" s="52">
        <v>0</v>
      </c>
      <c r="ABA10" s="24">
        <v>2</v>
      </c>
      <c r="ABB10" s="50">
        <v>0</v>
      </c>
      <c r="ABC10" s="24">
        <v>0</v>
      </c>
      <c r="ABD10" s="50">
        <v>0</v>
      </c>
      <c r="ABE10" s="24">
        <v>0</v>
      </c>
      <c r="ABF10" s="24">
        <v>2</v>
      </c>
      <c r="ABG10" s="52">
        <v>0</v>
      </c>
      <c r="ABH10" s="24">
        <v>2</v>
      </c>
      <c r="ABI10" s="50">
        <v>0</v>
      </c>
      <c r="ABJ10" s="24">
        <v>0</v>
      </c>
      <c r="ABK10" s="50">
        <v>0</v>
      </c>
      <c r="ABL10" s="24">
        <v>0</v>
      </c>
      <c r="ABM10" s="24">
        <v>2</v>
      </c>
      <c r="ABN10" s="52">
        <v>0</v>
      </c>
      <c r="ABO10" s="24">
        <v>2</v>
      </c>
      <c r="ABP10" s="50">
        <v>0</v>
      </c>
      <c r="ABQ10" s="24">
        <v>0</v>
      </c>
      <c r="ABR10" s="50">
        <v>0</v>
      </c>
      <c r="ABS10" s="24">
        <v>0</v>
      </c>
      <c r="ABT10" s="24">
        <v>2</v>
      </c>
      <c r="ABU10" s="52">
        <v>0</v>
      </c>
      <c r="ABV10" s="24">
        <v>2</v>
      </c>
      <c r="ABW10" s="50">
        <v>0</v>
      </c>
      <c r="ABX10" s="24">
        <v>0</v>
      </c>
      <c r="ABY10" s="50">
        <v>0</v>
      </c>
      <c r="ABZ10" s="24">
        <v>0</v>
      </c>
      <c r="ACA10" s="24">
        <v>2</v>
      </c>
      <c r="ACB10" s="52">
        <v>0</v>
      </c>
      <c r="ACC10" s="24">
        <v>2</v>
      </c>
      <c r="ACD10" s="50">
        <v>0</v>
      </c>
      <c r="ACE10" s="24">
        <v>0</v>
      </c>
      <c r="ACF10" s="50">
        <v>0</v>
      </c>
      <c r="ACG10" s="24">
        <v>0</v>
      </c>
      <c r="ACH10" s="24">
        <v>2</v>
      </c>
      <c r="ACI10" s="52">
        <v>0</v>
      </c>
      <c r="ACJ10" s="24">
        <v>2</v>
      </c>
      <c r="ACK10" s="50">
        <v>0</v>
      </c>
      <c r="ACL10" s="24">
        <v>0</v>
      </c>
      <c r="ACM10" s="50">
        <v>0</v>
      </c>
      <c r="ACN10" s="24">
        <v>0</v>
      </c>
      <c r="ACO10" s="24">
        <v>2</v>
      </c>
      <c r="ACP10" s="52">
        <v>0</v>
      </c>
      <c r="ACQ10" s="24">
        <v>2</v>
      </c>
      <c r="ACR10" s="50">
        <v>0</v>
      </c>
      <c r="ACS10" s="24">
        <v>0</v>
      </c>
      <c r="ACT10" s="50">
        <v>0</v>
      </c>
      <c r="ACU10" s="24">
        <v>0</v>
      </c>
      <c r="ACV10" s="141">
        <v>2</v>
      </c>
      <c r="ACW10" s="52">
        <v>0</v>
      </c>
      <c r="ACX10" s="24">
        <v>2</v>
      </c>
      <c r="ACY10" s="50">
        <v>0</v>
      </c>
      <c r="ACZ10" s="24">
        <v>0</v>
      </c>
      <c r="ADA10" s="50">
        <v>0</v>
      </c>
      <c r="ADB10" s="24">
        <v>0</v>
      </c>
      <c r="ADC10" s="24">
        <v>2</v>
      </c>
      <c r="ADD10" s="52">
        <v>0</v>
      </c>
      <c r="ADE10" s="24">
        <v>2</v>
      </c>
      <c r="ADF10" s="50">
        <v>0</v>
      </c>
      <c r="ADG10" s="24">
        <v>0</v>
      </c>
      <c r="ADH10" s="50">
        <v>0</v>
      </c>
      <c r="ADI10" s="24">
        <v>0</v>
      </c>
      <c r="ADJ10" s="24">
        <v>2</v>
      </c>
      <c r="ADK10" s="52">
        <v>0</v>
      </c>
      <c r="ADL10" s="24">
        <v>2</v>
      </c>
      <c r="ADM10" s="50">
        <v>0</v>
      </c>
      <c r="ADN10" s="24">
        <v>0</v>
      </c>
      <c r="ADO10" s="50">
        <v>0</v>
      </c>
      <c r="ADP10" s="24">
        <v>0</v>
      </c>
      <c r="ADQ10" s="24">
        <v>2</v>
      </c>
      <c r="ADR10" s="52">
        <v>0</v>
      </c>
      <c r="ADS10" s="24">
        <v>2</v>
      </c>
      <c r="ADT10" s="50">
        <v>0</v>
      </c>
      <c r="ADU10" s="24">
        <v>0</v>
      </c>
      <c r="ADV10" s="50">
        <v>0</v>
      </c>
      <c r="ADW10" s="24">
        <v>0</v>
      </c>
      <c r="ADX10" s="24">
        <v>2</v>
      </c>
      <c r="ADY10" s="52">
        <v>0</v>
      </c>
      <c r="ADZ10" s="24">
        <v>2</v>
      </c>
      <c r="AEA10" s="50">
        <v>0</v>
      </c>
      <c r="AEB10" s="24">
        <v>0</v>
      </c>
      <c r="AEC10" s="50">
        <v>0</v>
      </c>
      <c r="AED10" s="24">
        <v>0</v>
      </c>
      <c r="AEE10" s="24">
        <v>2</v>
      </c>
      <c r="AEF10" s="52">
        <v>0</v>
      </c>
      <c r="AEG10" s="24">
        <v>2</v>
      </c>
      <c r="AEH10" s="50">
        <v>0</v>
      </c>
      <c r="AEI10" s="24">
        <v>0</v>
      </c>
      <c r="AEJ10" s="50">
        <v>0</v>
      </c>
      <c r="AEK10" s="24">
        <v>0</v>
      </c>
      <c r="AEL10" s="24">
        <v>2</v>
      </c>
      <c r="AEM10" s="52">
        <v>0</v>
      </c>
      <c r="AEN10" s="24">
        <v>2</v>
      </c>
      <c r="AEO10" s="50">
        <v>0</v>
      </c>
      <c r="AEP10" s="24">
        <v>0</v>
      </c>
      <c r="AEQ10" s="50">
        <v>0</v>
      </c>
      <c r="AER10" s="24">
        <v>0</v>
      </c>
      <c r="AES10" s="141">
        <v>2</v>
      </c>
      <c r="AET10" s="52">
        <v>0</v>
      </c>
      <c r="AEU10" s="24">
        <v>2</v>
      </c>
      <c r="AEV10" s="50">
        <v>0</v>
      </c>
      <c r="AEW10" s="24">
        <v>0</v>
      </c>
      <c r="AEX10" s="50">
        <v>0</v>
      </c>
      <c r="AEY10" s="24">
        <v>0</v>
      </c>
      <c r="AEZ10" s="24">
        <v>2</v>
      </c>
      <c r="AFA10" s="52">
        <v>0</v>
      </c>
      <c r="AFB10" s="24">
        <v>2</v>
      </c>
      <c r="AFC10" s="50">
        <v>0</v>
      </c>
      <c r="AFD10" s="24">
        <v>0</v>
      </c>
      <c r="AFE10" s="50">
        <v>0</v>
      </c>
      <c r="AFF10" s="24">
        <v>0</v>
      </c>
      <c r="AFG10" s="24">
        <v>2</v>
      </c>
      <c r="AFH10" s="52">
        <v>0</v>
      </c>
      <c r="AFI10" s="24">
        <v>2</v>
      </c>
      <c r="AFJ10" s="50">
        <v>0</v>
      </c>
      <c r="AFK10" s="24">
        <v>0</v>
      </c>
      <c r="AFL10" s="50">
        <v>0</v>
      </c>
      <c r="AFM10" s="24">
        <v>0</v>
      </c>
      <c r="AFN10" s="24">
        <v>2</v>
      </c>
      <c r="AFO10" s="52">
        <v>0</v>
      </c>
      <c r="AFP10" s="24">
        <v>2</v>
      </c>
      <c r="AFQ10" s="50">
        <v>0</v>
      </c>
      <c r="AFR10" s="24">
        <v>0</v>
      </c>
      <c r="AFS10" s="50">
        <v>0</v>
      </c>
      <c r="AFT10" s="24">
        <v>0</v>
      </c>
      <c r="AFU10" s="24">
        <v>2</v>
      </c>
      <c r="AFV10" s="52">
        <v>0</v>
      </c>
      <c r="AFW10" s="24">
        <v>2</v>
      </c>
      <c r="AFX10" s="50">
        <v>0</v>
      </c>
      <c r="AFY10" s="24">
        <v>0</v>
      </c>
      <c r="AFZ10" s="50">
        <v>0</v>
      </c>
      <c r="AGA10" s="24">
        <v>0</v>
      </c>
      <c r="AGB10" s="24">
        <v>2</v>
      </c>
      <c r="AGC10" s="52">
        <v>0</v>
      </c>
      <c r="AGD10" s="24">
        <v>2</v>
      </c>
      <c r="AGE10" s="50">
        <v>0</v>
      </c>
      <c r="AGF10" s="24">
        <v>0</v>
      </c>
      <c r="AGG10" s="50">
        <v>0</v>
      </c>
      <c r="AGH10" s="24">
        <v>0</v>
      </c>
      <c r="AGI10" s="24">
        <v>2</v>
      </c>
      <c r="AGJ10" s="52">
        <v>0</v>
      </c>
      <c r="AGK10" s="141">
        <v>2</v>
      </c>
      <c r="AGL10" s="50">
        <v>0</v>
      </c>
      <c r="AGM10" s="141">
        <v>0</v>
      </c>
      <c r="AGN10" s="50">
        <v>0</v>
      </c>
      <c r="AGO10" s="24">
        <v>0</v>
      </c>
      <c r="AGP10" s="141">
        <v>2</v>
      </c>
      <c r="AGQ10" s="52">
        <v>0</v>
      </c>
      <c r="AGR10" s="24">
        <v>2</v>
      </c>
      <c r="AGS10" s="50">
        <v>0</v>
      </c>
      <c r="AGT10" s="24">
        <v>0</v>
      </c>
      <c r="AGU10" s="50">
        <v>0</v>
      </c>
      <c r="AGV10" s="24">
        <v>0</v>
      </c>
      <c r="AGW10" s="24">
        <v>2</v>
      </c>
      <c r="AGX10" s="52">
        <v>0</v>
      </c>
      <c r="AGY10" s="24">
        <v>2</v>
      </c>
      <c r="AGZ10" s="50">
        <v>0</v>
      </c>
      <c r="AHA10" s="24">
        <v>0</v>
      </c>
      <c r="AHB10" s="50">
        <v>0</v>
      </c>
      <c r="AHC10" s="24">
        <v>0</v>
      </c>
      <c r="AHD10" s="24">
        <v>2</v>
      </c>
      <c r="AHE10" s="52">
        <v>0</v>
      </c>
      <c r="AHF10" s="24">
        <v>2</v>
      </c>
      <c r="AHG10" s="50">
        <v>0</v>
      </c>
      <c r="AHH10" s="24">
        <v>0</v>
      </c>
      <c r="AHI10" s="50">
        <v>0</v>
      </c>
      <c r="AHJ10" s="24">
        <v>0</v>
      </c>
      <c r="AHK10" s="24">
        <v>2</v>
      </c>
      <c r="AHL10" s="52">
        <v>0</v>
      </c>
      <c r="AHM10" s="24">
        <v>2</v>
      </c>
      <c r="AHN10" s="50">
        <v>0</v>
      </c>
      <c r="AHO10" s="24">
        <v>0</v>
      </c>
      <c r="AHP10" s="50">
        <v>0</v>
      </c>
      <c r="AHQ10" s="24">
        <v>0</v>
      </c>
      <c r="AHR10" s="24">
        <v>2</v>
      </c>
      <c r="AHS10" s="52">
        <v>0</v>
      </c>
      <c r="AHT10" s="24">
        <v>2</v>
      </c>
      <c r="AHU10" s="50">
        <v>0</v>
      </c>
      <c r="AHV10" s="24">
        <v>0</v>
      </c>
      <c r="AHW10" s="50">
        <v>0</v>
      </c>
      <c r="AHX10" s="24">
        <v>0</v>
      </c>
      <c r="AHY10" s="24">
        <v>2</v>
      </c>
      <c r="AHZ10" s="52">
        <v>0</v>
      </c>
      <c r="AIA10" s="24">
        <v>2</v>
      </c>
      <c r="AIB10" s="50">
        <v>0</v>
      </c>
      <c r="AIC10" s="24">
        <v>0</v>
      </c>
      <c r="AID10" s="50">
        <v>0</v>
      </c>
      <c r="AIE10" s="24">
        <v>0</v>
      </c>
      <c r="AIF10" s="24">
        <v>2</v>
      </c>
      <c r="AIG10" s="52">
        <v>0</v>
      </c>
      <c r="AIH10" s="24">
        <v>2</v>
      </c>
      <c r="AII10" s="50">
        <v>0</v>
      </c>
      <c r="AIJ10" s="24">
        <v>0</v>
      </c>
      <c r="AIK10" s="50">
        <v>0</v>
      </c>
      <c r="AIL10" s="24">
        <v>0</v>
      </c>
      <c r="AIM10" s="141">
        <v>2</v>
      </c>
      <c r="AIN10" s="52">
        <v>0</v>
      </c>
      <c r="AIO10" s="24">
        <v>2</v>
      </c>
      <c r="AIP10" s="50">
        <v>0</v>
      </c>
      <c r="AIQ10" s="24">
        <v>0</v>
      </c>
      <c r="AIR10" s="50">
        <v>0</v>
      </c>
      <c r="AIS10" s="24">
        <v>0</v>
      </c>
      <c r="AIT10" s="24">
        <v>2</v>
      </c>
      <c r="AIU10" s="52">
        <v>0</v>
      </c>
      <c r="AIV10" s="24">
        <v>2</v>
      </c>
      <c r="AIW10" s="50">
        <v>0</v>
      </c>
      <c r="AIX10" s="24">
        <v>0</v>
      </c>
      <c r="AIY10" s="50">
        <v>0</v>
      </c>
      <c r="AIZ10" s="24">
        <v>0</v>
      </c>
      <c r="AJA10" s="24">
        <v>2</v>
      </c>
      <c r="AJB10" s="52">
        <v>0</v>
      </c>
      <c r="AJC10" s="24">
        <v>2</v>
      </c>
      <c r="AJD10" s="50">
        <v>0</v>
      </c>
      <c r="AJE10" s="24">
        <v>0</v>
      </c>
      <c r="AJF10" s="50">
        <v>0</v>
      </c>
      <c r="AJG10" s="24">
        <v>0</v>
      </c>
      <c r="AJH10" s="24">
        <v>2</v>
      </c>
      <c r="AJI10" s="52">
        <v>0</v>
      </c>
      <c r="AJJ10" s="24">
        <v>2</v>
      </c>
      <c r="AJK10" s="50">
        <v>0</v>
      </c>
      <c r="AJL10" s="24">
        <v>0</v>
      </c>
      <c r="AJM10" s="50">
        <v>0</v>
      </c>
      <c r="AJN10" s="24">
        <v>0</v>
      </c>
      <c r="AJO10" s="24">
        <v>2</v>
      </c>
      <c r="AJP10" s="52">
        <v>0</v>
      </c>
      <c r="AJQ10" s="24">
        <v>2</v>
      </c>
      <c r="AJR10" s="50">
        <v>0</v>
      </c>
      <c r="AJS10" s="24">
        <v>0</v>
      </c>
      <c r="AJT10" s="50">
        <v>0</v>
      </c>
      <c r="AJU10" s="24">
        <v>0</v>
      </c>
      <c r="AJV10" s="24">
        <v>2</v>
      </c>
      <c r="AJW10" s="52">
        <v>0</v>
      </c>
      <c r="AJX10" s="24">
        <v>2</v>
      </c>
      <c r="AJY10" s="50">
        <v>0</v>
      </c>
      <c r="AJZ10" s="24">
        <v>0</v>
      </c>
      <c r="AKA10" s="50">
        <v>0</v>
      </c>
      <c r="AKB10" s="24">
        <v>0</v>
      </c>
      <c r="AKC10" s="24">
        <v>2</v>
      </c>
      <c r="AKD10" s="52">
        <v>0</v>
      </c>
      <c r="AKE10" s="24">
        <v>2</v>
      </c>
      <c r="AKF10" s="50">
        <v>0</v>
      </c>
      <c r="AKG10" s="24">
        <v>0</v>
      </c>
      <c r="AKH10" s="50">
        <v>0</v>
      </c>
      <c r="AKI10" s="24">
        <v>0</v>
      </c>
      <c r="AKJ10" s="141">
        <v>2</v>
      </c>
      <c r="AKK10" s="52">
        <v>0</v>
      </c>
      <c r="AKL10" s="24">
        <v>2</v>
      </c>
      <c r="AKM10" s="50">
        <v>0</v>
      </c>
      <c r="AKN10" s="24">
        <v>0</v>
      </c>
      <c r="AKO10" s="50">
        <v>0</v>
      </c>
      <c r="AKP10" s="24">
        <v>0</v>
      </c>
      <c r="AKQ10" s="24">
        <v>2</v>
      </c>
      <c r="AKR10" s="52">
        <v>0</v>
      </c>
      <c r="AKS10" s="24">
        <v>2</v>
      </c>
      <c r="AKT10" s="50">
        <v>0</v>
      </c>
      <c r="AKU10" s="24">
        <v>0</v>
      </c>
      <c r="AKV10" s="50">
        <v>0</v>
      </c>
      <c r="AKW10" s="24">
        <v>0</v>
      </c>
      <c r="AKX10" s="24">
        <v>2</v>
      </c>
      <c r="AKY10" s="52">
        <v>0</v>
      </c>
      <c r="AKZ10" s="24">
        <v>2</v>
      </c>
      <c r="ALA10" s="50">
        <v>0</v>
      </c>
      <c r="ALB10" s="24">
        <v>0</v>
      </c>
      <c r="ALC10" s="50">
        <v>0</v>
      </c>
      <c r="ALD10" s="24">
        <v>0</v>
      </c>
      <c r="ALE10" s="24">
        <v>2</v>
      </c>
      <c r="ALF10" s="52">
        <v>0</v>
      </c>
      <c r="ALG10" s="24">
        <v>2</v>
      </c>
      <c r="ALH10" s="50">
        <v>0</v>
      </c>
      <c r="ALI10" s="24">
        <v>0</v>
      </c>
      <c r="ALJ10" s="50">
        <v>0</v>
      </c>
      <c r="ALK10" s="24">
        <v>0</v>
      </c>
      <c r="ALL10" s="24">
        <v>2</v>
      </c>
      <c r="ALM10" s="52">
        <v>0</v>
      </c>
      <c r="ALN10" s="24">
        <v>2</v>
      </c>
      <c r="ALO10" s="50">
        <v>0</v>
      </c>
      <c r="ALP10" s="24">
        <v>0</v>
      </c>
      <c r="ALQ10" s="50">
        <v>0</v>
      </c>
      <c r="ALR10" s="24">
        <v>0</v>
      </c>
      <c r="ALS10" s="24">
        <v>2</v>
      </c>
      <c r="ALT10" s="52">
        <v>0</v>
      </c>
      <c r="ALU10" s="24">
        <v>2</v>
      </c>
      <c r="ALV10" s="50">
        <v>0</v>
      </c>
      <c r="ALW10" s="24">
        <v>0</v>
      </c>
      <c r="ALX10" s="50">
        <v>0</v>
      </c>
      <c r="ALY10" s="24">
        <v>0</v>
      </c>
      <c r="ALZ10" s="24">
        <v>2</v>
      </c>
      <c r="AMA10" s="52">
        <v>0</v>
      </c>
      <c r="AMB10" s="24">
        <v>2</v>
      </c>
      <c r="AMC10" s="50">
        <v>0</v>
      </c>
      <c r="AMD10" s="24">
        <v>0</v>
      </c>
      <c r="AME10" s="50">
        <v>0</v>
      </c>
      <c r="AMF10" s="24">
        <v>0</v>
      </c>
      <c r="AMG10" s="141">
        <v>2</v>
      </c>
      <c r="AMH10" s="52">
        <v>0</v>
      </c>
      <c r="AMI10" s="24">
        <v>2</v>
      </c>
      <c r="AMJ10" s="50">
        <v>0</v>
      </c>
      <c r="AMK10" s="24">
        <v>0</v>
      </c>
      <c r="AML10" s="50">
        <v>0</v>
      </c>
      <c r="AMM10" s="24">
        <v>0</v>
      </c>
      <c r="AMN10" s="24">
        <v>2</v>
      </c>
      <c r="AMO10" s="52">
        <v>0</v>
      </c>
      <c r="AMP10" s="24">
        <v>2</v>
      </c>
      <c r="AMQ10" s="50">
        <v>0</v>
      </c>
      <c r="AMR10" s="24">
        <v>0</v>
      </c>
      <c r="AMS10" s="50">
        <v>0</v>
      </c>
      <c r="AMT10" s="24">
        <v>0</v>
      </c>
      <c r="AMU10" s="24">
        <v>2</v>
      </c>
      <c r="AMV10" s="52">
        <v>0</v>
      </c>
      <c r="AMW10" s="24">
        <v>2</v>
      </c>
      <c r="AMX10" s="50">
        <v>0</v>
      </c>
      <c r="AMY10" s="24">
        <v>0</v>
      </c>
      <c r="AMZ10" s="50">
        <v>0</v>
      </c>
      <c r="ANA10" s="24">
        <v>0</v>
      </c>
      <c r="ANB10" s="24">
        <v>2</v>
      </c>
      <c r="ANC10" s="52">
        <v>0</v>
      </c>
      <c r="AND10" s="24">
        <v>2</v>
      </c>
      <c r="ANE10" s="50">
        <v>0</v>
      </c>
      <c r="ANF10" s="24">
        <v>0</v>
      </c>
      <c r="ANG10" s="50">
        <v>0</v>
      </c>
      <c r="ANH10" s="24">
        <v>0</v>
      </c>
      <c r="ANI10" s="24">
        <v>2</v>
      </c>
      <c r="ANJ10" s="52">
        <v>0</v>
      </c>
      <c r="ANK10" s="24">
        <v>2</v>
      </c>
      <c r="ANL10" s="50">
        <v>0</v>
      </c>
      <c r="ANM10" s="24">
        <v>0</v>
      </c>
      <c r="ANN10" s="50">
        <v>0</v>
      </c>
      <c r="ANO10" s="24">
        <v>0</v>
      </c>
      <c r="ANP10" s="24">
        <v>2</v>
      </c>
      <c r="ANQ10" s="52">
        <v>0</v>
      </c>
      <c r="ANR10" s="24">
        <v>2</v>
      </c>
      <c r="ANS10" s="50">
        <v>0</v>
      </c>
      <c r="ANT10" s="24">
        <v>0</v>
      </c>
      <c r="ANU10" s="50">
        <v>0</v>
      </c>
      <c r="ANV10" s="24">
        <v>0</v>
      </c>
      <c r="ANW10" s="24">
        <v>2</v>
      </c>
      <c r="ANX10" s="52">
        <v>0</v>
      </c>
      <c r="ANY10" s="24">
        <v>2</v>
      </c>
      <c r="ANZ10" s="50">
        <v>0</v>
      </c>
      <c r="AOA10" s="24">
        <v>0</v>
      </c>
      <c r="AOB10" s="50">
        <v>0</v>
      </c>
      <c r="AOC10" s="24">
        <v>0</v>
      </c>
      <c r="AOD10" s="141">
        <v>2</v>
      </c>
      <c r="AOE10" s="52">
        <v>0</v>
      </c>
      <c r="AOF10" s="24">
        <v>2</v>
      </c>
      <c r="AOG10" s="50">
        <v>0</v>
      </c>
      <c r="AOH10" s="24">
        <v>0</v>
      </c>
      <c r="AOI10" s="50">
        <v>0</v>
      </c>
      <c r="AOJ10" s="24">
        <v>0</v>
      </c>
      <c r="AOK10" s="24">
        <v>2</v>
      </c>
      <c r="AOL10" s="52">
        <v>0</v>
      </c>
      <c r="AOM10" s="24">
        <v>1</v>
      </c>
      <c r="AON10" s="50">
        <v>0</v>
      </c>
      <c r="AOO10" s="24">
        <v>0</v>
      </c>
      <c r="AOP10" s="50">
        <v>0</v>
      </c>
      <c r="AOQ10" s="24">
        <v>0</v>
      </c>
      <c r="AOR10" s="24">
        <v>1</v>
      </c>
      <c r="AOS10" s="52">
        <v>0</v>
      </c>
      <c r="AOT10" s="24">
        <v>1</v>
      </c>
      <c r="AOU10" s="50">
        <v>0</v>
      </c>
      <c r="AOV10" s="24">
        <v>0</v>
      </c>
      <c r="AOW10" s="50">
        <v>0</v>
      </c>
      <c r="AOX10" s="24">
        <v>0</v>
      </c>
      <c r="AOY10" s="24">
        <v>1</v>
      </c>
      <c r="AOZ10" s="52">
        <v>0</v>
      </c>
      <c r="APA10" s="24">
        <v>1</v>
      </c>
      <c r="APB10" s="50">
        <v>0</v>
      </c>
      <c r="APC10" s="24">
        <v>0</v>
      </c>
      <c r="APD10" s="50">
        <v>0</v>
      </c>
      <c r="APE10" s="24">
        <v>0</v>
      </c>
      <c r="APF10" s="24">
        <v>1</v>
      </c>
      <c r="APG10" s="52">
        <v>0</v>
      </c>
      <c r="APH10" s="24">
        <v>1</v>
      </c>
      <c r="API10" s="50">
        <v>0</v>
      </c>
      <c r="APJ10" s="24">
        <v>0</v>
      </c>
      <c r="APK10" s="50">
        <v>0</v>
      </c>
      <c r="APL10" s="24">
        <v>0</v>
      </c>
      <c r="APM10" s="24">
        <v>1</v>
      </c>
      <c r="APN10" s="52">
        <v>0</v>
      </c>
      <c r="APO10" s="24">
        <v>1</v>
      </c>
      <c r="APP10" s="50">
        <v>0</v>
      </c>
      <c r="APQ10" s="24">
        <v>0</v>
      </c>
      <c r="APR10" s="50">
        <v>0</v>
      </c>
      <c r="APS10" s="24">
        <v>0</v>
      </c>
      <c r="APT10" s="24">
        <v>1</v>
      </c>
      <c r="APU10" s="52">
        <v>0</v>
      </c>
      <c r="APV10" s="24">
        <v>1</v>
      </c>
      <c r="APW10" s="50">
        <v>0</v>
      </c>
      <c r="APX10" s="24">
        <v>0</v>
      </c>
      <c r="APY10" s="50">
        <v>0</v>
      </c>
      <c r="APZ10" s="24">
        <v>0</v>
      </c>
      <c r="AQA10" s="141">
        <v>1</v>
      </c>
      <c r="AQB10" s="52">
        <v>0</v>
      </c>
      <c r="AQC10" s="24">
        <v>1</v>
      </c>
      <c r="AQD10" s="50">
        <v>0</v>
      </c>
      <c r="AQE10" s="24">
        <v>0</v>
      </c>
      <c r="AQF10" s="50">
        <v>0</v>
      </c>
      <c r="AQG10" s="24">
        <v>0</v>
      </c>
      <c r="AQH10" s="24">
        <v>1</v>
      </c>
      <c r="AQI10" s="52">
        <v>0</v>
      </c>
      <c r="AQJ10" s="24">
        <v>1</v>
      </c>
      <c r="AQK10" s="50">
        <v>0</v>
      </c>
      <c r="AQL10" s="24">
        <v>0</v>
      </c>
      <c r="AQM10" s="50">
        <v>0</v>
      </c>
      <c r="AQN10" s="24">
        <v>0</v>
      </c>
      <c r="AQO10" s="24">
        <v>1</v>
      </c>
      <c r="AQP10" s="52">
        <v>0</v>
      </c>
      <c r="AQQ10" s="24">
        <v>1</v>
      </c>
      <c r="AQR10" s="50">
        <v>0</v>
      </c>
      <c r="AQS10" s="24">
        <v>0</v>
      </c>
      <c r="AQT10" s="50">
        <v>0</v>
      </c>
      <c r="AQU10" s="24">
        <v>0</v>
      </c>
      <c r="AQV10" s="24">
        <v>1</v>
      </c>
      <c r="AQW10" s="52">
        <v>0</v>
      </c>
      <c r="AQX10" s="24">
        <v>1</v>
      </c>
      <c r="AQY10" s="50">
        <v>0</v>
      </c>
      <c r="AQZ10" s="24">
        <v>0</v>
      </c>
      <c r="ARA10" s="50">
        <v>0</v>
      </c>
      <c r="ARB10" s="24">
        <v>0</v>
      </c>
      <c r="ARC10" s="24">
        <v>1</v>
      </c>
      <c r="ARD10" s="52">
        <v>0</v>
      </c>
      <c r="ARE10" s="24">
        <v>1</v>
      </c>
      <c r="ARF10" s="50">
        <v>0</v>
      </c>
      <c r="ARG10" s="24">
        <v>0</v>
      </c>
      <c r="ARH10" s="50">
        <v>0</v>
      </c>
      <c r="ARI10" s="24">
        <v>0</v>
      </c>
      <c r="ARJ10" s="24">
        <v>1</v>
      </c>
      <c r="ARK10" s="52">
        <v>0</v>
      </c>
      <c r="ARL10" s="24">
        <v>1</v>
      </c>
      <c r="ARM10" s="50">
        <v>0</v>
      </c>
      <c r="ARN10" s="24">
        <v>0</v>
      </c>
      <c r="ARO10" s="50">
        <v>0</v>
      </c>
      <c r="ARP10" s="24">
        <v>0</v>
      </c>
      <c r="ARQ10" s="24">
        <v>1</v>
      </c>
      <c r="ARR10" s="52">
        <v>0</v>
      </c>
      <c r="ARS10" s="24">
        <v>1</v>
      </c>
      <c r="ART10" s="50">
        <v>0</v>
      </c>
      <c r="ARU10" s="24">
        <v>0</v>
      </c>
      <c r="ARV10" s="50">
        <v>0</v>
      </c>
      <c r="ARW10" s="24">
        <v>0</v>
      </c>
      <c r="ARX10" s="141">
        <v>1</v>
      </c>
      <c r="ARY10" s="52">
        <v>0</v>
      </c>
      <c r="ARZ10" s="24">
        <v>1</v>
      </c>
      <c r="ASA10" s="50">
        <v>0</v>
      </c>
      <c r="ASB10" s="24">
        <v>0</v>
      </c>
      <c r="ASC10" s="50">
        <v>0</v>
      </c>
      <c r="ASD10" s="24">
        <v>0</v>
      </c>
      <c r="ASE10" s="24">
        <v>1</v>
      </c>
      <c r="ASF10" s="52">
        <v>0</v>
      </c>
      <c r="ASG10" s="24">
        <v>1</v>
      </c>
      <c r="ASH10" s="50">
        <v>0</v>
      </c>
      <c r="ASI10" s="24">
        <v>0</v>
      </c>
      <c r="ASJ10" s="50">
        <v>0</v>
      </c>
      <c r="ASK10" s="24">
        <v>0</v>
      </c>
      <c r="ASL10" s="24">
        <v>1</v>
      </c>
      <c r="ASM10" s="52">
        <v>0</v>
      </c>
      <c r="ASN10" s="24">
        <v>1</v>
      </c>
      <c r="ASO10" s="50">
        <v>0</v>
      </c>
      <c r="ASP10" s="24">
        <v>0</v>
      </c>
      <c r="ASQ10" s="50">
        <v>0</v>
      </c>
      <c r="ASR10" s="24">
        <v>0</v>
      </c>
      <c r="ASS10" s="24">
        <v>1</v>
      </c>
      <c r="AST10" s="52">
        <v>0</v>
      </c>
      <c r="ASU10" s="24">
        <v>1</v>
      </c>
      <c r="ASV10" s="50">
        <v>0</v>
      </c>
      <c r="ASW10" s="24">
        <v>0</v>
      </c>
      <c r="ASX10" s="50">
        <v>0</v>
      </c>
      <c r="ASY10" s="24">
        <v>0</v>
      </c>
      <c r="ASZ10" s="24">
        <v>1</v>
      </c>
      <c r="ATA10" s="52">
        <v>0</v>
      </c>
      <c r="ATB10" s="24">
        <v>1</v>
      </c>
      <c r="ATC10" s="50">
        <v>0</v>
      </c>
      <c r="ATD10" s="24">
        <v>0</v>
      </c>
      <c r="ATE10" s="50">
        <v>0</v>
      </c>
      <c r="ATF10" s="24">
        <v>0</v>
      </c>
      <c r="ATG10" s="24">
        <v>1</v>
      </c>
      <c r="ATH10" s="52">
        <v>0</v>
      </c>
      <c r="ATI10" s="24">
        <v>1</v>
      </c>
      <c r="ATJ10" s="50">
        <v>0</v>
      </c>
      <c r="ATK10" s="24">
        <v>0</v>
      </c>
      <c r="ATL10" s="50">
        <v>0</v>
      </c>
      <c r="ATM10" s="24">
        <v>0</v>
      </c>
      <c r="ATN10" s="24">
        <v>1</v>
      </c>
      <c r="ATO10" s="52">
        <v>0</v>
      </c>
      <c r="ATP10" s="24">
        <v>1</v>
      </c>
      <c r="ATQ10" s="50">
        <v>0</v>
      </c>
      <c r="ATR10" s="24">
        <v>0</v>
      </c>
      <c r="ATS10" s="50">
        <v>0</v>
      </c>
      <c r="ATT10" s="24">
        <v>0</v>
      </c>
      <c r="ATU10" s="141">
        <v>1</v>
      </c>
      <c r="ATV10" s="52">
        <v>0</v>
      </c>
      <c r="ATW10" s="24">
        <v>1</v>
      </c>
      <c r="ATX10" s="50">
        <v>0</v>
      </c>
      <c r="ATY10" s="24">
        <v>0</v>
      </c>
      <c r="ATZ10" s="50">
        <v>0</v>
      </c>
      <c r="AUA10" s="24">
        <v>0</v>
      </c>
      <c r="AUB10" s="24">
        <v>1</v>
      </c>
      <c r="AUC10" s="52">
        <v>0</v>
      </c>
      <c r="AUD10" s="24">
        <v>1</v>
      </c>
      <c r="AUE10" s="50">
        <v>0</v>
      </c>
      <c r="AUF10" s="24">
        <v>0</v>
      </c>
      <c r="AUG10" s="50">
        <v>0</v>
      </c>
      <c r="AUH10" s="24">
        <v>0</v>
      </c>
      <c r="AUI10" s="24">
        <v>1</v>
      </c>
      <c r="AUJ10" s="52">
        <v>0</v>
      </c>
      <c r="AUK10" s="24">
        <v>1</v>
      </c>
      <c r="AUL10" s="50">
        <v>0</v>
      </c>
      <c r="AUM10" s="24">
        <v>0</v>
      </c>
      <c r="AUN10" s="50">
        <v>0</v>
      </c>
      <c r="AUO10" s="24">
        <v>0</v>
      </c>
      <c r="AUP10" s="24">
        <v>1</v>
      </c>
      <c r="AUQ10" s="52">
        <v>0</v>
      </c>
      <c r="AUR10" s="24">
        <v>1</v>
      </c>
      <c r="AUS10" s="50">
        <v>0</v>
      </c>
      <c r="AUT10" s="24">
        <v>0</v>
      </c>
      <c r="AUU10" s="50">
        <v>0</v>
      </c>
      <c r="AUV10" s="24">
        <v>0</v>
      </c>
      <c r="AUW10" s="24">
        <v>1</v>
      </c>
      <c r="AUX10" s="52">
        <v>0</v>
      </c>
      <c r="AUY10" s="24">
        <v>1</v>
      </c>
      <c r="AUZ10" s="50">
        <v>0</v>
      </c>
      <c r="AVA10" s="24">
        <v>0</v>
      </c>
      <c r="AVB10" s="50">
        <v>0</v>
      </c>
      <c r="AVC10" s="24">
        <v>0</v>
      </c>
      <c r="AVD10" s="24">
        <v>1</v>
      </c>
      <c r="AVE10" s="52">
        <v>0</v>
      </c>
      <c r="AVF10" s="24">
        <v>1</v>
      </c>
      <c r="AVG10" s="50">
        <v>0</v>
      </c>
      <c r="AVH10" s="24">
        <v>0</v>
      </c>
      <c r="AVI10" s="50">
        <v>0</v>
      </c>
      <c r="AVJ10" s="24">
        <v>0</v>
      </c>
      <c r="AVK10" s="24">
        <v>1</v>
      </c>
      <c r="AVL10" s="52">
        <v>0</v>
      </c>
      <c r="AVM10" s="24">
        <v>1</v>
      </c>
      <c r="AVN10" s="50">
        <v>0</v>
      </c>
      <c r="AVO10" s="24">
        <v>0</v>
      </c>
      <c r="AVP10" s="50">
        <v>0</v>
      </c>
      <c r="AVQ10" s="24">
        <v>0</v>
      </c>
      <c r="AVR10" s="141">
        <v>1</v>
      </c>
      <c r="AVS10" s="52">
        <v>0</v>
      </c>
      <c r="AVT10" s="24">
        <v>1</v>
      </c>
      <c r="AVU10" s="50">
        <v>0</v>
      </c>
      <c r="AVV10" s="24">
        <v>0</v>
      </c>
      <c r="AVW10" s="50">
        <v>0</v>
      </c>
      <c r="AVX10" s="24">
        <v>0</v>
      </c>
      <c r="AVY10" s="24">
        <v>1</v>
      </c>
      <c r="AVZ10" s="52">
        <v>0</v>
      </c>
      <c r="AWA10" s="24">
        <v>1</v>
      </c>
      <c r="AWB10" s="50">
        <v>0</v>
      </c>
      <c r="AWC10" s="24">
        <v>0</v>
      </c>
      <c r="AWD10" s="50">
        <v>0</v>
      </c>
      <c r="AWE10" s="24">
        <v>0</v>
      </c>
      <c r="AWF10" s="24">
        <v>1</v>
      </c>
      <c r="AWG10" s="52">
        <v>0</v>
      </c>
      <c r="AWH10" s="24">
        <v>1</v>
      </c>
      <c r="AWI10" s="50">
        <v>0</v>
      </c>
      <c r="AWJ10" s="24">
        <v>0</v>
      </c>
      <c r="AWK10" s="50">
        <v>0</v>
      </c>
      <c r="AWL10" s="24">
        <v>0</v>
      </c>
      <c r="AWM10" s="24">
        <v>1</v>
      </c>
      <c r="AWN10" s="52">
        <v>0</v>
      </c>
      <c r="AWO10" s="24">
        <v>1</v>
      </c>
      <c r="AWP10" s="50">
        <v>0</v>
      </c>
      <c r="AWQ10" s="24">
        <v>0</v>
      </c>
      <c r="AWR10" s="50">
        <v>0</v>
      </c>
      <c r="AWS10" s="24">
        <v>0</v>
      </c>
      <c r="AWT10" s="24">
        <v>1</v>
      </c>
      <c r="AWU10" s="52">
        <v>0</v>
      </c>
      <c r="AWV10" s="24">
        <v>1</v>
      </c>
      <c r="AWW10" s="50">
        <v>0</v>
      </c>
      <c r="AWX10" s="24">
        <v>0</v>
      </c>
      <c r="AWY10" s="50">
        <v>0</v>
      </c>
      <c r="AWZ10" s="24">
        <v>0</v>
      </c>
      <c r="AXA10" s="24">
        <v>1</v>
      </c>
      <c r="AXB10" s="52">
        <v>0</v>
      </c>
      <c r="AXC10" s="24">
        <v>1</v>
      </c>
      <c r="AXD10" s="50">
        <v>0</v>
      </c>
      <c r="AXE10" s="24">
        <v>0</v>
      </c>
      <c r="AXF10" s="50">
        <v>0</v>
      </c>
      <c r="AXG10" s="24">
        <v>0</v>
      </c>
      <c r="AXH10" s="24">
        <v>1</v>
      </c>
      <c r="AXI10" s="52">
        <v>0</v>
      </c>
      <c r="AXJ10" s="24">
        <v>1</v>
      </c>
      <c r="AXK10" s="50">
        <v>0</v>
      </c>
      <c r="AXL10" s="24">
        <v>0</v>
      </c>
      <c r="AXM10" s="50">
        <v>0</v>
      </c>
      <c r="AXN10" s="24">
        <v>0</v>
      </c>
      <c r="AXO10" s="141">
        <v>1</v>
      </c>
      <c r="AXP10" s="52">
        <v>0</v>
      </c>
      <c r="AXQ10" s="24">
        <v>1</v>
      </c>
      <c r="AXR10" s="50">
        <v>0</v>
      </c>
      <c r="AXS10" s="24">
        <v>0</v>
      </c>
      <c r="AXT10" s="50">
        <v>0</v>
      </c>
      <c r="AXU10" s="24">
        <v>0</v>
      </c>
      <c r="AXV10" s="24">
        <v>1</v>
      </c>
      <c r="AXW10" s="52">
        <v>0</v>
      </c>
      <c r="AXX10" s="24">
        <v>1</v>
      </c>
      <c r="AXY10" s="50">
        <v>0</v>
      </c>
      <c r="AXZ10" s="24">
        <v>0</v>
      </c>
      <c r="AYA10" s="50">
        <v>0</v>
      </c>
      <c r="AYB10" s="24">
        <v>0</v>
      </c>
      <c r="AYC10" s="24">
        <v>1</v>
      </c>
      <c r="AYD10" s="52">
        <v>0</v>
      </c>
      <c r="AYE10" s="24">
        <v>1</v>
      </c>
      <c r="AYF10" s="50">
        <v>0</v>
      </c>
      <c r="AYG10" s="24">
        <v>0</v>
      </c>
      <c r="AYH10" s="50">
        <v>0</v>
      </c>
      <c r="AYI10" s="24">
        <v>0</v>
      </c>
      <c r="AYJ10" s="24">
        <v>1</v>
      </c>
      <c r="AYK10" s="52">
        <v>0</v>
      </c>
      <c r="AYL10" s="24">
        <v>1</v>
      </c>
      <c r="AYM10" s="50">
        <v>0</v>
      </c>
      <c r="AYN10" s="24">
        <v>0</v>
      </c>
      <c r="AYO10" s="50">
        <v>0</v>
      </c>
      <c r="AYP10" s="24">
        <v>0</v>
      </c>
      <c r="AYQ10" s="24">
        <v>1</v>
      </c>
      <c r="AYR10" s="52">
        <v>0</v>
      </c>
      <c r="AYS10" s="24">
        <v>1</v>
      </c>
      <c r="AYT10" s="50">
        <v>0</v>
      </c>
      <c r="AYU10" s="24">
        <v>0</v>
      </c>
      <c r="AYV10" s="50">
        <v>0</v>
      </c>
      <c r="AYW10" s="24">
        <v>0</v>
      </c>
      <c r="AYX10" s="24">
        <v>1</v>
      </c>
      <c r="AYY10" s="52">
        <v>0</v>
      </c>
      <c r="AYZ10" s="24">
        <v>1</v>
      </c>
      <c r="AZA10" s="50">
        <v>0</v>
      </c>
      <c r="AZB10" s="24">
        <v>0</v>
      </c>
      <c r="AZC10" s="50">
        <v>0</v>
      </c>
      <c r="AZD10" s="24">
        <v>0</v>
      </c>
      <c r="AZE10" s="24">
        <v>1</v>
      </c>
      <c r="AZF10" s="52">
        <v>0</v>
      </c>
      <c r="AZG10" s="24">
        <v>1</v>
      </c>
      <c r="AZH10" s="50">
        <v>0</v>
      </c>
      <c r="AZI10" s="24">
        <v>0</v>
      </c>
      <c r="AZJ10" s="50">
        <v>0</v>
      </c>
      <c r="AZK10" s="24">
        <v>0</v>
      </c>
      <c r="AZL10" s="141">
        <v>1</v>
      </c>
      <c r="AZM10" s="52">
        <v>0</v>
      </c>
      <c r="AZN10" s="24">
        <v>1</v>
      </c>
      <c r="AZO10" s="50">
        <v>0</v>
      </c>
      <c r="AZP10" s="24">
        <v>0</v>
      </c>
      <c r="AZQ10" s="50">
        <v>0</v>
      </c>
      <c r="AZR10" s="24">
        <v>0</v>
      </c>
      <c r="AZS10" s="24">
        <v>1</v>
      </c>
      <c r="AZT10" s="52">
        <v>0</v>
      </c>
      <c r="AZU10" s="24">
        <v>1</v>
      </c>
      <c r="AZV10" s="50">
        <v>0</v>
      </c>
      <c r="AZW10" s="24">
        <v>0</v>
      </c>
      <c r="AZX10" s="50">
        <v>0</v>
      </c>
      <c r="AZY10" s="24">
        <v>0</v>
      </c>
      <c r="AZZ10" s="24">
        <v>1</v>
      </c>
      <c r="BAA10" s="52">
        <v>0</v>
      </c>
      <c r="BAB10" s="24">
        <v>1</v>
      </c>
      <c r="BAC10" s="50">
        <v>0</v>
      </c>
      <c r="BAD10" s="24">
        <v>0</v>
      </c>
      <c r="BAE10" s="50">
        <v>0</v>
      </c>
      <c r="BAF10" s="24">
        <v>0</v>
      </c>
      <c r="BAG10" s="24">
        <v>1</v>
      </c>
      <c r="BAH10" s="52">
        <v>0</v>
      </c>
      <c r="BAI10" s="24">
        <v>1</v>
      </c>
      <c r="BAJ10" s="50">
        <v>0</v>
      </c>
      <c r="BAK10" s="24">
        <v>0</v>
      </c>
      <c r="BAL10" s="50">
        <v>0</v>
      </c>
      <c r="BAM10" s="24">
        <v>0</v>
      </c>
      <c r="BAN10" s="24">
        <v>1</v>
      </c>
      <c r="BAO10" s="52">
        <v>0</v>
      </c>
      <c r="BAP10" s="24">
        <v>1</v>
      </c>
      <c r="BAQ10" s="50">
        <v>0</v>
      </c>
      <c r="BAR10" s="24">
        <v>0</v>
      </c>
      <c r="BAS10" s="50">
        <v>0</v>
      </c>
      <c r="BAT10" s="24">
        <v>0</v>
      </c>
      <c r="BAU10" s="24">
        <v>1</v>
      </c>
      <c r="BAV10" s="52">
        <v>0</v>
      </c>
      <c r="BAW10" s="24">
        <v>1</v>
      </c>
      <c r="BAX10" s="50">
        <v>0</v>
      </c>
      <c r="BAY10" s="24">
        <v>0</v>
      </c>
      <c r="BAZ10" s="50">
        <v>0</v>
      </c>
      <c r="BBA10" s="24">
        <v>0</v>
      </c>
      <c r="BBB10" s="24">
        <v>1</v>
      </c>
      <c r="BBC10" s="52">
        <v>0</v>
      </c>
      <c r="BBD10" s="24">
        <v>1</v>
      </c>
      <c r="BBE10" s="50">
        <v>0</v>
      </c>
      <c r="BBF10" s="24">
        <v>0</v>
      </c>
      <c r="BBG10" s="50">
        <v>0</v>
      </c>
      <c r="BBH10" s="24">
        <v>0</v>
      </c>
      <c r="BBI10" s="141">
        <v>1</v>
      </c>
      <c r="BBJ10" s="52">
        <v>0</v>
      </c>
      <c r="BBK10" s="24">
        <v>1</v>
      </c>
      <c r="BBL10" s="50">
        <v>0</v>
      </c>
      <c r="BBM10" s="24">
        <v>0</v>
      </c>
      <c r="BBN10" s="50">
        <v>0</v>
      </c>
      <c r="BBO10" s="24">
        <v>0</v>
      </c>
      <c r="BBP10" s="24">
        <v>1</v>
      </c>
      <c r="BBQ10" s="52">
        <v>0</v>
      </c>
      <c r="BBR10" s="24">
        <v>1</v>
      </c>
      <c r="BBS10" s="50">
        <v>0</v>
      </c>
      <c r="BBT10" s="24">
        <v>0</v>
      </c>
      <c r="BBU10" s="50">
        <v>0</v>
      </c>
      <c r="BBV10" s="24">
        <v>0</v>
      </c>
      <c r="BBW10" s="24">
        <v>1</v>
      </c>
      <c r="BBX10" s="52">
        <v>0</v>
      </c>
      <c r="BBY10" s="24">
        <v>1</v>
      </c>
      <c r="BBZ10" s="50">
        <v>0</v>
      </c>
      <c r="BCA10" s="24">
        <v>0</v>
      </c>
      <c r="BCB10" s="50">
        <v>0</v>
      </c>
      <c r="BCC10" s="24">
        <v>0</v>
      </c>
      <c r="BCD10" s="24">
        <v>1</v>
      </c>
      <c r="BCE10" s="52">
        <v>0</v>
      </c>
      <c r="BCF10" s="24">
        <v>1</v>
      </c>
      <c r="BCG10" s="50">
        <v>0</v>
      </c>
      <c r="BCH10" s="24">
        <v>0</v>
      </c>
      <c r="BCI10" s="50">
        <v>0</v>
      </c>
      <c r="BCJ10" s="24">
        <v>0</v>
      </c>
      <c r="BCK10" s="24">
        <v>1</v>
      </c>
      <c r="BCL10" s="52">
        <v>0</v>
      </c>
      <c r="BCM10" s="24">
        <v>1</v>
      </c>
      <c r="BCN10" s="50">
        <v>0</v>
      </c>
      <c r="BCO10" s="24">
        <v>0</v>
      </c>
      <c r="BCP10" s="50">
        <v>0</v>
      </c>
      <c r="BCQ10" s="24">
        <v>0</v>
      </c>
      <c r="BCR10" s="24">
        <v>1</v>
      </c>
      <c r="BCS10" s="52">
        <v>0</v>
      </c>
      <c r="BCT10" s="24">
        <v>1</v>
      </c>
      <c r="BCU10" s="50">
        <v>0</v>
      </c>
      <c r="BCV10" s="24">
        <v>0</v>
      </c>
      <c r="BCW10" s="50">
        <v>0</v>
      </c>
      <c r="BCX10" s="24">
        <v>0</v>
      </c>
      <c r="BCY10" s="24">
        <v>1</v>
      </c>
      <c r="BCZ10" s="52">
        <v>0</v>
      </c>
      <c r="BDA10" s="24">
        <v>1</v>
      </c>
      <c r="BDB10" s="50">
        <v>0</v>
      </c>
      <c r="BDC10" s="24">
        <v>0</v>
      </c>
      <c r="BDD10" s="50">
        <v>0</v>
      </c>
      <c r="BDE10" s="24">
        <v>0</v>
      </c>
      <c r="BDF10" s="141">
        <v>1</v>
      </c>
      <c r="BDG10" s="52">
        <v>0</v>
      </c>
      <c r="BDH10" s="24">
        <v>1</v>
      </c>
      <c r="BDI10" s="50">
        <v>0</v>
      </c>
      <c r="BDJ10" s="24">
        <v>0</v>
      </c>
      <c r="BDK10" s="50">
        <v>0</v>
      </c>
      <c r="BDL10" s="24">
        <v>0</v>
      </c>
      <c r="BDM10" s="24">
        <v>1</v>
      </c>
      <c r="BDN10" s="52">
        <v>0</v>
      </c>
      <c r="BDO10" s="24">
        <v>1</v>
      </c>
      <c r="BDP10" s="50">
        <v>0</v>
      </c>
      <c r="BDQ10" s="24">
        <v>0</v>
      </c>
      <c r="BDR10" s="50">
        <v>0</v>
      </c>
      <c r="BDS10" s="24">
        <v>0</v>
      </c>
      <c r="BDT10" s="24">
        <v>1</v>
      </c>
      <c r="BDU10" s="52">
        <v>0</v>
      </c>
      <c r="BDV10" s="24">
        <v>1</v>
      </c>
      <c r="BDW10" s="50">
        <v>0</v>
      </c>
      <c r="BDX10" s="24">
        <v>0</v>
      </c>
      <c r="BDY10" s="50">
        <v>0</v>
      </c>
      <c r="BDZ10" s="24">
        <v>0</v>
      </c>
      <c r="BEA10" s="24">
        <v>1</v>
      </c>
      <c r="BEB10" s="52">
        <v>0</v>
      </c>
      <c r="BEC10" s="24">
        <v>1</v>
      </c>
      <c r="BED10" s="50">
        <v>0</v>
      </c>
      <c r="BEE10" s="24">
        <v>0</v>
      </c>
      <c r="BEF10" s="50">
        <v>0</v>
      </c>
      <c r="BEG10" s="24">
        <v>0</v>
      </c>
      <c r="BEH10" s="24">
        <v>1</v>
      </c>
      <c r="BEI10" s="52">
        <v>0</v>
      </c>
      <c r="BEJ10" s="24">
        <v>1</v>
      </c>
      <c r="BEK10" s="50">
        <v>0</v>
      </c>
      <c r="BEL10" s="24">
        <v>0</v>
      </c>
      <c r="BEM10" s="50">
        <v>0</v>
      </c>
      <c r="BEN10" s="24">
        <v>0</v>
      </c>
      <c r="BEO10" s="24">
        <v>1</v>
      </c>
      <c r="BEP10" s="52">
        <v>0</v>
      </c>
      <c r="BEQ10" s="24">
        <v>1</v>
      </c>
      <c r="BER10" s="50">
        <v>0</v>
      </c>
      <c r="BES10" s="24">
        <v>0</v>
      </c>
      <c r="BET10" s="50">
        <v>0</v>
      </c>
      <c r="BEU10" s="24">
        <v>0</v>
      </c>
      <c r="BEV10" s="24">
        <v>1</v>
      </c>
      <c r="BEW10" s="52">
        <v>0</v>
      </c>
      <c r="BEX10" s="24">
        <v>1</v>
      </c>
      <c r="BEY10" s="50">
        <v>0</v>
      </c>
      <c r="BEZ10" s="24">
        <v>0</v>
      </c>
      <c r="BFA10" s="50">
        <v>0</v>
      </c>
      <c r="BFB10" s="24">
        <v>0</v>
      </c>
      <c r="BFC10" s="141">
        <v>1</v>
      </c>
      <c r="BFD10" s="52">
        <v>0</v>
      </c>
      <c r="BFE10" s="24">
        <v>1</v>
      </c>
      <c r="BFF10" s="50">
        <v>0</v>
      </c>
      <c r="BFG10" s="24">
        <v>0</v>
      </c>
      <c r="BFH10" s="50">
        <v>0</v>
      </c>
      <c r="BFI10" s="24">
        <v>0</v>
      </c>
      <c r="BFJ10" s="24">
        <v>1</v>
      </c>
      <c r="BFK10" s="52">
        <v>0</v>
      </c>
      <c r="BFL10" s="24">
        <v>1</v>
      </c>
      <c r="BFM10" s="50">
        <v>0</v>
      </c>
      <c r="BFN10" s="24">
        <v>0</v>
      </c>
      <c r="BFO10" s="50">
        <v>0</v>
      </c>
      <c r="BFP10" s="24">
        <v>0</v>
      </c>
      <c r="BFQ10" s="24">
        <v>1</v>
      </c>
      <c r="BFR10" s="52">
        <v>0</v>
      </c>
      <c r="BFS10" s="24">
        <v>1</v>
      </c>
      <c r="BFT10" s="50">
        <v>0</v>
      </c>
      <c r="BFU10" s="24">
        <v>0</v>
      </c>
      <c r="BFV10" s="50">
        <v>0</v>
      </c>
      <c r="BFW10" s="24">
        <v>0</v>
      </c>
      <c r="BFX10" s="24">
        <v>1</v>
      </c>
      <c r="BFY10" s="52">
        <v>0</v>
      </c>
      <c r="BFZ10" s="24">
        <v>1</v>
      </c>
      <c r="BGA10" s="50">
        <v>0</v>
      </c>
      <c r="BGB10" s="24">
        <v>0</v>
      </c>
      <c r="BGC10" s="50">
        <v>0</v>
      </c>
      <c r="BGD10" s="24">
        <v>0</v>
      </c>
      <c r="BGE10" s="24">
        <v>1</v>
      </c>
      <c r="BGF10" s="52">
        <v>0</v>
      </c>
      <c r="BGG10" s="24">
        <v>0</v>
      </c>
      <c r="BGH10" s="50">
        <v>0</v>
      </c>
      <c r="BGI10" s="24">
        <v>0</v>
      </c>
      <c r="BGJ10" s="50">
        <v>0</v>
      </c>
      <c r="BGK10" s="24">
        <v>0</v>
      </c>
      <c r="BGL10" s="24">
        <v>0</v>
      </c>
      <c r="BGM10" s="52">
        <v>0</v>
      </c>
      <c r="BGN10" s="24">
        <v>0</v>
      </c>
      <c r="BGO10" s="50">
        <v>0</v>
      </c>
      <c r="BGP10" s="24">
        <v>0</v>
      </c>
      <c r="BGQ10" s="50">
        <v>0</v>
      </c>
      <c r="BGR10" s="24">
        <v>0</v>
      </c>
      <c r="BGS10" s="24">
        <v>0</v>
      </c>
      <c r="BGT10" s="52">
        <v>0</v>
      </c>
      <c r="BGU10" s="24">
        <v>0</v>
      </c>
      <c r="BGV10" s="50">
        <v>0</v>
      </c>
      <c r="BGW10" s="24">
        <v>0</v>
      </c>
      <c r="BGX10" s="50">
        <v>0</v>
      </c>
      <c r="BGY10" s="24">
        <v>0</v>
      </c>
      <c r="BGZ10" s="141">
        <v>0</v>
      </c>
      <c r="BHA10" s="52">
        <v>0</v>
      </c>
      <c r="BHB10" s="24">
        <v>0</v>
      </c>
      <c r="BHC10" s="50">
        <v>0</v>
      </c>
      <c r="BHD10" s="24">
        <v>0</v>
      </c>
      <c r="BHE10" s="50">
        <v>0</v>
      </c>
      <c r="BHF10" s="24">
        <v>0</v>
      </c>
      <c r="BHG10" s="24">
        <v>0</v>
      </c>
      <c r="BHH10" s="52">
        <v>0</v>
      </c>
      <c r="BHI10" s="24">
        <v>0</v>
      </c>
      <c r="BHJ10" s="50">
        <v>0</v>
      </c>
      <c r="BHK10" s="24">
        <v>0</v>
      </c>
      <c r="BHL10" s="50">
        <v>0</v>
      </c>
      <c r="BHM10" s="24">
        <v>0</v>
      </c>
      <c r="BHN10" s="24">
        <v>0</v>
      </c>
      <c r="BHO10" s="52">
        <v>0</v>
      </c>
      <c r="BHP10" s="24">
        <v>0</v>
      </c>
      <c r="BHQ10" s="50">
        <v>0</v>
      </c>
      <c r="BHR10" s="24">
        <v>0</v>
      </c>
      <c r="BHS10" s="50">
        <v>0</v>
      </c>
      <c r="BHT10" s="24">
        <v>0</v>
      </c>
      <c r="BHU10" s="24">
        <v>0</v>
      </c>
      <c r="BHV10" s="52">
        <v>0</v>
      </c>
      <c r="BHW10" s="24">
        <v>0</v>
      </c>
      <c r="BHX10" s="50">
        <v>0</v>
      </c>
      <c r="BHY10" s="24">
        <v>0</v>
      </c>
      <c r="BHZ10" s="50">
        <v>0</v>
      </c>
      <c r="BIA10" s="24">
        <v>0</v>
      </c>
      <c r="BIB10" s="24">
        <v>0</v>
      </c>
      <c r="BIC10" s="52">
        <v>0</v>
      </c>
      <c r="BID10" s="24">
        <v>0</v>
      </c>
      <c r="BIE10" s="50">
        <v>0</v>
      </c>
      <c r="BIF10" s="24">
        <v>0</v>
      </c>
      <c r="BIG10" s="50">
        <v>0</v>
      </c>
      <c r="BIH10" s="24">
        <v>0</v>
      </c>
      <c r="BII10" s="24">
        <v>0</v>
      </c>
      <c r="BIJ10" s="52">
        <v>0</v>
      </c>
      <c r="BIK10" s="24">
        <v>0</v>
      </c>
      <c r="BIL10" s="50">
        <v>0</v>
      </c>
      <c r="BIM10" s="24">
        <v>0</v>
      </c>
      <c r="BIN10" s="50">
        <v>0</v>
      </c>
      <c r="BIO10" s="24">
        <v>0</v>
      </c>
      <c r="BIP10" s="24">
        <v>0</v>
      </c>
      <c r="BIQ10" s="52">
        <v>0</v>
      </c>
      <c r="BIR10" s="24">
        <v>0</v>
      </c>
      <c r="BIS10" s="50">
        <v>0</v>
      </c>
      <c r="BIT10" s="24">
        <v>0</v>
      </c>
      <c r="BIU10" s="50">
        <v>0</v>
      </c>
      <c r="BIV10" s="24">
        <v>0</v>
      </c>
      <c r="BIW10" s="141">
        <v>0</v>
      </c>
      <c r="BIX10" s="52">
        <v>0</v>
      </c>
      <c r="BIY10" s="24">
        <v>0</v>
      </c>
      <c r="BIZ10" s="50">
        <v>0</v>
      </c>
      <c r="BJA10" s="24">
        <v>0</v>
      </c>
      <c r="BJB10" s="50">
        <v>0</v>
      </c>
      <c r="BJC10" s="24">
        <v>0</v>
      </c>
      <c r="BJD10" s="24">
        <v>0</v>
      </c>
      <c r="BJE10" s="52">
        <v>0</v>
      </c>
      <c r="BJF10" s="24">
        <v>0</v>
      </c>
      <c r="BJG10" s="50">
        <v>0</v>
      </c>
      <c r="BJH10" s="24">
        <v>0</v>
      </c>
      <c r="BJI10" s="50">
        <v>0</v>
      </c>
      <c r="BJJ10" s="24">
        <v>0</v>
      </c>
      <c r="BJK10" s="24">
        <v>0</v>
      </c>
      <c r="BJL10" s="52">
        <v>0</v>
      </c>
      <c r="BJM10" s="24">
        <v>0</v>
      </c>
      <c r="BJN10" s="50">
        <v>0</v>
      </c>
      <c r="BJO10" s="24">
        <v>0</v>
      </c>
      <c r="BJP10" s="50">
        <v>0</v>
      </c>
      <c r="BJQ10" s="24">
        <v>0</v>
      </c>
      <c r="BJR10" s="24">
        <v>0</v>
      </c>
      <c r="BJS10" s="52">
        <v>0</v>
      </c>
      <c r="BJT10" s="24">
        <v>0</v>
      </c>
      <c r="BJU10" s="50">
        <v>0</v>
      </c>
      <c r="BJV10" s="24">
        <v>0</v>
      </c>
      <c r="BJW10" s="50">
        <v>0</v>
      </c>
      <c r="BJX10" s="24">
        <v>0</v>
      </c>
      <c r="BJY10" s="24">
        <v>0</v>
      </c>
      <c r="BJZ10" s="52">
        <v>0</v>
      </c>
      <c r="BKA10" s="24">
        <v>0</v>
      </c>
      <c r="BKB10" s="50">
        <v>0</v>
      </c>
      <c r="BKC10" s="24">
        <v>0</v>
      </c>
      <c r="BKD10" s="50">
        <v>0</v>
      </c>
      <c r="BKE10" s="24">
        <v>0</v>
      </c>
      <c r="BKF10" s="24">
        <v>0</v>
      </c>
      <c r="BKG10" s="52">
        <v>0</v>
      </c>
      <c r="BKH10" s="24">
        <v>0</v>
      </c>
      <c r="BKI10" s="50">
        <v>0</v>
      </c>
      <c r="BKJ10" s="24">
        <v>0</v>
      </c>
      <c r="BKK10" s="50">
        <v>0</v>
      </c>
      <c r="BKL10" s="24">
        <v>0</v>
      </c>
      <c r="BKM10" s="24">
        <v>0</v>
      </c>
      <c r="BKN10" s="52">
        <v>0</v>
      </c>
      <c r="BKO10" s="24">
        <v>0</v>
      </c>
      <c r="BKP10" s="50">
        <v>0</v>
      </c>
      <c r="BKQ10" s="24">
        <v>0</v>
      </c>
      <c r="BKR10" s="50">
        <v>0</v>
      </c>
      <c r="BKS10" s="24">
        <v>0</v>
      </c>
      <c r="BKT10" s="141">
        <v>0</v>
      </c>
      <c r="BKU10" s="52">
        <v>0</v>
      </c>
      <c r="BKV10" s="24">
        <v>0</v>
      </c>
      <c r="BKW10" s="50">
        <v>0</v>
      </c>
      <c r="BKX10" s="24">
        <v>0</v>
      </c>
      <c r="BKY10" s="50">
        <v>0</v>
      </c>
      <c r="BKZ10" s="24">
        <v>0</v>
      </c>
      <c r="BLA10" s="24">
        <v>0</v>
      </c>
      <c r="BLB10" s="52">
        <v>0</v>
      </c>
      <c r="BLC10" s="24">
        <v>0</v>
      </c>
      <c r="BLD10" s="50">
        <v>0</v>
      </c>
      <c r="BLE10" s="24">
        <v>0</v>
      </c>
      <c r="BLF10" s="50">
        <v>0</v>
      </c>
      <c r="BLG10" s="24">
        <v>0</v>
      </c>
      <c r="BLH10" s="24">
        <v>0</v>
      </c>
      <c r="BLI10" s="52">
        <v>0</v>
      </c>
      <c r="BLJ10" s="24">
        <v>0</v>
      </c>
      <c r="BLK10" s="50">
        <v>0</v>
      </c>
      <c r="BLL10" s="24">
        <v>0</v>
      </c>
      <c r="BLM10" s="50">
        <v>0</v>
      </c>
      <c r="BLN10" s="24">
        <v>0</v>
      </c>
      <c r="BLO10" s="24">
        <v>0</v>
      </c>
      <c r="BLP10" s="52">
        <v>0</v>
      </c>
      <c r="BLQ10" s="24">
        <v>0</v>
      </c>
      <c r="BLR10" s="50">
        <v>0</v>
      </c>
      <c r="BLS10" s="24">
        <v>0</v>
      </c>
      <c r="BLT10" s="50">
        <v>0</v>
      </c>
      <c r="BLU10" s="24">
        <v>0</v>
      </c>
      <c r="BLV10" s="24">
        <v>0</v>
      </c>
      <c r="BLW10" s="52">
        <v>0</v>
      </c>
      <c r="BLX10" s="24">
        <v>0</v>
      </c>
      <c r="BLY10" s="50">
        <v>0</v>
      </c>
      <c r="BLZ10" s="24">
        <v>0</v>
      </c>
      <c r="BMA10" s="50">
        <v>0</v>
      </c>
      <c r="BMB10" s="24">
        <v>0</v>
      </c>
      <c r="BMC10" s="24">
        <v>0</v>
      </c>
      <c r="BMD10" s="52">
        <v>0</v>
      </c>
      <c r="BME10" s="24">
        <v>0</v>
      </c>
      <c r="BMF10" s="50">
        <v>0</v>
      </c>
      <c r="BMG10" s="24">
        <v>0</v>
      </c>
      <c r="BMH10" s="50">
        <v>0</v>
      </c>
      <c r="BMI10" s="24">
        <v>0</v>
      </c>
      <c r="BMJ10" s="24">
        <v>0</v>
      </c>
      <c r="BMK10" s="52">
        <v>0</v>
      </c>
      <c r="BML10" s="24">
        <v>0</v>
      </c>
      <c r="BMM10" s="50">
        <v>0</v>
      </c>
      <c r="BMN10" s="24">
        <v>0</v>
      </c>
      <c r="BMO10" s="50">
        <v>0</v>
      </c>
      <c r="BMP10" s="24">
        <v>0</v>
      </c>
      <c r="BMQ10" s="141">
        <v>0</v>
      </c>
      <c r="BMR10" s="52">
        <v>0</v>
      </c>
      <c r="BMS10" s="24">
        <v>0</v>
      </c>
      <c r="BMT10" s="50">
        <v>0</v>
      </c>
      <c r="BMU10" s="24">
        <v>0</v>
      </c>
      <c r="BMV10" s="50">
        <v>0</v>
      </c>
      <c r="BMW10" s="24">
        <v>0</v>
      </c>
      <c r="BMX10" s="24">
        <v>0</v>
      </c>
      <c r="BMY10" s="52">
        <v>0</v>
      </c>
      <c r="BMZ10" s="24">
        <v>0</v>
      </c>
      <c r="BNA10" s="50">
        <v>0</v>
      </c>
      <c r="BNB10" s="24">
        <v>0</v>
      </c>
      <c r="BNC10" s="50">
        <v>0</v>
      </c>
      <c r="BND10" s="24">
        <v>0</v>
      </c>
      <c r="BNE10" s="24">
        <v>0</v>
      </c>
      <c r="BNF10" s="52">
        <v>0</v>
      </c>
      <c r="BNG10" s="24">
        <v>0</v>
      </c>
      <c r="BNH10" s="50">
        <v>0</v>
      </c>
      <c r="BNI10" s="24">
        <v>0</v>
      </c>
      <c r="BNJ10" s="50">
        <v>0</v>
      </c>
      <c r="BNK10" s="24">
        <v>0</v>
      </c>
      <c r="BNL10" s="24">
        <v>0</v>
      </c>
      <c r="BNM10" s="52">
        <v>0</v>
      </c>
      <c r="BNN10" s="24">
        <v>0</v>
      </c>
      <c r="BNO10" s="50">
        <v>0</v>
      </c>
      <c r="BNP10" s="24">
        <v>0</v>
      </c>
      <c r="BNQ10" s="50">
        <v>0</v>
      </c>
      <c r="BNR10" s="24">
        <v>0</v>
      </c>
      <c r="BNS10" s="24">
        <v>0</v>
      </c>
      <c r="BNT10" s="52">
        <v>0</v>
      </c>
      <c r="BNU10" s="24">
        <v>0</v>
      </c>
      <c r="BNV10" s="50">
        <v>0</v>
      </c>
      <c r="BNW10" s="24">
        <v>0</v>
      </c>
      <c r="BNX10" s="50">
        <v>0</v>
      </c>
      <c r="BNY10" s="24">
        <v>0</v>
      </c>
      <c r="BNZ10" s="24">
        <v>0</v>
      </c>
      <c r="BOA10" s="52">
        <v>0</v>
      </c>
      <c r="BOB10" s="24">
        <v>0</v>
      </c>
      <c r="BOC10" s="50">
        <v>0</v>
      </c>
      <c r="BOD10" s="24">
        <v>0</v>
      </c>
      <c r="BOE10" s="50">
        <v>0</v>
      </c>
      <c r="BOF10" s="24">
        <v>0</v>
      </c>
      <c r="BOG10" s="24">
        <v>0</v>
      </c>
      <c r="BOH10" s="52">
        <v>0</v>
      </c>
      <c r="BOI10" s="24">
        <v>0</v>
      </c>
      <c r="BOJ10" s="50">
        <v>0</v>
      </c>
      <c r="BOK10" s="24">
        <v>0</v>
      </c>
      <c r="BOL10" s="50">
        <v>0</v>
      </c>
      <c r="BOM10" s="24">
        <v>0</v>
      </c>
      <c r="BON10" s="141">
        <v>0</v>
      </c>
      <c r="BOO10" s="52">
        <v>0</v>
      </c>
      <c r="BOP10" s="24">
        <v>0</v>
      </c>
      <c r="BOQ10" s="50">
        <v>0</v>
      </c>
      <c r="BOR10" s="24">
        <v>0</v>
      </c>
      <c r="BOS10" s="50">
        <v>0</v>
      </c>
      <c r="BOT10" s="24">
        <v>0</v>
      </c>
      <c r="BOU10" s="24">
        <v>0</v>
      </c>
      <c r="BOV10" s="52">
        <v>0</v>
      </c>
      <c r="BOW10" s="24">
        <v>0</v>
      </c>
      <c r="BOX10" s="50">
        <v>0</v>
      </c>
      <c r="BOY10" s="24">
        <v>0</v>
      </c>
      <c r="BOZ10" s="50">
        <v>0</v>
      </c>
      <c r="BPA10" s="24">
        <v>0</v>
      </c>
      <c r="BPB10" s="24">
        <v>0</v>
      </c>
      <c r="BPC10" s="52">
        <v>0</v>
      </c>
      <c r="BPD10" s="24">
        <v>0</v>
      </c>
      <c r="BPE10" s="50">
        <v>0</v>
      </c>
      <c r="BPF10" s="24">
        <v>0</v>
      </c>
      <c r="BPG10" s="50">
        <v>0</v>
      </c>
      <c r="BPH10" s="24">
        <v>0</v>
      </c>
      <c r="BPI10" s="24">
        <v>0</v>
      </c>
      <c r="BPJ10" s="52">
        <v>0</v>
      </c>
      <c r="BPK10" s="24">
        <v>0</v>
      </c>
      <c r="BPL10" s="50">
        <v>0</v>
      </c>
      <c r="BPM10" s="24">
        <v>0</v>
      </c>
      <c r="BPN10" s="50">
        <v>0</v>
      </c>
      <c r="BPO10" s="24">
        <v>0</v>
      </c>
      <c r="BPP10" s="24">
        <v>0</v>
      </c>
      <c r="BPQ10" s="52">
        <v>0</v>
      </c>
      <c r="BPR10" s="24">
        <v>0</v>
      </c>
      <c r="BPS10" s="50">
        <v>0</v>
      </c>
      <c r="BPT10" s="24">
        <v>0</v>
      </c>
      <c r="BPU10" s="50">
        <v>0</v>
      </c>
      <c r="BPV10" s="24">
        <v>0</v>
      </c>
      <c r="BPW10" s="24">
        <v>0</v>
      </c>
      <c r="BPX10" s="52">
        <v>0</v>
      </c>
      <c r="BPY10" s="24">
        <v>0</v>
      </c>
      <c r="BPZ10" s="50">
        <v>0</v>
      </c>
      <c r="BQA10" s="24">
        <v>0</v>
      </c>
      <c r="BQB10" s="50">
        <v>0</v>
      </c>
      <c r="BQC10" s="24">
        <v>0</v>
      </c>
      <c r="BQD10" s="24">
        <v>0</v>
      </c>
      <c r="BQE10" s="52">
        <v>0</v>
      </c>
      <c r="BQF10" s="24">
        <v>0</v>
      </c>
      <c r="BQG10" s="50">
        <v>0</v>
      </c>
      <c r="BQH10" s="24">
        <v>0</v>
      </c>
      <c r="BQI10" s="50">
        <v>0</v>
      </c>
      <c r="BQJ10" s="24">
        <v>0</v>
      </c>
      <c r="BQK10" s="141">
        <v>0</v>
      </c>
      <c r="BQL10" s="52">
        <v>0</v>
      </c>
      <c r="BQM10" s="24">
        <v>0</v>
      </c>
      <c r="BQN10" s="50">
        <v>0</v>
      </c>
      <c r="BQO10" s="24">
        <v>0</v>
      </c>
      <c r="BQP10" s="50">
        <v>0</v>
      </c>
      <c r="BQQ10" s="24">
        <v>0</v>
      </c>
      <c r="BQR10" s="24">
        <v>0</v>
      </c>
      <c r="BQS10" s="52">
        <v>0</v>
      </c>
      <c r="BQT10" s="24">
        <v>0</v>
      </c>
      <c r="BQU10" s="50">
        <v>0</v>
      </c>
      <c r="BQV10" s="24">
        <v>0</v>
      </c>
      <c r="BQW10" s="50">
        <v>0</v>
      </c>
      <c r="BQX10" s="24">
        <v>0</v>
      </c>
      <c r="BQY10" s="24">
        <v>0</v>
      </c>
      <c r="BQZ10" s="52">
        <v>0</v>
      </c>
      <c r="BRA10" s="24">
        <v>0</v>
      </c>
      <c r="BRB10" s="50">
        <v>0</v>
      </c>
      <c r="BRC10" s="24">
        <v>0</v>
      </c>
      <c r="BRD10" s="50">
        <v>0</v>
      </c>
      <c r="BRE10" s="24">
        <v>0</v>
      </c>
      <c r="BRF10" s="24">
        <v>0</v>
      </c>
      <c r="BRG10" s="52">
        <v>0</v>
      </c>
      <c r="BRH10" s="24">
        <v>0</v>
      </c>
      <c r="BRI10" s="50">
        <v>0</v>
      </c>
      <c r="BRJ10" s="24">
        <v>0</v>
      </c>
      <c r="BRK10" s="50">
        <v>0</v>
      </c>
      <c r="BRL10" s="24">
        <v>0</v>
      </c>
      <c r="BRM10" s="24">
        <v>0</v>
      </c>
      <c r="BRN10" s="52">
        <v>0</v>
      </c>
      <c r="BRO10" s="24">
        <v>0</v>
      </c>
      <c r="BRP10" s="50">
        <v>0</v>
      </c>
      <c r="BRQ10" s="24">
        <v>0</v>
      </c>
      <c r="BRR10" s="50">
        <v>0</v>
      </c>
      <c r="BRS10" s="24">
        <v>0</v>
      </c>
      <c r="BRT10" s="24">
        <v>0</v>
      </c>
      <c r="BRU10" s="52">
        <v>0</v>
      </c>
      <c r="BRV10" s="24">
        <v>0</v>
      </c>
      <c r="BRW10" s="50">
        <v>0</v>
      </c>
      <c r="BRX10" s="24">
        <v>0</v>
      </c>
      <c r="BRY10" s="50">
        <v>0</v>
      </c>
      <c r="BRZ10" s="24">
        <v>0</v>
      </c>
      <c r="BSA10" s="24">
        <v>0</v>
      </c>
      <c r="BSB10" s="52">
        <v>0</v>
      </c>
      <c r="BSC10" s="24">
        <v>0</v>
      </c>
      <c r="BSD10" s="50">
        <v>0</v>
      </c>
      <c r="BSE10" s="24">
        <v>0</v>
      </c>
      <c r="BSF10" s="50">
        <v>0</v>
      </c>
      <c r="BSG10" s="24">
        <v>0</v>
      </c>
      <c r="BSH10" s="141">
        <v>0</v>
      </c>
      <c r="BSI10" s="52">
        <v>0</v>
      </c>
      <c r="BSJ10" s="24">
        <v>0</v>
      </c>
      <c r="BSK10" s="50">
        <v>0</v>
      </c>
      <c r="BSL10" s="24">
        <v>0</v>
      </c>
      <c r="BSM10" s="50">
        <v>0</v>
      </c>
      <c r="BSN10" s="24">
        <v>0</v>
      </c>
      <c r="BSO10" s="24">
        <v>0</v>
      </c>
      <c r="BSP10" s="52">
        <v>0</v>
      </c>
      <c r="BSQ10" s="24">
        <v>0</v>
      </c>
      <c r="BSR10" s="50">
        <v>0</v>
      </c>
      <c r="BSS10" s="24">
        <v>0</v>
      </c>
      <c r="BST10" s="50">
        <v>0</v>
      </c>
      <c r="BSU10" s="24">
        <v>0</v>
      </c>
      <c r="BSV10" s="24">
        <v>0</v>
      </c>
      <c r="BSW10" s="52">
        <v>0</v>
      </c>
      <c r="BSX10" s="24">
        <v>0</v>
      </c>
      <c r="BSY10" s="50">
        <v>0</v>
      </c>
      <c r="BSZ10" s="24">
        <v>0</v>
      </c>
      <c r="BTA10" s="50">
        <v>0</v>
      </c>
      <c r="BTB10" s="24">
        <v>0</v>
      </c>
      <c r="BTC10" s="24">
        <v>0</v>
      </c>
      <c r="BTD10" s="52">
        <v>0</v>
      </c>
      <c r="BTE10" s="24">
        <v>0</v>
      </c>
      <c r="BTF10" s="50">
        <v>0</v>
      </c>
      <c r="BTG10" s="24">
        <v>0</v>
      </c>
      <c r="BTH10" s="50">
        <v>0</v>
      </c>
      <c r="BTI10" s="24">
        <v>0</v>
      </c>
      <c r="BTJ10" s="24">
        <v>0</v>
      </c>
      <c r="BTK10" s="52">
        <v>0</v>
      </c>
      <c r="BTL10" s="24">
        <v>0</v>
      </c>
      <c r="BTM10" s="50">
        <v>0</v>
      </c>
      <c r="BTN10" s="24">
        <v>0</v>
      </c>
      <c r="BTO10" s="50">
        <v>0</v>
      </c>
      <c r="BTP10" s="24">
        <v>0</v>
      </c>
      <c r="BTQ10" s="24">
        <v>0</v>
      </c>
      <c r="BTR10" s="52">
        <v>0</v>
      </c>
      <c r="BTS10" s="24">
        <v>0</v>
      </c>
      <c r="BTT10" s="50">
        <v>0</v>
      </c>
      <c r="BTU10" s="24">
        <v>0</v>
      </c>
      <c r="BTV10" s="50">
        <v>0</v>
      </c>
      <c r="BTW10" s="24">
        <v>0</v>
      </c>
      <c r="BTX10" s="24">
        <v>0</v>
      </c>
      <c r="BTY10" s="52">
        <v>0</v>
      </c>
      <c r="BTZ10" s="24">
        <v>0</v>
      </c>
      <c r="BUA10" s="50">
        <v>0</v>
      </c>
      <c r="BUB10" s="24">
        <v>0</v>
      </c>
      <c r="BUC10" s="50">
        <v>0</v>
      </c>
      <c r="BUD10" s="24">
        <v>0</v>
      </c>
      <c r="BUE10" s="141">
        <v>0</v>
      </c>
      <c r="BUF10" s="52">
        <v>0</v>
      </c>
      <c r="BUG10" s="24">
        <v>0</v>
      </c>
      <c r="BUH10" s="50">
        <v>0</v>
      </c>
      <c r="BUI10" s="24">
        <v>0</v>
      </c>
      <c r="BUJ10" s="50">
        <v>0</v>
      </c>
      <c r="BUK10" s="24">
        <v>0</v>
      </c>
      <c r="BUL10" s="24">
        <v>0</v>
      </c>
      <c r="BUM10" s="52">
        <v>0</v>
      </c>
      <c r="BUN10" s="24">
        <v>0</v>
      </c>
      <c r="BUO10" s="50">
        <v>0</v>
      </c>
      <c r="BUP10" s="24">
        <v>0</v>
      </c>
      <c r="BUQ10" s="50">
        <v>0</v>
      </c>
      <c r="BUR10" s="24">
        <v>0</v>
      </c>
      <c r="BUS10" s="24">
        <v>0</v>
      </c>
      <c r="BUT10" s="52">
        <v>0</v>
      </c>
      <c r="BUU10" s="24">
        <v>0</v>
      </c>
      <c r="BUV10" s="50">
        <v>0</v>
      </c>
      <c r="BUW10" s="24">
        <v>0</v>
      </c>
      <c r="BUX10" s="50">
        <v>0</v>
      </c>
      <c r="BUY10" s="24">
        <v>0</v>
      </c>
      <c r="BUZ10" s="24">
        <v>0</v>
      </c>
      <c r="BVA10" s="52">
        <v>0</v>
      </c>
      <c r="BVB10" s="24">
        <v>0</v>
      </c>
      <c r="BVC10" s="50">
        <v>0</v>
      </c>
      <c r="BVD10" s="24">
        <v>0</v>
      </c>
      <c r="BVE10" s="50">
        <v>0</v>
      </c>
      <c r="BVF10" s="24">
        <v>0</v>
      </c>
      <c r="BVG10" s="24">
        <v>0</v>
      </c>
      <c r="BVH10" s="52">
        <v>0</v>
      </c>
      <c r="BVI10" s="24">
        <v>0</v>
      </c>
      <c r="BVJ10" s="50">
        <v>0</v>
      </c>
      <c r="BVK10" s="24">
        <v>0</v>
      </c>
      <c r="BVL10" s="50">
        <v>0</v>
      </c>
      <c r="BVM10" s="24">
        <v>0</v>
      </c>
      <c r="BVN10" s="24">
        <v>0</v>
      </c>
      <c r="BVO10" s="52">
        <v>0</v>
      </c>
      <c r="BVP10" s="24">
        <v>0</v>
      </c>
      <c r="BVQ10" s="50">
        <v>0</v>
      </c>
      <c r="BVR10" s="24">
        <v>0</v>
      </c>
      <c r="BVS10" s="50">
        <v>0</v>
      </c>
      <c r="BVT10" s="24">
        <v>0</v>
      </c>
      <c r="BVU10" s="24">
        <v>0</v>
      </c>
      <c r="BVV10" s="52">
        <v>0</v>
      </c>
      <c r="BVW10" s="24">
        <v>0</v>
      </c>
      <c r="BVX10" s="50">
        <v>0</v>
      </c>
      <c r="BVY10" s="24">
        <v>0</v>
      </c>
      <c r="BVZ10" s="50">
        <v>0</v>
      </c>
      <c r="BWA10" s="24">
        <v>0</v>
      </c>
      <c r="BWB10" s="141">
        <v>0</v>
      </c>
      <c r="BWC10" s="52">
        <v>0</v>
      </c>
      <c r="BWD10" s="24">
        <v>0</v>
      </c>
      <c r="BWE10" s="50">
        <v>0</v>
      </c>
      <c r="BWF10" s="24">
        <v>0</v>
      </c>
      <c r="BWG10" s="50">
        <v>0</v>
      </c>
      <c r="BWH10" s="24">
        <v>0</v>
      </c>
      <c r="BWI10" s="24">
        <v>0</v>
      </c>
      <c r="BWJ10" s="52">
        <v>0</v>
      </c>
      <c r="BWK10" s="24">
        <v>0</v>
      </c>
      <c r="BWL10" s="50">
        <v>0</v>
      </c>
      <c r="BWM10" s="24">
        <v>0</v>
      </c>
      <c r="BWN10" s="50">
        <v>0</v>
      </c>
      <c r="BWO10" s="24">
        <v>0</v>
      </c>
      <c r="BWP10" s="24">
        <v>0</v>
      </c>
      <c r="BWQ10" s="52">
        <v>0</v>
      </c>
      <c r="BWR10" s="24">
        <v>0</v>
      </c>
      <c r="BWS10" s="50">
        <v>0</v>
      </c>
      <c r="BWT10" s="24">
        <v>0</v>
      </c>
      <c r="BWU10" s="50">
        <v>0</v>
      </c>
      <c r="BWV10" s="24">
        <v>0</v>
      </c>
      <c r="BWW10" s="24">
        <v>0</v>
      </c>
      <c r="BWX10" s="52">
        <v>0</v>
      </c>
      <c r="BWY10" s="24">
        <v>0</v>
      </c>
      <c r="BWZ10" s="50">
        <v>0</v>
      </c>
      <c r="BXA10" s="24">
        <v>0</v>
      </c>
      <c r="BXB10" s="50">
        <v>0</v>
      </c>
      <c r="BXC10" s="24">
        <v>0</v>
      </c>
      <c r="BXD10" s="24">
        <v>0</v>
      </c>
      <c r="BXE10" s="52">
        <v>0</v>
      </c>
      <c r="BXF10" s="24">
        <v>0</v>
      </c>
      <c r="BXG10" s="50">
        <v>0</v>
      </c>
      <c r="BXH10" s="24">
        <v>0</v>
      </c>
      <c r="BXI10" s="50">
        <v>0</v>
      </c>
      <c r="BXJ10" s="24">
        <v>0</v>
      </c>
      <c r="BXK10" s="24">
        <v>0</v>
      </c>
      <c r="BXL10" s="52">
        <v>0</v>
      </c>
      <c r="BXM10" s="24">
        <v>0</v>
      </c>
      <c r="BXN10" s="50">
        <v>0</v>
      </c>
      <c r="BXO10" s="24">
        <v>0</v>
      </c>
      <c r="BXP10" s="50">
        <v>0</v>
      </c>
      <c r="BXQ10" s="24">
        <v>0</v>
      </c>
      <c r="BXR10" s="24">
        <v>0</v>
      </c>
      <c r="BXS10" s="52">
        <v>0</v>
      </c>
      <c r="BXT10" s="24">
        <v>0</v>
      </c>
      <c r="BXU10" s="50">
        <v>0</v>
      </c>
      <c r="BXV10" s="24">
        <v>0</v>
      </c>
      <c r="BXW10" s="50">
        <v>0</v>
      </c>
      <c r="BXX10" s="24">
        <v>0</v>
      </c>
      <c r="BXY10" s="141">
        <v>0</v>
      </c>
      <c r="BXZ10" s="52">
        <v>0</v>
      </c>
      <c r="BYA10" s="24">
        <v>0</v>
      </c>
      <c r="BYB10" s="50">
        <v>0</v>
      </c>
      <c r="BYC10" s="24">
        <v>0</v>
      </c>
      <c r="BYD10" s="50">
        <v>0</v>
      </c>
      <c r="BYE10" s="24">
        <v>0</v>
      </c>
      <c r="BYF10" s="24">
        <v>0</v>
      </c>
      <c r="BYG10" s="52">
        <v>0</v>
      </c>
      <c r="BYH10" s="24">
        <v>0</v>
      </c>
      <c r="BYI10" s="50">
        <v>0</v>
      </c>
      <c r="BYJ10" s="24">
        <v>0</v>
      </c>
      <c r="BYK10" s="50">
        <v>0</v>
      </c>
      <c r="BYL10" s="24">
        <v>0</v>
      </c>
      <c r="BYM10" s="24">
        <v>0</v>
      </c>
      <c r="BYN10" s="52">
        <v>0</v>
      </c>
      <c r="BYO10" s="24">
        <v>0</v>
      </c>
      <c r="BYP10" s="50">
        <v>0</v>
      </c>
      <c r="BYQ10" s="24">
        <v>0</v>
      </c>
      <c r="BYR10" s="50">
        <v>0</v>
      </c>
      <c r="BYS10" s="24">
        <v>0</v>
      </c>
      <c r="BYT10" s="24">
        <v>0</v>
      </c>
      <c r="BYU10" s="52">
        <v>0</v>
      </c>
      <c r="BYV10" s="24">
        <v>0</v>
      </c>
      <c r="BYW10" s="50">
        <v>0</v>
      </c>
      <c r="BYX10" s="24">
        <v>0</v>
      </c>
      <c r="BYY10" s="50">
        <v>0</v>
      </c>
      <c r="BYZ10" s="24">
        <v>0</v>
      </c>
      <c r="BZA10" s="24">
        <v>0</v>
      </c>
      <c r="BZB10" s="52">
        <v>0</v>
      </c>
      <c r="BZC10" s="24">
        <v>0</v>
      </c>
      <c r="BZD10" s="50">
        <v>0</v>
      </c>
      <c r="BZE10" s="24">
        <v>0</v>
      </c>
      <c r="BZF10" s="50">
        <v>0</v>
      </c>
      <c r="BZG10" s="24">
        <v>0</v>
      </c>
      <c r="BZH10" s="24">
        <v>0</v>
      </c>
      <c r="BZI10" s="52">
        <v>0</v>
      </c>
      <c r="BZJ10" s="24">
        <v>0</v>
      </c>
      <c r="BZK10" s="50">
        <v>0</v>
      </c>
      <c r="BZL10" s="24">
        <v>0</v>
      </c>
      <c r="BZM10" s="50">
        <v>0</v>
      </c>
      <c r="BZN10" s="24">
        <v>0</v>
      </c>
      <c r="BZO10" s="24">
        <v>0</v>
      </c>
      <c r="BZP10" s="52">
        <v>0</v>
      </c>
      <c r="BZQ10" s="24">
        <v>0</v>
      </c>
      <c r="BZR10" s="50">
        <v>0</v>
      </c>
      <c r="BZS10" s="24">
        <v>0</v>
      </c>
      <c r="BZT10" s="50">
        <v>0</v>
      </c>
      <c r="BZU10" s="24">
        <v>0</v>
      </c>
      <c r="BZV10" s="141">
        <v>0</v>
      </c>
      <c r="BZW10" s="52">
        <v>0</v>
      </c>
      <c r="BZX10" s="24">
        <v>0</v>
      </c>
      <c r="BZY10" s="50">
        <v>0</v>
      </c>
      <c r="BZZ10" s="24">
        <v>0</v>
      </c>
      <c r="CAA10" s="50">
        <v>0</v>
      </c>
      <c r="CAB10" s="24">
        <v>0</v>
      </c>
      <c r="CAC10" s="24">
        <v>0</v>
      </c>
      <c r="CAD10" s="52">
        <v>0</v>
      </c>
      <c r="CAE10" s="24">
        <v>0</v>
      </c>
      <c r="CAF10" s="50">
        <v>0</v>
      </c>
      <c r="CAG10" s="24">
        <v>0</v>
      </c>
      <c r="CAH10" s="50">
        <v>0</v>
      </c>
      <c r="CAI10" s="24">
        <v>0</v>
      </c>
      <c r="CAJ10" s="24">
        <v>0</v>
      </c>
      <c r="CAK10" s="52">
        <v>0</v>
      </c>
      <c r="CAL10" s="24">
        <v>0</v>
      </c>
      <c r="CAM10" s="50">
        <v>0</v>
      </c>
      <c r="CAN10" s="24">
        <v>0</v>
      </c>
      <c r="CAO10" s="50">
        <v>0</v>
      </c>
      <c r="CAP10" s="24">
        <v>0</v>
      </c>
      <c r="CAQ10" s="24">
        <v>0</v>
      </c>
      <c r="CAR10" s="52">
        <v>0</v>
      </c>
      <c r="CAS10" s="24">
        <v>0</v>
      </c>
      <c r="CAT10" s="50">
        <v>0</v>
      </c>
      <c r="CAU10" s="24">
        <v>0</v>
      </c>
      <c r="CAV10" s="50">
        <v>0</v>
      </c>
      <c r="CAW10" s="24">
        <v>0</v>
      </c>
      <c r="CAX10" s="24">
        <v>0</v>
      </c>
      <c r="CAY10" s="52">
        <v>0</v>
      </c>
      <c r="CAZ10" s="24">
        <v>0</v>
      </c>
      <c r="CBA10" s="50">
        <v>0</v>
      </c>
      <c r="CBB10" s="24">
        <v>0</v>
      </c>
      <c r="CBC10" s="50">
        <v>0</v>
      </c>
      <c r="CBD10" s="24">
        <v>0</v>
      </c>
      <c r="CBE10" s="24">
        <v>0</v>
      </c>
      <c r="CBF10" s="52">
        <v>0</v>
      </c>
      <c r="CBG10" s="24">
        <v>0</v>
      </c>
      <c r="CBH10" s="50">
        <v>0</v>
      </c>
      <c r="CBI10" s="24">
        <v>0</v>
      </c>
      <c r="CBJ10" s="50">
        <v>0</v>
      </c>
      <c r="CBK10" s="24">
        <v>0</v>
      </c>
      <c r="CBL10" s="24">
        <v>0</v>
      </c>
      <c r="CBM10" s="52">
        <v>0</v>
      </c>
      <c r="CBN10" s="24">
        <v>0</v>
      </c>
      <c r="CBO10" s="50">
        <v>0</v>
      </c>
      <c r="CBP10" s="24">
        <v>0</v>
      </c>
      <c r="CBQ10" s="50">
        <v>0</v>
      </c>
      <c r="CBR10" s="24">
        <v>0</v>
      </c>
      <c r="CBS10" s="141">
        <v>0</v>
      </c>
      <c r="CBT10" s="52">
        <v>0</v>
      </c>
      <c r="CBU10" s="24">
        <v>0</v>
      </c>
      <c r="CBV10" s="50">
        <v>0</v>
      </c>
      <c r="CBW10" s="24">
        <v>0</v>
      </c>
      <c r="CBX10" s="50">
        <v>0</v>
      </c>
      <c r="CBY10" s="24">
        <v>0</v>
      </c>
      <c r="CBZ10" s="24">
        <v>0</v>
      </c>
      <c r="CCA10" s="52">
        <v>0</v>
      </c>
      <c r="CCB10" s="24">
        <v>0</v>
      </c>
      <c r="CCC10" s="50">
        <v>0</v>
      </c>
      <c r="CCD10" s="24">
        <v>0</v>
      </c>
      <c r="CCE10" s="50">
        <v>0</v>
      </c>
      <c r="CCF10" s="24">
        <v>0</v>
      </c>
      <c r="CCG10" s="24">
        <v>0</v>
      </c>
      <c r="CCH10" s="52">
        <v>0</v>
      </c>
      <c r="CCI10" s="24">
        <v>0</v>
      </c>
      <c r="CCJ10" s="50">
        <v>0</v>
      </c>
      <c r="CCK10" s="24">
        <v>0</v>
      </c>
      <c r="CCL10" s="50">
        <v>0</v>
      </c>
      <c r="CCM10" s="24">
        <v>0</v>
      </c>
      <c r="CCN10" s="24">
        <v>0</v>
      </c>
      <c r="CCO10" s="52">
        <v>0</v>
      </c>
      <c r="CCP10" s="24">
        <v>0</v>
      </c>
      <c r="CCQ10" s="50">
        <v>0</v>
      </c>
      <c r="CCR10" s="24">
        <v>0</v>
      </c>
      <c r="CCS10" s="50">
        <v>0</v>
      </c>
      <c r="CCT10" s="24">
        <v>0</v>
      </c>
      <c r="CCU10" s="24">
        <v>0</v>
      </c>
      <c r="CCV10" s="52">
        <v>0</v>
      </c>
      <c r="CCW10" s="24">
        <v>0</v>
      </c>
      <c r="CCX10" s="50">
        <v>0</v>
      </c>
      <c r="CCY10" s="24">
        <v>0</v>
      </c>
      <c r="CCZ10" s="50">
        <v>0</v>
      </c>
      <c r="CDA10" s="24">
        <v>0</v>
      </c>
      <c r="CDB10" s="24">
        <v>0</v>
      </c>
      <c r="CDC10" s="52">
        <v>0</v>
      </c>
      <c r="CDD10" s="24">
        <v>0</v>
      </c>
      <c r="CDE10" s="50">
        <v>0</v>
      </c>
      <c r="CDF10" s="24">
        <v>0</v>
      </c>
      <c r="CDG10" s="50">
        <v>0</v>
      </c>
      <c r="CDH10" s="24">
        <v>0</v>
      </c>
      <c r="CDI10" s="24">
        <v>0</v>
      </c>
      <c r="CDJ10" s="52">
        <v>0</v>
      </c>
      <c r="CDK10" s="24">
        <v>0</v>
      </c>
      <c r="CDL10" s="50">
        <v>0</v>
      </c>
      <c r="CDM10" s="24">
        <v>0</v>
      </c>
      <c r="CDN10" s="50">
        <v>0</v>
      </c>
      <c r="CDO10" s="24">
        <v>0</v>
      </c>
      <c r="CDP10" s="24">
        <v>0</v>
      </c>
      <c r="CDQ10" s="52">
        <v>0</v>
      </c>
      <c r="CDR10" s="24">
        <v>0</v>
      </c>
      <c r="CDS10" s="50">
        <v>0</v>
      </c>
      <c r="CDT10" s="24">
        <v>0</v>
      </c>
      <c r="CDU10" s="50">
        <v>0</v>
      </c>
      <c r="CDV10" s="24">
        <v>0</v>
      </c>
      <c r="CDW10" s="24">
        <v>0</v>
      </c>
      <c r="CDX10" s="52">
        <v>0</v>
      </c>
      <c r="CDY10" s="24">
        <v>0</v>
      </c>
      <c r="CDZ10" s="50">
        <v>0</v>
      </c>
      <c r="CEA10" s="24">
        <v>0</v>
      </c>
      <c r="CEB10" s="50">
        <v>0</v>
      </c>
      <c r="CEC10" s="24">
        <v>0</v>
      </c>
      <c r="CED10" s="24">
        <v>0</v>
      </c>
      <c r="CEE10" s="52">
        <v>0</v>
      </c>
      <c r="CEF10" s="24">
        <v>0</v>
      </c>
      <c r="CEG10" s="50">
        <v>0</v>
      </c>
      <c r="CEH10" s="24">
        <v>0</v>
      </c>
      <c r="CEI10" s="50">
        <v>0</v>
      </c>
      <c r="CEJ10" s="24">
        <v>0</v>
      </c>
      <c r="CEK10" s="24">
        <v>0</v>
      </c>
      <c r="CEL10" s="52">
        <v>0</v>
      </c>
      <c r="CEM10" s="24">
        <v>0</v>
      </c>
      <c r="CEN10" s="50">
        <v>0</v>
      </c>
      <c r="CEO10" s="24">
        <v>0</v>
      </c>
      <c r="CEP10" s="50">
        <v>0</v>
      </c>
      <c r="CEQ10" s="24">
        <v>0</v>
      </c>
      <c r="CER10" s="24">
        <v>0</v>
      </c>
      <c r="CES10" s="52">
        <v>0</v>
      </c>
      <c r="CET10" s="24">
        <v>0</v>
      </c>
      <c r="CEU10" s="50">
        <v>0</v>
      </c>
      <c r="CEV10" s="24">
        <v>0</v>
      </c>
      <c r="CEW10" s="50">
        <v>0</v>
      </c>
      <c r="CEX10" s="24">
        <v>0</v>
      </c>
      <c r="CEY10" s="24">
        <v>0</v>
      </c>
      <c r="CEZ10" s="52">
        <v>0</v>
      </c>
      <c r="CFA10" s="24">
        <v>0</v>
      </c>
      <c r="CFB10" s="50">
        <v>0</v>
      </c>
      <c r="CFC10" s="24">
        <v>0</v>
      </c>
      <c r="CFD10" s="50">
        <v>0</v>
      </c>
      <c r="CFE10" s="24">
        <v>0</v>
      </c>
      <c r="CFF10" s="24">
        <v>0</v>
      </c>
      <c r="CFG10" s="52">
        <v>0</v>
      </c>
      <c r="CFH10" s="24">
        <v>0</v>
      </c>
      <c r="CFI10" s="50">
        <v>0</v>
      </c>
      <c r="CFJ10" s="24">
        <v>0</v>
      </c>
      <c r="CFK10" s="50">
        <v>0</v>
      </c>
      <c r="CFL10" s="24">
        <v>0</v>
      </c>
      <c r="CFM10" s="24">
        <v>0</v>
      </c>
      <c r="CFN10" s="52">
        <v>0</v>
      </c>
      <c r="CFO10" s="24">
        <v>0</v>
      </c>
      <c r="CFP10" s="50">
        <v>0</v>
      </c>
      <c r="CFQ10" s="24">
        <v>0</v>
      </c>
      <c r="CFR10" s="50">
        <v>0</v>
      </c>
      <c r="CFS10" s="24">
        <v>0</v>
      </c>
      <c r="CFT10" s="24">
        <v>0</v>
      </c>
      <c r="CFU10" s="52">
        <v>0</v>
      </c>
      <c r="CFV10" s="55">
        <v>0</v>
      </c>
      <c r="CFW10" s="50">
        <v>0</v>
      </c>
      <c r="CFX10" s="120">
        <v>0</v>
      </c>
      <c r="CFY10" s="50">
        <v>0</v>
      </c>
      <c r="CFZ10" s="24">
        <v>0</v>
      </c>
      <c r="CGA10" s="24">
        <v>0</v>
      </c>
      <c r="CGB10" s="52">
        <v>0</v>
      </c>
      <c r="CGC10" s="55">
        <v>0</v>
      </c>
      <c r="CGD10" s="50">
        <v>0</v>
      </c>
      <c r="CGE10" s="120">
        <v>0</v>
      </c>
      <c r="CGF10" s="50">
        <v>0</v>
      </c>
      <c r="CGG10" s="24">
        <v>0</v>
      </c>
      <c r="CGH10" s="24">
        <v>0</v>
      </c>
      <c r="CGI10" s="52">
        <v>0</v>
      </c>
      <c r="CGJ10" s="55">
        <v>0</v>
      </c>
      <c r="CGK10" s="50">
        <v>0</v>
      </c>
      <c r="CGL10" s="120">
        <v>0</v>
      </c>
      <c r="CGM10" s="50">
        <v>0</v>
      </c>
      <c r="CGN10" s="24">
        <v>0</v>
      </c>
      <c r="CGO10" s="24">
        <v>0</v>
      </c>
      <c r="CGP10" s="52">
        <v>0</v>
      </c>
      <c r="CGQ10" s="55">
        <v>0</v>
      </c>
      <c r="CGR10" s="50">
        <v>0</v>
      </c>
      <c r="CGS10" s="120">
        <v>0</v>
      </c>
      <c r="CGT10" s="50">
        <v>0</v>
      </c>
      <c r="CGU10" s="24">
        <v>0</v>
      </c>
      <c r="CGV10" s="24">
        <v>0</v>
      </c>
      <c r="CGW10" s="52">
        <v>0</v>
      </c>
      <c r="CGX10" s="55">
        <v>0</v>
      </c>
      <c r="CGY10" s="50">
        <v>0</v>
      </c>
      <c r="CGZ10" s="120">
        <v>0</v>
      </c>
      <c r="CHA10" s="50">
        <v>0</v>
      </c>
      <c r="CHB10" s="24">
        <v>0</v>
      </c>
      <c r="CHC10" s="24">
        <v>0</v>
      </c>
      <c r="CHD10" s="52">
        <v>0</v>
      </c>
      <c r="CHE10" s="55">
        <v>0</v>
      </c>
      <c r="CHF10" s="50">
        <v>0</v>
      </c>
      <c r="CHG10" s="120">
        <v>0</v>
      </c>
      <c r="CHH10" s="50">
        <v>0</v>
      </c>
      <c r="CHI10" s="24">
        <v>0</v>
      </c>
      <c r="CHJ10" s="24">
        <v>0</v>
      </c>
      <c r="CHK10" s="52">
        <v>0</v>
      </c>
      <c r="CHL10" s="55">
        <v>0</v>
      </c>
      <c r="CHM10" s="50">
        <v>0</v>
      </c>
      <c r="CHN10" s="120">
        <v>0</v>
      </c>
      <c r="CHO10" s="50">
        <v>0</v>
      </c>
      <c r="CHP10" s="24">
        <v>0</v>
      </c>
      <c r="CHQ10" s="24">
        <v>0</v>
      </c>
      <c r="CHR10" s="52">
        <v>0</v>
      </c>
      <c r="CHS10" s="55">
        <v>0</v>
      </c>
      <c r="CHT10" s="50">
        <v>0</v>
      </c>
      <c r="CHU10" s="120">
        <v>0</v>
      </c>
      <c r="CHV10" s="50">
        <v>0</v>
      </c>
      <c r="CHW10" s="24">
        <v>0</v>
      </c>
      <c r="CHX10" s="24">
        <v>0</v>
      </c>
      <c r="CHY10" s="52">
        <v>0</v>
      </c>
      <c r="CHZ10" s="55">
        <v>0</v>
      </c>
      <c r="CIA10" s="50">
        <v>0</v>
      </c>
      <c r="CIB10" s="120">
        <v>0</v>
      </c>
      <c r="CIC10" s="50">
        <v>0</v>
      </c>
      <c r="CID10" s="24">
        <v>0</v>
      </c>
      <c r="CIE10" s="24">
        <v>0</v>
      </c>
      <c r="CIF10" s="52">
        <v>0</v>
      </c>
      <c r="CIG10" s="55">
        <v>0</v>
      </c>
      <c r="CIH10" s="50">
        <v>0</v>
      </c>
      <c r="CII10" s="120">
        <v>0</v>
      </c>
      <c r="CIJ10" s="50">
        <v>0</v>
      </c>
      <c r="CIK10" s="24">
        <v>0</v>
      </c>
      <c r="CIL10" s="24">
        <v>0</v>
      </c>
      <c r="CIM10" s="52">
        <v>0</v>
      </c>
      <c r="CIN10" s="55">
        <v>0</v>
      </c>
      <c r="CIO10" s="50">
        <v>0</v>
      </c>
      <c r="CIP10" s="120">
        <v>0</v>
      </c>
      <c r="CIQ10" s="50">
        <v>0</v>
      </c>
      <c r="CIR10" s="24">
        <v>0</v>
      </c>
      <c r="CIS10" s="24">
        <v>0</v>
      </c>
      <c r="CIT10" s="52">
        <v>0</v>
      </c>
      <c r="CIU10" s="55">
        <v>0</v>
      </c>
      <c r="CIV10" s="50">
        <v>0</v>
      </c>
      <c r="CIW10" s="120">
        <v>0</v>
      </c>
      <c r="CIX10" s="50">
        <v>0</v>
      </c>
      <c r="CIY10" s="24">
        <v>0</v>
      </c>
      <c r="CIZ10" s="24">
        <v>0</v>
      </c>
      <c r="CJA10" s="52">
        <v>0</v>
      </c>
      <c r="CJB10" s="55">
        <v>0</v>
      </c>
      <c r="CJC10" s="50">
        <v>0</v>
      </c>
      <c r="CJD10" s="120">
        <v>0</v>
      </c>
      <c r="CJE10" s="50">
        <v>0</v>
      </c>
      <c r="CJF10" s="24">
        <v>0</v>
      </c>
      <c r="CJG10" s="24">
        <v>0</v>
      </c>
      <c r="CJH10" s="52">
        <v>0</v>
      </c>
      <c r="CJI10" s="55">
        <v>0</v>
      </c>
      <c r="CJJ10" s="50">
        <v>0</v>
      </c>
      <c r="CJK10" s="120">
        <v>0</v>
      </c>
      <c r="CJL10" s="50">
        <v>0</v>
      </c>
      <c r="CJM10" s="24">
        <v>0</v>
      </c>
      <c r="CJN10" s="24">
        <v>0</v>
      </c>
      <c r="CJO10" s="52">
        <v>0</v>
      </c>
      <c r="CJP10" s="55">
        <v>0</v>
      </c>
      <c r="CJQ10" s="50">
        <v>0</v>
      </c>
      <c r="CJR10" s="120">
        <v>0</v>
      </c>
      <c r="CJS10" s="50">
        <v>0</v>
      </c>
      <c r="CJT10" s="24">
        <v>0</v>
      </c>
      <c r="CJU10" s="24">
        <v>0</v>
      </c>
      <c r="CJV10" s="52">
        <v>0</v>
      </c>
      <c r="CJW10" s="55">
        <v>0</v>
      </c>
      <c r="CJX10" s="50">
        <v>0</v>
      </c>
      <c r="CJY10" s="120">
        <v>0</v>
      </c>
      <c r="CJZ10" s="50">
        <v>0</v>
      </c>
      <c r="CKA10" s="24">
        <v>0</v>
      </c>
      <c r="CKB10" s="24">
        <v>0</v>
      </c>
      <c r="CKC10" s="52">
        <v>0</v>
      </c>
      <c r="CKD10" s="55">
        <v>0</v>
      </c>
      <c r="CKE10" s="50">
        <v>0</v>
      </c>
      <c r="CKF10" s="120">
        <v>0</v>
      </c>
      <c r="CKG10" s="50">
        <v>0</v>
      </c>
      <c r="CKH10" s="24">
        <v>0</v>
      </c>
      <c r="CKI10" s="24">
        <v>0</v>
      </c>
      <c r="CKJ10" s="52">
        <v>0</v>
      </c>
      <c r="CKK10" s="55">
        <v>0</v>
      </c>
      <c r="CKL10" s="50">
        <v>0</v>
      </c>
      <c r="CKM10" s="120">
        <v>0</v>
      </c>
      <c r="CKN10" s="50">
        <v>0</v>
      </c>
      <c r="CKO10" s="24">
        <v>0</v>
      </c>
      <c r="CKP10" s="24">
        <v>0</v>
      </c>
      <c r="CKQ10" s="52">
        <v>0</v>
      </c>
      <c r="CKR10" s="55">
        <v>0</v>
      </c>
      <c r="CKS10" s="50">
        <v>0</v>
      </c>
      <c r="CKT10" s="120">
        <v>0</v>
      </c>
      <c r="CKU10" s="50">
        <v>0</v>
      </c>
      <c r="CKV10" s="24">
        <v>0</v>
      </c>
      <c r="CKW10" s="24">
        <v>0</v>
      </c>
      <c r="CKX10" s="52">
        <v>0</v>
      </c>
      <c r="CKY10" s="55">
        <v>0</v>
      </c>
      <c r="CKZ10" s="50">
        <v>0</v>
      </c>
      <c r="CLA10" s="120">
        <v>0</v>
      </c>
      <c r="CLB10" s="50">
        <v>0</v>
      </c>
      <c r="CLC10" s="24">
        <v>0</v>
      </c>
      <c r="CLD10" s="24">
        <v>0</v>
      </c>
      <c r="CLE10" s="52">
        <v>0</v>
      </c>
      <c r="CLF10" s="55">
        <v>0</v>
      </c>
      <c r="CLG10" s="50">
        <v>0</v>
      </c>
      <c r="CLH10" s="120">
        <v>0</v>
      </c>
      <c r="CLI10" s="50">
        <v>0</v>
      </c>
      <c r="CLJ10" s="24">
        <v>0</v>
      </c>
      <c r="CLK10" s="24">
        <v>0</v>
      </c>
      <c r="CLL10" s="52">
        <v>0</v>
      </c>
      <c r="CLM10" s="55">
        <v>0</v>
      </c>
      <c r="CLN10" s="50">
        <v>0</v>
      </c>
      <c r="CLO10" s="120">
        <v>0</v>
      </c>
      <c r="CLP10" s="50">
        <v>0</v>
      </c>
      <c r="CLQ10" s="24">
        <v>0</v>
      </c>
      <c r="CLR10" s="24">
        <v>0</v>
      </c>
      <c r="CLS10" s="52">
        <v>0</v>
      </c>
      <c r="CLT10" s="55">
        <v>0</v>
      </c>
      <c r="CLU10" s="50">
        <v>0</v>
      </c>
      <c r="CLV10" s="120">
        <v>0</v>
      </c>
      <c r="CLW10" s="50">
        <v>0</v>
      </c>
      <c r="CLX10" s="24">
        <v>0</v>
      </c>
      <c r="CLY10" s="24">
        <v>0</v>
      </c>
      <c r="CLZ10" s="52">
        <v>0</v>
      </c>
      <c r="CMA10" s="55">
        <v>0</v>
      </c>
      <c r="CMB10" s="50">
        <v>0</v>
      </c>
      <c r="CMC10" s="120">
        <v>0</v>
      </c>
      <c r="CMD10" s="50">
        <v>0</v>
      </c>
      <c r="CME10" s="24">
        <v>0</v>
      </c>
      <c r="CMF10" s="24">
        <v>0</v>
      </c>
      <c r="CMG10" s="52">
        <v>0</v>
      </c>
      <c r="CMH10" s="55">
        <v>0</v>
      </c>
      <c r="CMI10" s="50">
        <v>0</v>
      </c>
      <c r="CMJ10" s="120">
        <v>0</v>
      </c>
      <c r="CMK10" s="50">
        <v>0</v>
      </c>
      <c r="CML10" s="24">
        <v>0</v>
      </c>
      <c r="CMM10" s="24">
        <v>0</v>
      </c>
      <c r="CMN10" s="52">
        <v>0</v>
      </c>
      <c r="CMO10" s="55">
        <v>0</v>
      </c>
      <c r="CMP10" s="50">
        <v>0</v>
      </c>
      <c r="CMQ10" s="120">
        <v>0</v>
      </c>
      <c r="CMR10" s="50">
        <v>0</v>
      </c>
      <c r="CMS10" s="24">
        <v>0</v>
      </c>
      <c r="CMT10" s="24">
        <v>0</v>
      </c>
      <c r="CMU10" s="52">
        <v>0</v>
      </c>
      <c r="CMV10" s="55">
        <v>0</v>
      </c>
      <c r="CMW10" s="50">
        <v>0</v>
      </c>
      <c r="CMX10" s="120">
        <v>0</v>
      </c>
      <c r="CMY10" s="50">
        <v>0</v>
      </c>
      <c r="CMZ10" s="24">
        <v>0</v>
      </c>
      <c r="CNA10" s="24">
        <v>0</v>
      </c>
      <c r="CNB10" s="52">
        <v>0</v>
      </c>
      <c r="CNC10" s="55">
        <v>0</v>
      </c>
      <c r="CND10" s="50">
        <v>0</v>
      </c>
      <c r="CNE10" s="120">
        <v>0</v>
      </c>
      <c r="CNF10" s="50">
        <v>0</v>
      </c>
      <c r="CNG10" s="24">
        <v>0</v>
      </c>
      <c r="CNH10" s="24">
        <v>0</v>
      </c>
      <c r="CNI10" s="52">
        <v>0</v>
      </c>
      <c r="CNJ10" s="55">
        <v>0</v>
      </c>
      <c r="CNK10" s="50">
        <v>0</v>
      </c>
      <c r="CNL10" s="120">
        <v>0</v>
      </c>
      <c r="CNM10" s="50">
        <v>0</v>
      </c>
      <c r="CNN10" s="24">
        <v>0</v>
      </c>
      <c r="CNO10" s="24">
        <v>0</v>
      </c>
      <c r="CNP10" s="52">
        <v>0</v>
      </c>
      <c r="CNQ10" s="55">
        <v>0</v>
      </c>
      <c r="CNR10" s="50">
        <v>0</v>
      </c>
      <c r="CNS10" s="120">
        <v>0</v>
      </c>
      <c r="CNT10" s="50">
        <v>0</v>
      </c>
      <c r="CNU10" s="24">
        <v>0</v>
      </c>
      <c r="CNV10" s="24">
        <v>0</v>
      </c>
      <c r="CNW10" s="52">
        <v>0</v>
      </c>
      <c r="CNX10" s="55">
        <v>0</v>
      </c>
      <c r="CNY10" s="50">
        <v>0</v>
      </c>
      <c r="CNZ10" s="120">
        <v>0</v>
      </c>
      <c r="COA10" s="50">
        <v>0</v>
      </c>
      <c r="COB10" s="24">
        <v>0</v>
      </c>
      <c r="COC10" s="24">
        <v>0</v>
      </c>
      <c r="COD10" s="52">
        <v>0</v>
      </c>
      <c r="COE10" s="55">
        <v>0</v>
      </c>
      <c r="COF10" s="50">
        <v>0</v>
      </c>
      <c r="COG10" s="120">
        <v>0</v>
      </c>
      <c r="COH10" s="50">
        <v>0</v>
      </c>
      <c r="COI10" s="24">
        <v>0</v>
      </c>
      <c r="COJ10" s="24">
        <v>0</v>
      </c>
      <c r="COK10" s="52">
        <v>0</v>
      </c>
      <c r="COL10" s="55">
        <v>0</v>
      </c>
      <c r="COM10" s="50">
        <v>0</v>
      </c>
      <c r="CON10" s="120">
        <v>0</v>
      </c>
      <c r="COO10" s="50">
        <v>0</v>
      </c>
      <c r="COP10" s="24">
        <v>0</v>
      </c>
      <c r="COQ10" s="24">
        <v>0</v>
      </c>
      <c r="COR10" s="52">
        <v>0</v>
      </c>
      <c r="COS10" s="55">
        <v>0</v>
      </c>
      <c r="COT10" s="50">
        <v>0</v>
      </c>
      <c r="COU10" s="120">
        <v>0</v>
      </c>
      <c r="COV10" s="50">
        <v>0</v>
      </c>
      <c r="COW10" s="24">
        <v>0</v>
      </c>
      <c r="COX10" s="24">
        <v>0</v>
      </c>
      <c r="COY10" s="52">
        <v>0</v>
      </c>
      <c r="COZ10" s="55">
        <v>0</v>
      </c>
      <c r="CPA10" s="50">
        <v>0</v>
      </c>
      <c r="CPB10" s="120">
        <v>0</v>
      </c>
      <c r="CPC10" s="50">
        <v>0</v>
      </c>
      <c r="CPD10" s="24">
        <v>0</v>
      </c>
      <c r="CPE10" s="24">
        <v>0</v>
      </c>
      <c r="CPF10" s="52">
        <v>0</v>
      </c>
      <c r="CPG10" s="55">
        <v>0</v>
      </c>
      <c r="CPH10" s="50">
        <v>0</v>
      </c>
      <c r="CPI10" s="120">
        <v>0</v>
      </c>
      <c r="CPJ10" s="50">
        <v>0</v>
      </c>
      <c r="CPK10" s="24">
        <v>0</v>
      </c>
      <c r="CPL10" s="24">
        <v>0</v>
      </c>
      <c r="CPM10" s="52">
        <v>0</v>
      </c>
      <c r="CPN10" s="55">
        <v>0</v>
      </c>
      <c r="CPO10" s="50">
        <v>0</v>
      </c>
      <c r="CPP10" s="120">
        <v>0</v>
      </c>
      <c r="CPQ10" s="50">
        <v>0</v>
      </c>
      <c r="CPR10" s="24">
        <v>0</v>
      </c>
      <c r="CPS10" s="24">
        <v>0</v>
      </c>
      <c r="CPT10" s="52">
        <v>0</v>
      </c>
      <c r="CPU10" s="55">
        <v>0</v>
      </c>
      <c r="CPV10" s="50">
        <v>0</v>
      </c>
      <c r="CPW10" s="120">
        <v>0</v>
      </c>
      <c r="CPX10" s="50">
        <v>0</v>
      </c>
      <c r="CPY10" s="24">
        <v>0</v>
      </c>
      <c r="CPZ10" s="24">
        <v>0</v>
      </c>
      <c r="CQA10" s="52">
        <v>0</v>
      </c>
      <c r="CQB10" s="55">
        <v>0</v>
      </c>
      <c r="CQC10" s="50">
        <v>0</v>
      </c>
      <c r="CQD10" s="120">
        <v>0</v>
      </c>
      <c r="CQE10" s="50">
        <v>0</v>
      </c>
      <c r="CQF10" s="24">
        <v>0</v>
      </c>
      <c r="CQG10" s="24">
        <v>0</v>
      </c>
      <c r="CQH10" s="52">
        <v>0</v>
      </c>
      <c r="CQI10" s="55">
        <v>0</v>
      </c>
      <c r="CQJ10" s="50">
        <v>0</v>
      </c>
      <c r="CQK10" s="120">
        <v>0</v>
      </c>
      <c r="CQL10" s="50">
        <v>0</v>
      </c>
      <c r="CQM10" s="24">
        <v>0</v>
      </c>
      <c r="CQN10" s="24">
        <v>0</v>
      </c>
      <c r="CQO10" s="52">
        <v>0</v>
      </c>
      <c r="CQP10" s="55">
        <v>0</v>
      </c>
      <c r="CQQ10" s="50">
        <v>0</v>
      </c>
      <c r="CQR10" s="120">
        <v>0</v>
      </c>
      <c r="CQS10" s="50">
        <v>0</v>
      </c>
      <c r="CQT10" s="24">
        <v>0</v>
      </c>
      <c r="CQU10" s="24">
        <v>0</v>
      </c>
      <c r="CQV10" s="52">
        <v>0</v>
      </c>
      <c r="CQW10" s="55">
        <v>0</v>
      </c>
      <c r="CQX10" s="50">
        <v>0</v>
      </c>
      <c r="CQY10" s="120">
        <v>0</v>
      </c>
      <c r="CQZ10" s="50">
        <v>0</v>
      </c>
      <c r="CRA10" s="24">
        <v>0</v>
      </c>
      <c r="CRB10" s="24">
        <v>0</v>
      </c>
      <c r="CRC10" s="52">
        <v>0</v>
      </c>
      <c r="CRD10" s="55">
        <v>0</v>
      </c>
      <c r="CRE10" s="50">
        <v>0</v>
      </c>
      <c r="CRF10" s="120">
        <v>0</v>
      </c>
      <c r="CRG10" s="50">
        <v>0</v>
      </c>
      <c r="CRH10" s="24">
        <v>0</v>
      </c>
      <c r="CRI10" s="24">
        <v>0</v>
      </c>
      <c r="CRJ10" s="52">
        <v>0</v>
      </c>
      <c r="CRK10" s="55">
        <v>0</v>
      </c>
      <c r="CRL10" s="50">
        <v>0</v>
      </c>
      <c r="CRM10" s="120">
        <v>0</v>
      </c>
      <c r="CRN10" s="50">
        <v>0</v>
      </c>
      <c r="CRO10" s="24">
        <v>0</v>
      </c>
      <c r="CRP10" s="24">
        <v>0</v>
      </c>
      <c r="CRQ10" s="52">
        <v>0</v>
      </c>
      <c r="CRR10" s="55">
        <v>0</v>
      </c>
      <c r="CRS10" s="50">
        <v>0</v>
      </c>
      <c r="CRT10" s="120">
        <v>0</v>
      </c>
      <c r="CRU10" s="50">
        <v>0</v>
      </c>
      <c r="CRV10" s="24">
        <v>0</v>
      </c>
      <c r="CRW10" s="24">
        <v>0</v>
      </c>
      <c r="CRX10" s="52">
        <v>0</v>
      </c>
      <c r="CRY10" s="55">
        <v>0</v>
      </c>
      <c r="CRZ10" s="50">
        <v>0</v>
      </c>
      <c r="CSA10" s="120">
        <v>0</v>
      </c>
      <c r="CSB10" s="50">
        <v>0</v>
      </c>
      <c r="CSC10" s="24">
        <v>0</v>
      </c>
      <c r="CSD10" s="24">
        <v>0</v>
      </c>
      <c r="CSE10" s="52">
        <v>0</v>
      </c>
      <c r="CSF10" s="55">
        <v>0</v>
      </c>
      <c r="CSG10" s="50">
        <v>0</v>
      </c>
      <c r="CSH10" s="120">
        <v>0</v>
      </c>
      <c r="CSI10" s="50">
        <v>0</v>
      </c>
      <c r="CSJ10" s="24">
        <v>0</v>
      </c>
      <c r="CSK10" s="24">
        <v>0</v>
      </c>
      <c r="CSL10" s="52">
        <v>0</v>
      </c>
      <c r="CSM10" s="55">
        <v>0</v>
      </c>
      <c r="CSN10" s="50">
        <v>0</v>
      </c>
      <c r="CSO10" s="120">
        <v>0</v>
      </c>
      <c r="CSP10" s="50">
        <v>0</v>
      </c>
      <c r="CSQ10" s="24">
        <v>0</v>
      </c>
      <c r="CSR10" s="24">
        <v>0</v>
      </c>
      <c r="CSS10" s="52">
        <v>0</v>
      </c>
      <c r="CST10" s="55">
        <v>0</v>
      </c>
      <c r="CSU10" s="50">
        <v>0</v>
      </c>
      <c r="CSV10" s="120">
        <v>0</v>
      </c>
      <c r="CSW10" s="50">
        <v>0</v>
      </c>
      <c r="CSX10" s="24">
        <v>0</v>
      </c>
      <c r="CSY10" s="24">
        <v>0</v>
      </c>
      <c r="CSZ10" s="52">
        <v>0</v>
      </c>
      <c r="CTA10" s="55">
        <v>0</v>
      </c>
      <c r="CTB10" s="50">
        <v>0</v>
      </c>
      <c r="CTC10" s="120">
        <v>0</v>
      </c>
      <c r="CTD10" s="50">
        <v>0</v>
      </c>
      <c r="CTE10" s="24">
        <v>0</v>
      </c>
      <c r="CTF10" s="24">
        <v>0</v>
      </c>
      <c r="CTG10" s="52">
        <v>0</v>
      </c>
      <c r="CTH10" s="55">
        <v>0</v>
      </c>
      <c r="CTI10" s="50">
        <v>0</v>
      </c>
      <c r="CTJ10" s="120">
        <v>0</v>
      </c>
      <c r="CTK10" s="50">
        <v>0</v>
      </c>
      <c r="CTL10" s="24">
        <v>0</v>
      </c>
      <c r="CTM10" s="24">
        <v>0</v>
      </c>
      <c r="CTN10" s="52">
        <v>0</v>
      </c>
      <c r="CTO10" s="55">
        <v>0</v>
      </c>
      <c r="CTP10" s="50">
        <v>0</v>
      </c>
      <c r="CTQ10" s="120">
        <v>0</v>
      </c>
      <c r="CTR10" s="50">
        <v>0</v>
      </c>
      <c r="CTS10" s="24">
        <v>0</v>
      </c>
      <c r="CTT10" s="24">
        <v>0</v>
      </c>
      <c r="CTU10" s="52">
        <v>0</v>
      </c>
      <c r="CTV10" s="55">
        <v>0</v>
      </c>
      <c r="CTW10" s="50">
        <v>0</v>
      </c>
      <c r="CTX10" s="120">
        <v>0</v>
      </c>
      <c r="CTY10" s="50">
        <v>0</v>
      </c>
      <c r="CTZ10" s="24">
        <v>0</v>
      </c>
      <c r="CUA10" s="24">
        <v>0</v>
      </c>
      <c r="CUB10" s="52">
        <v>0</v>
      </c>
      <c r="CUC10" s="55">
        <v>0</v>
      </c>
      <c r="CUD10" s="50">
        <v>0</v>
      </c>
      <c r="CUE10" s="120">
        <v>0</v>
      </c>
      <c r="CUF10" s="50">
        <v>0</v>
      </c>
      <c r="CUG10" s="24">
        <v>0</v>
      </c>
      <c r="CUH10" s="24">
        <v>0</v>
      </c>
      <c r="CUI10" s="52">
        <v>0</v>
      </c>
      <c r="CUJ10" s="55">
        <v>0</v>
      </c>
      <c r="CUK10" s="50">
        <v>0</v>
      </c>
      <c r="CUL10" s="120">
        <v>0</v>
      </c>
      <c r="CUM10" s="50">
        <v>0</v>
      </c>
      <c r="CUN10" s="24">
        <v>0</v>
      </c>
      <c r="CUO10" s="24">
        <v>0</v>
      </c>
      <c r="CUP10" s="52">
        <v>0</v>
      </c>
      <c r="CUQ10" s="55">
        <v>0</v>
      </c>
      <c r="CUR10" s="50">
        <v>0</v>
      </c>
      <c r="CUS10" s="120">
        <v>0</v>
      </c>
      <c r="CUT10" s="50">
        <v>0</v>
      </c>
      <c r="CUU10" s="24">
        <v>0</v>
      </c>
      <c r="CUV10" s="24">
        <v>0</v>
      </c>
      <c r="CUW10" s="52">
        <v>0</v>
      </c>
      <c r="CUX10" s="55">
        <v>0</v>
      </c>
      <c r="CUY10" s="50">
        <v>0</v>
      </c>
      <c r="CUZ10" s="120">
        <v>0</v>
      </c>
      <c r="CVA10" s="50">
        <v>0</v>
      </c>
      <c r="CVB10" s="24">
        <v>0</v>
      </c>
      <c r="CVC10" s="24">
        <v>0</v>
      </c>
      <c r="CVD10" s="52">
        <v>0</v>
      </c>
      <c r="CVE10" s="55">
        <v>0</v>
      </c>
      <c r="CVF10" s="50">
        <v>0</v>
      </c>
      <c r="CVG10" s="120">
        <v>0</v>
      </c>
      <c r="CVH10" s="50">
        <v>0</v>
      </c>
      <c r="CVI10" s="24">
        <v>0</v>
      </c>
      <c r="CVJ10" s="24">
        <v>0</v>
      </c>
      <c r="CVK10" s="52">
        <v>0</v>
      </c>
      <c r="CVL10" s="55">
        <v>0</v>
      </c>
      <c r="CVM10" s="50">
        <v>0</v>
      </c>
      <c r="CVN10" s="120">
        <v>0</v>
      </c>
      <c r="CVO10" s="50">
        <v>0</v>
      </c>
      <c r="CVP10" s="24">
        <v>0</v>
      </c>
      <c r="CVQ10" s="24">
        <v>0</v>
      </c>
      <c r="CVR10" s="52">
        <v>0</v>
      </c>
      <c r="CVS10" s="55">
        <v>0</v>
      </c>
      <c r="CVT10" s="50">
        <v>0</v>
      </c>
      <c r="CVU10" s="120">
        <v>0</v>
      </c>
      <c r="CVV10" s="50">
        <v>0</v>
      </c>
      <c r="CVW10" s="24">
        <v>0</v>
      </c>
      <c r="CVX10" s="24">
        <v>0</v>
      </c>
      <c r="CVY10" s="52">
        <v>0</v>
      </c>
      <c r="CVZ10" s="55">
        <v>0</v>
      </c>
      <c r="CWA10" s="50">
        <v>0</v>
      </c>
      <c r="CWB10" s="120">
        <v>0</v>
      </c>
      <c r="CWC10" s="50">
        <v>0</v>
      </c>
      <c r="CWD10" s="24">
        <v>0</v>
      </c>
      <c r="CWE10" s="24">
        <v>0</v>
      </c>
      <c r="CWF10" s="52">
        <v>0</v>
      </c>
      <c r="CWG10" s="55">
        <v>0</v>
      </c>
      <c r="CWH10" s="50">
        <v>0</v>
      </c>
      <c r="CWI10" s="120">
        <v>0</v>
      </c>
      <c r="CWJ10" s="50">
        <v>0</v>
      </c>
      <c r="CWK10" s="24">
        <v>0</v>
      </c>
      <c r="CWL10" s="24">
        <v>0</v>
      </c>
      <c r="CWM10" s="52">
        <v>0</v>
      </c>
      <c r="CWN10" s="55">
        <v>0</v>
      </c>
      <c r="CWO10" s="50">
        <v>0</v>
      </c>
      <c r="CWP10" s="120">
        <v>0</v>
      </c>
      <c r="CWQ10" s="50">
        <v>0</v>
      </c>
      <c r="CWR10" s="24">
        <v>0</v>
      </c>
      <c r="CWS10" s="24">
        <v>0</v>
      </c>
      <c r="CWT10" s="52">
        <v>0</v>
      </c>
      <c r="CWU10" s="55">
        <v>0</v>
      </c>
      <c r="CWV10" s="50">
        <v>0</v>
      </c>
      <c r="CWW10" s="120">
        <v>0</v>
      </c>
      <c r="CWX10" s="50">
        <v>0</v>
      </c>
      <c r="CWY10" s="24">
        <v>0</v>
      </c>
      <c r="CWZ10" s="24">
        <v>0</v>
      </c>
      <c r="CXA10" s="52">
        <v>0</v>
      </c>
      <c r="CXB10" s="55">
        <v>0</v>
      </c>
      <c r="CXC10" s="50">
        <v>0</v>
      </c>
      <c r="CXD10" s="120">
        <v>0</v>
      </c>
      <c r="CXE10" s="50">
        <v>0</v>
      </c>
      <c r="CXF10" s="24">
        <v>0</v>
      </c>
      <c r="CXG10" s="24">
        <v>0</v>
      </c>
      <c r="CXH10" s="52">
        <v>0</v>
      </c>
      <c r="CXI10" s="55">
        <v>0</v>
      </c>
      <c r="CXJ10" s="50">
        <v>0</v>
      </c>
      <c r="CXK10" s="120">
        <v>0</v>
      </c>
      <c r="CXL10" s="50">
        <v>0</v>
      </c>
      <c r="CXM10" s="24">
        <v>0</v>
      </c>
      <c r="CXN10" s="24">
        <v>0</v>
      </c>
      <c r="CXO10" s="52">
        <v>0</v>
      </c>
      <c r="CXP10" s="55">
        <v>0</v>
      </c>
      <c r="CXQ10" s="50">
        <v>0</v>
      </c>
      <c r="CXR10" s="120">
        <v>0</v>
      </c>
      <c r="CXS10" s="50">
        <v>0</v>
      </c>
      <c r="CXT10" s="24">
        <v>0</v>
      </c>
      <c r="CXU10" s="24">
        <v>0</v>
      </c>
      <c r="CXV10" s="52">
        <v>0</v>
      </c>
      <c r="CXW10" s="55">
        <v>0</v>
      </c>
      <c r="CXX10" s="50">
        <v>0</v>
      </c>
      <c r="CXY10" s="120">
        <v>0</v>
      </c>
      <c r="CXZ10" s="50">
        <v>0</v>
      </c>
      <c r="CYA10" s="24">
        <v>0</v>
      </c>
      <c r="CYB10" s="24">
        <v>0</v>
      </c>
      <c r="CYC10" s="52">
        <v>0</v>
      </c>
      <c r="CYD10" s="55">
        <v>0</v>
      </c>
      <c r="CYE10" s="50">
        <v>0</v>
      </c>
      <c r="CYF10" s="120">
        <v>0</v>
      </c>
      <c r="CYG10" s="50">
        <v>0</v>
      </c>
      <c r="CYH10" s="24">
        <v>0</v>
      </c>
      <c r="CYI10" s="24">
        <v>0</v>
      </c>
      <c r="CYJ10" s="52">
        <v>0</v>
      </c>
      <c r="CYK10" s="55">
        <v>0</v>
      </c>
      <c r="CYL10" s="50">
        <v>0</v>
      </c>
      <c r="CYM10" s="120">
        <v>0</v>
      </c>
      <c r="CYN10" s="50">
        <v>0</v>
      </c>
      <c r="CYO10" s="24">
        <v>0</v>
      </c>
      <c r="CYP10" s="24">
        <v>0</v>
      </c>
      <c r="CYQ10" s="52">
        <v>0</v>
      </c>
      <c r="CYR10" s="55">
        <v>0</v>
      </c>
      <c r="CYS10" s="50">
        <v>0</v>
      </c>
      <c r="CYT10" s="120">
        <v>0</v>
      </c>
      <c r="CYU10" s="50">
        <v>0</v>
      </c>
      <c r="CYV10" s="24">
        <v>0</v>
      </c>
      <c r="CYW10" s="24">
        <v>0</v>
      </c>
      <c r="CYX10" s="52">
        <v>0</v>
      </c>
      <c r="CYY10" s="55">
        <v>0</v>
      </c>
      <c r="CYZ10" s="50">
        <v>0</v>
      </c>
      <c r="CZA10" s="120">
        <v>0</v>
      </c>
      <c r="CZB10" s="50">
        <v>0</v>
      </c>
      <c r="CZC10" s="24">
        <v>0</v>
      </c>
      <c r="CZD10" s="24">
        <v>0</v>
      </c>
      <c r="CZE10" s="52">
        <v>0</v>
      </c>
      <c r="CZF10" s="55">
        <v>0</v>
      </c>
      <c r="CZG10" s="50">
        <v>0</v>
      </c>
      <c r="CZH10" s="120">
        <v>0</v>
      </c>
      <c r="CZI10" s="50">
        <v>0</v>
      </c>
      <c r="CZJ10" s="24">
        <v>0</v>
      </c>
      <c r="CZK10" s="24">
        <v>0</v>
      </c>
      <c r="CZL10" s="52">
        <v>0</v>
      </c>
      <c r="CZM10" s="55">
        <v>0</v>
      </c>
      <c r="CZN10" s="50">
        <v>0</v>
      </c>
      <c r="CZO10" s="120">
        <v>0</v>
      </c>
      <c r="CZP10" s="50">
        <v>0</v>
      </c>
      <c r="CZQ10" s="24">
        <v>0</v>
      </c>
      <c r="CZR10" s="24">
        <v>0</v>
      </c>
      <c r="CZS10" s="52">
        <v>0</v>
      </c>
      <c r="CZT10" s="55">
        <v>0</v>
      </c>
      <c r="CZU10" s="50">
        <v>0</v>
      </c>
      <c r="CZV10" s="120">
        <v>0</v>
      </c>
      <c r="CZW10" s="50">
        <v>0</v>
      </c>
      <c r="CZX10" s="24">
        <v>0</v>
      </c>
      <c r="CZY10" s="24">
        <v>0</v>
      </c>
      <c r="CZZ10" s="52">
        <v>0</v>
      </c>
      <c r="DAA10" s="55">
        <v>0</v>
      </c>
      <c r="DAB10" s="50">
        <v>0</v>
      </c>
      <c r="DAC10" s="120">
        <v>0</v>
      </c>
      <c r="DAD10" s="50">
        <v>0</v>
      </c>
      <c r="DAE10" s="24">
        <v>0</v>
      </c>
      <c r="DAF10" s="24">
        <v>0</v>
      </c>
      <c r="DAG10" s="52">
        <v>0</v>
      </c>
      <c r="DAH10" s="55">
        <v>0</v>
      </c>
      <c r="DAI10" s="50">
        <v>0</v>
      </c>
      <c r="DAJ10" s="120">
        <v>0</v>
      </c>
      <c r="DAK10" s="50">
        <v>0</v>
      </c>
      <c r="DAL10" s="24">
        <v>0</v>
      </c>
      <c r="DAM10" s="24">
        <v>0</v>
      </c>
      <c r="DAN10" s="52">
        <v>0</v>
      </c>
      <c r="DAO10" s="55">
        <v>0</v>
      </c>
      <c r="DAP10" s="50">
        <v>0</v>
      </c>
      <c r="DAQ10" s="120">
        <v>0</v>
      </c>
      <c r="DAR10" s="50">
        <v>0</v>
      </c>
      <c r="DAS10" s="24">
        <v>0</v>
      </c>
      <c r="DAT10" s="24">
        <v>0</v>
      </c>
      <c r="DAU10" s="52">
        <v>0</v>
      </c>
      <c r="DAV10" s="55">
        <v>0</v>
      </c>
      <c r="DAW10" s="50">
        <v>0</v>
      </c>
      <c r="DAX10" s="120">
        <v>0</v>
      </c>
      <c r="DAY10" s="50">
        <v>0</v>
      </c>
      <c r="DAZ10" s="24">
        <v>0</v>
      </c>
      <c r="DBA10" s="24">
        <v>0</v>
      </c>
      <c r="DBB10" s="52">
        <v>0</v>
      </c>
      <c r="DBC10" s="55">
        <v>0</v>
      </c>
      <c r="DBD10" s="50">
        <v>0</v>
      </c>
      <c r="DBE10" s="120">
        <v>0</v>
      </c>
      <c r="DBF10" s="50">
        <v>0</v>
      </c>
      <c r="DBG10" s="24">
        <v>0</v>
      </c>
      <c r="DBH10" s="24">
        <v>0</v>
      </c>
      <c r="DBI10" s="52">
        <v>0</v>
      </c>
      <c r="DBJ10" s="55">
        <v>0</v>
      </c>
      <c r="DBK10" s="50">
        <v>0</v>
      </c>
      <c r="DBL10" s="120">
        <v>0</v>
      </c>
      <c r="DBM10" s="50">
        <v>0</v>
      </c>
      <c r="DBN10" s="24">
        <v>0</v>
      </c>
      <c r="DBO10" s="24">
        <v>0</v>
      </c>
      <c r="DBP10" s="52">
        <v>0</v>
      </c>
      <c r="DBQ10" s="55">
        <v>0</v>
      </c>
      <c r="DBR10" s="50">
        <v>0</v>
      </c>
      <c r="DBS10" s="120">
        <v>0</v>
      </c>
      <c r="DBT10" s="50">
        <v>0</v>
      </c>
      <c r="DBU10" s="24">
        <v>0</v>
      </c>
      <c r="DBV10" s="24">
        <v>0</v>
      </c>
      <c r="DBW10" s="52">
        <v>0</v>
      </c>
      <c r="DBX10" s="55">
        <v>0</v>
      </c>
      <c r="DBY10" s="50">
        <v>0</v>
      </c>
      <c r="DBZ10" s="120">
        <v>0</v>
      </c>
      <c r="DCA10" s="50">
        <v>0</v>
      </c>
      <c r="DCB10" s="24">
        <v>0</v>
      </c>
      <c r="DCC10" s="24">
        <v>0</v>
      </c>
      <c r="DCD10" s="52">
        <v>0</v>
      </c>
      <c r="DCE10" s="55">
        <v>0</v>
      </c>
      <c r="DCF10" s="50">
        <v>0</v>
      </c>
      <c r="DCG10" s="120">
        <v>0</v>
      </c>
      <c r="DCH10" s="50">
        <v>0</v>
      </c>
      <c r="DCI10" s="24">
        <v>0</v>
      </c>
      <c r="DCJ10" s="24">
        <v>0</v>
      </c>
      <c r="DCK10" s="52">
        <v>0</v>
      </c>
      <c r="DCL10" s="55">
        <v>0</v>
      </c>
      <c r="DCM10" s="50">
        <v>0</v>
      </c>
      <c r="DCN10" s="120">
        <v>0</v>
      </c>
      <c r="DCO10" s="50">
        <v>0</v>
      </c>
      <c r="DCP10" s="24">
        <v>0</v>
      </c>
      <c r="DCQ10" s="24">
        <v>0</v>
      </c>
      <c r="DCR10" s="52">
        <v>0</v>
      </c>
      <c r="DCS10" s="55">
        <v>0</v>
      </c>
      <c r="DCT10" s="50">
        <v>0</v>
      </c>
      <c r="DCU10" s="120">
        <v>0</v>
      </c>
      <c r="DCV10" s="50">
        <v>0</v>
      </c>
      <c r="DCW10" s="24">
        <v>0</v>
      </c>
      <c r="DCX10" s="24">
        <v>0</v>
      </c>
      <c r="DCY10" s="52">
        <v>0</v>
      </c>
      <c r="DCZ10" s="55">
        <v>0</v>
      </c>
      <c r="DDA10" s="50">
        <v>0</v>
      </c>
      <c r="DDB10" s="120">
        <v>0</v>
      </c>
      <c r="DDC10" s="50">
        <v>0</v>
      </c>
      <c r="DDD10" s="24">
        <v>0</v>
      </c>
      <c r="DDE10" s="24">
        <v>0</v>
      </c>
      <c r="DDF10" s="52">
        <v>0</v>
      </c>
      <c r="DDG10" s="55">
        <v>0</v>
      </c>
      <c r="DDH10" s="50">
        <v>0</v>
      </c>
      <c r="DDI10" s="120">
        <v>0</v>
      </c>
      <c r="DDJ10" s="50">
        <v>0</v>
      </c>
      <c r="DDK10" s="24">
        <v>0</v>
      </c>
      <c r="DDL10" s="24">
        <v>0</v>
      </c>
      <c r="DDM10" s="52">
        <v>0</v>
      </c>
      <c r="DDN10" s="55">
        <v>0</v>
      </c>
      <c r="DDO10" s="50">
        <v>0</v>
      </c>
      <c r="DDP10" s="120">
        <v>0</v>
      </c>
      <c r="DDQ10" s="50">
        <v>0</v>
      </c>
      <c r="DDR10" s="24">
        <v>0</v>
      </c>
      <c r="DDS10" s="24">
        <v>0</v>
      </c>
      <c r="DDT10" s="52">
        <v>0</v>
      </c>
      <c r="DDU10" s="55">
        <v>0</v>
      </c>
      <c r="DDV10" s="50">
        <v>0</v>
      </c>
      <c r="DDW10" s="120">
        <v>0</v>
      </c>
      <c r="DDX10" s="50">
        <v>0</v>
      </c>
      <c r="DDY10" s="24">
        <v>0</v>
      </c>
      <c r="DDZ10" s="24">
        <v>0</v>
      </c>
      <c r="DEA10" s="52">
        <v>0</v>
      </c>
      <c r="DEB10" s="55">
        <v>0</v>
      </c>
      <c r="DEC10" s="50">
        <v>0</v>
      </c>
      <c r="DED10" s="120">
        <v>0</v>
      </c>
      <c r="DEE10" s="50">
        <v>0</v>
      </c>
      <c r="DEF10" s="24">
        <v>0</v>
      </c>
      <c r="DEG10" s="24">
        <v>0</v>
      </c>
      <c r="DEH10" s="52">
        <v>0</v>
      </c>
      <c r="DEI10" s="55">
        <v>0</v>
      </c>
      <c r="DEJ10" s="50">
        <v>0</v>
      </c>
      <c r="DEK10" s="120">
        <v>0</v>
      </c>
      <c r="DEL10" s="50">
        <v>0</v>
      </c>
      <c r="DEM10" s="24">
        <v>0</v>
      </c>
      <c r="DEN10" s="24">
        <v>0</v>
      </c>
      <c r="DEO10" s="52">
        <v>0</v>
      </c>
      <c r="DEP10" s="55">
        <v>0</v>
      </c>
      <c r="DEQ10" s="50">
        <v>0</v>
      </c>
      <c r="DER10" s="120">
        <v>0</v>
      </c>
      <c r="DES10" s="50">
        <v>0</v>
      </c>
      <c r="DET10" s="24">
        <v>0</v>
      </c>
      <c r="DEU10" s="24">
        <v>0</v>
      </c>
      <c r="DEV10" s="52">
        <v>0</v>
      </c>
      <c r="DEW10" s="55">
        <v>0</v>
      </c>
      <c r="DEX10" s="50">
        <v>0</v>
      </c>
      <c r="DEY10" s="120">
        <v>0</v>
      </c>
      <c r="DEZ10" s="50">
        <v>0</v>
      </c>
      <c r="DFA10" s="24">
        <v>0</v>
      </c>
      <c r="DFB10" s="24">
        <v>0</v>
      </c>
      <c r="DFC10" s="52">
        <v>0</v>
      </c>
      <c r="DFD10" s="55">
        <v>0</v>
      </c>
      <c r="DFE10" s="50">
        <v>0</v>
      </c>
      <c r="DFF10" s="120">
        <v>0</v>
      </c>
      <c r="DFG10" s="50">
        <v>0</v>
      </c>
      <c r="DFH10" s="24">
        <v>0</v>
      </c>
      <c r="DFI10" s="24">
        <v>0</v>
      </c>
      <c r="DFJ10" s="52">
        <v>0</v>
      </c>
      <c r="DFK10" s="55">
        <v>0</v>
      </c>
      <c r="DFL10" s="50">
        <v>0</v>
      </c>
      <c r="DFM10" s="120">
        <v>0</v>
      </c>
      <c r="DFN10" s="50">
        <v>0</v>
      </c>
      <c r="DFO10" s="24">
        <v>0</v>
      </c>
      <c r="DFP10" s="24">
        <v>0</v>
      </c>
      <c r="DFQ10" s="52">
        <v>0</v>
      </c>
      <c r="DFR10" s="55">
        <v>0</v>
      </c>
      <c r="DFS10" s="50">
        <v>0</v>
      </c>
      <c r="DFT10" s="120">
        <v>0</v>
      </c>
      <c r="DFU10" s="50">
        <v>0</v>
      </c>
      <c r="DFV10" s="24">
        <v>0</v>
      </c>
      <c r="DFW10" s="24">
        <v>0</v>
      </c>
      <c r="DFX10" s="52">
        <v>0</v>
      </c>
      <c r="DFY10" s="55">
        <v>0</v>
      </c>
      <c r="DFZ10" s="50">
        <v>0</v>
      </c>
      <c r="DGA10" s="120">
        <v>0</v>
      </c>
      <c r="DGB10" s="50">
        <v>0</v>
      </c>
      <c r="DGC10" s="24">
        <v>0</v>
      </c>
      <c r="DGD10" s="24">
        <v>0</v>
      </c>
      <c r="DGE10" s="52">
        <v>0</v>
      </c>
      <c r="DGF10" s="55">
        <v>0</v>
      </c>
      <c r="DGG10" s="50">
        <v>0</v>
      </c>
      <c r="DGH10" s="120">
        <v>0</v>
      </c>
      <c r="DGI10" s="50">
        <v>0</v>
      </c>
      <c r="DGJ10" s="24">
        <v>0</v>
      </c>
      <c r="DGK10" s="24">
        <v>0</v>
      </c>
      <c r="DGL10" s="52">
        <v>0</v>
      </c>
      <c r="DGM10" s="55">
        <v>0</v>
      </c>
      <c r="DGN10" s="50">
        <v>0</v>
      </c>
      <c r="DGO10" s="120">
        <v>0</v>
      </c>
      <c r="DGP10" s="50">
        <v>0</v>
      </c>
      <c r="DGQ10" s="24">
        <v>0</v>
      </c>
      <c r="DGR10" s="24">
        <v>0</v>
      </c>
      <c r="DGS10" s="52">
        <v>0</v>
      </c>
      <c r="DGT10" s="55">
        <v>0</v>
      </c>
      <c r="DGU10" s="50">
        <v>0</v>
      </c>
      <c r="DGV10" s="120">
        <v>0</v>
      </c>
      <c r="DGW10" s="50">
        <v>0</v>
      </c>
      <c r="DGX10" s="24">
        <v>0</v>
      </c>
      <c r="DGY10" s="24">
        <v>0</v>
      </c>
      <c r="DGZ10" s="52">
        <v>0</v>
      </c>
      <c r="DHA10" s="55">
        <v>0</v>
      </c>
      <c r="DHB10" s="50">
        <v>0</v>
      </c>
      <c r="DHC10" s="120">
        <v>0</v>
      </c>
      <c r="DHD10" s="50">
        <v>0</v>
      </c>
      <c r="DHE10" s="24">
        <v>0</v>
      </c>
      <c r="DHF10" s="24">
        <v>0</v>
      </c>
      <c r="DHG10" s="52">
        <v>0</v>
      </c>
      <c r="DHH10" s="55">
        <v>0</v>
      </c>
      <c r="DHI10" s="50">
        <v>0</v>
      </c>
      <c r="DHJ10" s="120">
        <v>0</v>
      </c>
      <c r="DHK10" s="50">
        <v>0</v>
      </c>
      <c r="DHL10" s="24">
        <v>0</v>
      </c>
      <c r="DHM10" s="24">
        <v>0</v>
      </c>
      <c r="DHN10" s="52">
        <v>0</v>
      </c>
      <c r="DHO10" s="55">
        <v>0</v>
      </c>
      <c r="DHP10" s="50">
        <v>0</v>
      </c>
      <c r="DHQ10" s="120">
        <v>0</v>
      </c>
      <c r="DHR10" s="50">
        <v>0</v>
      </c>
      <c r="DHS10" s="24">
        <v>0</v>
      </c>
      <c r="DHT10" s="24">
        <v>0</v>
      </c>
      <c r="DHU10" s="52">
        <v>0</v>
      </c>
      <c r="DHV10" s="55">
        <v>0</v>
      </c>
      <c r="DHW10" s="50">
        <v>0</v>
      </c>
      <c r="DHX10" s="120">
        <v>0</v>
      </c>
      <c r="DHY10" s="50">
        <v>0</v>
      </c>
      <c r="DHZ10" s="24">
        <v>0</v>
      </c>
      <c r="DIA10" s="24">
        <v>0</v>
      </c>
      <c r="DIB10" s="52">
        <v>0</v>
      </c>
      <c r="DIC10" s="55">
        <v>0</v>
      </c>
      <c r="DID10" s="50">
        <v>0</v>
      </c>
      <c r="DIE10" s="120">
        <v>0</v>
      </c>
      <c r="DIF10" s="50">
        <v>0</v>
      </c>
      <c r="DIG10" s="24">
        <v>0</v>
      </c>
      <c r="DIH10" s="24">
        <v>0</v>
      </c>
      <c r="DII10" s="52">
        <v>0</v>
      </c>
      <c r="DIJ10" s="55">
        <v>0</v>
      </c>
      <c r="DIK10" s="50">
        <v>0</v>
      </c>
      <c r="DIL10" s="120">
        <v>0</v>
      </c>
      <c r="DIM10" s="50">
        <v>0</v>
      </c>
      <c r="DIN10" s="24">
        <v>0</v>
      </c>
      <c r="DIO10" s="24">
        <v>0</v>
      </c>
      <c r="DIP10" s="52">
        <v>0</v>
      </c>
      <c r="DIQ10" s="55">
        <v>0</v>
      </c>
      <c r="DIR10" s="50">
        <v>0</v>
      </c>
      <c r="DIS10" s="120">
        <v>0</v>
      </c>
      <c r="DIT10" s="50">
        <v>0</v>
      </c>
      <c r="DIU10" s="24">
        <v>0</v>
      </c>
      <c r="DIV10" s="24">
        <v>0</v>
      </c>
      <c r="DIW10" s="52">
        <v>0</v>
      </c>
      <c r="DIX10" s="55">
        <v>0</v>
      </c>
      <c r="DIY10" s="50">
        <v>0</v>
      </c>
      <c r="DIZ10" s="120">
        <v>0</v>
      </c>
      <c r="DJA10" s="50">
        <v>0</v>
      </c>
      <c r="DJB10" s="24">
        <v>0</v>
      </c>
      <c r="DJC10" s="24">
        <v>0</v>
      </c>
      <c r="DJD10" s="52">
        <v>0</v>
      </c>
      <c r="DJE10" s="55">
        <v>0</v>
      </c>
      <c r="DJF10" s="50">
        <v>0</v>
      </c>
      <c r="DJG10" s="120">
        <v>0</v>
      </c>
      <c r="DJH10" s="50">
        <v>0</v>
      </c>
      <c r="DJI10" s="24">
        <v>0</v>
      </c>
      <c r="DJJ10" s="24">
        <v>0</v>
      </c>
      <c r="DJK10" s="52">
        <v>0</v>
      </c>
      <c r="DJL10" s="55">
        <v>0</v>
      </c>
      <c r="DJM10" s="50">
        <v>0</v>
      </c>
      <c r="DJN10" s="120">
        <v>0</v>
      </c>
      <c r="DJO10" s="50">
        <v>0</v>
      </c>
      <c r="DJP10" s="24">
        <v>0</v>
      </c>
      <c r="DJQ10" s="24">
        <v>0</v>
      </c>
      <c r="DJR10" s="52">
        <v>0</v>
      </c>
      <c r="DJS10" s="55">
        <v>0</v>
      </c>
      <c r="DJT10" s="50">
        <v>0</v>
      </c>
      <c r="DJU10" s="120">
        <v>0</v>
      </c>
      <c r="DJV10" s="50">
        <v>0</v>
      </c>
      <c r="DJW10" s="24">
        <v>0</v>
      </c>
      <c r="DJX10" s="24">
        <v>0</v>
      </c>
      <c r="DJY10" s="52">
        <v>0</v>
      </c>
      <c r="DJZ10" s="55">
        <v>0</v>
      </c>
      <c r="DKA10" s="50">
        <v>0</v>
      </c>
      <c r="DKB10" s="120">
        <v>0</v>
      </c>
      <c r="DKC10" s="50">
        <v>0</v>
      </c>
      <c r="DKD10" s="24">
        <v>0</v>
      </c>
      <c r="DKE10" s="24">
        <v>0</v>
      </c>
      <c r="DKF10" s="52">
        <v>0</v>
      </c>
      <c r="DKG10" s="55">
        <v>0</v>
      </c>
      <c r="DKH10" s="50">
        <v>0</v>
      </c>
      <c r="DKI10" s="120">
        <v>0</v>
      </c>
      <c r="DKJ10" s="50">
        <v>0</v>
      </c>
      <c r="DKK10" s="24">
        <v>0</v>
      </c>
      <c r="DKL10" s="24">
        <v>0</v>
      </c>
      <c r="DKM10" s="52">
        <v>0</v>
      </c>
      <c r="DKN10" s="55">
        <v>0</v>
      </c>
      <c r="DKO10" s="50">
        <v>0</v>
      </c>
      <c r="DKP10" s="120">
        <v>0</v>
      </c>
      <c r="DKQ10" s="50">
        <v>0</v>
      </c>
      <c r="DKR10" s="24">
        <v>0</v>
      </c>
      <c r="DKS10" s="24">
        <v>0</v>
      </c>
      <c r="DKT10" s="52">
        <v>0</v>
      </c>
      <c r="DKU10" s="55">
        <v>0</v>
      </c>
      <c r="DKV10" s="50">
        <v>0</v>
      </c>
      <c r="DKW10" s="120">
        <v>0</v>
      </c>
      <c r="DKX10" s="50">
        <v>0</v>
      </c>
      <c r="DKY10" s="24">
        <v>0</v>
      </c>
      <c r="DKZ10" s="24">
        <v>0</v>
      </c>
      <c r="DLA10" s="52">
        <v>0</v>
      </c>
      <c r="DLB10" s="55">
        <v>0</v>
      </c>
      <c r="DLC10" s="50">
        <v>0</v>
      </c>
      <c r="DLD10" s="120">
        <v>0</v>
      </c>
      <c r="DLE10" s="50">
        <v>0</v>
      </c>
      <c r="DLF10" s="24">
        <v>0</v>
      </c>
      <c r="DLG10" s="24">
        <v>0</v>
      </c>
      <c r="DLH10" s="52">
        <v>0</v>
      </c>
      <c r="DLI10" s="55">
        <v>0</v>
      </c>
      <c r="DLJ10" s="50">
        <v>0</v>
      </c>
      <c r="DLK10" s="120">
        <v>0</v>
      </c>
      <c r="DLL10" s="50">
        <v>0</v>
      </c>
      <c r="DLM10" s="24">
        <v>0</v>
      </c>
      <c r="DLN10" s="24">
        <v>0</v>
      </c>
      <c r="DLO10" s="52">
        <v>0</v>
      </c>
      <c r="DLP10" s="55">
        <v>0</v>
      </c>
      <c r="DLQ10" s="50">
        <v>0</v>
      </c>
      <c r="DLR10" s="120">
        <v>0</v>
      </c>
      <c r="DLS10" s="50">
        <v>0</v>
      </c>
      <c r="DLT10" s="24">
        <v>0</v>
      </c>
      <c r="DLU10" s="24">
        <v>0</v>
      </c>
      <c r="DLV10" s="52">
        <v>0</v>
      </c>
      <c r="DLW10" s="55">
        <v>0</v>
      </c>
      <c r="DLX10" s="50">
        <v>0</v>
      </c>
      <c r="DLY10" s="120">
        <v>0</v>
      </c>
      <c r="DLZ10" s="50">
        <v>0</v>
      </c>
      <c r="DMA10" s="24">
        <v>0</v>
      </c>
      <c r="DMB10" s="24">
        <v>0</v>
      </c>
      <c r="DMC10" s="52">
        <v>0</v>
      </c>
      <c r="DMD10" s="55">
        <v>0</v>
      </c>
      <c r="DME10" s="50">
        <v>0</v>
      </c>
      <c r="DMF10" s="120">
        <v>0</v>
      </c>
      <c r="DMG10" s="50">
        <v>0</v>
      </c>
      <c r="DMH10" s="24">
        <v>0</v>
      </c>
      <c r="DMI10" s="24">
        <v>0</v>
      </c>
      <c r="DMJ10" s="52">
        <v>0</v>
      </c>
      <c r="DMK10" s="55">
        <v>0</v>
      </c>
      <c r="DML10" s="50">
        <v>0</v>
      </c>
      <c r="DMM10" s="120">
        <v>0</v>
      </c>
      <c r="DMN10" s="50">
        <v>0</v>
      </c>
      <c r="DMO10" s="24">
        <v>0</v>
      </c>
      <c r="DMP10" s="24">
        <v>0</v>
      </c>
      <c r="DMQ10" s="52">
        <v>0</v>
      </c>
      <c r="DMR10" s="55">
        <v>0</v>
      </c>
      <c r="DMS10" s="50">
        <v>0</v>
      </c>
      <c r="DMT10" s="120">
        <v>0</v>
      </c>
      <c r="DMU10" s="50">
        <v>0</v>
      </c>
      <c r="DMV10" s="24">
        <v>0</v>
      </c>
      <c r="DMW10" s="24">
        <v>0</v>
      </c>
      <c r="DMX10" s="52">
        <v>0</v>
      </c>
      <c r="DMY10" s="55">
        <v>0</v>
      </c>
      <c r="DMZ10" s="50">
        <v>0</v>
      </c>
      <c r="DNA10" s="120">
        <v>0</v>
      </c>
      <c r="DNB10" s="50">
        <v>0</v>
      </c>
      <c r="DNC10" s="24">
        <v>0</v>
      </c>
      <c r="DND10" s="24">
        <v>0</v>
      </c>
      <c r="DNE10" s="52">
        <v>0</v>
      </c>
      <c r="DNF10" s="55">
        <v>0</v>
      </c>
      <c r="DNG10" s="50">
        <v>0</v>
      </c>
      <c r="DNH10" s="120">
        <v>0</v>
      </c>
      <c r="DNI10" s="50">
        <v>0</v>
      </c>
      <c r="DNJ10" s="24">
        <v>0</v>
      </c>
      <c r="DNK10" s="24">
        <v>0</v>
      </c>
      <c r="DNL10" s="52">
        <v>0</v>
      </c>
      <c r="DNM10" s="55">
        <v>0</v>
      </c>
      <c r="DNN10" s="50">
        <v>0</v>
      </c>
      <c r="DNO10" s="120">
        <v>0</v>
      </c>
      <c r="DNP10" s="50">
        <v>0</v>
      </c>
      <c r="DNQ10" s="24">
        <v>0</v>
      </c>
      <c r="DNR10" s="24">
        <v>0</v>
      </c>
      <c r="DNS10" s="52">
        <v>0</v>
      </c>
      <c r="DNT10" s="55">
        <v>0</v>
      </c>
      <c r="DNU10" s="50">
        <v>0</v>
      </c>
      <c r="DNV10" s="120">
        <v>0</v>
      </c>
      <c r="DNW10" s="50">
        <v>0</v>
      </c>
      <c r="DNX10" s="24">
        <v>0</v>
      </c>
      <c r="DNY10" s="24">
        <v>0</v>
      </c>
      <c r="DNZ10" s="52">
        <v>0</v>
      </c>
      <c r="DOA10" s="55">
        <v>0</v>
      </c>
      <c r="DOB10" s="50">
        <v>0</v>
      </c>
      <c r="DOC10" s="120">
        <v>0</v>
      </c>
      <c r="DOD10" s="50">
        <v>0</v>
      </c>
      <c r="DOE10" s="24">
        <v>0</v>
      </c>
      <c r="DOF10" s="24">
        <v>0</v>
      </c>
      <c r="DOG10" s="52">
        <v>0</v>
      </c>
      <c r="DOH10" s="55">
        <v>0</v>
      </c>
      <c r="DOI10" s="50">
        <v>0</v>
      </c>
      <c r="DOJ10" s="120">
        <v>0</v>
      </c>
      <c r="DOK10" s="50">
        <v>0</v>
      </c>
      <c r="DOL10" s="24">
        <v>0</v>
      </c>
      <c r="DOM10" s="24">
        <v>0</v>
      </c>
      <c r="DON10" s="52">
        <v>0</v>
      </c>
      <c r="DOO10" s="55">
        <v>0</v>
      </c>
      <c r="DOP10" s="50">
        <v>0</v>
      </c>
      <c r="DOQ10" s="120">
        <v>0</v>
      </c>
      <c r="DOR10" s="50">
        <v>0</v>
      </c>
      <c r="DOS10" s="24">
        <v>0</v>
      </c>
      <c r="DOT10" s="24">
        <v>0</v>
      </c>
      <c r="DOU10" s="52">
        <v>0</v>
      </c>
      <c r="DOV10" s="55">
        <v>0</v>
      </c>
      <c r="DOW10" s="50">
        <v>0</v>
      </c>
      <c r="DOX10" s="120">
        <v>0</v>
      </c>
      <c r="DOY10" s="50">
        <v>0</v>
      </c>
      <c r="DOZ10" s="24">
        <v>0</v>
      </c>
      <c r="DPA10" s="24">
        <v>0</v>
      </c>
      <c r="DPB10" s="52">
        <v>0</v>
      </c>
      <c r="DPC10" s="55">
        <v>0</v>
      </c>
      <c r="DPD10" s="50">
        <v>0</v>
      </c>
      <c r="DPE10" s="120">
        <v>0</v>
      </c>
      <c r="DPF10" s="50">
        <v>0</v>
      </c>
      <c r="DPG10" s="24">
        <v>0</v>
      </c>
      <c r="DPH10" s="24">
        <v>0</v>
      </c>
      <c r="DPI10" s="52">
        <v>0</v>
      </c>
      <c r="DPJ10" s="55">
        <v>0</v>
      </c>
      <c r="DPK10" s="50">
        <v>0</v>
      </c>
      <c r="DPL10" s="120">
        <v>0</v>
      </c>
      <c r="DPM10" s="50">
        <v>0</v>
      </c>
      <c r="DPN10" s="24">
        <v>0</v>
      </c>
      <c r="DPO10" s="24">
        <v>0</v>
      </c>
      <c r="DPP10" s="52">
        <v>0</v>
      </c>
      <c r="DPQ10" s="55">
        <v>0</v>
      </c>
      <c r="DPR10" s="50">
        <v>0</v>
      </c>
      <c r="DPS10" s="120">
        <v>0</v>
      </c>
      <c r="DPT10" s="50">
        <v>0</v>
      </c>
      <c r="DPU10" s="24">
        <v>0</v>
      </c>
      <c r="DPV10" s="24">
        <v>0</v>
      </c>
      <c r="DPW10" s="52">
        <v>0</v>
      </c>
      <c r="DPX10" s="55">
        <v>0</v>
      </c>
      <c r="DPY10" s="50">
        <v>0</v>
      </c>
      <c r="DPZ10" s="120">
        <v>0</v>
      </c>
      <c r="DQA10" s="50">
        <v>0</v>
      </c>
      <c r="DQB10" s="24">
        <v>0</v>
      </c>
      <c r="DQC10" s="24">
        <v>0</v>
      </c>
      <c r="DQD10" s="52">
        <v>0</v>
      </c>
      <c r="DQE10" s="55">
        <v>0</v>
      </c>
      <c r="DQF10" s="50">
        <v>0</v>
      </c>
      <c r="DQG10" s="120">
        <v>0</v>
      </c>
      <c r="DQH10" s="50">
        <v>0</v>
      </c>
      <c r="DQI10" s="24">
        <v>0</v>
      </c>
      <c r="DQJ10" s="24">
        <v>0</v>
      </c>
      <c r="DQK10" s="52">
        <v>0</v>
      </c>
      <c r="DQL10" s="55">
        <v>0</v>
      </c>
      <c r="DQM10" s="50">
        <v>0</v>
      </c>
      <c r="DQN10" s="120">
        <v>0</v>
      </c>
      <c r="DQO10" s="50">
        <v>0</v>
      </c>
      <c r="DQP10" s="24">
        <v>0</v>
      </c>
      <c r="DQQ10" s="24">
        <v>0</v>
      </c>
      <c r="DQR10" s="52">
        <v>0</v>
      </c>
      <c r="DQS10" s="55">
        <v>0</v>
      </c>
      <c r="DQT10" s="50">
        <v>0</v>
      </c>
      <c r="DQU10" s="120">
        <v>0</v>
      </c>
      <c r="DQV10" s="50">
        <v>0</v>
      </c>
      <c r="DQW10" s="24">
        <v>0</v>
      </c>
      <c r="DQX10" s="24">
        <v>0</v>
      </c>
      <c r="DQY10" s="52">
        <v>0</v>
      </c>
      <c r="DQZ10" s="55">
        <v>0</v>
      </c>
      <c r="DRA10" s="50">
        <v>0</v>
      </c>
      <c r="DRB10" s="120">
        <v>0</v>
      </c>
      <c r="DRC10" s="50">
        <v>0</v>
      </c>
      <c r="DRD10" s="24">
        <v>0</v>
      </c>
      <c r="DRE10" s="24">
        <v>0</v>
      </c>
      <c r="DRF10" s="52">
        <v>0</v>
      </c>
      <c r="DRG10" s="55">
        <v>0</v>
      </c>
      <c r="DRH10" s="50">
        <v>0</v>
      </c>
      <c r="DRI10" s="120">
        <v>0</v>
      </c>
      <c r="DRJ10" s="50">
        <v>0</v>
      </c>
      <c r="DRK10" s="24">
        <v>0</v>
      </c>
      <c r="DRL10" s="24">
        <v>0</v>
      </c>
      <c r="DRM10" s="52">
        <v>0</v>
      </c>
      <c r="DRN10" s="55">
        <v>0</v>
      </c>
      <c r="DRO10" s="50">
        <v>0</v>
      </c>
      <c r="DRP10" s="120">
        <v>0</v>
      </c>
      <c r="DRQ10" s="50">
        <v>0</v>
      </c>
      <c r="DRR10" s="24">
        <v>0</v>
      </c>
      <c r="DRS10" s="24">
        <v>0</v>
      </c>
      <c r="DRT10" s="52">
        <v>0</v>
      </c>
      <c r="DRU10" s="55">
        <v>0</v>
      </c>
      <c r="DRV10" s="50">
        <v>0</v>
      </c>
      <c r="DRW10" s="120">
        <v>0</v>
      </c>
      <c r="DRX10" s="50">
        <v>0</v>
      </c>
      <c r="DRY10" s="24">
        <v>0</v>
      </c>
      <c r="DRZ10" s="24">
        <v>0</v>
      </c>
      <c r="DSA10" s="52">
        <v>0</v>
      </c>
      <c r="DSB10" s="55">
        <v>0</v>
      </c>
      <c r="DSC10" s="50">
        <v>0</v>
      </c>
      <c r="DSD10" s="120">
        <v>0</v>
      </c>
      <c r="DSE10" s="50">
        <v>0</v>
      </c>
      <c r="DSF10" s="24">
        <v>0</v>
      </c>
      <c r="DSG10" s="24">
        <v>0</v>
      </c>
      <c r="DSH10" s="52">
        <v>0</v>
      </c>
      <c r="DSI10" s="55">
        <v>0</v>
      </c>
      <c r="DSJ10" s="50">
        <v>0</v>
      </c>
      <c r="DSK10" s="120">
        <v>0</v>
      </c>
      <c r="DSL10" s="50">
        <v>0</v>
      </c>
      <c r="DSM10" s="24">
        <v>0</v>
      </c>
      <c r="DSN10" s="24">
        <v>0</v>
      </c>
      <c r="DSO10" s="52">
        <v>0</v>
      </c>
      <c r="DSP10" s="55">
        <v>0</v>
      </c>
      <c r="DSQ10" s="50">
        <v>0</v>
      </c>
      <c r="DSR10" s="120">
        <v>0</v>
      </c>
      <c r="DSS10" s="50">
        <v>0</v>
      </c>
      <c r="DST10" s="24">
        <v>0</v>
      </c>
      <c r="DSU10" s="24">
        <v>0</v>
      </c>
      <c r="DSV10" s="52">
        <v>0</v>
      </c>
      <c r="DSW10" s="55">
        <v>0</v>
      </c>
      <c r="DSX10" s="50">
        <v>0</v>
      </c>
      <c r="DSY10" s="120">
        <v>0</v>
      </c>
      <c r="DSZ10" s="50">
        <v>0</v>
      </c>
      <c r="DTA10" s="24">
        <v>0</v>
      </c>
      <c r="DTB10" s="24">
        <v>0</v>
      </c>
      <c r="DTC10" s="52">
        <v>0</v>
      </c>
      <c r="DTD10" s="55">
        <v>0</v>
      </c>
      <c r="DTE10" s="50">
        <v>0</v>
      </c>
      <c r="DTF10" s="120">
        <v>0</v>
      </c>
      <c r="DTG10" s="50">
        <v>0</v>
      </c>
      <c r="DTH10" s="24">
        <v>0</v>
      </c>
      <c r="DTI10" s="24">
        <v>0</v>
      </c>
      <c r="DTJ10" s="52">
        <v>0</v>
      </c>
      <c r="DTK10" s="55">
        <v>0</v>
      </c>
      <c r="DTL10" s="50">
        <v>0</v>
      </c>
      <c r="DTM10" s="120">
        <v>0</v>
      </c>
      <c r="DTN10" s="50">
        <v>0</v>
      </c>
      <c r="DTO10" s="24">
        <v>0</v>
      </c>
      <c r="DTP10" s="24">
        <v>0</v>
      </c>
      <c r="DTQ10" s="52">
        <v>0</v>
      </c>
      <c r="DTR10" s="55">
        <v>0</v>
      </c>
      <c r="DTS10" s="50">
        <v>0</v>
      </c>
      <c r="DTT10" s="120">
        <v>0</v>
      </c>
      <c r="DTU10" s="50">
        <v>0</v>
      </c>
      <c r="DTV10" s="24">
        <v>0</v>
      </c>
      <c r="DTW10" s="24">
        <v>0</v>
      </c>
      <c r="DTX10" s="52">
        <v>0</v>
      </c>
      <c r="DTY10" s="55">
        <v>0</v>
      </c>
      <c r="DTZ10" s="50">
        <v>0</v>
      </c>
      <c r="DUA10" s="120">
        <v>0</v>
      </c>
      <c r="DUB10" s="50">
        <v>0</v>
      </c>
      <c r="DUC10" s="24">
        <v>0</v>
      </c>
      <c r="DUD10" s="24">
        <v>0</v>
      </c>
      <c r="DUE10" s="52">
        <v>0</v>
      </c>
      <c r="DUF10" s="55">
        <v>0</v>
      </c>
      <c r="DUG10" s="50">
        <v>0</v>
      </c>
      <c r="DUH10" s="120">
        <v>0</v>
      </c>
      <c r="DUI10" s="50">
        <v>0</v>
      </c>
      <c r="DUJ10" s="24">
        <v>0</v>
      </c>
      <c r="DUK10" s="24">
        <v>0</v>
      </c>
      <c r="DUL10" s="52">
        <v>0</v>
      </c>
      <c r="DUM10" s="55">
        <v>0</v>
      </c>
      <c r="DUN10" s="50">
        <v>0</v>
      </c>
      <c r="DUO10" s="120">
        <v>0</v>
      </c>
      <c r="DUP10" s="50">
        <v>0</v>
      </c>
      <c r="DUQ10" s="24">
        <v>0</v>
      </c>
      <c r="DUR10" s="24">
        <v>0</v>
      </c>
      <c r="DUS10" s="52">
        <v>0</v>
      </c>
      <c r="DUT10" s="55">
        <v>0</v>
      </c>
      <c r="DUU10" s="50">
        <v>0</v>
      </c>
      <c r="DUV10" s="120">
        <v>0</v>
      </c>
      <c r="DUW10" s="50">
        <v>0</v>
      </c>
      <c r="DUX10" s="24">
        <v>0</v>
      </c>
      <c r="DUY10" s="24">
        <v>0</v>
      </c>
      <c r="DUZ10" s="52">
        <v>0</v>
      </c>
      <c r="DVA10" s="55">
        <v>0</v>
      </c>
      <c r="DVB10" s="50">
        <v>0</v>
      </c>
      <c r="DVC10" s="120">
        <v>0</v>
      </c>
      <c r="DVD10" s="50">
        <v>0</v>
      </c>
      <c r="DVE10" s="24">
        <v>0</v>
      </c>
      <c r="DVF10" s="24">
        <v>0</v>
      </c>
      <c r="DVG10" s="52">
        <v>0</v>
      </c>
      <c r="DVH10" s="55">
        <v>0</v>
      </c>
      <c r="DVI10" s="50">
        <v>0</v>
      </c>
      <c r="DVJ10" s="120">
        <v>0</v>
      </c>
      <c r="DVK10" s="50">
        <v>0</v>
      </c>
      <c r="DVL10" s="24">
        <v>0</v>
      </c>
      <c r="DVM10" s="24">
        <v>0</v>
      </c>
      <c r="DVN10" s="52">
        <v>0</v>
      </c>
      <c r="DVO10" s="55">
        <v>0</v>
      </c>
      <c r="DVP10" s="50">
        <v>0</v>
      </c>
      <c r="DVQ10" s="120">
        <v>0</v>
      </c>
      <c r="DVR10" s="50">
        <v>0</v>
      </c>
      <c r="DVS10" s="24">
        <v>0</v>
      </c>
      <c r="DVT10" s="24">
        <v>0</v>
      </c>
      <c r="DVU10" s="52">
        <v>0</v>
      </c>
      <c r="DVV10" s="55">
        <v>0</v>
      </c>
      <c r="DVW10" s="50">
        <v>0</v>
      </c>
      <c r="DVX10" s="120">
        <v>0</v>
      </c>
      <c r="DVY10" s="50">
        <v>0</v>
      </c>
      <c r="DVZ10" s="24">
        <v>0</v>
      </c>
      <c r="DWA10" s="24">
        <v>0</v>
      </c>
      <c r="DWB10" s="52">
        <v>0</v>
      </c>
      <c r="DWC10" s="55">
        <v>0</v>
      </c>
      <c r="DWD10" s="50">
        <v>0</v>
      </c>
      <c r="DWE10" s="120">
        <v>0</v>
      </c>
      <c r="DWF10" s="50">
        <v>0</v>
      </c>
      <c r="DWG10" s="24">
        <v>0</v>
      </c>
      <c r="DWH10" s="24">
        <v>0</v>
      </c>
      <c r="DWI10" s="52">
        <v>0</v>
      </c>
      <c r="DWJ10" s="55">
        <v>0</v>
      </c>
      <c r="DWK10" s="50">
        <v>0</v>
      </c>
      <c r="DWL10" s="120">
        <v>0</v>
      </c>
      <c r="DWM10" s="50">
        <v>0</v>
      </c>
      <c r="DWN10" s="24">
        <v>0</v>
      </c>
      <c r="DWO10" s="24">
        <v>0</v>
      </c>
      <c r="DWP10" s="52">
        <v>0</v>
      </c>
      <c r="DWQ10" s="55">
        <v>0</v>
      </c>
      <c r="DWR10" s="50">
        <v>0</v>
      </c>
      <c r="DWS10" s="120">
        <v>0</v>
      </c>
      <c r="DWT10" s="50">
        <v>0</v>
      </c>
      <c r="DWU10" s="24">
        <v>0</v>
      </c>
      <c r="DWV10" s="24">
        <v>0</v>
      </c>
      <c r="DWW10" s="52">
        <v>0</v>
      </c>
      <c r="DWX10" s="55">
        <v>0</v>
      </c>
      <c r="DWY10" s="50">
        <v>0</v>
      </c>
      <c r="DWZ10" s="120">
        <v>0</v>
      </c>
      <c r="DXA10" s="50">
        <v>0</v>
      </c>
      <c r="DXB10" s="24">
        <v>0</v>
      </c>
      <c r="DXC10" s="24">
        <v>0</v>
      </c>
      <c r="DXD10" s="52">
        <v>0</v>
      </c>
      <c r="DXE10" s="55">
        <v>0</v>
      </c>
      <c r="DXF10" s="50">
        <v>0</v>
      </c>
      <c r="DXG10" s="120">
        <v>0</v>
      </c>
      <c r="DXH10" s="50">
        <v>0</v>
      </c>
      <c r="DXI10" s="24">
        <v>0</v>
      </c>
      <c r="DXJ10" s="24">
        <v>0</v>
      </c>
      <c r="DXK10" s="52">
        <v>0</v>
      </c>
      <c r="DXL10" s="55">
        <v>0</v>
      </c>
      <c r="DXM10" s="50">
        <v>0</v>
      </c>
      <c r="DXN10" s="120">
        <v>0</v>
      </c>
      <c r="DXO10" s="50">
        <v>0</v>
      </c>
      <c r="DXP10" s="24">
        <v>0</v>
      </c>
      <c r="DXQ10" s="24">
        <v>0</v>
      </c>
      <c r="DXR10" s="52">
        <v>0</v>
      </c>
      <c r="DXS10" s="55">
        <v>0</v>
      </c>
      <c r="DXT10" s="50">
        <v>0</v>
      </c>
      <c r="DXU10" s="120">
        <v>0</v>
      </c>
      <c r="DXV10" s="50">
        <v>0</v>
      </c>
      <c r="DXW10" s="24">
        <v>0</v>
      </c>
      <c r="DXX10" s="24">
        <v>0</v>
      </c>
      <c r="DXY10" s="52">
        <v>0</v>
      </c>
      <c r="DXZ10" s="55">
        <v>0</v>
      </c>
      <c r="DYA10" s="50">
        <v>0</v>
      </c>
      <c r="DYB10" s="120">
        <v>0</v>
      </c>
      <c r="DYC10" s="50">
        <v>0</v>
      </c>
      <c r="DYD10" s="24">
        <v>0</v>
      </c>
      <c r="DYE10" s="24">
        <v>0</v>
      </c>
      <c r="DYF10" s="52">
        <v>0</v>
      </c>
      <c r="DYG10" s="55">
        <v>0</v>
      </c>
      <c r="DYH10" s="50">
        <v>0</v>
      </c>
      <c r="DYI10" s="120">
        <v>0</v>
      </c>
      <c r="DYJ10" s="50">
        <v>0</v>
      </c>
      <c r="DYK10" s="24">
        <v>0</v>
      </c>
      <c r="DYL10" s="24">
        <v>0</v>
      </c>
      <c r="DYM10" s="52">
        <v>0</v>
      </c>
      <c r="DYN10" s="55">
        <v>0</v>
      </c>
      <c r="DYO10" s="50">
        <v>0</v>
      </c>
      <c r="DYP10" s="120">
        <v>0</v>
      </c>
      <c r="DYQ10" s="50">
        <v>0</v>
      </c>
      <c r="DYR10" s="24">
        <v>0</v>
      </c>
      <c r="DYS10" s="24">
        <v>0</v>
      </c>
      <c r="DYT10" s="52">
        <v>0</v>
      </c>
      <c r="DYU10" s="55">
        <v>0</v>
      </c>
      <c r="DYV10" s="50">
        <v>0</v>
      </c>
      <c r="DYW10" s="120">
        <v>0</v>
      </c>
      <c r="DYX10" s="50">
        <v>0</v>
      </c>
      <c r="DYY10" s="24">
        <v>0</v>
      </c>
      <c r="DYZ10" s="24">
        <v>0</v>
      </c>
      <c r="DZA10" s="52">
        <v>0</v>
      </c>
      <c r="DZB10" s="55">
        <v>0</v>
      </c>
      <c r="DZC10" s="50">
        <v>0</v>
      </c>
      <c r="DZD10" s="120">
        <v>0</v>
      </c>
      <c r="DZE10" s="50">
        <v>0</v>
      </c>
      <c r="DZF10" s="24">
        <v>0</v>
      </c>
      <c r="DZG10" s="24">
        <v>0</v>
      </c>
      <c r="DZH10" s="52">
        <v>0</v>
      </c>
      <c r="DZI10" s="55">
        <v>0</v>
      </c>
      <c r="DZJ10" s="50">
        <v>0</v>
      </c>
      <c r="DZK10" s="120">
        <v>0</v>
      </c>
      <c r="DZL10" s="50">
        <v>0</v>
      </c>
      <c r="DZM10" s="24">
        <v>0</v>
      </c>
      <c r="DZN10" s="24">
        <v>0</v>
      </c>
      <c r="DZO10" s="52">
        <v>0</v>
      </c>
      <c r="DZP10" s="55">
        <v>0</v>
      </c>
      <c r="DZQ10" s="50">
        <v>0</v>
      </c>
      <c r="DZR10" s="120">
        <v>0</v>
      </c>
      <c r="DZS10" s="50">
        <v>0</v>
      </c>
      <c r="DZT10" s="24">
        <v>0</v>
      </c>
      <c r="DZU10" s="24">
        <v>0</v>
      </c>
      <c r="DZV10" s="52">
        <v>0</v>
      </c>
      <c r="DZW10" s="55">
        <v>0</v>
      </c>
      <c r="DZX10" s="50">
        <v>0</v>
      </c>
      <c r="DZY10" s="120">
        <v>0</v>
      </c>
      <c r="DZZ10" s="50">
        <v>0</v>
      </c>
      <c r="EAA10" s="24">
        <v>0</v>
      </c>
      <c r="EAB10" s="24">
        <v>0</v>
      </c>
      <c r="EAC10" s="52">
        <v>0</v>
      </c>
      <c r="EAD10" s="55">
        <v>0</v>
      </c>
      <c r="EAE10" s="50">
        <v>0</v>
      </c>
      <c r="EAF10" s="120">
        <v>0</v>
      </c>
      <c r="EAG10" s="50">
        <v>0</v>
      </c>
      <c r="EAH10" s="24">
        <v>0</v>
      </c>
      <c r="EAI10" s="24">
        <v>0</v>
      </c>
      <c r="EAJ10" s="52">
        <v>0</v>
      </c>
      <c r="EAK10" s="55">
        <v>0</v>
      </c>
      <c r="EAL10" s="50">
        <v>0</v>
      </c>
      <c r="EAM10" s="120">
        <v>0</v>
      </c>
      <c r="EAN10" s="50">
        <v>0</v>
      </c>
      <c r="EAO10" s="24">
        <v>0</v>
      </c>
      <c r="EAP10" s="24">
        <v>0</v>
      </c>
      <c r="EAQ10" s="52">
        <v>0</v>
      </c>
      <c r="EAR10" s="55">
        <v>0</v>
      </c>
      <c r="EAS10" s="50">
        <v>0</v>
      </c>
      <c r="EAT10" s="120">
        <v>0</v>
      </c>
      <c r="EAU10" s="50">
        <v>0</v>
      </c>
      <c r="EAV10" s="24">
        <v>0</v>
      </c>
      <c r="EAW10" s="24">
        <v>0</v>
      </c>
      <c r="EAX10" s="52">
        <v>0</v>
      </c>
      <c r="EAY10" s="55">
        <v>0</v>
      </c>
      <c r="EAZ10" s="50">
        <v>0</v>
      </c>
      <c r="EBA10" s="120">
        <v>0</v>
      </c>
      <c r="EBB10" s="50">
        <v>0</v>
      </c>
      <c r="EBC10" s="24">
        <v>0</v>
      </c>
      <c r="EBD10" s="24">
        <v>0</v>
      </c>
      <c r="EBE10" s="52">
        <v>0</v>
      </c>
      <c r="EBF10" s="55">
        <v>0</v>
      </c>
      <c r="EBG10" s="50">
        <v>0</v>
      </c>
      <c r="EBH10" s="120">
        <v>0</v>
      </c>
      <c r="EBI10" s="50">
        <v>0</v>
      </c>
      <c r="EBJ10" s="24">
        <v>0</v>
      </c>
      <c r="EBK10" s="53">
        <v>0</v>
      </c>
      <c r="EBL10" s="52">
        <v>0</v>
      </c>
      <c r="EBM10" s="55">
        <v>0</v>
      </c>
      <c r="EBN10" s="50">
        <v>0</v>
      </c>
      <c r="EBO10" s="120">
        <v>0</v>
      </c>
      <c r="EBP10" s="50">
        <v>0</v>
      </c>
      <c r="EBQ10" s="24">
        <v>0</v>
      </c>
      <c r="EBR10" s="53">
        <v>0</v>
      </c>
      <c r="EBS10" s="52">
        <v>0</v>
      </c>
      <c r="EBT10" s="55">
        <v>0</v>
      </c>
      <c r="EBU10" s="50">
        <v>0</v>
      </c>
      <c r="EBV10" s="120">
        <v>0</v>
      </c>
      <c r="EBW10" s="50">
        <v>0</v>
      </c>
      <c r="EBX10" s="24">
        <v>0</v>
      </c>
      <c r="EBY10" s="53">
        <v>0</v>
      </c>
      <c r="EBZ10" s="52">
        <v>0</v>
      </c>
      <c r="ECA10" s="55">
        <v>0</v>
      </c>
      <c r="ECB10" s="50">
        <v>0</v>
      </c>
      <c r="ECC10" s="120">
        <v>0</v>
      </c>
      <c r="ECD10" s="50">
        <v>0</v>
      </c>
      <c r="ECE10" s="24">
        <v>0</v>
      </c>
      <c r="ECF10" s="53">
        <v>0</v>
      </c>
      <c r="ECG10" s="52">
        <v>0</v>
      </c>
      <c r="ECH10" s="55">
        <v>0</v>
      </c>
      <c r="ECI10" s="50">
        <v>0</v>
      </c>
      <c r="ECJ10" s="120">
        <v>0</v>
      </c>
      <c r="ECK10" s="50">
        <v>0</v>
      </c>
      <c r="ECL10" s="24">
        <v>0</v>
      </c>
      <c r="ECM10" s="53">
        <v>0</v>
      </c>
      <c r="ECN10" s="52">
        <v>0</v>
      </c>
      <c r="ECO10" s="55">
        <v>0</v>
      </c>
      <c r="ECP10" s="50">
        <v>0</v>
      </c>
      <c r="ECQ10" s="120">
        <v>0</v>
      </c>
      <c r="ECR10" s="50">
        <v>0</v>
      </c>
      <c r="ECS10" s="24">
        <v>0</v>
      </c>
      <c r="ECT10" s="53">
        <v>0</v>
      </c>
      <c r="ECU10" s="52">
        <v>0</v>
      </c>
      <c r="ECV10" s="55">
        <v>0</v>
      </c>
      <c r="ECW10" s="50">
        <v>0</v>
      </c>
      <c r="ECX10" s="120">
        <v>0</v>
      </c>
      <c r="ECY10" s="50">
        <v>0</v>
      </c>
      <c r="ECZ10" s="24">
        <v>0</v>
      </c>
      <c r="EDA10" s="53">
        <v>0</v>
      </c>
      <c r="EDB10" s="52">
        <v>0</v>
      </c>
      <c r="EDC10" s="55">
        <v>0</v>
      </c>
      <c r="EDD10" s="50">
        <v>0</v>
      </c>
      <c r="EDE10" s="120">
        <v>0</v>
      </c>
      <c r="EDF10" s="50">
        <v>0</v>
      </c>
      <c r="EDG10" s="24">
        <v>0</v>
      </c>
      <c r="EDH10" s="53">
        <v>0</v>
      </c>
      <c r="EDI10" s="52">
        <v>0</v>
      </c>
      <c r="EDJ10" s="55">
        <v>0</v>
      </c>
      <c r="EDK10" s="50">
        <v>0</v>
      </c>
      <c r="EDL10" s="120">
        <v>0</v>
      </c>
      <c r="EDM10" s="50">
        <v>0</v>
      </c>
      <c r="EDN10" s="24">
        <v>0</v>
      </c>
      <c r="EDO10" s="53">
        <v>0</v>
      </c>
      <c r="EDP10" s="52">
        <v>0</v>
      </c>
      <c r="EDQ10" s="55">
        <v>0</v>
      </c>
      <c r="EDR10" s="50">
        <v>0</v>
      </c>
      <c r="EDS10" s="120">
        <v>0</v>
      </c>
      <c r="EDT10" s="50">
        <v>0</v>
      </c>
      <c r="EDU10" s="24">
        <v>0</v>
      </c>
      <c r="EDV10" s="53">
        <v>0</v>
      </c>
      <c r="EDW10" s="52">
        <v>0</v>
      </c>
      <c r="EDX10" s="55">
        <v>0</v>
      </c>
      <c r="EDY10" s="50">
        <v>0</v>
      </c>
      <c r="EDZ10" s="120">
        <v>0</v>
      </c>
      <c r="EEA10" s="50">
        <v>0</v>
      </c>
      <c r="EEB10" s="24">
        <v>0</v>
      </c>
      <c r="EEC10" s="53">
        <v>0</v>
      </c>
      <c r="EED10" s="52">
        <v>0</v>
      </c>
      <c r="EEE10" s="55">
        <v>0</v>
      </c>
      <c r="EEF10" s="50">
        <v>0</v>
      </c>
      <c r="EEG10" s="120">
        <v>0</v>
      </c>
      <c r="EEH10" s="50">
        <v>0</v>
      </c>
      <c r="EEI10" s="24">
        <v>0</v>
      </c>
      <c r="EEJ10" s="53">
        <v>0</v>
      </c>
      <c r="EEK10" s="52">
        <v>0</v>
      </c>
      <c r="EEL10" s="55">
        <v>0</v>
      </c>
      <c r="EEM10" s="50">
        <v>0</v>
      </c>
      <c r="EEN10" s="120">
        <v>0</v>
      </c>
      <c r="EEO10" s="50">
        <v>0</v>
      </c>
      <c r="EEP10" s="24">
        <v>0</v>
      </c>
      <c r="EEQ10" s="53">
        <v>0</v>
      </c>
      <c r="EER10" s="52">
        <v>0</v>
      </c>
      <c r="EES10" s="55">
        <v>0</v>
      </c>
      <c r="EET10" s="50">
        <v>0</v>
      </c>
      <c r="EEU10" s="120">
        <v>0</v>
      </c>
      <c r="EEV10" s="50">
        <v>0</v>
      </c>
      <c r="EEW10" s="24">
        <v>0</v>
      </c>
      <c r="EEX10" s="53">
        <v>0</v>
      </c>
      <c r="EEY10" s="52">
        <v>0</v>
      </c>
      <c r="EEZ10" s="55">
        <v>0</v>
      </c>
      <c r="EFA10" s="50">
        <v>0</v>
      </c>
      <c r="EFB10" s="120">
        <v>0</v>
      </c>
      <c r="EFC10" s="50">
        <v>0</v>
      </c>
      <c r="EFD10" s="24">
        <v>0</v>
      </c>
      <c r="EFE10" s="53">
        <v>0</v>
      </c>
      <c r="EFF10" s="52">
        <v>0</v>
      </c>
      <c r="EFG10" s="55">
        <v>0</v>
      </c>
      <c r="EFH10" s="50">
        <v>0</v>
      </c>
      <c r="EFI10" s="120">
        <v>0</v>
      </c>
      <c r="EFJ10" s="50">
        <v>0</v>
      </c>
      <c r="EFK10" s="24">
        <v>0</v>
      </c>
      <c r="EFL10" s="53">
        <v>0</v>
      </c>
      <c r="EFM10" s="52">
        <v>0</v>
      </c>
      <c r="EFN10" s="55">
        <v>0</v>
      </c>
      <c r="EFO10" s="47">
        <v>0</v>
      </c>
      <c r="EFP10" s="48">
        <v>0</v>
      </c>
      <c r="EFQ10" s="47">
        <v>0</v>
      </c>
      <c r="EFR10" s="24">
        <v>0</v>
      </c>
      <c r="EFS10" s="53">
        <v>0</v>
      </c>
      <c r="EFT10" s="52">
        <v>0</v>
      </c>
      <c r="EFU10" s="55">
        <v>0</v>
      </c>
      <c r="EFV10" s="47">
        <v>0</v>
      </c>
      <c r="EFW10" s="48">
        <v>0</v>
      </c>
      <c r="EFX10" s="47">
        <v>0</v>
      </c>
      <c r="EFY10" s="24">
        <v>0</v>
      </c>
      <c r="EFZ10" s="53">
        <v>0</v>
      </c>
      <c r="EGA10" s="52">
        <v>0</v>
      </c>
      <c r="EGB10" s="55">
        <v>0</v>
      </c>
      <c r="EGC10" s="47">
        <v>0</v>
      </c>
      <c r="EGD10" s="48">
        <v>0</v>
      </c>
      <c r="EGE10" s="47">
        <v>0</v>
      </c>
      <c r="EGF10" s="24">
        <v>0</v>
      </c>
      <c r="EGG10" s="53">
        <v>0</v>
      </c>
      <c r="EGH10" s="52">
        <v>0</v>
      </c>
      <c r="EGI10" s="55">
        <v>0</v>
      </c>
      <c r="EGJ10" s="47">
        <v>0</v>
      </c>
      <c r="EGK10" s="48">
        <v>0</v>
      </c>
      <c r="EGL10" s="47">
        <v>0</v>
      </c>
      <c r="EGM10" s="24">
        <v>0</v>
      </c>
      <c r="EGN10" s="53">
        <v>0</v>
      </c>
      <c r="EGO10" s="52">
        <v>0</v>
      </c>
      <c r="EGP10" s="55">
        <v>0</v>
      </c>
      <c r="EGQ10" s="47">
        <v>0</v>
      </c>
      <c r="EGR10" s="48">
        <v>0</v>
      </c>
      <c r="EGS10" s="47">
        <v>0</v>
      </c>
      <c r="EGT10" s="24">
        <v>0</v>
      </c>
      <c r="EGU10" s="53">
        <v>0</v>
      </c>
      <c r="EGV10" s="52">
        <v>0</v>
      </c>
      <c r="EGW10" s="55">
        <v>0</v>
      </c>
      <c r="EGX10" s="47">
        <v>0</v>
      </c>
      <c r="EGY10" s="48">
        <v>0</v>
      </c>
      <c r="EGZ10" s="47">
        <v>0</v>
      </c>
      <c r="EHA10" s="24">
        <v>0</v>
      </c>
      <c r="EHB10" s="54">
        <v>0</v>
      </c>
      <c r="EHC10" s="52">
        <v>0</v>
      </c>
      <c r="EHD10" s="55">
        <v>0</v>
      </c>
      <c r="EHE10" s="47">
        <v>0</v>
      </c>
      <c r="EHF10" s="48">
        <v>0</v>
      </c>
      <c r="EHG10" s="47">
        <v>0</v>
      </c>
      <c r="EHH10" s="24">
        <v>0</v>
      </c>
      <c r="EHI10" s="54">
        <v>0</v>
      </c>
      <c r="EHJ10" s="52">
        <v>0</v>
      </c>
      <c r="EHK10" s="120">
        <v>0</v>
      </c>
      <c r="EHL10" s="120">
        <v>0</v>
      </c>
      <c r="EHM10" s="120">
        <v>0</v>
      </c>
      <c r="EHN10" s="120">
        <v>0</v>
      </c>
      <c r="EHO10" s="120">
        <v>0</v>
      </c>
      <c r="EHP10" s="120">
        <v>0</v>
      </c>
      <c r="EHQ10" s="120">
        <v>0</v>
      </c>
      <c r="EHR10" s="120">
        <v>0</v>
      </c>
      <c r="EHS10" s="120">
        <v>0</v>
      </c>
      <c r="EHT10" s="120">
        <v>0</v>
      </c>
      <c r="EHU10" s="120">
        <v>0</v>
      </c>
      <c r="EHV10" s="120">
        <v>0</v>
      </c>
      <c r="EHW10" s="120">
        <v>0</v>
      </c>
      <c r="EHX10" s="120">
        <v>0</v>
      </c>
      <c r="EHY10" s="120">
        <v>0</v>
      </c>
      <c r="EHZ10" s="120">
        <v>0</v>
      </c>
      <c r="EIA10" s="120">
        <v>0</v>
      </c>
      <c r="EIB10" s="120">
        <v>0</v>
      </c>
      <c r="EIC10" s="120">
        <v>0</v>
      </c>
      <c r="EID10" s="120">
        <v>0</v>
      </c>
      <c r="EIE10" s="120">
        <v>0</v>
      </c>
      <c r="EIF10" s="120">
        <v>0</v>
      </c>
      <c r="EIG10" s="120">
        <v>0</v>
      </c>
      <c r="EIH10" s="120">
        <v>0</v>
      </c>
      <c r="EII10" s="120">
        <v>0</v>
      </c>
      <c r="EIJ10" s="120">
        <v>0</v>
      </c>
      <c r="EIK10" s="120">
        <v>0</v>
      </c>
      <c r="EIL10" s="120">
        <v>0</v>
      </c>
      <c r="EIM10" s="120">
        <v>0</v>
      </c>
      <c r="EIN10" s="120">
        <v>0</v>
      </c>
      <c r="EIO10" s="120">
        <v>0</v>
      </c>
      <c r="EIP10" s="120">
        <v>0</v>
      </c>
      <c r="EIQ10" s="120">
        <v>0</v>
      </c>
      <c r="EIR10" s="120">
        <v>0</v>
      </c>
      <c r="EIS10" s="120">
        <v>0</v>
      </c>
      <c r="EIT10" s="120">
        <v>0</v>
      </c>
      <c r="EIU10" s="120">
        <v>0</v>
      </c>
      <c r="EIV10" s="120">
        <v>0</v>
      </c>
      <c r="EIW10" s="120">
        <v>0</v>
      </c>
      <c r="EIX10" s="120">
        <v>0</v>
      </c>
      <c r="EIY10" s="120">
        <v>0</v>
      </c>
      <c r="EIZ10" s="120">
        <v>0</v>
      </c>
      <c r="EJA10" s="120">
        <v>0</v>
      </c>
      <c r="EJB10" s="120">
        <v>0</v>
      </c>
      <c r="EJC10" s="120">
        <v>0</v>
      </c>
      <c r="EJD10" s="120">
        <v>0</v>
      </c>
      <c r="EJE10" s="120">
        <v>0</v>
      </c>
      <c r="EJF10" s="120">
        <v>0</v>
      </c>
      <c r="EJG10" s="120">
        <v>0</v>
      </c>
      <c r="EJH10" s="120">
        <v>0</v>
      </c>
      <c r="EJI10" s="120">
        <v>0</v>
      </c>
      <c r="EJJ10" s="120">
        <v>0</v>
      </c>
      <c r="EJK10" s="120">
        <v>0</v>
      </c>
      <c r="EJL10" s="120">
        <v>0</v>
      </c>
      <c r="EJM10" s="120">
        <v>0</v>
      </c>
      <c r="EJN10" s="120">
        <v>0</v>
      </c>
      <c r="EJO10" s="120">
        <v>0</v>
      </c>
      <c r="EJP10" s="120">
        <v>0</v>
      </c>
      <c r="EJQ10" s="120">
        <v>0</v>
      </c>
      <c r="EJR10" s="120">
        <v>0</v>
      </c>
      <c r="EJS10" s="120">
        <v>0</v>
      </c>
      <c r="EJT10" s="120">
        <v>0</v>
      </c>
      <c r="EJU10" s="120">
        <v>0</v>
      </c>
      <c r="EJV10" s="120">
        <v>0</v>
      </c>
      <c r="EJW10" s="120">
        <v>0</v>
      </c>
      <c r="EJX10" s="120">
        <v>0</v>
      </c>
      <c r="EJY10" s="120">
        <v>0</v>
      </c>
      <c r="EJZ10" s="120">
        <v>0</v>
      </c>
      <c r="EKA10" s="120">
        <v>0</v>
      </c>
      <c r="EKB10" s="120">
        <v>0</v>
      </c>
      <c r="EKC10" s="120">
        <v>0</v>
      </c>
      <c r="EKD10" s="120">
        <v>0</v>
      </c>
      <c r="EKE10" s="120">
        <v>0</v>
      </c>
      <c r="EKF10" s="120">
        <v>0</v>
      </c>
      <c r="EKG10" s="120">
        <v>0</v>
      </c>
      <c r="EKH10" s="120">
        <v>0</v>
      </c>
      <c r="EKI10" s="120">
        <v>0</v>
      </c>
      <c r="EKJ10" s="120">
        <v>0</v>
      </c>
      <c r="EKK10" s="120">
        <v>0</v>
      </c>
      <c r="EKL10" s="120">
        <v>0</v>
      </c>
      <c r="EKM10" s="120">
        <v>0</v>
      </c>
      <c r="EKN10" s="120">
        <v>0</v>
      </c>
      <c r="EKO10" s="120">
        <v>0</v>
      </c>
      <c r="EKP10" s="120">
        <v>0</v>
      </c>
      <c r="EKQ10" s="120">
        <v>0</v>
      </c>
      <c r="EKR10" s="120">
        <v>0</v>
      </c>
      <c r="EKS10" s="120">
        <v>0</v>
      </c>
      <c r="EKT10" s="120">
        <v>0</v>
      </c>
      <c r="EKU10" s="120">
        <v>0</v>
      </c>
      <c r="EKV10" s="120">
        <v>0</v>
      </c>
      <c r="EKW10" s="120">
        <v>0</v>
      </c>
      <c r="EKX10" s="120">
        <v>0</v>
      </c>
      <c r="EKY10" s="120">
        <v>0</v>
      </c>
      <c r="EKZ10" s="120">
        <v>0</v>
      </c>
      <c r="ELA10" s="120">
        <v>0</v>
      </c>
      <c r="ELB10" s="120">
        <v>0</v>
      </c>
      <c r="ELC10" s="120">
        <v>0</v>
      </c>
      <c r="ELD10" s="120">
        <v>0</v>
      </c>
      <c r="ELE10" s="120">
        <v>0</v>
      </c>
      <c r="ELF10" s="120">
        <v>0</v>
      </c>
      <c r="ELG10" s="120">
        <v>0</v>
      </c>
      <c r="ELH10" s="120">
        <v>0</v>
      </c>
      <c r="ELI10" s="120">
        <v>0</v>
      </c>
      <c r="ELJ10" s="120">
        <v>0</v>
      </c>
      <c r="ELK10" s="120">
        <v>0</v>
      </c>
      <c r="ELL10" s="120">
        <v>0</v>
      </c>
      <c r="ELM10" s="120">
        <v>0</v>
      </c>
      <c r="ELN10" s="120">
        <v>0</v>
      </c>
      <c r="ELO10" s="120">
        <v>0</v>
      </c>
      <c r="ELP10" s="120">
        <v>0</v>
      </c>
      <c r="ELQ10" s="120">
        <v>0</v>
      </c>
      <c r="ELR10" s="120">
        <v>0</v>
      </c>
      <c r="ELS10" s="120">
        <v>0</v>
      </c>
      <c r="ELT10" s="120">
        <v>0</v>
      </c>
      <c r="ELU10" s="120">
        <v>0</v>
      </c>
      <c r="ELV10" s="120">
        <v>0</v>
      </c>
      <c r="ELW10" s="120">
        <v>0</v>
      </c>
      <c r="ELX10" s="120">
        <v>0</v>
      </c>
      <c r="ELY10" s="120">
        <v>0</v>
      </c>
      <c r="ELZ10" s="120">
        <v>0</v>
      </c>
      <c r="EMA10" s="120">
        <v>0</v>
      </c>
      <c r="EMB10" s="120">
        <v>0</v>
      </c>
      <c r="EMC10" s="120">
        <v>0</v>
      </c>
      <c r="EMD10" s="120">
        <v>0</v>
      </c>
      <c r="EME10" s="120">
        <v>0</v>
      </c>
      <c r="EMF10" s="120">
        <v>0</v>
      </c>
      <c r="EMG10" s="120">
        <v>0</v>
      </c>
      <c r="EMH10" s="120">
        <v>0</v>
      </c>
      <c r="EMI10" s="120">
        <v>0</v>
      </c>
      <c r="EMJ10" s="120">
        <v>0</v>
      </c>
      <c r="EMK10" s="120">
        <v>0</v>
      </c>
      <c r="EML10" s="120">
        <v>0</v>
      </c>
      <c r="EMM10" s="120">
        <v>0</v>
      </c>
      <c r="EMN10" s="120">
        <v>0</v>
      </c>
      <c r="EMO10" s="120">
        <v>0</v>
      </c>
      <c r="EMP10" s="120">
        <v>0</v>
      </c>
      <c r="EMQ10" s="120">
        <v>0</v>
      </c>
      <c r="EMR10" s="120">
        <v>0</v>
      </c>
      <c r="EMS10" s="120">
        <v>0</v>
      </c>
      <c r="EMT10" s="120">
        <v>0</v>
      </c>
      <c r="EMU10" s="120">
        <v>0</v>
      </c>
      <c r="EMV10" s="120">
        <v>0</v>
      </c>
      <c r="EMW10" s="120">
        <v>0</v>
      </c>
      <c r="EMX10" s="120">
        <v>0</v>
      </c>
      <c r="EMY10" s="120">
        <v>0</v>
      </c>
      <c r="EMZ10" s="120">
        <v>0</v>
      </c>
      <c r="ENA10" s="120">
        <v>0</v>
      </c>
      <c r="ENB10" s="120">
        <v>0</v>
      </c>
      <c r="ENC10" s="120">
        <v>0</v>
      </c>
      <c r="END10" s="120">
        <v>0</v>
      </c>
      <c r="ENE10" s="120">
        <v>0</v>
      </c>
      <c r="ENF10" s="120">
        <v>0</v>
      </c>
      <c r="ENG10" s="120">
        <v>0</v>
      </c>
      <c r="ENH10" s="120">
        <v>0</v>
      </c>
      <c r="ENI10" s="120">
        <v>0</v>
      </c>
      <c r="ENJ10" s="120">
        <v>0</v>
      </c>
      <c r="ENK10" s="120">
        <v>0</v>
      </c>
      <c r="ENL10" s="120">
        <v>0</v>
      </c>
      <c r="ENM10" s="120">
        <v>0</v>
      </c>
      <c r="ENN10" s="120">
        <v>0</v>
      </c>
      <c r="ENO10" s="120">
        <v>0</v>
      </c>
      <c r="ENP10" s="120">
        <v>0</v>
      </c>
      <c r="ENQ10" s="120">
        <v>0</v>
      </c>
      <c r="ENR10" s="120">
        <v>0</v>
      </c>
      <c r="ENS10" s="120">
        <v>0</v>
      </c>
      <c r="ENT10" s="120">
        <v>0</v>
      </c>
      <c r="ENU10" s="120">
        <v>0</v>
      </c>
      <c r="ENV10" s="120">
        <v>0</v>
      </c>
      <c r="ENW10" s="120">
        <v>0</v>
      </c>
      <c r="ENX10" s="120">
        <v>0</v>
      </c>
      <c r="ENY10" s="120">
        <v>0</v>
      </c>
      <c r="ENZ10" s="120">
        <v>0</v>
      </c>
      <c r="EOA10" s="120">
        <v>0</v>
      </c>
      <c r="EOB10" s="120">
        <v>0</v>
      </c>
      <c r="EOC10" s="120">
        <v>0</v>
      </c>
      <c r="EOD10" s="120">
        <v>0</v>
      </c>
      <c r="EOE10" s="120">
        <v>0</v>
      </c>
      <c r="EOF10" s="120">
        <v>0</v>
      </c>
      <c r="EOG10" s="120">
        <v>0</v>
      </c>
      <c r="EOH10" s="120">
        <v>0</v>
      </c>
      <c r="EOI10" s="120">
        <v>0</v>
      </c>
      <c r="EOJ10" s="120">
        <v>0</v>
      </c>
      <c r="EOK10" s="120">
        <v>0</v>
      </c>
      <c r="EOL10" s="120">
        <v>0</v>
      </c>
      <c r="EOM10" s="120">
        <v>0</v>
      </c>
      <c r="EON10" s="120">
        <v>0</v>
      </c>
      <c r="EOO10" s="120">
        <v>0</v>
      </c>
      <c r="EOP10" s="120">
        <v>0</v>
      </c>
      <c r="EOQ10" s="120">
        <v>0</v>
      </c>
      <c r="EOR10" s="120">
        <v>0</v>
      </c>
      <c r="EOS10" s="120">
        <v>0</v>
      </c>
      <c r="EOT10" s="120">
        <v>0</v>
      </c>
      <c r="EOU10" s="120">
        <v>0</v>
      </c>
      <c r="EOV10" s="120">
        <v>0</v>
      </c>
      <c r="EOW10" s="120">
        <v>0</v>
      </c>
      <c r="EOX10" s="120">
        <v>0</v>
      </c>
      <c r="EOY10" s="120">
        <v>0</v>
      </c>
      <c r="EOZ10" s="120">
        <v>0</v>
      </c>
      <c r="EPA10" s="120">
        <v>0</v>
      </c>
      <c r="EPB10" s="120">
        <v>0</v>
      </c>
      <c r="EPC10" s="120">
        <v>0</v>
      </c>
      <c r="EPD10" s="120">
        <v>0</v>
      </c>
      <c r="EPE10" s="120">
        <v>0</v>
      </c>
      <c r="EPF10" s="120">
        <v>0</v>
      </c>
      <c r="EPG10" s="120">
        <v>0</v>
      </c>
      <c r="EPH10" s="120">
        <v>0</v>
      </c>
      <c r="EPI10" s="120">
        <v>0</v>
      </c>
      <c r="EPJ10" s="120">
        <v>0</v>
      </c>
      <c r="EPK10" s="120">
        <v>0</v>
      </c>
      <c r="EPL10" s="120">
        <v>0</v>
      </c>
      <c r="EPM10" s="120">
        <v>0</v>
      </c>
      <c r="EPN10" s="120">
        <v>0</v>
      </c>
      <c r="EPO10" s="120">
        <v>0</v>
      </c>
      <c r="EPP10" s="120">
        <v>0</v>
      </c>
      <c r="EPQ10" s="120">
        <v>0</v>
      </c>
      <c r="EPR10" s="120">
        <v>0</v>
      </c>
      <c r="EPS10" s="120">
        <v>0</v>
      </c>
      <c r="EPT10" s="120">
        <v>0</v>
      </c>
      <c r="EPU10" s="120">
        <v>0</v>
      </c>
      <c r="EPV10" s="120">
        <v>0</v>
      </c>
      <c r="EPW10" s="120">
        <v>0</v>
      </c>
      <c r="EPX10" s="120">
        <v>0</v>
      </c>
      <c r="EPY10" s="120">
        <v>0</v>
      </c>
      <c r="EPZ10" s="120">
        <v>0</v>
      </c>
      <c r="EQA10" s="120">
        <v>0</v>
      </c>
      <c r="EQB10" s="120">
        <v>0</v>
      </c>
      <c r="EQC10" s="120">
        <v>0</v>
      </c>
      <c r="EQD10" s="120">
        <v>0</v>
      </c>
      <c r="EQE10" s="120">
        <v>0</v>
      </c>
      <c r="EQF10" s="120">
        <v>0</v>
      </c>
      <c r="EQG10" s="120">
        <v>0</v>
      </c>
      <c r="EQH10" s="120">
        <v>0</v>
      </c>
      <c r="EQI10" s="120">
        <v>0</v>
      </c>
      <c r="EQJ10" s="120">
        <v>0</v>
      </c>
      <c r="EQK10" s="120">
        <v>0</v>
      </c>
      <c r="EQL10" s="120">
        <v>0</v>
      </c>
      <c r="EQM10" s="120">
        <v>0</v>
      </c>
      <c r="EQN10" s="120">
        <v>0</v>
      </c>
      <c r="EQO10" s="120">
        <v>0</v>
      </c>
      <c r="EQP10" s="120">
        <v>0</v>
      </c>
      <c r="EQQ10" s="120">
        <v>0</v>
      </c>
      <c r="EQR10" s="120" t="s">
        <v>74</v>
      </c>
      <c r="EQS10" s="120">
        <v>0</v>
      </c>
      <c r="EQT10" s="120">
        <v>0</v>
      </c>
      <c r="EQU10" s="120">
        <v>0</v>
      </c>
      <c r="EQV10" s="120">
        <v>0</v>
      </c>
      <c r="EQW10" s="120">
        <v>0</v>
      </c>
      <c r="EQX10" s="120">
        <v>0</v>
      </c>
      <c r="EQY10" s="120" t="s">
        <v>74</v>
      </c>
      <c r="EQZ10" s="120">
        <v>0</v>
      </c>
      <c r="ERA10" s="120">
        <v>0</v>
      </c>
      <c r="ERB10" s="120">
        <v>0</v>
      </c>
      <c r="ERC10" s="120">
        <v>0</v>
      </c>
      <c r="ERD10" s="120">
        <v>0</v>
      </c>
      <c r="ERE10" s="120">
        <v>0</v>
      </c>
      <c r="ERF10" s="120" t="s">
        <v>74</v>
      </c>
      <c r="ERG10" s="120">
        <v>0</v>
      </c>
      <c r="ERH10" s="120">
        <v>0</v>
      </c>
      <c r="ERI10" s="120">
        <v>0</v>
      </c>
      <c r="ERJ10" s="120">
        <v>0</v>
      </c>
      <c r="ERK10" s="120">
        <v>0</v>
      </c>
      <c r="ERL10" s="120">
        <v>0</v>
      </c>
      <c r="ERM10" s="120" t="s">
        <v>74</v>
      </c>
      <c r="ERN10" s="120">
        <v>0</v>
      </c>
      <c r="ERO10" s="120">
        <v>0</v>
      </c>
      <c r="ERP10" s="120">
        <v>0</v>
      </c>
      <c r="ERQ10" s="120">
        <v>0</v>
      </c>
      <c r="ERR10" s="120" t="s">
        <v>74</v>
      </c>
      <c r="ERS10" s="120">
        <v>0</v>
      </c>
      <c r="ERT10" s="120" t="s">
        <v>74</v>
      </c>
      <c r="ERU10" s="120">
        <v>0</v>
      </c>
      <c r="ERV10" s="120">
        <v>0</v>
      </c>
      <c r="ERW10" s="120" t="s">
        <v>74</v>
      </c>
      <c r="ERX10" s="120">
        <v>0</v>
      </c>
      <c r="ERY10" s="120" t="s">
        <v>74</v>
      </c>
      <c r="ERZ10" s="120">
        <v>0</v>
      </c>
      <c r="ESA10" s="120" t="s">
        <v>74</v>
      </c>
      <c r="ESB10" s="120">
        <v>0</v>
      </c>
      <c r="ESC10" s="120">
        <v>0</v>
      </c>
      <c r="ESD10" s="120" t="s">
        <v>74</v>
      </c>
      <c r="ESE10" s="120">
        <v>0</v>
      </c>
      <c r="ESF10" s="120" t="s">
        <v>74</v>
      </c>
      <c r="ESG10" s="120">
        <v>0</v>
      </c>
      <c r="ESH10" s="120" t="s">
        <v>74</v>
      </c>
      <c r="ESI10" s="120">
        <v>0</v>
      </c>
      <c r="ESJ10" s="120">
        <v>0</v>
      </c>
      <c r="ESK10" s="120" t="s">
        <v>74</v>
      </c>
      <c r="ESL10" s="120">
        <v>0</v>
      </c>
      <c r="ESM10" s="120" t="s">
        <v>74</v>
      </c>
      <c r="ESN10" s="120">
        <v>0</v>
      </c>
      <c r="ESO10" s="120" t="s">
        <v>74</v>
      </c>
      <c r="ESP10" s="120">
        <v>0</v>
      </c>
      <c r="ESQ10" s="120">
        <v>0</v>
      </c>
      <c r="ESR10" s="120" t="s">
        <v>74</v>
      </c>
      <c r="ESS10" s="120">
        <v>0</v>
      </c>
      <c r="EST10" s="120" t="s">
        <v>74</v>
      </c>
      <c r="ESU10" s="120">
        <v>0</v>
      </c>
      <c r="ESV10" s="120" t="s">
        <v>74</v>
      </c>
      <c r="ESW10" s="120">
        <v>0</v>
      </c>
      <c r="ESX10" s="120">
        <v>0</v>
      </c>
      <c r="ESY10" s="120" t="s">
        <v>74</v>
      </c>
      <c r="ESZ10" s="120">
        <v>0</v>
      </c>
      <c r="ETA10" s="120" t="s">
        <v>74</v>
      </c>
      <c r="ETB10" s="120">
        <v>0</v>
      </c>
      <c r="ETC10" s="120" t="s">
        <v>74</v>
      </c>
      <c r="ETD10" s="120">
        <v>0</v>
      </c>
      <c r="ETE10" s="120">
        <v>0</v>
      </c>
      <c r="ETF10" s="120" t="s">
        <v>74</v>
      </c>
      <c r="ETG10" s="120">
        <v>0</v>
      </c>
      <c r="ETH10" s="120" t="s">
        <v>74</v>
      </c>
      <c r="ETI10" s="120">
        <v>0</v>
      </c>
      <c r="ETJ10" s="120" t="s">
        <v>74</v>
      </c>
      <c r="ETK10" s="120">
        <v>0</v>
      </c>
      <c r="ETL10" s="120">
        <v>0</v>
      </c>
      <c r="ETM10" s="120" t="s">
        <v>74</v>
      </c>
      <c r="ETN10" s="120">
        <v>0</v>
      </c>
      <c r="ETO10" s="120" t="s">
        <v>74</v>
      </c>
      <c r="ETP10" s="120">
        <v>0</v>
      </c>
      <c r="ETQ10" s="120" t="s">
        <v>74</v>
      </c>
      <c r="ETR10" s="120">
        <v>0</v>
      </c>
      <c r="ETS10" s="120">
        <v>0</v>
      </c>
      <c r="ETT10" s="120" t="s">
        <v>74</v>
      </c>
      <c r="ETU10" s="120">
        <v>0</v>
      </c>
      <c r="ETV10" s="120" t="s">
        <v>74</v>
      </c>
      <c r="ETW10" s="120">
        <v>0</v>
      </c>
      <c r="ETX10" s="120" t="s">
        <v>74</v>
      </c>
      <c r="ETY10" s="120">
        <v>0</v>
      </c>
      <c r="ETZ10" s="120">
        <v>0</v>
      </c>
      <c r="EUA10" s="120" t="s">
        <v>74</v>
      </c>
      <c r="EUB10" s="120">
        <v>0</v>
      </c>
      <c r="EUC10" s="120" t="s">
        <v>74</v>
      </c>
      <c r="EUD10" s="120">
        <v>0</v>
      </c>
      <c r="EUE10" s="120" t="s">
        <v>74</v>
      </c>
      <c r="EUF10" s="120">
        <v>0</v>
      </c>
      <c r="EUG10" s="120">
        <v>0</v>
      </c>
      <c r="EUH10" s="120" t="s">
        <v>74</v>
      </c>
      <c r="EUI10" s="120">
        <v>0</v>
      </c>
      <c r="EUJ10" s="120" t="s">
        <v>74</v>
      </c>
      <c r="EUK10" s="120">
        <v>0</v>
      </c>
      <c r="EUL10" s="120" t="s">
        <v>74</v>
      </c>
      <c r="EUM10" s="120">
        <v>0</v>
      </c>
      <c r="EUN10" s="120">
        <v>0</v>
      </c>
      <c r="EUO10" s="120" t="s">
        <v>74</v>
      </c>
      <c r="EUP10" s="120">
        <v>0</v>
      </c>
      <c r="EUQ10" s="120" t="s">
        <v>74</v>
      </c>
      <c r="EUR10" s="120">
        <v>0</v>
      </c>
      <c r="EUS10" s="120" t="s">
        <v>74</v>
      </c>
      <c r="EUT10" s="120">
        <v>0</v>
      </c>
      <c r="EUU10" s="120">
        <v>0</v>
      </c>
      <c r="EUV10" s="120" t="s">
        <v>74</v>
      </c>
      <c r="EUW10" s="120">
        <v>0</v>
      </c>
      <c r="EUX10" s="120" t="s">
        <v>74</v>
      </c>
      <c r="EUY10" s="120">
        <v>0</v>
      </c>
      <c r="EUZ10" s="120" t="s">
        <v>74</v>
      </c>
      <c r="EVA10" s="120">
        <v>0</v>
      </c>
      <c r="EVB10" s="120">
        <v>0</v>
      </c>
      <c r="EVC10" s="120" t="s">
        <v>74</v>
      </c>
      <c r="EVD10" s="120">
        <v>0</v>
      </c>
      <c r="EVE10" s="120" t="s">
        <v>74</v>
      </c>
      <c r="EVF10" s="120">
        <v>0</v>
      </c>
      <c r="EVG10" s="120" t="s">
        <v>74</v>
      </c>
      <c r="EVH10" s="120">
        <v>0</v>
      </c>
      <c r="EVI10" s="120">
        <v>0</v>
      </c>
      <c r="EVJ10" s="120" t="s">
        <v>74</v>
      </c>
      <c r="EVK10" s="120">
        <v>0</v>
      </c>
      <c r="EVL10" s="120" t="s">
        <v>74</v>
      </c>
      <c r="EVM10" s="120">
        <v>0</v>
      </c>
      <c r="EVN10" s="120" t="s">
        <v>74</v>
      </c>
      <c r="EVO10" s="120">
        <v>0</v>
      </c>
      <c r="EVP10" s="120">
        <v>0</v>
      </c>
      <c r="EVQ10" s="120" t="s">
        <v>74</v>
      </c>
    </row>
    <row r="11" spans="1:3983" s="120" customFormat="1">
      <c r="A11" s="116" t="s">
        <v>41</v>
      </c>
      <c r="B11" s="46">
        <f>226869+273309</f>
        <v>500178</v>
      </c>
      <c r="C11" s="47">
        <f t="shared" si="1"/>
        <v>11.479784523091746</v>
      </c>
      <c r="D11" s="48">
        <f>212135+257454</f>
        <v>469589</v>
      </c>
      <c r="E11" s="47">
        <f t="shared" si="2"/>
        <v>10.431273049410649</v>
      </c>
      <c r="F11" s="15">
        <v>969767</v>
      </c>
      <c r="G11" s="52">
        <f t="shared" si="0"/>
        <v>10.946965014914591</v>
      </c>
      <c r="H11" s="141" t="s">
        <v>90</v>
      </c>
      <c r="I11" s="50" t="s">
        <v>89</v>
      </c>
      <c r="J11" s="141" t="s">
        <v>87</v>
      </c>
      <c r="K11" s="50" t="s">
        <v>87</v>
      </c>
      <c r="L11" s="24" t="s">
        <v>87</v>
      </c>
      <c r="M11" s="141" t="s">
        <v>90</v>
      </c>
      <c r="N11" s="52" t="s">
        <v>89</v>
      </c>
      <c r="O11" s="141" t="s">
        <v>90</v>
      </c>
      <c r="P11" s="50" t="s">
        <v>89</v>
      </c>
      <c r="Q11" s="141" t="s">
        <v>87</v>
      </c>
      <c r="R11" s="50" t="s">
        <v>87</v>
      </c>
      <c r="S11" s="24" t="s">
        <v>87</v>
      </c>
      <c r="T11" s="141" t="s">
        <v>90</v>
      </c>
      <c r="U11" s="52" t="s">
        <v>89</v>
      </c>
      <c r="V11" s="141" t="s">
        <v>90</v>
      </c>
      <c r="W11" s="50" t="s">
        <v>89</v>
      </c>
      <c r="X11" s="141" t="s">
        <v>87</v>
      </c>
      <c r="Y11" s="50" t="s">
        <v>87</v>
      </c>
      <c r="Z11" s="24" t="s">
        <v>87</v>
      </c>
      <c r="AA11" s="141" t="s">
        <v>90</v>
      </c>
      <c r="AB11" s="52" t="s">
        <v>89</v>
      </c>
      <c r="AC11" s="141" t="s">
        <v>90</v>
      </c>
      <c r="AD11" s="50" t="s">
        <v>89</v>
      </c>
      <c r="AE11" s="141" t="s">
        <v>87</v>
      </c>
      <c r="AF11" s="50" t="s">
        <v>87</v>
      </c>
      <c r="AG11" s="24" t="s">
        <v>87</v>
      </c>
      <c r="AH11" s="141" t="s">
        <v>90</v>
      </c>
      <c r="AI11" s="52" t="s">
        <v>89</v>
      </c>
      <c r="AJ11" s="141" t="s">
        <v>90</v>
      </c>
      <c r="AK11" s="50" t="s">
        <v>89</v>
      </c>
      <c r="AL11" s="141" t="s">
        <v>87</v>
      </c>
      <c r="AM11" s="50" t="s">
        <v>87</v>
      </c>
      <c r="AN11" s="24" t="s">
        <v>87</v>
      </c>
      <c r="AO11" s="141" t="s">
        <v>90</v>
      </c>
      <c r="AP11" s="52" t="s">
        <v>89</v>
      </c>
      <c r="AQ11" s="141" t="s">
        <v>90</v>
      </c>
      <c r="AR11" s="50" t="s">
        <v>89</v>
      </c>
      <c r="AS11" s="141" t="s">
        <v>87</v>
      </c>
      <c r="AT11" s="50" t="s">
        <v>87</v>
      </c>
      <c r="AU11" s="24" t="s">
        <v>87</v>
      </c>
      <c r="AV11" s="141" t="s">
        <v>90</v>
      </c>
      <c r="AW11" s="52" t="s">
        <v>89</v>
      </c>
      <c r="AX11" s="141" t="s">
        <v>90</v>
      </c>
      <c r="AY11" s="50" t="s">
        <v>89</v>
      </c>
      <c r="AZ11" s="141" t="s">
        <v>87</v>
      </c>
      <c r="BA11" s="50" t="s">
        <v>87</v>
      </c>
      <c r="BB11" s="24" t="s">
        <v>87</v>
      </c>
      <c r="BC11" s="141" t="s">
        <v>90</v>
      </c>
      <c r="BD11" s="52" t="s">
        <v>89</v>
      </c>
      <c r="BE11" s="141" t="s">
        <v>90</v>
      </c>
      <c r="BF11" s="50" t="s">
        <v>89</v>
      </c>
      <c r="BG11" s="141" t="s">
        <v>87</v>
      </c>
      <c r="BH11" s="50" t="s">
        <v>87</v>
      </c>
      <c r="BI11" s="24" t="s">
        <v>87</v>
      </c>
      <c r="BJ11" s="141" t="s">
        <v>90</v>
      </c>
      <c r="BK11" s="52" t="s">
        <v>89</v>
      </c>
      <c r="BL11" s="141" t="s">
        <v>90</v>
      </c>
      <c r="BM11" s="50" t="s">
        <v>89</v>
      </c>
      <c r="BN11" s="141" t="s">
        <v>87</v>
      </c>
      <c r="BO11" s="50" t="s">
        <v>87</v>
      </c>
      <c r="BP11" s="24" t="s">
        <v>87</v>
      </c>
      <c r="BQ11" s="141" t="s">
        <v>90</v>
      </c>
      <c r="BR11" s="52" t="s">
        <v>89</v>
      </c>
      <c r="BS11" s="141" t="s">
        <v>90</v>
      </c>
      <c r="BT11" s="50" t="s">
        <v>89</v>
      </c>
      <c r="BU11" s="141" t="s">
        <v>87</v>
      </c>
      <c r="BV11" s="50" t="s">
        <v>87</v>
      </c>
      <c r="BW11" s="24" t="s">
        <v>87</v>
      </c>
      <c r="BX11" s="141" t="s">
        <v>90</v>
      </c>
      <c r="BY11" s="52" t="s">
        <v>89</v>
      </c>
      <c r="BZ11" s="141" t="s">
        <v>90</v>
      </c>
      <c r="CA11" s="50" t="s">
        <v>89</v>
      </c>
      <c r="CB11" s="141" t="s">
        <v>87</v>
      </c>
      <c r="CC11" s="50" t="s">
        <v>87</v>
      </c>
      <c r="CD11" s="24" t="s">
        <v>87</v>
      </c>
      <c r="CE11" s="141" t="s">
        <v>90</v>
      </c>
      <c r="CF11" s="52" t="s">
        <v>89</v>
      </c>
      <c r="CG11" s="141" t="s">
        <v>90</v>
      </c>
      <c r="CH11" s="50" t="s">
        <v>89</v>
      </c>
      <c r="CI11" s="141" t="s">
        <v>87</v>
      </c>
      <c r="CJ11" s="50" t="s">
        <v>87</v>
      </c>
      <c r="CK11" s="24" t="s">
        <v>87</v>
      </c>
      <c r="CL11" s="141" t="s">
        <v>90</v>
      </c>
      <c r="CM11" s="52" t="s">
        <v>89</v>
      </c>
      <c r="CN11" s="141" t="s">
        <v>90</v>
      </c>
      <c r="CO11" s="50" t="s">
        <v>89</v>
      </c>
      <c r="CP11" s="141" t="s">
        <v>87</v>
      </c>
      <c r="CQ11" s="50" t="s">
        <v>87</v>
      </c>
      <c r="CR11" s="24" t="s">
        <v>87</v>
      </c>
      <c r="CS11" s="141" t="s">
        <v>90</v>
      </c>
      <c r="CT11" s="52" t="s">
        <v>89</v>
      </c>
      <c r="CU11" s="141" t="s">
        <v>90</v>
      </c>
      <c r="CV11" s="50" t="s">
        <v>89</v>
      </c>
      <c r="CW11" s="141" t="s">
        <v>87</v>
      </c>
      <c r="CX11" s="50" t="s">
        <v>87</v>
      </c>
      <c r="CY11" s="24" t="s">
        <v>87</v>
      </c>
      <c r="CZ11" s="141" t="s">
        <v>90</v>
      </c>
      <c r="DA11" s="52" t="s">
        <v>89</v>
      </c>
      <c r="DB11" s="141" t="s">
        <v>90</v>
      </c>
      <c r="DC11" s="50" t="s">
        <v>89</v>
      </c>
      <c r="DD11" s="141" t="s">
        <v>87</v>
      </c>
      <c r="DE11" s="50" t="s">
        <v>87</v>
      </c>
      <c r="DF11" s="24" t="s">
        <v>87</v>
      </c>
      <c r="DG11" s="141" t="s">
        <v>90</v>
      </c>
      <c r="DH11" s="52" t="s">
        <v>89</v>
      </c>
      <c r="DI11" s="141" t="s">
        <v>90</v>
      </c>
      <c r="DJ11" s="50" t="s">
        <v>89</v>
      </c>
      <c r="DK11" s="141" t="s">
        <v>87</v>
      </c>
      <c r="DL11" s="50" t="s">
        <v>87</v>
      </c>
      <c r="DM11" s="24" t="s">
        <v>87</v>
      </c>
      <c r="DN11" s="141" t="s">
        <v>90</v>
      </c>
      <c r="DO11" s="52" t="s">
        <v>89</v>
      </c>
      <c r="DP11" s="141" t="s">
        <v>90</v>
      </c>
      <c r="DQ11" s="50" t="s">
        <v>89</v>
      </c>
      <c r="DR11" s="141" t="s">
        <v>87</v>
      </c>
      <c r="DS11" s="50" t="s">
        <v>87</v>
      </c>
      <c r="DT11" s="24" t="s">
        <v>87</v>
      </c>
      <c r="DU11" s="141" t="s">
        <v>90</v>
      </c>
      <c r="DV11" s="52" t="s">
        <v>89</v>
      </c>
      <c r="DW11" s="141" t="s">
        <v>90</v>
      </c>
      <c r="DX11" s="50" t="s">
        <v>89</v>
      </c>
      <c r="DY11" s="141" t="s">
        <v>87</v>
      </c>
      <c r="DZ11" s="50" t="s">
        <v>87</v>
      </c>
      <c r="EA11" s="24" t="s">
        <v>87</v>
      </c>
      <c r="EB11" s="141" t="s">
        <v>90</v>
      </c>
      <c r="EC11" s="52" t="s">
        <v>89</v>
      </c>
      <c r="ED11" s="141" t="s">
        <v>90</v>
      </c>
      <c r="EE11" s="50" t="s">
        <v>89</v>
      </c>
      <c r="EF11" s="141" t="s">
        <v>87</v>
      </c>
      <c r="EG11" s="50" t="s">
        <v>87</v>
      </c>
      <c r="EH11" s="24" t="s">
        <v>87</v>
      </c>
      <c r="EI11" s="141" t="s">
        <v>90</v>
      </c>
      <c r="EJ11" s="52" t="s">
        <v>89</v>
      </c>
      <c r="EK11" s="141" t="s">
        <v>90</v>
      </c>
      <c r="EL11" s="50" t="s">
        <v>89</v>
      </c>
      <c r="EM11" s="141" t="s">
        <v>87</v>
      </c>
      <c r="EN11" s="50" t="s">
        <v>87</v>
      </c>
      <c r="EO11" s="24" t="s">
        <v>87</v>
      </c>
      <c r="EP11" s="141" t="s">
        <v>90</v>
      </c>
      <c r="EQ11" s="52" t="s">
        <v>89</v>
      </c>
      <c r="ER11" s="141" t="s">
        <v>90</v>
      </c>
      <c r="ES11" s="50" t="s">
        <v>89</v>
      </c>
      <c r="ET11" s="141" t="s">
        <v>87</v>
      </c>
      <c r="EU11" s="50" t="s">
        <v>87</v>
      </c>
      <c r="EV11" s="24" t="s">
        <v>87</v>
      </c>
      <c r="EW11" s="141" t="s">
        <v>90</v>
      </c>
      <c r="EX11" s="52" t="s">
        <v>89</v>
      </c>
      <c r="EY11" s="141" t="s">
        <v>90</v>
      </c>
      <c r="EZ11" s="50" t="s">
        <v>89</v>
      </c>
      <c r="FA11" s="141" t="s">
        <v>87</v>
      </c>
      <c r="FB11" s="50" t="s">
        <v>87</v>
      </c>
      <c r="FC11" s="24" t="s">
        <v>87</v>
      </c>
      <c r="FD11" s="141" t="s">
        <v>90</v>
      </c>
      <c r="FE11" s="52" t="s">
        <v>89</v>
      </c>
      <c r="FF11" s="141" t="s">
        <v>90</v>
      </c>
      <c r="FG11" s="50" t="s">
        <v>89</v>
      </c>
      <c r="FH11" s="141" t="s">
        <v>87</v>
      </c>
      <c r="FI11" s="50" t="s">
        <v>87</v>
      </c>
      <c r="FJ11" s="24" t="s">
        <v>87</v>
      </c>
      <c r="FK11" s="141" t="s">
        <v>90</v>
      </c>
      <c r="FL11" s="52" t="s">
        <v>89</v>
      </c>
      <c r="FM11" s="141" t="s">
        <v>90</v>
      </c>
      <c r="FN11" s="50" t="s">
        <v>89</v>
      </c>
      <c r="FO11" s="141" t="s">
        <v>87</v>
      </c>
      <c r="FP11" s="50" t="s">
        <v>87</v>
      </c>
      <c r="FQ11" s="24" t="s">
        <v>87</v>
      </c>
      <c r="FR11" s="141" t="s">
        <v>90</v>
      </c>
      <c r="FS11" s="52" t="s">
        <v>89</v>
      </c>
      <c r="FT11" s="141" t="s">
        <v>90</v>
      </c>
      <c r="FU11" s="50" t="s">
        <v>89</v>
      </c>
      <c r="FV11" s="141" t="s">
        <v>87</v>
      </c>
      <c r="FW11" s="50" t="s">
        <v>87</v>
      </c>
      <c r="FX11" s="24" t="s">
        <v>87</v>
      </c>
      <c r="FY11" s="141" t="s">
        <v>90</v>
      </c>
      <c r="FZ11" s="52" t="s">
        <v>89</v>
      </c>
      <c r="GA11" s="141" t="s">
        <v>90</v>
      </c>
      <c r="GB11" s="50" t="s">
        <v>89</v>
      </c>
      <c r="GC11" s="141" t="s">
        <v>87</v>
      </c>
      <c r="GD11" s="50" t="s">
        <v>87</v>
      </c>
      <c r="GE11" s="24" t="s">
        <v>87</v>
      </c>
      <c r="GF11" s="141" t="s">
        <v>90</v>
      </c>
      <c r="GG11" s="52" t="s">
        <v>89</v>
      </c>
      <c r="GH11" s="141" t="s">
        <v>90</v>
      </c>
      <c r="GI11" s="50" t="s">
        <v>89</v>
      </c>
      <c r="GJ11" s="141" t="s">
        <v>87</v>
      </c>
      <c r="GK11" s="50" t="s">
        <v>87</v>
      </c>
      <c r="GL11" s="24" t="s">
        <v>87</v>
      </c>
      <c r="GM11" s="141" t="s">
        <v>90</v>
      </c>
      <c r="GN11" s="52" t="s">
        <v>89</v>
      </c>
      <c r="GO11" s="141">
        <v>8</v>
      </c>
      <c r="GP11" s="50">
        <v>0.1</v>
      </c>
      <c r="GQ11" s="141">
        <v>0</v>
      </c>
      <c r="GR11" s="50">
        <v>0</v>
      </c>
      <c r="GS11" s="24">
        <v>0</v>
      </c>
      <c r="GT11" s="141">
        <v>8</v>
      </c>
      <c r="GU11" s="52">
        <v>0.1</v>
      </c>
      <c r="GV11" s="24">
        <v>8</v>
      </c>
      <c r="GW11" s="50">
        <v>0.1</v>
      </c>
      <c r="GX11" s="24">
        <v>0</v>
      </c>
      <c r="GY11" s="50">
        <v>0</v>
      </c>
      <c r="GZ11" s="24">
        <v>0</v>
      </c>
      <c r="HA11" s="24">
        <v>8</v>
      </c>
      <c r="HB11" s="52">
        <v>0.1</v>
      </c>
      <c r="HC11" s="141">
        <v>8</v>
      </c>
      <c r="HD11" s="50">
        <v>0.1</v>
      </c>
      <c r="HE11" s="141">
        <v>0</v>
      </c>
      <c r="HF11" s="50">
        <v>0</v>
      </c>
      <c r="HG11" s="24">
        <v>0</v>
      </c>
      <c r="HH11" s="141">
        <v>8</v>
      </c>
      <c r="HI11" s="52">
        <v>0.1</v>
      </c>
      <c r="HJ11" s="24">
        <v>8</v>
      </c>
      <c r="HK11" s="50">
        <v>0.1</v>
      </c>
      <c r="HL11" s="24">
        <v>0</v>
      </c>
      <c r="HM11" s="50">
        <v>0</v>
      </c>
      <c r="HN11" s="24">
        <v>0</v>
      </c>
      <c r="HO11" s="24">
        <v>8</v>
      </c>
      <c r="HP11" s="52">
        <v>0.1</v>
      </c>
      <c r="HQ11" s="24">
        <v>8</v>
      </c>
      <c r="HR11" s="50">
        <v>0.1</v>
      </c>
      <c r="HS11" s="24">
        <v>0</v>
      </c>
      <c r="HT11" s="50">
        <v>0</v>
      </c>
      <c r="HU11" s="24">
        <v>0</v>
      </c>
      <c r="HV11" s="24">
        <v>8</v>
      </c>
      <c r="HW11" s="52">
        <v>0.1</v>
      </c>
      <c r="HX11" s="24">
        <v>8</v>
      </c>
      <c r="HY11" s="50">
        <v>0.1</v>
      </c>
      <c r="HZ11" s="24">
        <v>0</v>
      </c>
      <c r="IA11" s="50">
        <v>0</v>
      </c>
      <c r="IB11" s="24">
        <v>0</v>
      </c>
      <c r="IC11" s="24">
        <v>8</v>
      </c>
      <c r="ID11" s="52">
        <v>0.1</v>
      </c>
      <c r="IE11" s="24">
        <v>8</v>
      </c>
      <c r="IF11" s="50">
        <v>0.1</v>
      </c>
      <c r="IG11" s="24">
        <v>0</v>
      </c>
      <c r="IH11" s="50">
        <v>0</v>
      </c>
      <c r="II11" s="24">
        <v>0</v>
      </c>
      <c r="IJ11" s="24">
        <v>8</v>
      </c>
      <c r="IK11" s="52">
        <v>0.1</v>
      </c>
      <c r="IL11" s="24">
        <v>8</v>
      </c>
      <c r="IM11" s="50">
        <v>0.1</v>
      </c>
      <c r="IN11" s="24">
        <v>0</v>
      </c>
      <c r="IO11" s="50">
        <v>0</v>
      </c>
      <c r="IP11" s="24">
        <v>0</v>
      </c>
      <c r="IQ11" s="24">
        <v>8</v>
      </c>
      <c r="IR11" s="52">
        <v>0.1</v>
      </c>
      <c r="IS11" s="24">
        <v>8</v>
      </c>
      <c r="IT11" s="50">
        <v>0.1</v>
      </c>
      <c r="IU11" s="24">
        <v>0</v>
      </c>
      <c r="IV11" s="50">
        <v>0</v>
      </c>
      <c r="IW11" s="24">
        <v>0</v>
      </c>
      <c r="IX11" s="24">
        <v>8</v>
      </c>
      <c r="IY11" s="52">
        <v>0.1</v>
      </c>
      <c r="IZ11" s="24">
        <v>8</v>
      </c>
      <c r="JA11" s="50">
        <v>0.1</v>
      </c>
      <c r="JB11" s="24">
        <v>0</v>
      </c>
      <c r="JC11" s="50">
        <v>0</v>
      </c>
      <c r="JD11" s="24">
        <v>0</v>
      </c>
      <c r="JE11" s="141">
        <v>8</v>
      </c>
      <c r="JF11" s="52">
        <v>0.1</v>
      </c>
      <c r="JG11" s="24">
        <v>8</v>
      </c>
      <c r="JH11" s="50">
        <v>0.1</v>
      </c>
      <c r="JI11" s="24">
        <v>0</v>
      </c>
      <c r="JJ11" s="50">
        <v>0</v>
      </c>
      <c r="JK11" s="24">
        <v>0</v>
      </c>
      <c r="JL11" s="24">
        <v>8</v>
      </c>
      <c r="JM11" s="52">
        <v>0.1</v>
      </c>
      <c r="JN11" s="24">
        <v>8</v>
      </c>
      <c r="JO11" s="50">
        <v>0.1</v>
      </c>
      <c r="JP11" s="24">
        <v>0</v>
      </c>
      <c r="JQ11" s="50">
        <v>0</v>
      </c>
      <c r="JR11" s="24">
        <v>0</v>
      </c>
      <c r="JS11" s="24">
        <v>8</v>
      </c>
      <c r="JT11" s="52">
        <v>0.1</v>
      </c>
      <c r="JU11" s="24">
        <v>8</v>
      </c>
      <c r="JV11" s="50">
        <v>0.1</v>
      </c>
      <c r="JW11" s="24">
        <v>0</v>
      </c>
      <c r="JX11" s="50">
        <v>0</v>
      </c>
      <c r="JY11" s="24">
        <v>0</v>
      </c>
      <c r="JZ11" s="24">
        <v>8</v>
      </c>
      <c r="KA11" s="52">
        <v>0.1</v>
      </c>
      <c r="KB11" s="24">
        <v>8</v>
      </c>
      <c r="KC11" s="50">
        <v>0.1</v>
      </c>
      <c r="KD11" s="24">
        <v>0</v>
      </c>
      <c r="KE11" s="50">
        <v>0</v>
      </c>
      <c r="KF11" s="24">
        <v>0</v>
      </c>
      <c r="KG11" s="24">
        <v>8</v>
      </c>
      <c r="KH11" s="52">
        <v>0.1</v>
      </c>
      <c r="KI11" s="24">
        <v>8</v>
      </c>
      <c r="KJ11" s="50">
        <v>0.1</v>
      </c>
      <c r="KK11" s="24">
        <v>0</v>
      </c>
      <c r="KL11" s="50">
        <v>0</v>
      </c>
      <c r="KM11" s="24">
        <v>0</v>
      </c>
      <c r="KN11" s="24">
        <v>8</v>
      </c>
      <c r="KO11" s="52">
        <v>0.1</v>
      </c>
      <c r="KP11" s="24">
        <v>8</v>
      </c>
      <c r="KQ11" s="50">
        <v>0.1</v>
      </c>
      <c r="KR11" s="24">
        <v>0</v>
      </c>
      <c r="KS11" s="50">
        <v>0</v>
      </c>
      <c r="KT11" s="24">
        <v>0</v>
      </c>
      <c r="KU11" s="24">
        <v>8</v>
      </c>
      <c r="KV11" s="52">
        <v>0.1</v>
      </c>
      <c r="KW11" s="24">
        <v>8</v>
      </c>
      <c r="KX11" s="50">
        <v>0.1</v>
      </c>
      <c r="KY11" s="24">
        <v>0</v>
      </c>
      <c r="KZ11" s="50">
        <v>0</v>
      </c>
      <c r="LA11" s="24">
        <v>0</v>
      </c>
      <c r="LB11" s="141">
        <v>8</v>
      </c>
      <c r="LC11" s="52">
        <v>0.1</v>
      </c>
      <c r="LD11" s="24">
        <v>8</v>
      </c>
      <c r="LE11" s="50">
        <v>0.1</v>
      </c>
      <c r="LF11" s="24">
        <v>0</v>
      </c>
      <c r="LG11" s="50">
        <v>0</v>
      </c>
      <c r="LH11" s="24">
        <v>0</v>
      </c>
      <c r="LI11" s="24">
        <v>8</v>
      </c>
      <c r="LJ11" s="52">
        <v>0.1</v>
      </c>
      <c r="LK11" s="24">
        <v>8</v>
      </c>
      <c r="LL11" s="50">
        <v>0.1</v>
      </c>
      <c r="LM11" s="24">
        <v>0</v>
      </c>
      <c r="LN11" s="50">
        <v>0</v>
      </c>
      <c r="LO11" s="24">
        <v>0</v>
      </c>
      <c r="LP11" s="24">
        <v>8</v>
      </c>
      <c r="LQ11" s="52">
        <v>0.1</v>
      </c>
      <c r="LR11" s="141">
        <v>8</v>
      </c>
      <c r="LS11" s="50">
        <v>0.1</v>
      </c>
      <c r="LT11" s="141">
        <v>0</v>
      </c>
      <c r="LU11" s="50">
        <v>0</v>
      </c>
      <c r="LV11" s="24">
        <v>0</v>
      </c>
      <c r="LW11" s="141">
        <v>8</v>
      </c>
      <c r="LX11" s="52">
        <v>0.1</v>
      </c>
      <c r="LY11" s="24">
        <v>8</v>
      </c>
      <c r="LZ11" s="50">
        <v>0.1</v>
      </c>
      <c r="MA11" s="24">
        <v>0</v>
      </c>
      <c r="MB11" s="50">
        <v>0</v>
      </c>
      <c r="MC11" s="24">
        <v>0</v>
      </c>
      <c r="MD11" s="24">
        <v>8</v>
      </c>
      <c r="ME11" s="52">
        <v>0.1</v>
      </c>
      <c r="MF11" s="24">
        <v>8</v>
      </c>
      <c r="MG11" s="50">
        <v>0.1</v>
      </c>
      <c r="MH11" s="24">
        <v>0</v>
      </c>
      <c r="MI11" s="50">
        <v>0</v>
      </c>
      <c r="MJ11" s="24">
        <v>0</v>
      </c>
      <c r="MK11" s="24">
        <v>8</v>
      </c>
      <c r="ML11" s="52">
        <v>0.1</v>
      </c>
      <c r="MM11" s="24">
        <v>8</v>
      </c>
      <c r="MN11" s="50">
        <v>0.1</v>
      </c>
      <c r="MO11" s="24">
        <v>0</v>
      </c>
      <c r="MP11" s="50">
        <v>0</v>
      </c>
      <c r="MQ11" s="24">
        <v>0</v>
      </c>
      <c r="MR11" s="24">
        <v>8</v>
      </c>
      <c r="MS11" s="52">
        <v>0.1</v>
      </c>
      <c r="MT11" s="24">
        <v>8</v>
      </c>
      <c r="MU11" s="50">
        <v>0.1</v>
      </c>
      <c r="MV11" s="24">
        <v>0</v>
      </c>
      <c r="MW11" s="50">
        <v>0</v>
      </c>
      <c r="MX11" s="24">
        <v>0</v>
      </c>
      <c r="MY11" s="24">
        <v>8</v>
      </c>
      <c r="MZ11" s="52">
        <v>0.1</v>
      </c>
      <c r="NA11" s="24">
        <v>8</v>
      </c>
      <c r="NB11" s="50">
        <v>0.1</v>
      </c>
      <c r="NC11" s="24">
        <v>0</v>
      </c>
      <c r="ND11" s="50">
        <v>0</v>
      </c>
      <c r="NE11" s="24">
        <v>0</v>
      </c>
      <c r="NF11" s="24">
        <v>8</v>
      </c>
      <c r="NG11" s="52">
        <v>0.1</v>
      </c>
      <c r="NH11" s="24">
        <v>8</v>
      </c>
      <c r="NI11" s="50">
        <v>0.1</v>
      </c>
      <c r="NJ11" s="24">
        <v>0</v>
      </c>
      <c r="NK11" s="50">
        <v>0</v>
      </c>
      <c r="NL11" s="24">
        <v>0</v>
      </c>
      <c r="NM11" s="24">
        <v>8</v>
      </c>
      <c r="NN11" s="52">
        <v>0.1</v>
      </c>
      <c r="NO11" s="24">
        <v>8</v>
      </c>
      <c r="NP11" s="50">
        <v>0.1</v>
      </c>
      <c r="NQ11" s="24">
        <v>0</v>
      </c>
      <c r="NR11" s="50">
        <v>0</v>
      </c>
      <c r="NS11" s="24">
        <v>0</v>
      </c>
      <c r="NT11" s="141">
        <v>8</v>
      </c>
      <c r="NU11" s="52">
        <v>0.1</v>
      </c>
      <c r="NV11" s="24">
        <v>8</v>
      </c>
      <c r="NW11" s="50">
        <v>0.1</v>
      </c>
      <c r="NX11" s="24">
        <v>0</v>
      </c>
      <c r="NY11" s="50">
        <v>0</v>
      </c>
      <c r="NZ11" s="24">
        <v>0</v>
      </c>
      <c r="OA11" s="24">
        <v>8</v>
      </c>
      <c r="OB11" s="52">
        <v>0.1</v>
      </c>
      <c r="OC11" s="24">
        <v>8</v>
      </c>
      <c r="OD11" s="50">
        <v>0.1</v>
      </c>
      <c r="OE11" s="24">
        <v>0</v>
      </c>
      <c r="OF11" s="50">
        <v>0</v>
      </c>
      <c r="OG11" s="24">
        <v>0</v>
      </c>
      <c r="OH11" s="24">
        <v>8</v>
      </c>
      <c r="OI11" s="52">
        <v>0.1</v>
      </c>
      <c r="OJ11" s="24">
        <v>8</v>
      </c>
      <c r="OK11" s="50">
        <v>0.1</v>
      </c>
      <c r="OL11" s="24">
        <v>0</v>
      </c>
      <c r="OM11" s="50">
        <v>0</v>
      </c>
      <c r="ON11" s="24">
        <v>0</v>
      </c>
      <c r="OO11" s="24">
        <v>8</v>
      </c>
      <c r="OP11" s="52">
        <v>0.1</v>
      </c>
      <c r="OQ11" s="24">
        <v>8</v>
      </c>
      <c r="OR11" s="50">
        <v>0.1</v>
      </c>
      <c r="OS11" s="24">
        <v>0</v>
      </c>
      <c r="OT11" s="50">
        <v>0</v>
      </c>
      <c r="OU11" s="24">
        <v>0</v>
      </c>
      <c r="OV11" s="24">
        <v>8</v>
      </c>
      <c r="OW11" s="52">
        <v>0.1</v>
      </c>
      <c r="OX11" s="24">
        <v>8</v>
      </c>
      <c r="OY11" s="50">
        <v>0.1</v>
      </c>
      <c r="OZ11" s="24">
        <v>0</v>
      </c>
      <c r="PA11" s="50">
        <v>0</v>
      </c>
      <c r="PB11" s="24">
        <v>0</v>
      </c>
      <c r="PC11" s="24">
        <v>8</v>
      </c>
      <c r="PD11" s="52">
        <v>0.1</v>
      </c>
      <c r="PE11" s="24">
        <v>8</v>
      </c>
      <c r="PF11" s="50">
        <v>0.1</v>
      </c>
      <c r="PG11" s="24">
        <v>0</v>
      </c>
      <c r="PH11" s="50">
        <v>0</v>
      </c>
      <c r="PI11" s="24">
        <v>0</v>
      </c>
      <c r="PJ11" s="24">
        <v>8</v>
      </c>
      <c r="PK11" s="52">
        <v>0.1</v>
      </c>
      <c r="PL11" s="24">
        <v>8</v>
      </c>
      <c r="PM11" s="50">
        <v>0.1</v>
      </c>
      <c r="PN11" s="24">
        <v>0</v>
      </c>
      <c r="PO11" s="50">
        <v>0</v>
      </c>
      <c r="PP11" s="24">
        <v>0</v>
      </c>
      <c r="PQ11" s="141">
        <v>8</v>
      </c>
      <c r="PR11" s="52">
        <v>0.1</v>
      </c>
      <c r="PS11" s="24">
        <v>8</v>
      </c>
      <c r="PT11" s="50">
        <v>0.1</v>
      </c>
      <c r="PU11" s="24">
        <v>0</v>
      </c>
      <c r="PV11" s="50">
        <v>0</v>
      </c>
      <c r="PW11" s="24">
        <v>0</v>
      </c>
      <c r="PX11" s="24">
        <v>8</v>
      </c>
      <c r="PY11" s="52">
        <v>0.1</v>
      </c>
      <c r="PZ11" s="24">
        <v>8</v>
      </c>
      <c r="QA11" s="50">
        <v>0.1</v>
      </c>
      <c r="QB11" s="24">
        <v>0</v>
      </c>
      <c r="QC11" s="50">
        <v>0</v>
      </c>
      <c r="QD11" s="24">
        <v>0</v>
      </c>
      <c r="QE11" s="24">
        <v>8</v>
      </c>
      <c r="QF11" s="52">
        <v>0.1</v>
      </c>
      <c r="QG11" s="24">
        <v>8</v>
      </c>
      <c r="QH11" s="50">
        <v>0.1</v>
      </c>
      <c r="QI11" s="24">
        <v>0</v>
      </c>
      <c r="QJ11" s="50">
        <v>0</v>
      </c>
      <c r="QK11" s="24">
        <v>0</v>
      </c>
      <c r="QL11" s="24">
        <v>8</v>
      </c>
      <c r="QM11" s="52">
        <v>0.1</v>
      </c>
      <c r="QN11" s="24">
        <v>8</v>
      </c>
      <c r="QO11" s="50">
        <v>0.1</v>
      </c>
      <c r="QP11" s="24">
        <v>0</v>
      </c>
      <c r="QQ11" s="50">
        <v>0</v>
      </c>
      <c r="QR11" s="24">
        <v>0</v>
      </c>
      <c r="QS11" s="24">
        <v>8</v>
      </c>
      <c r="QT11" s="52">
        <v>0.1</v>
      </c>
      <c r="QU11" s="24">
        <v>8</v>
      </c>
      <c r="QV11" s="50">
        <v>0.1</v>
      </c>
      <c r="QW11" s="24">
        <v>0</v>
      </c>
      <c r="QX11" s="50">
        <v>0</v>
      </c>
      <c r="QY11" s="24">
        <v>0</v>
      </c>
      <c r="QZ11" s="24">
        <v>8</v>
      </c>
      <c r="RA11" s="52">
        <v>0.1</v>
      </c>
      <c r="RB11" s="24">
        <v>8</v>
      </c>
      <c r="RC11" s="50">
        <v>0.1</v>
      </c>
      <c r="RD11" s="24">
        <v>0</v>
      </c>
      <c r="RE11" s="50">
        <v>0</v>
      </c>
      <c r="RF11" s="24">
        <v>0</v>
      </c>
      <c r="RG11" s="24">
        <v>8</v>
      </c>
      <c r="RH11" s="52">
        <v>0.1</v>
      </c>
      <c r="RI11" s="24">
        <v>8</v>
      </c>
      <c r="RJ11" s="50">
        <v>0.1</v>
      </c>
      <c r="RK11" s="24">
        <v>0</v>
      </c>
      <c r="RL11" s="50">
        <v>0</v>
      </c>
      <c r="RM11" s="24">
        <v>0</v>
      </c>
      <c r="RN11" s="141">
        <v>8</v>
      </c>
      <c r="RO11" s="52">
        <v>0.1</v>
      </c>
      <c r="RP11" s="24">
        <v>8</v>
      </c>
      <c r="RQ11" s="50">
        <v>0.1</v>
      </c>
      <c r="RR11" s="24">
        <v>0</v>
      </c>
      <c r="RS11" s="50">
        <v>0</v>
      </c>
      <c r="RT11" s="24">
        <v>0</v>
      </c>
      <c r="RU11" s="24">
        <v>8</v>
      </c>
      <c r="RV11" s="52">
        <v>0.1</v>
      </c>
      <c r="RW11" s="24">
        <v>8</v>
      </c>
      <c r="RX11" s="50">
        <v>0.1</v>
      </c>
      <c r="RY11" s="24">
        <v>0</v>
      </c>
      <c r="RZ11" s="50">
        <v>0</v>
      </c>
      <c r="SA11" s="24">
        <v>0</v>
      </c>
      <c r="SB11" s="24">
        <v>8</v>
      </c>
      <c r="SC11" s="52">
        <v>0.1</v>
      </c>
      <c r="SD11" s="24">
        <v>8</v>
      </c>
      <c r="SE11" s="50">
        <v>0.1</v>
      </c>
      <c r="SF11" s="24">
        <v>0</v>
      </c>
      <c r="SG11" s="50">
        <v>0</v>
      </c>
      <c r="SH11" s="24">
        <v>0</v>
      </c>
      <c r="SI11" s="24">
        <v>8</v>
      </c>
      <c r="SJ11" s="52">
        <v>0.1</v>
      </c>
      <c r="SK11" s="24">
        <v>8</v>
      </c>
      <c r="SL11" s="50">
        <v>0.1</v>
      </c>
      <c r="SM11" s="24">
        <v>0</v>
      </c>
      <c r="SN11" s="50">
        <v>0</v>
      </c>
      <c r="SO11" s="24">
        <v>0</v>
      </c>
      <c r="SP11" s="24">
        <v>8</v>
      </c>
      <c r="SQ11" s="52">
        <v>0.1</v>
      </c>
      <c r="SR11" s="24">
        <v>8</v>
      </c>
      <c r="SS11" s="50">
        <v>0.1</v>
      </c>
      <c r="ST11" s="24">
        <v>0</v>
      </c>
      <c r="SU11" s="50">
        <v>0</v>
      </c>
      <c r="SV11" s="24">
        <v>0</v>
      </c>
      <c r="SW11" s="24">
        <v>8</v>
      </c>
      <c r="SX11" s="52">
        <v>0.1</v>
      </c>
      <c r="SY11" s="24">
        <v>8</v>
      </c>
      <c r="SZ11" s="50">
        <v>0.1</v>
      </c>
      <c r="TA11" s="24">
        <v>0</v>
      </c>
      <c r="TB11" s="50">
        <v>0</v>
      </c>
      <c r="TC11" s="24">
        <v>0</v>
      </c>
      <c r="TD11" s="24">
        <v>8</v>
      </c>
      <c r="TE11" s="52">
        <v>0.1</v>
      </c>
      <c r="TF11" s="24">
        <v>8</v>
      </c>
      <c r="TG11" s="50">
        <v>0.1</v>
      </c>
      <c r="TH11" s="24">
        <v>0</v>
      </c>
      <c r="TI11" s="50">
        <v>0</v>
      </c>
      <c r="TJ11" s="24">
        <v>0</v>
      </c>
      <c r="TK11" s="141">
        <v>8</v>
      </c>
      <c r="TL11" s="52">
        <v>0.1</v>
      </c>
      <c r="TM11" s="24">
        <v>7</v>
      </c>
      <c r="TN11" s="50">
        <v>0.1</v>
      </c>
      <c r="TO11" s="24">
        <v>0</v>
      </c>
      <c r="TP11" s="50">
        <v>0</v>
      </c>
      <c r="TQ11" s="24">
        <v>0</v>
      </c>
      <c r="TR11" s="24">
        <v>7</v>
      </c>
      <c r="TS11" s="52">
        <v>0.1</v>
      </c>
      <c r="TT11" s="24">
        <v>7</v>
      </c>
      <c r="TU11" s="50">
        <v>0.1</v>
      </c>
      <c r="TV11" s="24">
        <v>0</v>
      </c>
      <c r="TW11" s="50">
        <v>0</v>
      </c>
      <c r="TX11" s="24">
        <v>0</v>
      </c>
      <c r="TY11" s="24">
        <v>7</v>
      </c>
      <c r="TZ11" s="52">
        <v>0.1</v>
      </c>
      <c r="UA11" s="24">
        <v>7</v>
      </c>
      <c r="UB11" s="50">
        <v>0.1</v>
      </c>
      <c r="UC11" s="24">
        <v>0</v>
      </c>
      <c r="UD11" s="50">
        <v>0</v>
      </c>
      <c r="UE11" s="24">
        <v>0</v>
      </c>
      <c r="UF11" s="24">
        <v>7</v>
      </c>
      <c r="UG11" s="52">
        <v>0.1</v>
      </c>
      <c r="UH11" s="24">
        <v>7</v>
      </c>
      <c r="UI11" s="50">
        <v>0.1</v>
      </c>
      <c r="UJ11" s="24">
        <v>0</v>
      </c>
      <c r="UK11" s="50">
        <v>0</v>
      </c>
      <c r="UL11" s="24">
        <v>0</v>
      </c>
      <c r="UM11" s="24">
        <v>7</v>
      </c>
      <c r="UN11" s="52">
        <v>0.1</v>
      </c>
      <c r="UO11" s="24">
        <v>7</v>
      </c>
      <c r="UP11" s="50">
        <v>0.1</v>
      </c>
      <c r="UQ11" s="24">
        <v>0</v>
      </c>
      <c r="UR11" s="50">
        <v>0</v>
      </c>
      <c r="US11" s="24">
        <v>0</v>
      </c>
      <c r="UT11" s="24">
        <v>7</v>
      </c>
      <c r="UU11" s="52">
        <v>0.1</v>
      </c>
      <c r="UV11" s="24">
        <v>7</v>
      </c>
      <c r="UW11" s="50">
        <v>0.1</v>
      </c>
      <c r="UX11" s="24">
        <v>0</v>
      </c>
      <c r="UY11" s="50">
        <v>0</v>
      </c>
      <c r="UZ11" s="24">
        <v>0</v>
      </c>
      <c r="VA11" s="24">
        <v>7</v>
      </c>
      <c r="VB11" s="52">
        <v>0.1</v>
      </c>
      <c r="VC11" s="24">
        <v>7</v>
      </c>
      <c r="VD11" s="50">
        <v>0.1</v>
      </c>
      <c r="VE11" s="24">
        <v>0</v>
      </c>
      <c r="VF11" s="50">
        <v>0</v>
      </c>
      <c r="VG11" s="24">
        <v>0</v>
      </c>
      <c r="VH11" s="141">
        <v>7</v>
      </c>
      <c r="VI11" s="52">
        <v>0.1</v>
      </c>
      <c r="VJ11" s="24">
        <v>7</v>
      </c>
      <c r="VK11" s="50">
        <v>0.1</v>
      </c>
      <c r="VL11" s="24">
        <v>0</v>
      </c>
      <c r="VM11" s="50">
        <v>0</v>
      </c>
      <c r="VN11" s="24">
        <v>0</v>
      </c>
      <c r="VO11" s="24">
        <v>7</v>
      </c>
      <c r="VP11" s="52">
        <v>0.1</v>
      </c>
      <c r="VQ11" s="24">
        <v>7</v>
      </c>
      <c r="VR11" s="50">
        <v>0.1</v>
      </c>
      <c r="VS11" s="24">
        <v>0</v>
      </c>
      <c r="VT11" s="50">
        <v>0</v>
      </c>
      <c r="VU11" s="24">
        <v>0</v>
      </c>
      <c r="VV11" s="24">
        <v>7</v>
      </c>
      <c r="VW11" s="52">
        <v>0.1</v>
      </c>
      <c r="VX11" s="24">
        <v>7</v>
      </c>
      <c r="VY11" s="50">
        <v>0.1</v>
      </c>
      <c r="VZ11" s="24">
        <v>0</v>
      </c>
      <c r="WA11" s="50">
        <v>0</v>
      </c>
      <c r="WB11" s="24">
        <v>0</v>
      </c>
      <c r="WC11" s="24">
        <v>7</v>
      </c>
      <c r="WD11" s="52">
        <v>0.1</v>
      </c>
      <c r="WE11" s="24">
        <v>7</v>
      </c>
      <c r="WF11" s="50">
        <v>0.1</v>
      </c>
      <c r="WG11" s="24">
        <v>0</v>
      </c>
      <c r="WH11" s="50">
        <v>0</v>
      </c>
      <c r="WI11" s="24">
        <v>0</v>
      </c>
      <c r="WJ11" s="24">
        <v>7</v>
      </c>
      <c r="WK11" s="52">
        <v>0.1</v>
      </c>
      <c r="WL11" s="24">
        <v>7</v>
      </c>
      <c r="WM11" s="50">
        <v>0.1</v>
      </c>
      <c r="WN11" s="24">
        <v>0</v>
      </c>
      <c r="WO11" s="50">
        <v>0</v>
      </c>
      <c r="WP11" s="24">
        <v>0</v>
      </c>
      <c r="WQ11" s="24">
        <v>7</v>
      </c>
      <c r="WR11" s="52">
        <v>0.1</v>
      </c>
      <c r="WS11" s="24">
        <v>7</v>
      </c>
      <c r="WT11" s="50">
        <v>0.1</v>
      </c>
      <c r="WU11" s="24">
        <v>0</v>
      </c>
      <c r="WV11" s="50">
        <v>0</v>
      </c>
      <c r="WW11" s="24">
        <v>0</v>
      </c>
      <c r="WX11" s="24">
        <v>7</v>
      </c>
      <c r="WY11" s="52">
        <v>0.1</v>
      </c>
      <c r="WZ11" s="24">
        <v>7</v>
      </c>
      <c r="XA11" s="50">
        <v>0.1</v>
      </c>
      <c r="XB11" s="24">
        <v>0</v>
      </c>
      <c r="XC11" s="50">
        <v>0</v>
      </c>
      <c r="XD11" s="24">
        <v>0</v>
      </c>
      <c r="XE11" s="141">
        <v>7</v>
      </c>
      <c r="XF11" s="52">
        <v>0.1</v>
      </c>
      <c r="XG11" s="24">
        <v>7</v>
      </c>
      <c r="XH11" s="50">
        <v>0.1</v>
      </c>
      <c r="XI11" s="24">
        <v>0</v>
      </c>
      <c r="XJ11" s="50">
        <v>0</v>
      </c>
      <c r="XK11" s="24">
        <v>0</v>
      </c>
      <c r="XL11" s="24">
        <v>7</v>
      </c>
      <c r="XM11" s="52">
        <v>0.1</v>
      </c>
      <c r="XN11" s="24">
        <v>7</v>
      </c>
      <c r="XO11" s="50">
        <v>0.1</v>
      </c>
      <c r="XP11" s="24">
        <v>0</v>
      </c>
      <c r="XQ11" s="50">
        <v>0</v>
      </c>
      <c r="XR11" s="24">
        <v>0</v>
      </c>
      <c r="XS11" s="24">
        <v>7</v>
      </c>
      <c r="XT11" s="52">
        <v>0.1</v>
      </c>
      <c r="XU11" s="24">
        <v>7</v>
      </c>
      <c r="XV11" s="50">
        <v>0.1</v>
      </c>
      <c r="XW11" s="24">
        <v>0</v>
      </c>
      <c r="XX11" s="50">
        <v>0</v>
      </c>
      <c r="XY11" s="24">
        <v>0</v>
      </c>
      <c r="XZ11" s="24">
        <v>7</v>
      </c>
      <c r="YA11" s="52">
        <v>0.1</v>
      </c>
      <c r="YB11" s="24">
        <v>7</v>
      </c>
      <c r="YC11" s="50">
        <v>0.1</v>
      </c>
      <c r="YD11" s="24">
        <v>0</v>
      </c>
      <c r="YE11" s="50">
        <v>0</v>
      </c>
      <c r="YF11" s="24">
        <v>0</v>
      </c>
      <c r="YG11" s="24">
        <v>7</v>
      </c>
      <c r="YH11" s="52">
        <v>0.1</v>
      </c>
      <c r="YI11" s="24">
        <v>7</v>
      </c>
      <c r="YJ11" s="50">
        <v>0.1</v>
      </c>
      <c r="YK11" s="24">
        <v>0</v>
      </c>
      <c r="YL11" s="50">
        <v>0</v>
      </c>
      <c r="YM11" s="24">
        <v>0</v>
      </c>
      <c r="YN11" s="24">
        <v>7</v>
      </c>
      <c r="YO11" s="52">
        <v>0.1</v>
      </c>
      <c r="YP11" s="24">
        <v>7</v>
      </c>
      <c r="YQ11" s="50">
        <v>0.1</v>
      </c>
      <c r="YR11" s="24">
        <v>0</v>
      </c>
      <c r="YS11" s="50">
        <v>0</v>
      </c>
      <c r="YT11" s="24">
        <v>0</v>
      </c>
      <c r="YU11" s="24">
        <v>7</v>
      </c>
      <c r="YV11" s="52">
        <v>0.1</v>
      </c>
      <c r="YW11" s="24">
        <v>7</v>
      </c>
      <c r="YX11" s="50">
        <v>0.1</v>
      </c>
      <c r="YY11" s="24">
        <v>0</v>
      </c>
      <c r="YZ11" s="50">
        <v>0</v>
      </c>
      <c r="ZA11" s="24">
        <v>0</v>
      </c>
      <c r="ZB11" s="141">
        <v>7</v>
      </c>
      <c r="ZC11" s="52">
        <v>0.1</v>
      </c>
      <c r="ZD11" s="24">
        <v>7</v>
      </c>
      <c r="ZE11" s="50">
        <v>0.1</v>
      </c>
      <c r="ZF11" s="24">
        <v>0</v>
      </c>
      <c r="ZG11" s="50">
        <v>0</v>
      </c>
      <c r="ZH11" s="24">
        <v>0</v>
      </c>
      <c r="ZI11" s="24">
        <v>7</v>
      </c>
      <c r="ZJ11" s="52">
        <v>0.1</v>
      </c>
      <c r="ZK11" s="24">
        <v>7</v>
      </c>
      <c r="ZL11" s="50">
        <v>0.1</v>
      </c>
      <c r="ZM11" s="24">
        <v>0</v>
      </c>
      <c r="ZN11" s="50">
        <v>0</v>
      </c>
      <c r="ZO11" s="24">
        <v>0</v>
      </c>
      <c r="ZP11" s="24">
        <v>7</v>
      </c>
      <c r="ZQ11" s="52">
        <v>0.1</v>
      </c>
      <c r="ZR11" s="24">
        <v>7</v>
      </c>
      <c r="ZS11" s="50">
        <v>0.1</v>
      </c>
      <c r="ZT11" s="24">
        <v>0</v>
      </c>
      <c r="ZU11" s="50">
        <v>0</v>
      </c>
      <c r="ZV11" s="24">
        <v>0</v>
      </c>
      <c r="ZW11" s="24">
        <v>7</v>
      </c>
      <c r="ZX11" s="52">
        <v>0.1</v>
      </c>
      <c r="ZY11" s="24">
        <v>7</v>
      </c>
      <c r="ZZ11" s="50">
        <v>0.1</v>
      </c>
      <c r="AAA11" s="24">
        <v>0</v>
      </c>
      <c r="AAB11" s="50">
        <v>0</v>
      </c>
      <c r="AAC11" s="24">
        <v>0</v>
      </c>
      <c r="AAD11" s="24">
        <v>7</v>
      </c>
      <c r="AAE11" s="52">
        <v>0.1</v>
      </c>
      <c r="AAF11" s="24">
        <v>7</v>
      </c>
      <c r="AAG11" s="50">
        <v>0.1</v>
      </c>
      <c r="AAH11" s="24">
        <v>0</v>
      </c>
      <c r="AAI11" s="50">
        <v>0</v>
      </c>
      <c r="AAJ11" s="24">
        <v>0</v>
      </c>
      <c r="AAK11" s="24">
        <v>7</v>
      </c>
      <c r="AAL11" s="52">
        <v>0.1</v>
      </c>
      <c r="AAM11" s="24">
        <v>7</v>
      </c>
      <c r="AAN11" s="50">
        <v>0.1</v>
      </c>
      <c r="AAO11" s="24">
        <v>0</v>
      </c>
      <c r="AAP11" s="50">
        <v>0</v>
      </c>
      <c r="AAQ11" s="24">
        <v>0</v>
      </c>
      <c r="AAR11" s="24">
        <v>7</v>
      </c>
      <c r="AAS11" s="52">
        <v>0.1</v>
      </c>
      <c r="AAT11" s="141">
        <v>7</v>
      </c>
      <c r="AAU11" s="50">
        <v>0.1</v>
      </c>
      <c r="AAV11" s="141">
        <v>0</v>
      </c>
      <c r="AAW11" s="50">
        <v>0</v>
      </c>
      <c r="AAX11" s="24">
        <v>0</v>
      </c>
      <c r="AAY11" s="141">
        <v>7</v>
      </c>
      <c r="AAZ11" s="52">
        <v>0.1</v>
      </c>
      <c r="ABA11" s="24">
        <v>7</v>
      </c>
      <c r="ABB11" s="50">
        <v>0.1</v>
      </c>
      <c r="ABC11" s="24">
        <v>0</v>
      </c>
      <c r="ABD11" s="50">
        <v>0</v>
      </c>
      <c r="ABE11" s="24">
        <v>0</v>
      </c>
      <c r="ABF11" s="24">
        <v>7</v>
      </c>
      <c r="ABG11" s="52">
        <v>0.1</v>
      </c>
      <c r="ABH11" s="24">
        <v>7</v>
      </c>
      <c r="ABI11" s="50">
        <v>0.1</v>
      </c>
      <c r="ABJ11" s="24">
        <v>0</v>
      </c>
      <c r="ABK11" s="50">
        <v>0</v>
      </c>
      <c r="ABL11" s="24">
        <v>0</v>
      </c>
      <c r="ABM11" s="24">
        <v>7</v>
      </c>
      <c r="ABN11" s="52">
        <v>0.1</v>
      </c>
      <c r="ABO11" s="24">
        <v>7</v>
      </c>
      <c r="ABP11" s="50">
        <v>0.1</v>
      </c>
      <c r="ABQ11" s="24">
        <v>0</v>
      </c>
      <c r="ABR11" s="50">
        <v>0</v>
      </c>
      <c r="ABS11" s="24">
        <v>0</v>
      </c>
      <c r="ABT11" s="24">
        <v>7</v>
      </c>
      <c r="ABU11" s="52">
        <v>0.1</v>
      </c>
      <c r="ABV11" s="24">
        <v>7</v>
      </c>
      <c r="ABW11" s="50">
        <v>0.1</v>
      </c>
      <c r="ABX11" s="24">
        <v>0</v>
      </c>
      <c r="ABY11" s="50">
        <v>0</v>
      </c>
      <c r="ABZ11" s="24">
        <v>0</v>
      </c>
      <c r="ACA11" s="24">
        <v>7</v>
      </c>
      <c r="ACB11" s="52">
        <v>0.1</v>
      </c>
      <c r="ACC11" s="24">
        <v>7</v>
      </c>
      <c r="ACD11" s="50">
        <v>0.1</v>
      </c>
      <c r="ACE11" s="24">
        <v>0</v>
      </c>
      <c r="ACF11" s="50">
        <v>0</v>
      </c>
      <c r="ACG11" s="24">
        <v>0</v>
      </c>
      <c r="ACH11" s="24">
        <v>7</v>
      </c>
      <c r="ACI11" s="52">
        <v>0.1</v>
      </c>
      <c r="ACJ11" s="24">
        <v>7</v>
      </c>
      <c r="ACK11" s="50">
        <v>0.1</v>
      </c>
      <c r="ACL11" s="24">
        <v>0</v>
      </c>
      <c r="ACM11" s="50">
        <v>0</v>
      </c>
      <c r="ACN11" s="24">
        <v>0</v>
      </c>
      <c r="ACO11" s="24">
        <v>7</v>
      </c>
      <c r="ACP11" s="52">
        <v>0.1</v>
      </c>
      <c r="ACQ11" s="24">
        <v>7</v>
      </c>
      <c r="ACR11" s="50">
        <v>0.1</v>
      </c>
      <c r="ACS11" s="24">
        <v>0</v>
      </c>
      <c r="ACT11" s="50">
        <v>0</v>
      </c>
      <c r="ACU11" s="24">
        <v>0</v>
      </c>
      <c r="ACV11" s="141">
        <v>7</v>
      </c>
      <c r="ACW11" s="52">
        <v>0.1</v>
      </c>
      <c r="ACX11" s="24">
        <v>7</v>
      </c>
      <c r="ACY11" s="50">
        <v>0.1</v>
      </c>
      <c r="ACZ11" s="24">
        <v>0</v>
      </c>
      <c r="ADA11" s="50">
        <v>0</v>
      </c>
      <c r="ADB11" s="24">
        <v>0</v>
      </c>
      <c r="ADC11" s="24">
        <v>7</v>
      </c>
      <c r="ADD11" s="52">
        <v>0.1</v>
      </c>
      <c r="ADE11" s="24">
        <v>7</v>
      </c>
      <c r="ADF11" s="50">
        <v>0.1</v>
      </c>
      <c r="ADG11" s="24">
        <v>0</v>
      </c>
      <c r="ADH11" s="50">
        <v>0</v>
      </c>
      <c r="ADI11" s="24">
        <v>0</v>
      </c>
      <c r="ADJ11" s="24">
        <v>7</v>
      </c>
      <c r="ADK11" s="52">
        <v>0.1</v>
      </c>
      <c r="ADL11" s="24">
        <v>7</v>
      </c>
      <c r="ADM11" s="50">
        <v>0.1</v>
      </c>
      <c r="ADN11" s="24">
        <v>0</v>
      </c>
      <c r="ADO11" s="50">
        <v>0</v>
      </c>
      <c r="ADP11" s="24">
        <v>0</v>
      </c>
      <c r="ADQ11" s="24">
        <v>7</v>
      </c>
      <c r="ADR11" s="52">
        <v>0.1</v>
      </c>
      <c r="ADS11" s="24">
        <v>7</v>
      </c>
      <c r="ADT11" s="50">
        <v>0.1</v>
      </c>
      <c r="ADU11" s="24">
        <v>0</v>
      </c>
      <c r="ADV11" s="50">
        <v>0</v>
      </c>
      <c r="ADW11" s="24">
        <v>0</v>
      </c>
      <c r="ADX11" s="24">
        <v>7</v>
      </c>
      <c r="ADY11" s="52">
        <v>0.1</v>
      </c>
      <c r="ADZ11" s="24">
        <v>7</v>
      </c>
      <c r="AEA11" s="50">
        <v>0.1</v>
      </c>
      <c r="AEB11" s="24">
        <v>0</v>
      </c>
      <c r="AEC11" s="50">
        <v>0</v>
      </c>
      <c r="AED11" s="24">
        <v>0</v>
      </c>
      <c r="AEE11" s="24">
        <v>7</v>
      </c>
      <c r="AEF11" s="52">
        <v>0.1</v>
      </c>
      <c r="AEG11" s="24">
        <v>7</v>
      </c>
      <c r="AEH11" s="50">
        <v>0.1</v>
      </c>
      <c r="AEI11" s="24">
        <v>0</v>
      </c>
      <c r="AEJ11" s="50">
        <v>0</v>
      </c>
      <c r="AEK11" s="24">
        <v>0</v>
      </c>
      <c r="AEL11" s="24">
        <v>7</v>
      </c>
      <c r="AEM11" s="52">
        <v>0.1</v>
      </c>
      <c r="AEN11" s="24">
        <v>7</v>
      </c>
      <c r="AEO11" s="50">
        <v>0.1</v>
      </c>
      <c r="AEP11" s="24">
        <v>0</v>
      </c>
      <c r="AEQ11" s="50">
        <v>0</v>
      </c>
      <c r="AER11" s="24">
        <v>0</v>
      </c>
      <c r="AES11" s="141">
        <v>7</v>
      </c>
      <c r="AET11" s="52">
        <v>0.1</v>
      </c>
      <c r="AEU11" s="24">
        <v>7</v>
      </c>
      <c r="AEV11" s="50">
        <v>0.1</v>
      </c>
      <c r="AEW11" s="24">
        <v>0</v>
      </c>
      <c r="AEX11" s="50">
        <v>0</v>
      </c>
      <c r="AEY11" s="24">
        <v>0</v>
      </c>
      <c r="AEZ11" s="24">
        <v>7</v>
      </c>
      <c r="AFA11" s="52">
        <v>0.1</v>
      </c>
      <c r="AFB11" s="24">
        <v>7</v>
      </c>
      <c r="AFC11" s="50">
        <v>0.1</v>
      </c>
      <c r="AFD11" s="24">
        <v>0</v>
      </c>
      <c r="AFE11" s="50">
        <v>0</v>
      </c>
      <c r="AFF11" s="24">
        <v>0</v>
      </c>
      <c r="AFG11" s="24">
        <v>7</v>
      </c>
      <c r="AFH11" s="52">
        <v>0.1</v>
      </c>
      <c r="AFI11" s="24">
        <v>7</v>
      </c>
      <c r="AFJ11" s="50">
        <v>0.1</v>
      </c>
      <c r="AFK11" s="24">
        <v>0</v>
      </c>
      <c r="AFL11" s="50">
        <v>0</v>
      </c>
      <c r="AFM11" s="24">
        <v>0</v>
      </c>
      <c r="AFN11" s="24">
        <v>7</v>
      </c>
      <c r="AFO11" s="52">
        <v>0.1</v>
      </c>
      <c r="AFP11" s="24">
        <v>7</v>
      </c>
      <c r="AFQ11" s="50">
        <v>0.1</v>
      </c>
      <c r="AFR11" s="24">
        <v>0</v>
      </c>
      <c r="AFS11" s="50">
        <v>0</v>
      </c>
      <c r="AFT11" s="24">
        <v>0</v>
      </c>
      <c r="AFU11" s="24">
        <v>7</v>
      </c>
      <c r="AFV11" s="52">
        <v>0.1</v>
      </c>
      <c r="AFW11" s="24">
        <v>7</v>
      </c>
      <c r="AFX11" s="50">
        <v>0.1</v>
      </c>
      <c r="AFY11" s="24">
        <v>0</v>
      </c>
      <c r="AFZ11" s="50">
        <v>0</v>
      </c>
      <c r="AGA11" s="24">
        <v>0</v>
      </c>
      <c r="AGB11" s="24">
        <v>7</v>
      </c>
      <c r="AGC11" s="52">
        <v>0.1</v>
      </c>
      <c r="AGD11" s="24">
        <v>7</v>
      </c>
      <c r="AGE11" s="50">
        <v>0.1</v>
      </c>
      <c r="AGF11" s="24">
        <v>0</v>
      </c>
      <c r="AGG11" s="50">
        <v>0</v>
      </c>
      <c r="AGH11" s="24">
        <v>0</v>
      </c>
      <c r="AGI11" s="24">
        <v>7</v>
      </c>
      <c r="AGJ11" s="52">
        <v>0.1</v>
      </c>
      <c r="AGK11" s="141">
        <v>7</v>
      </c>
      <c r="AGL11" s="50">
        <v>0.1</v>
      </c>
      <c r="AGM11" s="141">
        <v>0</v>
      </c>
      <c r="AGN11" s="50">
        <v>0</v>
      </c>
      <c r="AGO11" s="24">
        <v>0</v>
      </c>
      <c r="AGP11" s="141">
        <v>7</v>
      </c>
      <c r="AGQ11" s="52">
        <v>0.1</v>
      </c>
      <c r="AGR11" s="24">
        <v>7</v>
      </c>
      <c r="AGS11" s="50">
        <v>0.1</v>
      </c>
      <c r="AGT11" s="24">
        <v>0</v>
      </c>
      <c r="AGU11" s="50">
        <v>0</v>
      </c>
      <c r="AGV11" s="24">
        <v>0</v>
      </c>
      <c r="AGW11" s="24">
        <v>7</v>
      </c>
      <c r="AGX11" s="52">
        <v>0.1</v>
      </c>
      <c r="AGY11" s="24">
        <v>7</v>
      </c>
      <c r="AGZ11" s="50">
        <v>0.1</v>
      </c>
      <c r="AHA11" s="24">
        <v>0</v>
      </c>
      <c r="AHB11" s="50">
        <v>0</v>
      </c>
      <c r="AHC11" s="24">
        <v>0</v>
      </c>
      <c r="AHD11" s="24">
        <v>7</v>
      </c>
      <c r="AHE11" s="52">
        <v>0.1</v>
      </c>
      <c r="AHF11" s="24">
        <v>7</v>
      </c>
      <c r="AHG11" s="50">
        <v>0.1</v>
      </c>
      <c r="AHH11" s="24">
        <v>0</v>
      </c>
      <c r="AHI11" s="50">
        <v>0</v>
      </c>
      <c r="AHJ11" s="24">
        <v>0</v>
      </c>
      <c r="AHK11" s="24">
        <v>7</v>
      </c>
      <c r="AHL11" s="52">
        <v>0.1</v>
      </c>
      <c r="AHM11" s="24">
        <v>7</v>
      </c>
      <c r="AHN11" s="50">
        <v>0.1</v>
      </c>
      <c r="AHO11" s="24">
        <v>0</v>
      </c>
      <c r="AHP11" s="50">
        <v>0</v>
      </c>
      <c r="AHQ11" s="24">
        <v>0</v>
      </c>
      <c r="AHR11" s="24">
        <v>7</v>
      </c>
      <c r="AHS11" s="52">
        <v>0.1</v>
      </c>
      <c r="AHT11" s="24">
        <v>7</v>
      </c>
      <c r="AHU11" s="50">
        <v>0.1</v>
      </c>
      <c r="AHV11" s="24">
        <v>0</v>
      </c>
      <c r="AHW11" s="50">
        <v>0</v>
      </c>
      <c r="AHX11" s="24">
        <v>0</v>
      </c>
      <c r="AHY11" s="24">
        <v>7</v>
      </c>
      <c r="AHZ11" s="52">
        <v>0.1</v>
      </c>
      <c r="AIA11" s="24">
        <v>7</v>
      </c>
      <c r="AIB11" s="50">
        <v>0.1</v>
      </c>
      <c r="AIC11" s="24">
        <v>0</v>
      </c>
      <c r="AID11" s="50">
        <v>0</v>
      </c>
      <c r="AIE11" s="24">
        <v>0</v>
      </c>
      <c r="AIF11" s="24">
        <v>7</v>
      </c>
      <c r="AIG11" s="52">
        <v>0.1</v>
      </c>
      <c r="AIH11" s="24">
        <v>7</v>
      </c>
      <c r="AII11" s="50">
        <v>0.1</v>
      </c>
      <c r="AIJ11" s="24">
        <v>0</v>
      </c>
      <c r="AIK11" s="50">
        <v>0</v>
      </c>
      <c r="AIL11" s="24">
        <v>0</v>
      </c>
      <c r="AIM11" s="141">
        <v>7</v>
      </c>
      <c r="AIN11" s="52">
        <v>0.1</v>
      </c>
      <c r="AIO11" s="24">
        <v>7</v>
      </c>
      <c r="AIP11" s="50">
        <v>0.1</v>
      </c>
      <c r="AIQ11" s="24">
        <v>0</v>
      </c>
      <c r="AIR11" s="50">
        <v>0</v>
      </c>
      <c r="AIS11" s="24">
        <v>0</v>
      </c>
      <c r="AIT11" s="24">
        <v>7</v>
      </c>
      <c r="AIU11" s="52">
        <v>0.1</v>
      </c>
      <c r="AIV11" s="24">
        <v>7</v>
      </c>
      <c r="AIW11" s="50">
        <v>0.1</v>
      </c>
      <c r="AIX11" s="24">
        <v>0</v>
      </c>
      <c r="AIY11" s="50">
        <v>0</v>
      </c>
      <c r="AIZ11" s="24">
        <v>0</v>
      </c>
      <c r="AJA11" s="24">
        <v>7</v>
      </c>
      <c r="AJB11" s="52">
        <v>0.1</v>
      </c>
      <c r="AJC11" s="24">
        <v>7</v>
      </c>
      <c r="AJD11" s="50">
        <v>0.1</v>
      </c>
      <c r="AJE11" s="24">
        <v>0</v>
      </c>
      <c r="AJF11" s="50">
        <v>0</v>
      </c>
      <c r="AJG11" s="24">
        <v>0</v>
      </c>
      <c r="AJH11" s="24">
        <v>7</v>
      </c>
      <c r="AJI11" s="52">
        <v>0.1</v>
      </c>
      <c r="AJJ11" s="24">
        <v>7</v>
      </c>
      <c r="AJK11" s="50">
        <v>0.1</v>
      </c>
      <c r="AJL11" s="24">
        <v>0</v>
      </c>
      <c r="AJM11" s="50">
        <v>0</v>
      </c>
      <c r="AJN11" s="24">
        <v>0</v>
      </c>
      <c r="AJO11" s="24">
        <v>7</v>
      </c>
      <c r="AJP11" s="52">
        <v>0.1</v>
      </c>
      <c r="AJQ11" s="24">
        <v>7</v>
      </c>
      <c r="AJR11" s="50">
        <v>0.1</v>
      </c>
      <c r="AJS11" s="24">
        <v>0</v>
      </c>
      <c r="AJT11" s="50">
        <v>0</v>
      </c>
      <c r="AJU11" s="24">
        <v>0</v>
      </c>
      <c r="AJV11" s="24">
        <v>7</v>
      </c>
      <c r="AJW11" s="52">
        <v>0.1</v>
      </c>
      <c r="AJX11" s="24">
        <v>7</v>
      </c>
      <c r="AJY11" s="50">
        <v>0.1</v>
      </c>
      <c r="AJZ11" s="24">
        <v>0</v>
      </c>
      <c r="AKA11" s="50">
        <v>0</v>
      </c>
      <c r="AKB11" s="24">
        <v>0</v>
      </c>
      <c r="AKC11" s="24">
        <v>7</v>
      </c>
      <c r="AKD11" s="52">
        <v>0.1</v>
      </c>
      <c r="AKE11" s="24">
        <v>7</v>
      </c>
      <c r="AKF11" s="50">
        <v>0.1</v>
      </c>
      <c r="AKG11" s="24">
        <v>0</v>
      </c>
      <c r="AKH11" s="50">
        <v>0</v>
      </c>
      <c r="AKI11" s="24">
        <v>0</v>
      </c>
      <c r="AKJ11" s="141">
        <v>7</v>
      </c>
      <c r="AKK11" s="52">
        <v>0.1</v>
      </c>
      <c r="AKL11" s="24">
        <v>7</v>
      </c>
      <c r="AKM11" s="50">
        <v>0.1</v>
      </c>
      <c r="AKN11" s="24">
        <v>0</v>
      </c>
      <c r="AKO11" s="50">
        <v>0</v>
      </c>
      <c r="AKP11" s="24">
        <v>0</v>
      </c>
      <c r="AKQ11" s="24">
        <v>7</v>
      </c>
      <c r="AKR11" s="52">
        <v>0.1</v>
      </c>
      <c r="AKS11" s="24">
        <v>7</v>
      </c>
      <c r="AKT11" s="50">
        <v>0.1</v>
      </c>
      <c r="AKU11" s="24">
        <v>0</v>
      </c>
      <c r="AKV11" s="50">
        <v>0</v>
      </c>
      <c r="AKW11" s="24">
        <v>0</v>
      </c>
      <c r="AKX11" s="24">
        <v>7</v>
      </c>
      <c r="AKY11" s="52">
        <v>0.1</v>
      </c>
      <c r="AKZ11" s="24">
        <v>7</v>
      </c>
      <c r="ALA11" s="50">
        <v>0.1</v>
      </c>
      <c r="ALB11" s="24">
        <v>0</v>
      </c>
      <c r="ALC11" s="50">
        <v>0</v>
      </c>
      <c r="ALD11" s="24">
        <v>0</v>
      </c>
      <c r="ALE11" s="24">
        <v>7</v>
      </c>
      <c r="ALF11" s="52">
        <v>0.1</v>
      </c>
      <c r="ALG11" s="24">
        <v>7</v>
      </c>
      <c r="ALH11" s="50">
        <v>0.1</v>
      </c>
      <c r="ALI11" s="24">
        <v>0</v>
      </c>
      <c r="ALJ11" s="50">
        <v>0</v>
      </c>
      <c r="ALK11" s="24">
        <v>0</v>
      </c>
      <c r="ALL11" s="24">
        <v>7</v>
      </c>
      <c r="ALM11" s="52">
        <v>0.1</v>
      </c>
      <c r="ALN11" s="24">
        <v>7</v>
      </c>
      <c r="ALO11" s="50">
        <v>0.1</v>
      </c>
      <c r="ALP11" s="24">
        <v>0</v>
      </c>
      <c r="ALQ11" s="50">
        <v>0</v>
      </c>
      <c r="ALR11" s="24">
        <v>0</v>
      </c>
      <c r="ALS11" s="24">
        <v>7</v>
      </c>
      <c r="ALT11" s="52">
        <v>0.1</v>
      </c>
      <c r="ALU11" s="24">
        <v>7</v>
      </c>
      <c r="ALV11" s="50">
        <v>0.1</v>
      </c>
      <c r="ALW11" s="24">
        <v>0</v>
      </c>
      <c r="ALX11" s="50">
        <v>0</v>
      </c>
      <c r="ALY11" s="24">
        <v>0</v>
      </c>
      <c r="ALZ11" s="24">
        <v>7</v>
      </c>
      <c r="AMA11" s="52">
        <v>0.1</v>
      </c>
      <c r="AMB11" s="24">
        <v>7</v>
      </c>
      <c r="AMC11" s="50">
        <v>0.1</v>
      </c>
      <c r="AMD11" s="24">
        <v>0</v>
      </c>
      <c r="AME11" s="50">
        <v>0</v>
      </c>
      <c r="AMF11" s="24">
        <v>0</v>
      </c>
      <c r="AMG11" s="141">
        <v>7</v>
      </c>
      <c r="AMH11" s="52">
        <v>0.1</v>
      </c>
      <c r="AMI11" s="24">
        <v>7</v>
      </c>
      <c r="AMJ11" s="50">
        <v>0.1</v>
      </c>
      <c r="AMK11" s="24">
        <v>0</v>
      </c>
      <c r="AML11" s="50">
        <v>0</v>
      </c>
      <c r="AMM11" s="24">
        <v>0</v>
      </c>
      <c r="AMN11" s="24">
        <v>7</v>
      </c>
      <c r="AMO11" s="52">
        <v>0.1</v>
      </c>
      <c r="AMP11" s="24">
        <v>7</v>
      </c>
      <c r="AMQ11" s="50">
        <v>0.1</v>
      </c>
      <c r="AMR11" s="24">
        <v>0</v>
      </c>
      <c r="AMS11" s="50">
        <v>0</v>
      </c>
      <c r="AMT11" s="24">
        <v>0</v>
      </c>
      <c r="AMU11" s="24">
        <v>7</v>
      </c>
      <c r="AMV11" s="52">
        <v>0.1</v>
      </c>
      <c r="AMW11" s="24">
        <v>7</v>
      </c>
      <c r="AMX11" s="50">
        <v>0.1</v>
      </c>
      <c r="AMY11" s="24">
        <v>0</v>
      </c>
      <c r="AMZ11" s="50">
        <v>0</v>
      </c>
      <c r="ANA11" s="24">
        <v>0</v>
      </c>
      <c r="ANB11" s="24">
        <v>7</v>
      </c>
      <c r="ANC11" s="52">
        <v>0.1</v>
      </c>
      <c r="AND11" s="24">
        <v>7</v>
      </c>
      <c r="ANE11" s="50">
        <v>0.1</v>
      </c>
      <c r="ANF11" s="24">
        <v>0</v>
      </c>
      <c r="ANG11" s="50">
        <v>0</v>
      </c>
      <c r="ANH11" s="24">
        <v>0</v>
      </c>
      <c r="ANI11" s="24">
        <v>7</v>
      </c>
      <c r="ANJ11" s="52">
        <v>0.1</v>
      </c>
      <c r="ANK11" s="24">
        <v>7</v>
      </c>
      <c r="ANL11" s="50">
        <v>0.1</v>
      </c>
      <c r="ANM11" s="24">
        <v>0</v>
      </c>
      <c r="ANN11" s="50">
        <v>0</v>
      </c>
      <c r="ANO11" s="24">
        <v>0</v>
      </c>
      <c r="ANP11" s="24">
        <v>7</v>
      </c>
      <c r="ANQ11" s="52">
        <v>0.1</v>
      </c>
      <c r="ANR11" s="24">
        <v>7</v>
      </c>
      <c r="ANS11" s="50">
        <v>0.1</v>
      </c>
      <c r="ANT11" s="24">
        <v>0</v>
      </c>
      <c r="ANU11" s="50">
        <v>0</v>
      </c>
      <c r="ANV11" s="24">
        <v>0</v>
      </c>
      <c r="ANW11" s="24">
        <v>7</v>
      </c>
      <c r="ANX11" s="52">
        <v>0.1</v>
      </c>
      <c r="ANY11" s="24">
        <v>7</v>
      </c>
      <c r="ANZ11" s="50">
        <v>0.1</v>
      </c>
      <c r="AOA11" s="24">
        <v>0</v>
      </c>
      <c r="AOB11" s="50">
        <v>0</v>
      </c>
      <c r="AOC11" s="24">
        <v>0</v>
      </c>
      <c r="AOD11" s="141">
        <v>7</v>
      </c>
      <c r="AOE11" s="52">
        <v>0.1</v>
      </c>
      <c r="AOF11" s="24">
        <v>7</v>
      </c>
      <c r="AOG11" s="50">
        <v>0.1</v>
      </c>
      <c r="AOH11" s="24">
        <v>0</v>
      </c>
      <c r="AOI11" s="50">
        <v>0</v>
      </c>
      <c r="AOJ11" s="24">
        <v>0</v>
      </c>
      <c r="AOK11" s="24">
        <v>7</v>
      </c>
      <c r="AOL11" s="52">
        <v>0.1</v>
      </c>
      <c r="AOM11" s="24">
        <v>7</v>
      </c>
      <c r="AON11" s="50">
        <v>0.1</v>
      </c>
      <c r="AOO11" s="24">
        <v>0</v>
      </c>
      <c r="AOP11" s="50">
        <v>0</v>
      </c>
      <c r="AOQ11" s="24">
        <v>0</v>
      </c>
      <c r="AOR11" s="24">
        <v>7</v>
      </c>
      <c r="AOS11" s="52">
        <v>0.1</v>
      </c>
      <c r="AOT11" s="24">
        <v>7</v>
      </c>
      <c r="AOU11" s="50">
        <v>0.1</v>
      </c>
      <c r="AOV11" s="24">
        <v>0</v>
      </c>
      <c r="AOW11" s="50">
        <v>0</v>
      </c>
      <c r="AOX11" s="24">
        <v>0</v>
      </c>
      <c r="AOY11" s="24">
        <v>7</v>
      </c>
      <c r="AOZ11" s="52">
        <v>0.1</v>
      </c>
      <c r="APA11" s="24">
        <v>7</v>
      </c>
      <c r="APB11" s="50">
        <v>0.1</v>
      </c>
      <c r="APC11" s="24">
        <v>0</v>
      </c>
      <c r="APD11" s="50">
        <v>0</v>
      </c>
      <c r="APE11" s="24">
        <v>0</v>
      </c>
      <c r="APF11" s="24">
        <v>7</v>
      </c>
      <c r="APG11" s="52">
        <v>0.1</v>
      </c>
      <c r="APH11" s="24">
        <v>7</v>
      </c>
      <c r="API11" s="50">
        <v>0.1</v>
      </c>
      <c r="APJ11" s="24">
        <v>0</v>
      </c>
      <c r="APK11" s="50">
        <v>0</v>
      </c>
      <c r="APL11" s="24">
        <v>0</v>
      </c>
      <c r="APM11" s="24">
        <v>7</v>
      </c>
      <c r="APN11" s="52">
        <v>0.1</v>
      </c>
      <c r="APO11" s="24">
        <v>7</v>
      </c>
      <c r="APP11" s="50">
        <v>0.1</v>
      </c>
      <c r="APQ11" s="24">
        <v>0</v>
      </c>
      <c r="APR11" s="50">
        <v>0</v>
      </c>
      <c r="APS11" s="24">
        <v>0</v>
      </c>
      <c r="APT11" s="24">
        <v>7</v>
      </c>
      <c r="APU11" s="52">
        <v>0.1</v>
      </c>
      <c r="APV11" s="24">
        <v>7</v>
      </c>
      <c r="APW11" s="50">
        <v>0.1</v>
      </c>
      <c r="APX11" s="24">
        <v>0</v>
      </c>
      <c r="APY11" s="50">
        <v>0</v>
      </c>
      <c r="APZ11" s="24">
        <v>0</v>
      </c>
      <c r="AQA11" s="141">
        <v>7</v>
      </c>
      <c r="AQB11" s="52">
        <v>0.1</v>
      </c>
      <c r="AQC11" s="24">
        <v>7</v>
      </c>
      <c r="AQD11" s="50">
        <v>0.1</v>
      </c>
      <c r="AQE11" s="24">
        <v>0</v>
      </c>
      <c r="AQF11" s="50">
        <v>0</v>
      </c>
      <c r="AQG11" s="24">
        <v>0</v>
      </c>
      <c r="AQH11" s="24">
        <v>7</v>
      </c>
      <c r="AQI11" s="52">
        <v>0.1</v>
      </c>
      <c r="AQJ11" s="24">
        <v>7</v>
      </c>
      <c r="AQK11" s="50">
        <v>0.1</v>
      </c>
      <c r="AQL11" s="24">
        <v>0</v>
      </c>
      <c r="AQM11" s="50">
        <v>0</v>
      </c>
      <c r="AQN11" s="24">
        <v>0</v>
      </c>
      <c r="AQO11" s="24">
        <v>7</v>
      </c>
      <c r="AQP11" s="52">
        <v>0.1</v>
      </c>
      <c r="AQQ11" s="24">
        <v>7</v>
      </c>
      <c r="AQR11" s="50">
        <v>0.1</v>
      </c>
      <c r="AQS11" s="24">
        <v>0</v>
      </c>
      <c r="AQT11" s="50">
        <v>0</v>
      </c>
      <c r="AQU11" s="24">
        <v>0</v>
      </c>
      <c r="AQV11" s="24">
        <v>7</v>
      </c>
      <c r="AQW11" s="52">
        <v>0.1</v>
      </c>
      <c r="AQX11" s="24">
        <v>7</v>
      </c>
      <c r="AQY11" s="50">
        <v>0.1</v>
      </c>
      <c r="AQZ11" s="24">
        <v>0</v>
      </c>
      <c r="ARA11" s="50">
        <v>0</v>
      </c>
      <c r="ARB11" s="24">
        <v>0</v>
      </c>
      <c r="ARC11" s="24">
        <v>7</v>
      </c>
      <c r="ARD11" s="52">
        <v>0.1</v>
      </c>
      <c r="ARE11" s="24">
        <v>7</v>
      </c>
      <c r="ARF11" s="50">
        <v>0.1</v>
      </c>
      <c r="ARG11" s="24">
        <v>0</v>
      </c>
      <c r="ARH11" s="50">
        <v>0</v>
      </c>
      <c r="ARI11" s="24">
        <v>0</v>
      </c>
      <c r="ARJ11" s="24">
        <v>7</v>
      </c>
      <c r="ARK11" s="52">
        <v>0.1</v>
      </c>
      <c r="ARL11" s="24">
        <v>7</v>
      </c>
      <c r="ARM11" s="50">
        <v>0.1</v>
      </c>
      <c r="ARN11" s="24">
        <v>0</v>
      </c>
      <c r="ARO11" s="50">
        <v>0</v>
      </c>
      <c r="ARP11" s="24">
        <v>0</v>
      </c>
      <c r="ARQ11" s="24">
        <v>7</v>
      </c>
      <c r="ARR11" s="52">
        <v>0.1</v>
      </c>
      <c r="ARS11" s="24">
        <v>7</v>
      </c>
      <c r="ART11" s="50">
        <v>0.1</v>
      </c>
      <c r="ARU11" s="24">
        <v>0</v>
      </c>
      <c r="ARV11" s="50">
        <v>0</v>
      </c>
      <c r="ARW11" s="24">
        <v>0</v>
      </c>
      <c r="ARX11" s="141">
        <v>7</v>
      </c>
      <c r="ARY11" s="52">
        <v>0.1</v>
      </c>
      <c r="ARZ11" s="24">
        <v>5</v>
      </c>
      <c r="ASA11" s="50">
        <v>0.1</v>
      </c>
      <c r="ASB11" s="24">
        <v>0</v>
      </c>
      <c r="ASC11" s="50">
        <v>0</v>
      </c>
      <c r="ASD11" s="24">
        <v>0</v>
      </c>
      <c r="ASE11" s="24">
        <v>5</v>
      </c>
      <c r="ASF11" s="52">
        <v>0.1</v>
      </c>
      <c r="ASG11" s="24">
        <v>5</v>
      </c>
      <c r="ASH11" s="50">
        <v>0.1</v>
      </c>
      <c r="ASI11" s="24">
        <v>0</v>
      </c>
      <c r="ASJ11" s="50">
        <v>0</v>
      </c>
      <c r="ASK11" s="24">
        <v>0</v>
      </c>
      <c r="ASL11" s="24">
        <v>5</v>
      </c>
      <c r="ASM11" s="52">
        <v>0.1</v>
      </c>
      <c r="ASN11" s="24">
        <v>5</v>
      </c>
      <c r="ASO11" s="50">
        <v>0.1</v>
      </c>
      <c r="ASP11" s="24">
        <v>0</v>
      </c>
      <c r="ASQ11" s="50">
        <v>0</v>
      </c>
      <c r="ASR11" s="24">
        <v>0</v>
      </c>
      <c r="ASS11" s="24">
        <v>5</v>
      </c>
      <c r="AST11" s="52">
        <v>0.1</v>
      </c>
      <c r="ASU11" s="24">
        <v>5</v>
      </c>
      <c r="ASV11" s="50">
        <v>0.1</v>
      </c>
      <c r="ASW11" s="24">
        <v>0</v>
      </c>
      <c r="ASX11" s="50">
        <v>0</v>
      </c>
      <c r="ASY11" s="24">
        <v>0</v>
      </c>
      <c r="ASZ11" s="24">
        <v>5</v>
      </c>
      <c r="ATA11" s="52">
        <v>0.1</v>
      </c>
      <c r="ATB11" s="24">
        <v>4</v>
      </c>
      <c r="ATC11" s="50">
        <v>0.1</v>
      </c>
      <c r="ATD11" s="24">
        <v>0</v>
      </c>
      <c r="ATE11" s="50">
        <v>0</v>
      </c>
      <c r="ATF11" s="24">
        <v>0</v>
      </c>
      <c r="ATG11" s="24">
        <v>4</v>
      </c>
      <c r="ATH11" s="52">
        <v>0</v>
      </c>
      <c r="ATI11" s="24">
        <v>4</v>
      </c>
      <c r="ATJ11" s="50">
        <v>0.1</v>
      </c>
      <c r="ATK11" s="24">
        <v>0</v>
      </c>
      <c r="ATL11" s="50">
        <v>0</v>
      </c>
      <c r="ATM11" s="24">
        <v>0</v>
      </c>
      <c r="ATN11" s="24">
        <v>4</v>
      </c>
      <c r="ATO11" s="52">
        <v>0</v>
      </c>
      <c r="ATP11" s="24">
        <v>4</v>
      </c>
      <c r="ATQ11" s="50">
        <v>0.1</v>
      </c>
      <c r="ATR11" s="24">
        <v>0</v>
      </c>
      <c r="ATS11" s="50">
        <v>0</v>
      </c>
      <c r="ATT11" s="24">
        <v>0</v>
      </c>
      <c r="ATU11" s="141">
        <v>4</v>
      </c>
      <c r="ATV11" s="52">
        <v>0</v>
      </c>
      <c r="ATW11" s="24">
        <v>4</v>
      </c>
      <c r="ATX11" s="50">
        <v>0.1</v>
      </c>
      <c r="ATY11" s="24">
        <v>0</v>
      </c>
      <c r="ATZ11" s="50">
        <v>0</v>
      </c>
      <c r="AUA11" s="24">
        <v>0</v>
      </c>
      <c r="AUB11" s="24">
        <v>4</v>
      </c>
      <c r="AUC11" s="52">
        <v>0</v>
      </c>
      <c r="AUD11" s="24">
        <v>4</v>
      </c>
      <c r="AUE11" s="50">
        <v>0.1</v>
      </c>
      <c r="AUF11" s="24">
        <v>0</v>
      </c>
      <c r="AUG11" s="50">
        <v>0</v>
      </c>
      <c r="AUH11" s="24">
        <v>0</v>
      </c>
      <c r="AUI11" s="24">
        <v>4</v>
      </c>
      <c r="AUJ11" s="52">
        <v>0</v>
      </c>
      <c r="AUK11" s="24">
        <v>4</v>
      </c>
      <c r="AUL11" s="50">
        <v>0.1</v>
      </c>
      <c r="AUM11" s="24">
        <v>0</v>
      </c>
      <c r="AUN11" s="50">
        <v>0</v>
      </c>
      <c r="AUO11" s="24">
        <v>0</v>
      </c>
      <c r="AUP11" s="24">
        <v>4</v>
      </c>
      <c r="AUQ11" s="52">
        <v>0</v>
      </c>
      <c r="AUR11" s="24">
        <v>4</v>
      </c>
      <c r="AUS11" s="50">
        <v>0.1</v>
      </c>
      <c r="AUT11" s="24">
        <v>0</v>
      </c>
      <c r="AUU11" s="50">
        <v>0</v>
      </c>
      <c r="AUV11" s="24">
        <v>0</v>
      </c>
      <c r="AUW11" s="24">
        <v>4</v>
      </c>
      <c r="AUX11" s="52">
        <v>0</v>
      </c>
      <c r="AUY11" s="24">
        <v>4</v>
      </c>
      <c r="AUZ11" s="50">
        <v>0.1</v>
      </c>
      <c r="AVA11" s="24">
        <v>0</v>
      </c>
      <c r="AVB11" s="50">
        <v>0</v>
      </c>
      <c r="AVC11" s="24">
        <v>0</v>
      </c>
      <c r="AVD11" s="24">
        <v>4</v>
      </c>
      <c r="AVE11" s="52">
        <v>0</v>
      </c>
      <c r="AVF11" s="24">
        <v>4</v>
      </c>
      <c r="AVG11" s="50">
        <v>0.1</v>
      </c>
      <c r="AVH11" s="24">
        <v>0</v>
      </c>
      <c r="AVI11" s="50">
        <v>0</v>
      </c>
      <c r="AVJ11" s="24">
        <v>0</v>
      </c>
      <c r="AVK11" s="24">
        <v>4</v>
      </c>
      <c r="AVL11" s="52">
        <v>0</v>
      </c>
      <c r="AVM11" s="24">
        <v>4</v>
      </c>
      <c r="AVN11" s="50">
        <v>0.1</v>
      </c>
      <c r="AVO11" s="24">
        <v>0</v>
      </c>
      <c r="AVP11" s="50">
        <v>0</v>
      </c>
      <c r="AVQ11" s="24">
        <v>0</v>
      </c>
      <c r="AVR11" s="141">
        <v>4</v>
      </c>
      <c r="AVS11" s="52">
        <v>0</v>
      </c>
      <c r="AVT11" s="24">
        <v>4</v>
      </c>
      <c r="AVU11" s="50">
        <v>0.1</v>
      </c>
      <c r="AVV11" s="24">
        <v>0</v>
      </c>
      <c r="AVW11" s="50">
        <v>0</v>
      </c>
      <c r="AVX11" s="24">
        <v>0</v>
      </c>
      <c r="AVY11" s="24">
        <v>4</v>
      </c>
      <c r="AVZ11" s="52">
        <v>0</v>
      </c>
      <c r="AWA11" s="24">
        <v>4</v>
      </c>
      <c r="AWB11" s="50">
        <v>0.1</v>
      </c>
      <c r="AWC11" s="24">
        <v>0</v>
      </c>
      <c r="AWD11" s="50">
        <v>0</v>
      </c>
      <c r="AWE11" s="24">
        <v>0</v>
      </c>
      <c r="AWF11" s="24">
        <v>4</v>
      </c>
      <c r="AWG11" s="52">
        <v>0</v>
      </c>
      <c r="AWH11" s="24">
        <v>4</v>
      </c>
      <c r="AWI11" s="50">
        <v>0.1</v>
      </c>
      <c r="AWJ11" s="24">
        <v>0</v>
      </c>
      <c r="AWK11" s="50">
        <v>0</v>
      </c>
      <c r="AWL11" s="24">
        <v>0</v>
      </c>
      <c r="AWM11" s="24">
        <v>4</v>
      </c>
      <c r="AWN11" s="52">
        <v>0</v>
      </c>
      <c r="AWO11" s="24">
        <v>4</v>
      </c>
      <c r="AWP11" s="50">
        <v>0.1</v>
      </c>
      <c r="AWQ11" s="24">
        <v>0</v>
      </c>
      <c r="AWR11" s="50">
        <v>0</v>
      </c>
      <c r="AWS11" s="24">
        <v>0</v>
      </c>
      <c r="AWT11" s="24">
        <v>4</v>
      </c>
      <c r="AWU11" s="52">
        <v>0</v>
      </c>
      <c r="AWV11" s="24">
        <v>4</v>
      </c>
      <c r="AWW11" s="50">
        <v>0.1</v>
      </c>
      <c r="AWX11" s="24">
        <v>0</v>
      </c>
      <c r="AWY11" s="50">
        <v>0</v>
      </c>
      <c r="AWZ11" s="24">
        <v>0</v>
      </c>
      <c r="AXA11" s="24">
        <v>4</v>
      </c>
      <c r="AXB11" s="52">
        <v>0</v>
      </c>
      <c r="AXC11" s="24">
        <v>4</v>
      </c>
      <c r="AXD11" s="50">
        <v>0.1</v>
      </c>
      <c r="AXE11" s="24">
        <v>0</v>
      </c>
      <c r="AXF11" s="50">
        <v>0</v>
      </c>
      <c r="AXG11" s="24">
        <v>0</v>
      </c>
      <c r="AXH11" s="24">
        <v>4</v>
      </c>
      <c r="AXI11" s="52">
        <v>0</v>
      </c>
      <c r="AXJ11" s="24">
        <v>4</v>
      </c>
      <c r="AXK11" s="50">
        <v>0.1</v>
      </c>
      <c r="AXL11" s="24">
        <v>0</v>
      </c>
      <c r="AXM11" s="50">
        <v>0</v>
      </c>
      <c r="AXN11" s="24">
        <v>0</v>
      </c>
      <c r="AXO11" s="141">
        <v>4</v>
      </c>
      <c r="AXP11" s="52">
        <v>0</v>
      </c>
      <c r="AXQ11" s="24">
        <v>4</v>
      </c>
      <c r="AXR11" s="50">
        <v>0.1</v>
      </c>
      <c r="AXS11" s="24">
        <v>0</v>
      </c>
      <c r="AXT11" s="50">
        <v>0</v>
      </c>
      <c r="AXU11" s="24">
        <v>0</v>
      </c>
      <c r="AXV11" s="24">
        <v>4</v>
      </c>
      <c r="AXW11" s="52">
        <v>0</v>
      </c>
      <c r="AXX11" s="24">
        <v>4</v>
      </c>
      <c r="AXY11" s="50">
        <v>0.1</v>
      </c>
      <c r="AXZ11" s="24">
        <v>0</v>
      </c>
      <c r="AYA11" s="50">
        <v>0</v>
      </c>
      <c r="AYB11" s="24">
        <v>0</v>
      </c>
      <c r="AYC11" s="24">
        <v>4</v>
      </c>
      <c r="AYD11" s="52">
        <v>0</v>
      </c>
      <c r="AYE11" s="24">
        <v>4</v>
      </c>
      <c r="AYF11" s="50">
        <v>0.1</v>
      </c>
      <c r="AYG11" s="24">
        <v>0</v>
      </c>
      <c r="AYH11" s="50">
        <v>0</v>
      </c>
      <c r="AYI11" s="24">
        <v>0</v>
      </c>
      <c r="AYJ11" s="24">
        <v>4</v>
      </c>
      <c r="AYK11" s="52">
        <v>0</v>
      </c>
      <c r="AYL11" s="24">
        <v>4</v>
      </c>
      <c r="AYM11" s="50">
        <v>0.1</v>
      </c>
      <c r="AYN11" s="24">
        <v>0</v>
      </c>
      <c r="AYO11" s="50">
        <v>0</v>
      </c>
      <c r="AYP11" s="24">
        <v>0</v>
      </c>
      <c r="AYQ11" s="24">
        <v>4</v>
      </c>
      <c r="AYR11" s="52">
        <v>0</v>
      </c>
      <c r="AYS11" s="24">
        <v>4</v>
      </c>
      <c r="AYT11" s="50">
        <v>0.1</v>
      </c>
      <c r="AYU11" s="24">
        <v>0</v>
      </c>
      <c r="AYV11" s="50">
        <v>0</v>
      </c>
      <c r="AYW11" s="24">
        <v>0</v>
      </c>
      <c r="AYX11" s="24">
        <v>4</v>
      </c>
      <c r="AYY11" s="52">
        <v>0</v>
      </c>
      <c r="AYZ11" s="24">
        <v>4</v>
      </c>
      <c r="AZA11" s="50">
        <v>0.1</v>
      </c>
      <c r="AZB11" s="24">
        <v>0</v>
      </c>
      <c r="AZC11" s="50">
        <v>0</v>
      </c>
      <c r="AZD11" s="24">
        <v>0</v>
      </c>
      <c r="AZE11" s="24">
        <v>4</v>
      </c>
      <c r="AZF11" s="52">
        <v>0</v>
      </c>
      <c r="AZG11" s="24">
        <v>4</v>
      </c>
      <c r="AZH11" s="50">
        <v>0.1</v>
      </c>
      <c r="AZI11" s="24">
        <v>0</v>
      </c>
      <c r="AZJ11" s="50">
        <v>0</v>
      </c>
      <c r="AZK11" s="24">
        <v>0</v>
      </c>
      <c r="AZL11" s="141">
        <v>4</v>
      </c>
      <c r="AZM11" s="52">
        <v>0</v>
      </c>
      <c r="AZN11" s="24">
        <v>4</v>
      </c>
      <c r="AZO11" s="50">
        <v>0.1</v>
      </c>
      <c r="AZP11" s="24">
        <v>0</v>
      </c>
      <c r="AZQ11" s="50">
        <v>0</v>
      </c>
      <c r="AZR11" s="24">
        <v>0</v>
      </c>
      <c r="AZS11" s="24">
        <v>4</v>
      </c>
      <c r="AZT11" s="52">
        <v>0</v>
      </c>
      <c r="AZU11" s="24">
        <v>4</v>
      </c>
      <c r="AZV11" s="50">
        <v>0.1</v>
      </c>
      <c r="AZW11" s="24">
        <v>0</v>
      </c>
      <c r="AZX11" s="50">
        <v>0</v>
      </c>
      <c r="AZY11" s="24">
        <v>0</v>
      </c>
      <c r="AZZ11" s="24">
        <v>4</v>
      </c>
      <c r="BAA11" s="52">
        <v>0</v>
      </c>
      <c r="BAB11" s="24">
        <v>3</v>
      </c>
      <c r="BAC11" s="50">
        <v>0.1</v>
      </c>
      <c r="BAD11" s="24">
        <v>0</v>
      </c>
      <c r="BAE11" s="50">
        <v>0</v>
      </c>
      <c r="BAF11" s="24">
        <v>0</v>
      </c>
      <c r="BAG11" s="24">
        <v>3</v>
      </c>
      <c r="BAH11" s="52">
        <v>0</v>
      </c>
      <c r="BAI11" s="24">
        <v>3</v>
      </c>
      <c r="BAJ11" s="50">
        <v>0.1</v>
      </c>
      <c r="BAK11" s="24">
        <v>0</v>
      </c>
      <c r="BAL11" s="50">
        <v>0</v>
      </c>
      <c r="BAM11" s="24">
        <v>0</v>
      </c>
      <c r="BAN11" s="24">
        <v>3</v>
      </c>
      <c r="BAO11" s="52">
        <v>0</v>
      </c>
      <c r="BAP11" s="24">
        <v>3</v>
      </c>
      <c r="BAQ11" s="50">
        <v>0.1</v>
      </c>
      <c r="BAR11" s="24">
        <v>0</v>
      </c>
      <c r="BAS11" s="50">
        <v>0</v>
      </c>
      <c r="BAT11" s="24">
        <v>0</v>
      </c>
      <c r="BAU11" s="24">
        <v>3</v>
      </c>
      <c r="BAV11" s="52">
        <v>0</v>
      </c>
      <c r="BAW11" s="24">
        <v>3</v>
      </c>
      <c r="BAX11" s="50">
        <v>0.1</v>
      </c>
      <c r="BAY11" s="24">
        <v>0</v>
      </c>
      <c r="BAZ11" s="50">
        <v>0</v>
      </c>
      <c r="BBA11" s="24">
        <v>0</v>
      </c>
      <c r="BBB11" s="24">
        <v>3</v>
      </c>
      <c r="BBC11" s="52">
        <v>0</v>
      </c>
      <c r="BBD11" s="24">
        <v>3</v>
      </c>
      <c r="BBE11" s="50">
        <v>0.1</v>
      </c>
      <c r="BBF11" s="24">
        <v>0</v>
      </c>
      <c r="BBG11" s="50">
        <v>0</v>
      </c>
      <c r="BBH11" s="24">
        <v>0</v>
      </c>
      <c r="BBI11" s="141">
        <v>3</v>
      </c>
      <c r="BBJ11" s="52">
        <v>0</v>
      </c>
      <c r="BBK11" s="24">
        <v>3</v>
      </c>
      <c r="BBL11" s="50">
        <v>0.1</v>
      </c>
      <c r="BBM11" s="24">
        <v>0</v>
      </c>
      <c r="BBN11" s="50">
        <v>0</v>
      </c>
      <c r="BBO11" s="24">
        <v>0</v>
      </c>
      <c r="BBP11" s="24">
        <v>3</v>
      </c>
      <c r="BBQ11" s="52">
        <v>0</v>
      </c>
      <c r="BBR11" s="24">
        <v>3</v>
      </c>
      <c r="BBS11" s="50">
        <v>0.1</v>
      </c>
      <c r="BBT11" s="24">
        <v>0</v>
      </c>
      <c r="BBU11" s="50">
        <v>0</v>
      </c>
      <c r="BBV11" s="24">
        <v>0</v>
      </c>
      <c r="BBW11" s="24">
        <v>3</v>
      </c>
      <c r="BBX11" s="52">
        <v>0</v>
      </c>
      <c r="BBY11" s="24">
        <v>3</v>
      </c>
      <c r="BBZ11" s="50">
        <v>0.1</v>
      </c>
      <c r="BCA11" s="24">
        <v>0</v>
      </c>
      <c r="BCB11" s="50">
        <v>0</v>
      </c>
      <c r="BCC11" s="24">
        <v>0</v>
      </c>
      <c r="BCD11" s="24">
        <v>3</v>
      </c>
      <c r="BCE11" s="52">
        <v>0</v>
      </c>
      <c r="BCF11" s="24">
        <v>3</v>
      </c>
      <c r="BCG11" s="50">
        <v>0.1</v>
      </c>
      <c r="BCH11" s="24">
        <v>0</v>
      </c>
      <c r="BCI11" s="50">
        <v>0</v>
      </c>
      <c r="BCJ11" s="24">
        <v>0</v>
      </c>
      <c r="BCK11" s="24">
        <v>3</v>
      </c>
      <c r="BCL11" s="52">
        <v>0</v>
      </c>
      <c r="BCM11" s="24">
        <v>3</v>
      </c>
      <c r="BCN11" s="50">
        <v>0.1</v>
      </c>
      <c r="BCO11" s="24">
        <v>0</v>
      </c>
      <c r="BCP11" s="50">
        <v>0</v>
      </c>
      <c r="BCQ11" s="24">
        <v>0</v>
      </c>
      <c r="BCR11" s="24">
        <v>3</v>
      </c>
      <c r="BCS11" s="52">
        <v>0</v>
      </c>
      <c r="BCT11" s="24">
        <v>3</v>
      </c>
      <c r="BCU11" s="50">
        <v>0.1</v>
      </c>
      <c r="BCV11" s="24">
        <v>0</v>
      </c>
      <c r="BCW11" s="50">
        <v>0</v>
      </c>
      <c r="BCX11" s="24">
        <v>0</v>
      </c>
      <c r="BCY11" s="24">
        <v>3</v>
      </c>
      <c r="BCZ11" s="52">
        <v>0</v>
      </c>
      <c r="BDA11" s="24">
        <v>3</v>
      </c>
      <c r="BDB11" s="50">
        <v>0.1</v>
      </c>
      <c r="BDC11" s="24">
        <v>0</v>
      </c>
      <c r="BDD11" s="50">
        <v>0</v>
      </c>
      <c r="BDE11" s="24">
        <v>0</v>
      </c>
      <c r="BDF11" s="141">
        <v>3</v>
      </c>
      <c r="BDG11" s="52">
        <v>0</v>
      </c>
      <c r="BDH11" s="24">
        <v>3</v>
      </c>
      <c r="BDI11" s="50">
        <v>0.1</v>
      </c>
      <c r="BDJ11" s="24">
        <v>0</v>
      </c>
      <c r="BDK11" s="50">
        <v>0</v>
      </c>
      <c r="BDL11" s="24">
        <v>0</v>
      </c>
      <c r="BDM11" s="24">
        <v>3</v>
      </c>
      <c r="BDN11" s="52">
        <v>0</v>
      </c>
      <c r="BDO11" s="24">
        <v>3</v>
      </c>
      <c r="BDP11" s="50">
        <v>0.1</v>
      </c>
      <c r="BDQ11" s="24">
        <v>0</v>
      </c>
      <c r="BDR11" s="50">
        <v>0</v>
      </c>
      <c r="BDS11" s="24">
        <v>0</v>
      </c>
      <c r="BDT11" s="24">
        <v>3</v>
      </c>
      <c r="BDU11" s="52">
        <v>0</v>
      </c>
      <c r="BDV11" s="24">
        <v>3</v>
      </c>
      <c r="BDW11" s="50">
        <v>0.1</v>
      </c>
      <c r="BDX11" s="24">
        <v>0</v>
      </c>
      <c r="BDY11" s="50">
        <v>0</v>
      </c>
      <c r="BDZ11" s="24">
        <v>0</v>
      </c>
      <c r="BEA11" s="24">
        <v>3</v>
      </c>
      <c r="BEB11" s="52">
        <v>0</v>
      </c>
      <c r="BEC11" s="24">
        <v>3</v>
      </c>
      <c r="BED11" s="50">
        <v>0.1</v>
      </c>
      <c r="BEE11" s="24">
        <v>0</v>
      </c>
      <c r="BEF11" s="50">
        <v>0</v>
      </c>
      <c r="BEG11" s="24">
        <v>0</v>
      </c>
      <c r="BEH11" s="24">
        <v>3</v>
      </c>
      <c r="BEI11" s="52">
        <v>0</v>
      </c>
      <c r="BEJ11" s="24">
        <v>3</v>
      </c>
      <c r="BEK11" s="50">
        <v>0.1</v>
      </c>
      <c r="BEL11" s="24">
        <v>0</v>
      </c>
      <c r="BEM11" s="50">
        <v>0</v>
      </c>
      <c r="BEN11" s="24">
        <v>0</v>
      </c>
      <c r="BEO11" s="24">
        <v>3</v>
      </c>
      <c r="BEP11" s="52">
        <v>0</v>
      </c>
      <c r="BEQ11" s="24">
        <v>3</v>
      </c>
      <c r="BER11" s="50">
        <v>0.1</v>
      </c>
      <c r="BES11" s="24">
        <v>0</v>
      </c>
      <c r="BET11" s="50">
        <v>0</v>
      </c>
      <c r="BEU11" s="24">
        <v>0</v>
      </c>
      <c r="BEV11" s="24">
        <v>3</v>
      </c>
      <c r="BEW11" s="52">
        <v>0</v>
      </c>
      <c r="BEX11" s="24">
        <v>3</v>
      </c>
      <c r="BEY11" s="50">
        <v>0.1</v>
      </c>
      <c r="BEZ11" s="24">
        <v>0</v>
      </c>
      <c r="BFA11" s="50">
        <v>0</v>
      </c>
      <c r="BFB11" s="24">
        <v>0</v>
      </c>
      <c r="BFC11" s="141">
        <v>3</v>
      </c>
      <c r="BFD11" s="52">
        <v>0</v>
      </c>
      <c r="BFE11" s="24">
        <v>3</v>
      </c>
      <c r="BFF11" s="50">
        <v>0.1</v>
      </c>
      <c r="BFG11" s="24">
        <v>0</v>
      </c>
      <c r="BFH11" s="50">
        <v>0</v>
      </c>
      <c r="BFI11" s="24">
        <v>0</v>
      </c>
      <c r="BFJ11" s="24">
        <v>3</v>
      </c>
      <c r="BFK11" s="52">
        <v>0</v>
      </c>
      <c r="BFL11" s="24">
        <v>3</v>
      </c>
      <c r="BFM11" s="50">
        <v>0.1</v>
      </c>
      <c r="BFN11" s="24">
        <v>0</v>
      </c>
      <c r="BFO11" s="50">
        <v>0</v>
      </c>
      <c r="BFP11" s="24">
        <v>0</v>
      </c>
      <c r="BFQ11" s="24">
        <v>3</v>
      </c>
      <c r="BFR11" s="52">
        <v>0</v>
      </c>
      <c r="BFS11" s="24">
        <v>3</v>
      </c>
      <c r="BFT11" s="50">
        <v>0.1</v>
      </c>
      <c r="BFU11" s="24">
        <v>0</v>
      </c>
      <c r="BFV11" s="50">
        <v>0</v>
      </c>
      <c r="BFW11" s="24">
        <v>0</v>
      </c>
      <c r="BFX11" s="24">
        <v>3</v>
      </c>
      <c r="BFY11" s="52">
        <v>0</v>
      </c>
      <c r="BFZ11" s="24">
        <v>3</v>
      </c>
      <c r="BGA11" s="50">
        <v>0.1</v>
      </c>
      <c r="BGB11" s="24">
        <v>0</v>
      </c>
      <c r="BGC11" s="50">
        <v>0</v>
      </c>
      <c r="BGD11" s="24">
        <v>0</v>
      </c>
      <c r="BGE11" s="24">
        <v>3</v>
      </c>
      <c r="BGF11" s="52">
        <v>0</v>
      </c>
      <c r="BGG11" s="24">
        <v>3</v>
      </c>
      <c r="BGH11" s="50">
        <v>0.1</v>
      </c>
      <c r="BGI11" s="24">
        <v>0</v>
      </c>
      <c r="BGJ11" s="50">
        <v>0</v>
      </c>
      <c r="BGK11" s="24">
        <v>0</v>
      </c>
      <c r="BGL11" s="24">
        <v>3</v>
      </c>
      <c r="BGM11" s="52">
        <v>0</v>
      </c>
      <c r="BGN11" s="24">
        <v>3</v>
      </c>
      <c r="BGO11" s="50">
        <v>0.1</v>
      </c>
      <c r="BGP11" s="24">
        <v>0</v>
      </c>
      <c r="BGQ11" s="50">
        <v>0</v>
      </c>
      <c r="BGR11" s="24">
        <v>0</v>
      </c>
      <c r="BGS11" s="24">
        <v>3</v>
      </c>
      <c r="BGT11" s="52">
        <v>0</v>
      </c>
      <c r="BGU11" s="24">
        <v>3</v>
      </c>
      <c r="BGV11" s="50">
        <v>0.1</v>
      </c>
      <c r="BGW11" s="24">
        <v>0</v>
      </c>
      <c r="BGX11" s="50">
        <v>0</v>
      </c>
      <c r="BGY11" s="24">
        <v>0</v>
      </c>
      <c r="BGZ11" s="141">
        <v>3</v>
      </c>
      <c r="BHA11" s="52">
        <v>0</v>
      </c>
      <c r="BHB11" s="24">
        <v>3</v>
      </c>
      <c r="BHC11" s="50">
        <v>0.1</v>
      </c>
      <c r="BHD11" s="24">
        <v>0</v>
      </c>
      <c r="BHE11" s="50">
        <v>0</v>
      </c>
      <c r="BHF11" s="24">
        <v>0</v>
      </c>
      <c r="BHG11" s="24">
        <v>3</v>
      </c>
      <c r="BHH11" s="52">
        <v>0</v>
      </c>
      <c r="BHI11" s="24">
        <v>3</v>
      </c>
      <c r="BHJ11" s="50">
        <v>0.1</v>
      </c>
      <c r="BHK11" s="24">
        <v>0</v>
      </c>
      <c r="BHL11" s="50">
        <v>0</v>
      </c>
      <c r="BHM11" s="24">
        <v>0</v>
      </c>
      <c r="BHN11" s="24">
        <v>3</v>
      </c>
      <c r="BHO11" s="52">
        <v>0</v>
      </c>
      <c r="BHP11" s="24">
        <v>3</v>
      </c>
      <c r="BHQ11" s="50">
        <v>0.1</v>
      </c>
      <c r="BHR11" s="24">
        <v>0</v>
      </c>
      <c r="BHS11" s="50">
        <v>0</v>
      </c>
      <c r="BHT11" s="24">
        <v>0</v>
      </c>
      <c r="BHU11" s="24">
        <v>3</v>
      </c>
      <c r="BHV11" s="52">
        <v>0</v>
      </c>
      <c r="BHW11" s="24">
        <v>3</v>
      </c>
      <c r="BHX11" s="50">
        <v>0.1</v>
      </c>
      <c r="BHY11" s="24">
        <v>0</v>
      </c>
      <c r="BHZ11" s="50">
        <v>0</v>
      </c>
      <c r="BIA11" s="24">
        <v>0</v>
      </c>
      <c r="BIB11" s="24">
        <v>3</v>
      </c>
      <c r="BIC11" s="52">
        <v>0</v>
      </c>
      <c r="BID11" s="24">
        <v>3</v>
      </c>
      <c r="BIE11" s="50">
        <v>0.1</v>
      </c>
      <c r="BIF11" s="24">
        <v>0</v>
      </c>
      <c r="BIG11" s="50">
        <v>0</v>
      </c>
      <c r="BIH11" s="24">
        <v>0</v>
      </c>
      <c r="BII11" s="24">
        <v>3</v>
      </c>
      <c r="BIJ11" s="52">
        <v>0</v>
      </c>
      <c r="BIK11" s="24">
        <v>3</v>
      </c>
      <c r="BIL11" s="50">
        <v>0.1</v>
      </c>
      <c r="BIM11" s="24">
        <v>0</v>
      </c>
      <c r="BIN11" s="50">
        <v>0</v>
      </c>
      <c r="BIO11" s="24">
        <v>0</v>
      </c>
      <c r="BIP11" s="24">
        <v>3</v>
      </c>
      <c r="BIQ11" s="52">
        <v>0</v>
      </c>
      <c r="BIR11" s="24">
        <v>3</v>
      </c>
      <c r="BIS11" s="50">
        <v>0.1</v>
      </c>
      <c r="BIT11" s="24">
        <v>0</v>
      </c>
      <c r="BIU11" s="50">
        <v>0</v>
      </c>
      <c r="BIV11" s="24">
        <v>0</v>
      </c>
      <c r="BIW11" s="141">
        <v>3</v>
      </c>
      <c r="BIX11" s="52">
        <v>0</v>
      </c>
      <c r="BIY11" s="24">
        <v>3</v>
      </c>
      <c r="BIZ11" s="50">
        <v>0.1</v>
      </c>
      <c r="BJA11" s="24">
        <v>0</v>
      </c>
      <c r="BJB11" s="50">
        <v>0</v>
      </c>
      <c r="BJC11" s="24">
        <v>0</v>
      </c>
      <c r="BJD11" s="24">
        <v>3</v>
      </c>
      <c r="BJE11" s="52">
        <v>0</v>
      </c>
      <c r="BJF11" s="24">
        <v>3</v>
      </c>
      <c r="BJG11" s="50">
        <v>0.1</v>
      </c>
      <c r="BJH11" s="24">
        <v>0</v>
      </c>
      <c r="BJI11" s="50">
        <v>0</v>
      </c>
      <c r="BJJ11" s="24">
        <v>0</v>
      </c>
      <c r="BJK11" s="24">
        <v>3</v>
      </c>
      <c r="BJL11" s="52">
        <v>0</v>
      </c>
      <c r="BJM11" s="24">
        <v>3</v>
      </c>
      <c r="BJN11" s="50">
        <v>0.1</v>
      </c>
      <c r="BJO11" s="24">
        <v>0</v>
      </c>
      <c r="BJP11" s="50">
        <v>0</v>
      </c>
      <c r="BJQ11" s="24">
        <v>0</v>
      </c>
      <c r="BJR11" s="24">
        <v>3</v>
      </c>
      <c r="BJS11" s="52">
        <v>0</v>
      </c>
      <c r="BJT11" s="24">
        <v>3</v>
      </c>
      <c r="BJU11" s="50">
        <v>0.1</v>
      </c>
      <c r="BJV11" s="24">
        <v>0</v>
      </c>
      <c r="BJW11" s="50">
        <v>0</v>
      </c>
      <c r="BJX11" s="24">
        <v>0</v>
      </c>
      <c r="BJY11" s="24">
        <v>3</v>
      </c>
      <c r="BJZ11" s="52">
        <v>0</v>
      </c>
      <c r="BKA11" s="24">
        <v>3</v>
      </c>
      <c r="BKB11" s="50">
        <v>0.1</v>
      </c>
      <c r="BKC11" s="24">
        <v>0</v>
      </c>
      <c r="BKD11" s="50">
        <v>0</v>
      </c>
      <c r="BKE11" s="24">
        <v>0</v>
      </c>
      <c r="BKF11" s="24">
        <v>3</v>
      </c>
      <c r="BKG11" s="52">
        <v>0</v>
      </c>
      <c r="BKH11" s="24">
        <v>3</v>
      </c>
      <c r="BKI11" s="50">
        <v>0.1</v>
      </c>
      <c r="BKJ11" s="24">
        <v>0</v>
      </c>
      <c r="BKK11" s="50">
        <v>0</v>
      </c>
      <c r="BKL11" s="24">
        <v>0</v>
      </c>
      <c r="BKM11" s="24">
        <v>3</v>
      </c>
      <c r="BKN11" s="52">
        <v>0</v>
      </c>
      <c r="BKO11" s="24">
        <v>3</v>
      </c>
      <c r="BKP11" s="50">
        <v>0.1</v>
      </c>
      <c r="BKQ11" s="24">
        <v>0</v>
      </c>
      <c r="BKR11" s="50">
        <v>0</v>
      </c>
      <c r="BKS11" s="24">
        <v>0</v>
      </c>
      <c r="BKT11" s="141">
        <v>3</v>
      </c>
      <c r="BKU11" s="52">
        <v>0</v>
      </c>
      <c r="BKV11" s="24">
        <v>3</v>
      </c>
      <c r="BKW11" s="50">
        <v>0.1</v>
      </c>
      <c r="BKX11" s="24">
        <v>0</v>
      </c>
      <c r="BKY11" s="50">
        <v>0</v>
      </c>
      <c r="BKZ11" s="24">
        <v>0</v>
      </c>
      <c r="BLA11" s="24">
        <v>3</v>
      </c>
      <c r="BLB11" s="52">
        <v>0</v>
      </c>
      <c r="BLC11" s="24">
        <v>3</v>
      </c>
      <c r="BLD11" s="50">
        <v>0.1</v>
      </c>
      <c r="BLE11" s="24">
        <v>0</v>
      </c>
      <c r="BLF11" s="50">
        <v>0</v>
      </c>
      <c r="BLG11" s="24">
        <v>0</v>
      </c>
      <c r="BLH11" s="24">
        <v>3</v>
      </c>
      <c r="BLI11" s="52">
        <v>0</v>
      </c>
      <c r="BLJ11" s="24">
        <v>3</v>
      </c>
      <c r="BLK11" s="50">
        <v>0.1</v>
      </c>
      <c r="BLL11" s="24">
        <v>0</v>
      </c>
      <c r="BLM11" s="50">
        <v>0</v>
      </c>
      <c r="BLN11" s="24">
        <v>0</v>
      </c>
      <c r="BLO11" s="24">
        <v>3</v>
      </c>
      <c r="BLP11" s="52">
        <v>0</v>
      </c>
      <c r="BLQ11" s="24">
        <v>3</v>
      </c>
      <c r="BLR11" s="50">
        <v>0.1</v>
      </c>
      <c r="BLS11" s="24">
        <v>0</v>
      </c>
      <c r="BLT11" s="50">
        <v>0</v>
      </c>
      <c r="BLU11" s="24">
        <v>0</v>
      </c>
      <c r="BLV11" s="24">
        <v>3</v>
      </c>
      <c r="BLW11" s="52">
        <v>0</v>
      </c>
      <c r="BLX11" s="24">
        <v>3</v>
      </c>
      <c r="BLY11" s="50">
        <v>0.1</v>
      </c>
      <c r="BLZ11" s="24">
        <v>0</v>
      </c>
      <c r="BMA11" s="50">
        <v>0</v>
      </c>
      <c r="BMB11" s="24">
        <v>0</v>
      </c>
      <c r="BMC11" s="24">
        <v>3</v>
      </c>
      <c r="BMD11" s="52">
        <v>0</v>
      </c>
      <c r="BME11" s="24">
        <v>3</v>
      </c>
      <c r="BMF11" s="50">
        <v>0.1</v>
      </c>
      <c r="BMG11" s="24">
        <v>0</v>
      </c>
      <c r="BMH11" s="50">
        <v>0</v>
      </c>
      <c r="BMI11" s="24">
        <v>0</v>
      </c>
      <c r="BMJ11" s="24">
        <v>3</v>
      </c>
      <c r="BMK11" s="52">
        <v>0</v>
      </c>
      <c r="BML11" s="24">
        <v>3</v>
      </c>
      <c r="BMM11" s="50">
        <v>0.1</v>
      </c>
      <c r="BMN11" s="24">
        <v>0</v>
      </c>
      <c r="BMO11" s="50">
        <v>0</v>
      </c>
      <c r="BMP11" s="24">
        <v>0</v>
      </c>
      <c r="BMQ11" s="141">
        <v>3</v>
      </c>
      <c r="BMR11" s="52">
        <v>0</v>
      </c>
      <c r="BMS11" s="24">
        <v>3</v>
      </c>
      <c r="BMT11" s="50">
        <v>0.1</v>
      </c>
      <c r="BMU11" s="24">
        <v>0</v>
      </c>
      <c r="BMV11" s="50">
        <v>0</v>
      </c>
      <c r="BMW11" s="24">
        <v>0</v>
      </c>
      <c r="BMX11" s="24">
        <v>3</v>
      </c>
      <c r="BMY11" s="52">
        <v>0</v>
      </c>
      <c r="BMZ11" s="24">
        <v>3</v>
      </c>
      <c r="BNA11" s="50">
        <v>0.1</v>
      </c>
      <c r="BNB11" s="24">
        <v>0</v>
      </c>
      <c r="BNC11" s="50">
        <v>0</v>
      </c>
      <c r="BND11" s="24">
        <v>0</v>
      </c>
      <c r="BNE11" s="24">
        <v>3</v>
      </c>
      <c r="BNF11" s="52">
        <v>0</v>
      </c>
      <c r="BNG11" s="24">
        <v>3</v>
      </c>
      <c r="BNH11" s="50">
        <v>0.1</v>
      </c>
      <c r="BNI11" s="24">
        <v>0</v>
      </c>
      <c r="BNJ11" s="50">
        <v>0</v>
      </c>
      <c r="BNK11" s="24">
        <v>0</v>
      </c>
      <c r="BNL11" s="24">
        <v>3</v>
      </c>
      <c r="BNM11" s="52">
        <v>0</v>
      </c>
      <c r="BNN11" s="24">
        <v>3</v>
      </c>
      <c r="BNO11" s="50">
        <v>0.1</v>
      </c>
      <c r="BNP11" s="24">
        <v>0</v>
      </c>
      <c r="BNQ11" s="50">
        <v>0</v>
      </c>
      <c r="BNR11" s="24">
        <v>0</v>
      </c>
      <c r="BNS11" s="24">
        <v>3</v>
      </c>
      <c r="BNT11" s="52">
        <v>0</v>
      </c>
      <c r="BNU11" s="24">
        <v>3</v>
      </c>
      <c r="BNV11" s="50">
        <v>0.1</v>
      </c>
      <c r="BNW11" s="24">
        <v>0</v>
      </c>
      <c r="BNX11" s="50">
        <v>0</v>
      </c>
      <c r="BNY11" s="24">
        <v>0</v>
      </c>
      <c r="BNZ11" s="24">
        <v>3</v>
      </c>
      <c r="BOA11" s="52">
        <v>0</v>
      </c>
      <c r="BOB11" s="24">
        <v>3</v>
      </c>
      <c r="BOC11" s="50">
        <v>0.1</v>
      </c>
      <c r="BOD11" s="24">
        <v>0</v>
      </c>
      <c r="BOE11" s="50">
        <v>0</v>
      </c>
      <c r="BOF11" s="24">
        <v>0</v>
      </c>
      <c r="BOG11" s="24">
        <v>3</v>
      </c>
      <c r="BOH11" s="52">
        <v>0</v>
      </c>
      <c r="BOI11" s="24">
        <v>3</v>
      </c>
      <c r="BOJ11" s="50">
        <v>0.1</v>
      </c>
      <c r="BOK11" s="24">
        <v>0</v>
      </c>
      <c r="BOL11" s="50">
        <v>0</v>
      </c>
      <c r="BOM11" s="24">
        <v>0</v>
      </c>
      <c r="BON11" s="141">
        <v>3</v>
      </c>
      <c r="BOO11" s="52">
        <v>0</v>
      </c>
      <c r="BOP11" s="24">
        <v>3</v>
      </c>
      <c r="BOQ11" s="50">
        <v>0.1</v>
      </c>
      <c r="BOR11" s="24">
        <v>0</v>
      </c>
      <c r="BOS11" s="50">
        <v>0</v>
      </c>
      <c r="BOT11" s="24">
        <v>0</v>
      </c>
      <c r="BOU11" s="24">
        <v>3</v>
      </c>
      <c r="BOV11" s="52">
        <v>0</v>
      </c>
      <c r="BOW11" s="24">
        <v>3</v>
      </c>
      <c r="BOX11" s="50">
        <v>0.1</v>
      </c>
      <c r="BOY11" s="24">
        <v>0</v>
      </c>
      <c r="BOZ11" s="50">
        <v>0</v>
      </c>
      <c r="BPA11" s="24">
        <v>0</v>
      </c>
      <c r="BPB11" s="24">
        <v>3</v>
      </c>
      <c r="BPC11" s="52">
        <v>0</v>
      </c>
      <c r="BPD11" s="24">
        <v>3</v>
      </c>
      <c r="BPE11" s="50">
        <v>0.1</v>
      </c>
      <c r="BPF11" s="24">
        <v>0</v>
      </c>
      <c r="BPG11" s="50">
        <v>0</v>
      </c>
      <c r="BPH11" s="24">
        <v>0</v>
      </c>
      <c r="BPI11" s="24">
        <v>3</v>
      </c>
      <c r="BPJ11" s="52">
        <v>0</v>
      </c>
      <c r="BPK11" s="24">
        <v>3</v>
      </c>
      <c r="BPL11" s="50">
        <v>0.1</v>
      </c>
      <c r="BPM11" s="24">
        <v>0</v>
      </c>
      <c r="BPN11" s="50">
        <v>0</v>
      </c>
      <c r="BPO11" s="24">
        <v>0</v>
      </c>
      <c r="BPP11" s="24">
        <v>3</v>
      </c>
      <c r="BPQ11" s="52">
        <v>0</v>
      </c>
      <c r="BPR11" s="24">
        <v>3</v>
      </c>
      <c r="BPS11" s="50">
        <v>0.1</v>
      </c>
      <c r="BPT11" s="24">
        <v>0</v>
      </c>
      <c r="BPU11" s="50">
        <v>0</v>
      </c>
      <c r="BPV11" s="24">
        <v>0</v>
      </c>
      <c r="BPW11" s="24">
        <v>3</v>
      </c>
      <c r="BPX11" s="52">
        <v>0</v>
      </c>
      <c r="BPY11" s="24">
        <v>3</v>
      </c>
      <c r="BPZ11" s="50">
        <v>0.1</v>
      </c>
      <c r="BQA11" s="24">
        <v>0</v>
      </c>
      <c r="BQB11" s="50">
        <v>0</v>
      </c>
      <c r="BQC11" s="24">
        <v>0</v>
      </c>
      <c r="BQD11" s="24">
        <v>3</v>
      </c>
      <c r="BQE11" s="52">
        <v>0</v>
      </c>
      <c r="BQF11" s="24">
        <v>3</v>
      </c>
      <c r="BQG11" s="50">
        <v>0.1</v>
      </c>
      <c r="BQH11" s="24">
        <v>0</v>
      </c>
      <c r="BQI11" s="50">
        <v>0</v>
      </c>
      <c r="BQJ11" s="24">
        <v>0</v>
      </c>
      <c r="BQK11" s="141">
        <v>3</v>
      </c>
      <c r="BQL11" s="52">
        <v>0</v>
      </c>
      <c r="BQM11" s="24">
        <v>3</v>
      </c>
      <c r="BQN11" s="50">
        <v>0.1</v>
      </c>
      <c r="BQO11" s="24">
        <v>0</v>
      </c>
      <c r="BQP11" s="50">
        <v>0</v>
      </c>
      <c r="BQQ11" s="24">
        <v>0</v>
      </c>
      <c r="BQR11" s="24">
        <v>3</v>
      </c>
      <c r="BQS11" s="52">
        <v>0</v>
      </c>
      <c r="BQT11" s="24">
        <v>3</v>
      </c>
      <c r="BQU11" s="50">
        <v>0.1</v>
      </c>
      <c r="BQV11" s="24">
        <v>0</v>
      </c>
      <c r="BQW11" s="50">
        <v>0</v>
      </c>
      <c r="BQX11" s="24">
        <v>0</v>
      </c>
      <c r="BQY11" s="24">
        <v>3</v>
      </c>
      <c r="BQZ11" s="52">
        <v>0</v>
      </c>
      <c r="BRA11" s="24">
        <v>3</v>
      </c>
      <c r="BRB11" s="50">
        <v>0.1</v>
      </c>
      <c r="BRC11" s="24">
        <v>0</v>
      </c>
      <c r="BRD11" s="50">
        <v>0</v>
      </c>
      <c r="BRE11" s="24">
        <v>0</v>
      </c>
      <c r="BRF11" s="24">
        <v>3</v>
      </c>
      <c r="BRG11" s="52">
        <v>0</v>
      </c>
      <c r="BRH11" s="24">
        <v>3</v>
      </c>
      <c r="BRI11" s="50">
        <v>0.1</v>
      </c>
      <c r="BRJ11" s="24">
        <v>0</v>
      </c>
      <c r="BRK11" s="50">
        <v>0</v>
      </c>
      <c r="BRL11" s="24">
        <v>0</v>
      </c>
      <c r="BRM11" s="24">
        <v>3</v>
      </c>
      <c r="BRN11" s="52">
        <v>0</v>
      </c>
      <c r="BRO11" s="24">
        <v>3</v>
      </c>
      <c r="BRP11" s="50">
        <v>0.1</v>
      </c>
      <c r="BRQ11" s="24">
        <v>0</v>
      </c>
      <c r="BRR11" s="50">
        <v>0</v>
      </c>
      <c r="BRS11" s="24">
        <v>0</v>
      </c>
      <c r="BRT11" s="24">
        <v>3</v>
      </c>
      <c r="BRU11" s="52">
        <v>0</v>
      </c>
      <c r="BRV11" s="24">
        <v>3</v>
      </c>
      <c r="BRW11" s="50">
        <v>0.1</v>
      </c>
      <c r="BRX11" s="24">
        <v>0</v>
      </c>
      <c r="BRY11" s="50">
        <v>0</v>
      </c>
      <c r="BRZ11" s="24">
        <v>0</v>
      </c>
      <c r="BSA11" s="24">
        <v>3</v>
      </c>
      <c r="BSB11" s="52">
        <v>0</v>
      </c>
      <c r="BSC11" s="24">
        <v>3</v>
      </c>
      <c r="BSD11" s="50">
        <v>0.1</v>
      </c>
      <c r="BSE11" s="24">
        <v>0</v>
      </c>
      <c r="BSF11" s="50">
        <v>0</v>
      </c>
      <c r="BSG11" s="24">
        <v>0</v>
      </c>
      <c r="BSH11" s="141">
        <v>3</v>
      </c>
      <c r="BSI11" s="52">
        <v>0.1</v>
      </c>
      <c r="BSJ11" s="24">
        <v>3</v>
      </c>
      <c r="BSK11" s="50">
        <v>0.1</v>
      </c>
      <c r="BSL11" s="24">
        <v>0</v>
      </c>
      <c r="BSM11" s="50">
        <v>0</v>
      </c>
      <c r="BSN11" s="24">
        <v>0</v>
      </c>
      <c r="BSO11" s="24">
        <v>3</v>
      </c>
      <c r="BSP11" s="52">
        <v>0.1</v>
      </c>
      <c r="BSQ11" s="24">
        <v>3</v>
      </c>
      <c r="BSR11" s="50">
        <v>0.1</v>
      </c>
      <c r="BSS11" s="24">
        <v>0</v>
      </c>
      <c r="BST11" s="50">
        <v>0</v>
      </c>
      <c r="BSU11" s="24">
        <v>0</v>
      </c>
      <c r="BSV11" s="24">
        <v>3</v>
      </c>
      <c r="BSW11" s="52">
        <v>0.1</v>
      </c>
      <c r="BSX11" s="24">
        <v>3</v>
      </c>
      <c r="BSY11" s="50">
        <v>0.1</v>
      </c>
      <c r="BSZ11" s="24">
        <v>0</v>
      </c>
      <c r="BTA11" s="50">
        <v>0</v>
      </c>
      <c r="BTB11" s="24">
        <v>0</v>
      </c>
      <c r="BTC11" s="24">
        <v>3</v>
      </c>
      <c r="BTD11" s="52">
        <v>0.1</v>
      </c>
      <c r="BTE11" s="24">
        <v>3</v>
      </c>
      <c r="BTF11" s="50">
        <v>0.1</v>
      </c>
      <c r="BTG11" s="24">
        <v>0</v>
      </c>
      <c r="BTH11" s="50">
        <v>0</v>
      </c>
      <c r="BTI11" s="24">
        <v>0</v>
      </c>
      <c r="BTJ11" s="24">
        <v>3</v>
      </c>
      <c r="BTK11" s="52">
        <v>0.1</v>
      </c>
      <c r="BTL11" s="24">
        <v>3</v>
      </c>
      <c r="BTM11" s="50">
        <v>0.1</v>
      </c>
      <c r="BTN11" s="24">
        <v>0</v>
      </c>
      <c r="BTO11" s="50">
        <v>0</v>
      </c>
      <c r="BTP11" s="24">
        <v>0</v>
      </c>
      <c r="BTQ11" s="24">
        <v>3</v>
      </c>
      <c r="BTR11" s="52">
        <v>0.1</v>
      </c>
      <c r="BTS11" s="24">
        <v>3</v>
      </c>
      <c r="BTT11" s="50">
        <v>0.1</v>
      </c>
      <c r="BTU11" s="24">
        <v>0</v>
      </c>
      <c r="BTV11" s="50">
        <v>0</v>
      </c>
      <c r="BTW11" s="24">
        <v>0</v>
      </c>
      <c r="BTX11" s="24">
        <v>3</v>
      </c>
      <c r="BTY11" s="52">
        <v>0.1</v>
      </c>
      <c r="BTZ11" s="24">
        <v>3</v>
      </c>
      <c r="BUA11" s="50">
        <v>0.1</v>
      </c>
      <c r="BUB11" s="24">
        <v>0</v>
      </c>
      <c r="BUC11" s="50">
        <v>0</v>
      </c>
      <c r="BUD11" s="24">
        <v>0</v>
      </c>
      <c r="BUE11" s="141">
        <v>3</v>
      </c>
      <c r="BUF11" s="52">
        <v>0.1</v>
      </c>
      <c r="BUG11" s="24">
        <v>3</v>
      </c>
      <c r="BUH11" s="50">
        <v>0.1</v>
      </c>
      <c r="BUI11" s="24">
        <v>0</v>
      </c>
      <c r="BUJ11" s="50">
        <v>0</v>
      </c>
      <c r="BUK11" s="24">
        <v>0</v>
      </c>
      <c r="BUL11" s="24">
        <v>3</v>
      </c>
      <c r="BUM11" s="52">
        <v>0.1</v>
      </c>
      <c r="BUN11" s="24">
        <v>3</v>
      </c>
      <c r="BUO11" s="50">
        <v>0.1</v>
      </c>
      <c r="BUP11" s="24">
        <v>0</v>
      </c>
      <c r="BUQ11" s="50">
        <v>0</v>
      </c>
      <c r="BUR11" s="24">
        <v>0</v>
      </c>
      <c r="BUS11" s="24">
        <v>3</v>
      </c>
      <c r="BUT11" s="52">
        <v>0.1</v>
      </c>
      <c r="BUU11" s="24">
        <v>3</v>
      </c>
      <c r="BUV11" s="50">
        <v>0.1</v>
      </c>
      <c r="BUW11" s="24">
        <v>0</v>
      </c>
      <c r="BUX11" s="50">
        <v>0</v>
      </c>
      <c r="BUY11" s="24">
        <v>0</v>
      </c>
      <c r="BUZ11" s="24">
        <v>3</v>
      </c>
      <c r="BVA11" s="52">
        <v>0.1</v>
      </c>
      <c r="BVB11" s="24">
        <v>3</v>
      </c>
      <c r="BVC11" s="50">
        <v>0.1</v>
      </c>
      <c r="BVD11" s="24">
        <v>0</v>
      </c>
      <c r="BVE11" s="50">
        <v>0</v>
      </c>
      <c r="BVF11" s="24">
        <v>0</v>
      </c>
      <c r="BVG11" s="24">
        <v>3</v>
      </c>
      <c r="BVH11" s="52">
        <v>0.1</v>
      </c>
      <c r="BVI11" s="24">
        <v>3</v>
      </c>
      <c r="BVJ11" s="50">
        <v>0.1</v>
      </c>
      <c r="BVK11" s="24">
        <v>0</v>
      </c>
      <c r="BVL11" s="50">
        <v>0</v>
      </c>
      <c r="BVM11" s="24">
        <v>0</v>
      </c>
      <c r="BVN11" s="24">
        <v>3</v>
      </c>
      <c r="BVO11" s="52">
        <v>0.1</v>
      </c>
      <c r="BVP11" s="24">
        <v>3</v>
      </c>
      <c r="BVQ11" s="50">
        <v>0.1</v>
      </c>
      <c r="BVR11" s="24">
        <v>0</v>
      </c>
      <c r="BVS11" s="50">
        <v>0</v>
      </c>
      <c r="BVT11" s="24">
        <v>0</v>
      </c>
      <c r="BVU11" s="24">
        <v>3</v>
      </c>
      <c r="BVV11" s="52">
        <v>0.1</v>
      </c>
      <c r="BVW11" s="24">
        <v>3</v>
      </c>
      <c r="BVX11" s="50">
        <v>0.1</v>
      </c>
      <c r="BVY11" s="24">
        <v>0</v>
      </c>
      <c r="BVZ11" s="50">
        <v>0</v>
      </c>
      <c r="BWA11" s="24">
        <v>0</v>
      </c>
      <c r="BWB11" s="141">
        <v>3</v>
      </c>
      <c r="BWC11" s="52">
        <v>0.1</v>
      </c>
      <c r="BWD11" s="24">
        <v>3</v>
      </c>
      <c r="BWE11" s="50">
        <v>0.1</v>
      </c>
      <c r="BWF11" s="24">
        <v>0</v>
      </c>
      <c r="BWG11" s="50">
        <v>0</v>
      </c>
      <c r="BWH11" s="24">
        <v>0</v>
      </c>
      <c r="BWI11" s="24">
        <v>3</v>
      </c>
      <c r="BWJ11" s="52">
        <v>0.1</v>
      </c>
      <c r="BWK11" s="24">
        <v>3</v>
      </c>
      <c r="BWL11" s="50">
        <v>0.1</v>
      </c>
      <c r="BWM11" s="24">
        <v>0</v>
      </c>
      <c r="BWN11" s="50">
        <v>0</v>
      </c>
      <c r="BWO11" s="24">
        <v>0</v>
      </c>
      <c r="BWP11" s="24">
        <v>3</v>
      </c>
      <c r="BWQ11" s="52">
        <v>0.1</v>
      </c>
      <c r="BWR11" s="24">
        <v>3</v>
      </c>
      <c r="BWS11" s="50">
        <v>0.1</v>
      </c>
      <c r="BWT11" s="24">
        <v>0</v>
      </c>
      <c r="BWU11" s="50">
        <v>0</v>
      </c>
      <c r="BWV11" s="24">
        <v>0</v>
      </c>
      <c r="BWW11" s="24">
        <v>3</v>
      </c>
      <c r="BWX11" s="52">
        <v>0.1</v>
      </c>
      <c r="BWY11" s="24">
        <v>3</v>
      </c>
      <c r="BWZ11" s="50">
        <v>0.1</v>
      </c>
      <c r="BXA11" s="24">
        <v>0</v>
      </c>
      <c r="BXB11" s="50">
        <v>0</v>
      </c>
      <c r="BXC11" s="24">
        <v>0</v>
      </c>
      <c r="BXD11" s="24">
        <v>3</v>
      </c>
      <c r="BXE11" s="52">
        <v>0.1</v>
      </c>
      <c r="BXF11" s="24">
        <v>3</v>
      </c>
      <c r="BXG11" s="50">
        <v>0.1</v>
      </c>
      <c r="BXH11" s="24">
        <v>0</v>
      </c>
      <c r="BXI11" s="50">
        <v>0</v>
      </c>
      <c r="BXJ11" s="24">
        <v>0</v>
      </c>
      <c r="BXK11" s="24">
        <v>3</v>
      </c>
      <c r="BXL11" s="52">
        <v>0.1</v>
      </c>
      <c r="BXM11" s="24">
        <v>3</v>
      </c>
      <c r="BXN11" s="50">
        <v>0.1</v>
      </c>
      <c r="BXO11" s="24">
        <v>0</v>
      </c>
      <c r="BXP11" s="50">
        <v>0</v>
      </c>
      <c r="BXQ11" s="24">
        <v>0</v>
      </c>
      <c r="BXR11" s="24">
        <v>3</v>
      </c>
      <c r="BXS11" s="52">
        <v>0.1</v>
      </c>
      <c r="BXT11" s="24">
        <v>3</v>
      </c>
      <c r="BXU11" s="50">
        <v>0.1</v>
      </c>
      <c r="BXV11" s="24">
        <v>0</v>
      </c>
      <c r="BXW11" s="50">
        <v>0</v>
      </c>
      <c r="BXX11" s="24">
        <v>0</v>
      </c>
      <c r="BXY11" s="141">
        <v>3</v>
      </c>
      <c r="BXZ11" s="52">
        <v>0.1</v>
      </c>
      <c r="BYA11" s="24">
        <v>3</v>
      </c>
      <c r="BYB11" s="50">
        <v>0.1</v>
      </c>
      <c r="BYC11" s="24">
        <v>0</v>
      </c>
      <c r="BYD11" s="50">
        <v>0</v>
      </c>
      <c r="BYE11" s="24">
        <v>0</v>
      </c>
      <c r="BYF11" s="24">
        <v>3</v>
      </c>
      <c r="BYG11" s="52">
        <v>0.1</v>
      </c>
      <c r="BYH11" s="24">
        <v>3</v>
      </c>
      <c r="BYI11" s="50">
        <v>0.1</v>
      </c>
      <c r="BYJ11" s="24">
        <v>0</v>
      </c>
      <c r="BYK11" s="50">
        <v>0</v>
      </c>
      <c r="BYL11" s="24">
        <v>0</v>
      </c>
      <c r="BYM11" s="24">
        <v>3</v>
      </c>
      <c r="BYN11" s="52">
        <v>0.1</v>
      </c>
      <c r="BYO11" s="24">
        <v>2</v>
      </c>
      <c r="BYP11" s="50">
        <v>0.1</v>
      </c>
      <c r="BYQ11" s="24">
        <v>0</v>
      </c>
      <c r="BYR11" s="50">
        <v>0</v>
      </c>
      <c r="BYS11" s="24">
        <v>0</v>
      </c>
      <c r="BYT11" s="24">
        <v>2</v>
      </c>
      <c r="BYU11" s="52">
        <v>0.1</v>
      </c>
      <c r="BYV11" s="24">
        <v>1</v>
      </c>
      <c r="BYW11" s="50">
        <v>0.1</v>
      </c>
      <c r="BYX11" s="24">
        <v>0</v>
      </c>
      <c r="BYY11" s="50">
        <v>0</v>
      </c>
      <c r="BYZ11" s="24">
        <v>0</v>
      </c>
      <c r="BZA11" s="24">
        <v>1</v>
      </c>
      <c r="BZB11" s="52">
        <v>0</v>
      </c>
      <c r="BZC11" s="24">
        <v>1</v>
      </c>
      <c r="BZD11" s="50">
        <v>0.1</v>
      </c>
      <c r="BZE11" s="24">
        <v>0</v>
      </c>
      <c r="BZF11" s="50">
        <v>0</v>
      </c>
      <c r="BZG11" s="24">
        <v>0</v>
      </c>
      <c r="BZH11" s="24">
        <v>1</v>
      </c>
      <c r="BZI11" s="52">
        <v>0</v>
      </c>
      <c r="BZJ11" s="24">
        <v>1</v>
      </c>
      <c r="BZK11" s="50">
        <v>0.1</v>
      </c>
      <c r="BZL11" s="24">
        <v>0</v>
      </c>
      <c r="BZM11" s="50">
        <v>0</v>
      </c>
      <c r="BZN11" s="24">
        <v>0</v>
      </c>
      <c r="BZO11" s="24">
        <v>1</v>
      </c>
      <c r="BZP11" s="52">
        <v>0</v>
      </c>
      <c r="BZQ11" s="24">
        <v>0</v>
      </c>
      <c r="BZR11" s="50">
        <v>0</v>
      </c>
      <c r="BZS11" s="24">
        <v>0</v>
      </c>
      <c r="BZT11" s="50">
        <v>0</v>
      </c>
      <c r="BZU11" s="24">
        <v>0</v>
      </c>
      <c r="BZV11" s="141">
        <v>0</v>
      </c>
      <c r="BZW11" s="52">
        <v>0</v>
      </c>
      <c r="BZX11" s="24">
        <v>0</v>
      </c>
      <c r="BZY11" s="50">
        <v>0</v>
      </c>
      <c r="BZZ11" s="24">
        <v>0</v>
      </c>
      <c r="CAA11" s="50">
        <v>0</v>
      </c>
      <c r="CAB11" s="24">
        <v>0</v>
      </c>
      <c r="CAC11" s="24">
        <v>0</v>
      </c>
      <c r="CAD11" s="52">
        <v>0</v>
      </c>
      <c r="CAE11" s="24">
        <v>0</v>
      </c>
      <c r="CAF11" s="50">
        <v>0</v>
      </c>
      <c r="CAG11" s="24">
        <v>0</v>
      </c>
      <c r="CAH11" s="50">
        <v>0</v>
      </c>
      <c r="CAI11" s="24">
        <v>0</v>
      </c>
      <c r="CAJ11" s="24">
        <v>0</v>
      </c>
      <c r="CAK11" s="52">
        <v>0</v>
      </c>
      <c r="CAL11" s="24">
        <v>0</v>
      </c>
      <c r="CAM11" s="50">
        <v>0</v>
      </c>
      <c r="CAN11" s="24">
        <v>0</v>
      </c>
      <c r="CAO11" s="50">
        <v>0</v>
      </c>
      <c r="CAP11" s="24">
        <v>0</v>
      </c>
      <c r="CAQ11" s="24">
        <v>0</v>
      </c>
      <c r="CAR11" s="52">
        <v>0</v>
      </c>
      <c r="CAS11" s="24">
        <v>0</v>
      </c>
      <c r="CAT11" s="50">
        <v>0</v>
      </c>
      <c r="CAU11" s="24">
        <v>0</v>
      </c>
      <c r="CAV11" s="50">
        <v>0</v>
      </c>
      <c r="CAW11" s="24">
        <v>0</v>
      </c>
      <c r="CAX11" s="24">
        <v>0</v>
      </c>
      <c r="CAY11" s="52">
        <v>0</v>
      </c>
      <c r="CAZ11" s="24">
        <v>0</v>
      </c>
      <c r="CBA11" s="50">
        <v>0</v>
      </c>
      <c r="CBB11" s="24">
        <v>0</v>
      </c>
      <c r="CBC11" s="50">
        <v>0</v>
      </c>
      <c r="CBD11" s="24">
        <v>0</v>
      </c>
      <c r="CBE11" s="24">
        <v>0</v>
      </c>
      <c r="CBF11" s="52">
        <v>0</v>
      </c>
      <c r="CBG11" s="24">
        <v>0</v>
      </c>
      <c r="CBH11" s="50">
        <v>0</v>
      </c>
      <c r="CBI11" s="24">
        <v>0</v>
      </c>
      <c r="CBJ11" s="50">
        <v>0</v>
      </c>
      <c r="CBK11" s="24">
        <v>0</v>
      </c>
      <c r="CBL11" s="24">
        <v>0</v>
      </c>
      <c r="CBM11" s="52">
        <v>0</v>
      </c>
      <c r="CBN11" s="24">
        <v>0</v>
      </c>
      <c r="CBO11" s="50">
        <v>0</v>
      </c>
      <c r="CBP11" s="24">
        <v>0</v>
      </c>
      <c r="CBQ11" s="50">
        <v>0</v>
      </c>
      <c r="CBR11" s="24">
        <v>0</v>
      </c>
      <c r="CBS11" s="141">
        <v>0</v>
      </c>
      <c r="CBT11" s="52">
        <v>0</v>
      </c>
      <c r="CBU11" s="24">
        <v>0</v>
      </c>
      <c r="CBV11" s="50">
        <v>0</v>
      </c>
      <c r="CBW11" s="24">
        <v>0</v>
      </c>
      <c r="CBX11" s="50">
        <v>0</v>
      </c>
      <c r="CBY11" s="24">
        <v>0</v>
      </c>
      <c r="CBZ11" s="24">
        <v>0</v>
      </c>
      <c r="CCA11" s="52">
        <v>0</v>
      </c>
      <c r="CCB11" s="24">
        <v>0</v>
      </c>
      <c r="CCC11" s="50">
        <v>0</v>
      </c>
      <c r="CCD11" s="24">
        <v>0</v>
      </c>
      <c r="CCE11" s="50">
        <v>0</v>
      </c>
      <c r="CCF11" s="24">
        <v>0</v>
      </c>
      <c r="CCG11" s="24">
        <v>0</v>
      </c>
      <c r="CCH11" s="52">
        <v>0</v>
      </c>
      <c r="CCI11" s="24">
        <v>0</v>
      </c>
      <c r="CCJ11" s="50">
        <v>0</v>
      </c>
      <c r="CCK11" s="24">
        <v>0</v>
      </c>
      <c r="CCL11" s="50">
        <v>0</v>
      </c>
      <c r="CCM11" s="24">
        <v>0</v>
      </c>
      <c r="CCN11" s="24">
        <v>0</v>
      </c>
      <c r="CCO11" s="52">
        <v>0</v>
      </c>
      <c r="CCP11" s="24">
        <v>0</v>
      </c>
      <c r="CCQ11" s="50">
        <v>0</v>
      </c>
      <c r="CCR11" s="24">
        <v>0</v>
      </c>
      <c r="CCS11" s="50">
        <v>0</v>
      </c>
      <c r="CCT11" s="24">
        <v>0</v>
      </c>
      <c r="CCU11" s="24">
        <v>0</v>
      </c>
      <c r="CCV11" s="52">
        <v>0</v>
      </c>
      <c r="CCW11" s="24">
        <v>0</v>
      </c>
      <c r="CCX11" s="50">
        <v>0</v>
      </c>
      <c r="CCY11" s="24">
        <v>0</v>
      </c>
      <c r="CCZ11" s="50">
        <v>0</v>
      </c>
      <c r="CDA11" s="24">
        <v>0</v>
      </c>
      <c r="CDB11" s="24">
        <v>0</v>
      </c>
      <c r="CDC11" s="52">
        <v>0</v>
      </c>
      <c r="CDD11" s="24">
        <v>0</v>
      </c>
      <c r="CDE11" s="50">
        <v>0</v>
      </c>
      <c r="CDF11" s="24">
        <v>0</v>
      </c>
      <c r="CDG11" s="50">
        <v>0</v>
      </c>
      <c r="CDH11" s="24">
        <v>0</v>
      </c>
      <c r="CDI11" s="24">
        <v>0</v>
      </c>
      <c r="CDJ11" s="52">
        <v>0</v>
      </c>
      <c r="CDK11" s="24">
        <v>0</v>
      </c>
      <c r="CDL11" s="50">
        <v>0</v>
      </c>
      <c r="CDM11" s="24">
        <v>0</v>
      </c>
      <c r="CDN11" s="50">
        <v>0</v>
      </c>
      <c r="CDO11" s="24">
        <v>0</v>
      </c>
      <c r="CDP11" s="24">
        <v>0</v>
      </c>
      <c r="CDQ11" s="52">
        <v>0</v>
      </c>
      <c r="CDR11" s="24">
        <v>0</v>
      </c>
      <c r="CDS11" s="50">
        <v>0</v>
      </c>
      <c r="CDT11" s="24">
        <v>0</v>
      </c>
      <c r="CDU11" s="50">
        <v>0</v>
      </c>
      <c r="CDV11" s="24">
        <v>0</v>
      </c>
      <c r="CDW11" s="24">
        <v>0</v>
      </c>
      <c r="CDX11" s="52">
        <v>0</v>
      </c>
      <c r="CDY11" s="24">
        <v>0</v>
      </c>
      <c r="CDZ11" s="50">
        <v>0</v>
      </c>
      <c r="CEA11" s="24">
        <v>0</v>
      </c>
      <c r="CEB11" s="50">
        <v>0</v>
      </c>
      <c r="CEC11" s="24">
        <v>0</v>
      </c>
      <c r="CED11" s="24">
        <v>0</v>
      </c>
      <c r="CEE11" s="52">
        <v>0</v>
      </c>
      <c r="CEF11" s="24">
        <v>0</v>
      </c>
      <c r="CEG11" s="50">
        <v>0</v>
      </c>
      <c r="CEH11" s="24">
        <v>0</v>
      </c>
      <c r="CEI11" s="50">
        <v>0</v>
      </c>
      <c r="CEJ11" s="24">
        <v>0</v>
      </c>
      <c r="CEK11" s="24">
        <v>0</v>
      </c>
      <c r="CEL11" s="52">
        <v>0</v>
      </c>
      <c r="CEM11" s="24">
        <v>0</v>
      </c>
      <c r="CEN11" s="50">
        <v>0</v>
      </c>
      <c r="CEO11" s="24">
        <v>0</v>
      </c>
      <c r="CEP11" s="50">
        <v>0</v>
      </c>
      <c r="CEQ11" s="24">
        <v>0</v>
      </c>
      <c r="CER11" s="24">
        <v>0</v>
      </c>
      <c r="CES11" s="52">
        <v>0</v>
      </c>
      <c r="CET11" s="24">
        <v>0</v>
      </c>
      <c r="CEU11" s="50">
        <v>0</v>
      </c>
      <c r="CEV11" s="24">
        <v>0</v>
      </c>
      <c r="CEW11" s="50">
        <v>0</v>
      </c>
      <c r="CEX11" s="24">
        <v>0</v>
      </c>
      <c r="CEY11" s="24">
        <v>0</v>
      </c>
      <c r="CEZ11" s="52">
        <v>0</v>
      </c>
      <c r="CFA11" s="24">
        <v>0</v>
      </c>
      <c r="CFB11" s="50">
        <v>0</v>
      </c>
      <c r="CFC11" s="24">
        <v>0</v>
      </c>
      <c r="CFD11" s="50">
        <v>0</v>
      </c>
      <c r="CFE11" s="24">
        <v>0</v>
      </c>
      <c r="CFF11" s="24">
        <v>0</v>
      </c>
      <c r="CFG11" s="52">
        <v>0</v>
      </c>
      <c r="CFH11" s="24">
        <v>0</v>
      </c>
      <c r="CFI11" s="50">
        <v>0</v>
      </c>
      <c r="CFJ11" s="24">
        <v>0</v>
      </c>
      <c r="CFK11" s="50">
        <v>0</v>
      </c>
      <c r="CFL11" s="24">
        <v>0</v>
      </c>
      <c r="CFM11" s="24">
        <v>0</v>
      </c>
      <c r="CFN11" s="52">
        <v>0</v>
      </c>
      <c r="CFO11" s="24">
        <v>0</v>
      </c>
      <c r="CFP11" s="50">
        <v>0</v>
      </c>
      <c r="CFQ11" s="24">
        <v>0</v>
      </c>
      <c r="CFR11" s="50">
        <v>0</v>
      </c>
      <c r="CFS11" s="24">
        <v>0</v>
      </c>
      <c r="CFT11" s="24">
        <v>0</v>
      </c>
      <c r="CFU11" s="52">
        <v>0</v>
      </c>
      <c r="CFV11" s="55">
        <v>0</v>
      </c>
      <c r="CFW11" s="50">
        <v>0</v>
      </c>
      <c r="CFX11" s="120">
        <v>0</v>
      </c>
      <c r="CFY11" s="50">
        <v>0</v>
      </c>
      <c r="CFZ11" s="24">
        <v>0</v>
      </c>
      <c r="CGA11" s="24">
        <v>0</v>
      </c>
      <c r="CGB11" s="52">
        <v>0</v>
      </c>
      <c r="CGC11" s="55">
        <v>0</v>
      </c>
      <c r="CGD11" s="50">
        <v>0</v>
      </c>
      <c r="CGE11" s="120">
        <v>0</v>
      </c>
      <c r="CGF11" s="50">
        <v>0</v>
      </c>
      <c r="CGG11" s="24">
        <v>0</v>
      </c>
      <c r="CGH11" s="24">
        <v>0</v>
      </c>
      <c r="CGI11" s="52">
        <v>0</v>
      </c>
      <c r="CGJ11" s="55">
        <v>0</v>
      </c>
      <c r="CGK11" s="50">
        <v>0</v>
      </c>
      <c r="CGL11" s="120">
        <v>0</v>
      </c>
      <c r="CGM11" s="50">
        <v>0</v>
      </c>
      <c r="CGN11" s="24">
        <v>0</v>
      </c>
      <c r="CGO11" s="24">
        <v>0</v>
      </c>
      <c r="CGP11" s="52">
        <v>0</v>
      </c>
      <c r="CGQ11" s="55">
        <v>0</v>
      </c>
      <c r="CGR11" s="50">
        <v>0</v>
      </c>
      <c r="CGS11" s="120">
        <v>0</v>
      </c>
      <c r="CGT11" s="50">
        <v>0</v>
      </c>
      <c r="CGU11" s="24">
        <v>0</v>
      </c>
      <c r="CGV11" s="24">
        <v>0</v>
      </c>
      <c r="CGW11" s="52">
        <v>0</v>
      </c>
      <c r="CGX11" s="55">
        <v>0</v>
      </c>
      <c r="CGY11" s="50">
        <v>0</v>
      </c>
      <c r="CGZ11" s="120">
        <v>0</v>
      </c>
      <c r="CHA11" s="50">
        <v>0</v>
      </c>
      <c r="CHB11" s="24">
        <v>0</v>
      </c>
      <c r="CHC11" s="24">
        <v>0</v>
      </c>
      <c r="CHD11" s="52">
        <v>0</v>
      </c>
      <c r="CHE11" s="55">
        <v>0</v>
      </c>
      <c r="CHF11" s="50">
        <v>0</v>
      </c>
      <c r="CHG11" s="120">
        <v>0</v>
      </c>
      <c r="CHH11" s="50">
        <v>0</v>
      </c>
      <c r="CHI11" s="24">
        <v>0</v>
      </c>
      <c r="CHJ11" s="24">
        <v>0</v>
      </c>
      <c r="CHK11" s="52">
        <v>0</v>
      </c>
      <c r="CHL11" s="55">
        <v>0</v>
      </c>
      <c r="CHM11" s="50">
        <v>0</v>
      </c>
      <c r="CHN11" s="120">
        <v>0</v>
      </c>
      <c r="CHO11" s="50">
        <v>0</v>
      </c>
      <c r="CHP11" s="24">
        <v>0</v>
      </c>
      <c r="CHQ11" s="24">
        <v>0</v>
      </c>
      <c r="CHR11" s="52">
        <v>0</v>
      </c>
      <c r="CHS11" s="55">
        <v>0</v>
      </c>
      <c r="CHT11" s="50">
        <v>0</v>
      </c>
      <c r="CHU11" s="120">
        <v>0</v>
      </c>
      <c r="CHV11" s="50">
        <v>0</v>
      </c>
      <c r="CHW11" s="24">
        <v>0</v>
      </c>
      <c r="CHX11" s="24">
        <v>0</v>
      </c>
      <c r="CHY11" s="52">
        <v>0</v>
      </c>
      <c r="CHZ11" s="55">
        <v>0</v>
      </c>
      <c r="CIA11" s="50">
        <v>0</v>
      </c>
      <c r="CIB11" s="120">
        <v>0</v>
      </c>
      <c r="CIC11" s="50">
        <v>0</v>
      </c>
      <c r="CID11" s="24">
        <v>0</v>
      </c>
      <c r="CIE11" s="24">
        <v>0</v>
      </c>
      <c r="CIF11" s="52">
        <v>0</v>
      </c>
      <c r="CIG11" s="55">
        <v>0</v>
      </c>
      <c r="CIH11" s="50">
        <v>0</v>
      </c>
      <c r="CII11" s="120">
        <v>0</v>
      </c>
      <c r="CIJ11" s="50">
        <v>0</v>
      </c>
      <c r="CIK11" s="24">
        <v>0</v>
      </c>
      <c r="CIL11" s="24">
        <v>0</v>
      </c>
      <c r="CIM11" s="52">
        <v>0</v>
      </c>
      <c r="CIN11" s="55">
        <v>0</v>
      </c>
      <c r="CIO11" s="50">
        <v>0</v>
      </c>
      <c r="CIP11" s="120">
        <v>0</v>
      </c>
      <c r="CIQ11" s="50">
        <v>0</v>
      </c>
      <c r="CIR11" s="24">
        <v>0</v>
      </c>
      <c r="CIS11" s="24">
        <v>0</v>
      </c>
      <c r="CIT11" s="52">
        <v>0</v>
      </c>
      <c r="CIU11" s="55">
        <v>0</v>
      </c>
      <c r="CIV11" s="50">
        <v>0</v>
      </c>
      <c r="CIW11" s="120">
        <v>0</v>
      </c>
      <c r="CIX11" s="50">
        <v>0</v>
      </c>
      <c r="CIY11" s="24">
        <v>0</v>
      </c>
      <c r="CIZ11" s="24">
        <v>0</v>
      </c>
      <c r="CJA11" s="52">
        <v>0</v>
      </c>
      <c r="CJB11" s="55">
        <v>0</v>
      </c>
      <c r="CJC11" s="50">
        <v>0</v>
      </c>
      <c r="CJD11" s="120">
        <v>0</v>
      </c>
      <c r="CJE11" s="50">
        <v>0</v>
      </c>
      <c r="CJF11" s="24">
        <v>0</v>
      </c>
      <c r="CJG11" s="24">
        <v>0</v>
      </c>
      <c r="CJH11" s="52">
        <v>0</v>
      </c>
      <c r="CJI11" s="55">
        <v>0</v>
      </c>
      <c r="CJJ11" s="50">
        <v>0</v>
      </c>
      <c r="CJK11" s="120">
        <v>0</v>
      </c>
      <c r="CJL11" s="50">
        <v>0</v>
      </c>
      <c r="CJM11" s="24">
        <v>0</v>
      </c>
      <c r="CJN11" s="24">
        <v>0</v>
      </c>
      <c r="CJO11" s="52">
        <v>0</v>
      </c>
      <c r="CJP11" s="55">
        <v>0</v>
      </c>
      <c r="CJQ11" s="50">
        <v>0</v>
      </c>
      <c r="CJR11" s="120">
        <v>0</v>
      </c>
      <c r="CJS11" s="50">
        <v>0</v>
      </c>
      <c r="CJT11" s="24">
        <v>0</v>
      </c>
      <c r="CJU11" s="24">
        <v>0</v>
      </c>
      <c r="CJV11" s="52">
        <v>0</v>
      </c>
      <c r="CJW11" s="55">
        <v>0</v>
      </c>
      <c r="CJX11" s="50">
        <v>0</v>
      </c>
      <c r="CJY11" s="120">
        <v>0</v>
      </c>
      <c r="CJZ11" s="50">
        <v>0</v>
      </c>
      <c r="CKA11" s="24">
        <v>0</v>
      </c>
      <c r="CKB11" s="24">
        <v>0</v>
      </c>
      <c r="CKC11" s="52">
        <v>0</v>
      </c>
      <c r="CKD11" s="55">
        <v>0</v>
      </c>
      <c r="CKE11" s="50">
        <v>0</v>
      </c>
      <c r="CKF11" s="120">
        <v>0</v>
      </c>
      <c r="CKG11" s="50">
        <v>0</v>
      </c>
      <c r="CKH11" s="24">
        <v>0</v>
      </c>
      <c r="CKI11" s="24">
        <v>0</v>
      </c>
      <c r="CKJ11" s="52">
        <v>0</v>
      </c>
      <c r="CKK11" s="55">
        <v>0</v>
      </c>
      <c r="CKL11" s="50">
        <v>0</v>
      </c>
      <c r="CKM11" s="120">
        <v>0</v>
      </c>
      <c r="CKN11" s="50">
        <v>0</v>
      </c>
      <c r="CKO11" s="24">
        <v>0</v>
      </c>
      <c r="CKP11" s="24">
        <v>0</v>
      </c>
      <c r="CKQ11" s="52">
        <v>0</v>
      </c>
      <c r="CKR11" s="55">
        <v>0</v>
      </c>
      <c r="CKS11" s="50">
        <v>0</v>
      </c>
      <c r="CKT11" s="120">
        <v>0</v>
      </c>
      <c r="CKU11" s="50">
        <v>0</v>
      </c>
      <c r="CKV11" s="24">
        <v>0</v>
      </c>
      <c r="CKW11" s="24">
        <v>0</v>
      </c>
      <c r="CKX11" s="52">
        <v>0</v>
      </c>
      <c r="CKY11" s="55">
        <v>0</v>
      </c>
      <c r="CKZ11" s="50">
        <v>0</v>
      </c>
      <c r="CLA11" s="120">
        <v>0</v>
      </c>
      <c r="CLB11" s="50">
        <v>0</v>
      </c>
      <c r="CLC11" s="24">
        <v>0</v>
      </c>
      <c r="CLD11" s="24">
        <v>0</v>
      </c>
      <c r="CLE11" s="52">
        <v>0</v>
      </c>
      <c r="CLF11" s="55">
        <v>0</v>
      </c>
      <c r="CLG11" s="50">
        <v>0</v>
      </c>
      <c r="CLH11" s="120">
        <v>0</v>
      </c>
      <c r="CLI11" s="50">
        <v>0</v>
      </c>
      <c r="CLJ11" s="24">
        <v>0</v>
      </c>
      <c r="CLK11" s="24">
        <v>0</v>
      </c>
      <c r="CLL11" s="52">
        <v>0</v>
      </c>
      <c r="CLM11" s="55">
        <v>0</v>
      </c>
      <c r="CLN11" s="50">
        <v>0</v>
      </c>
      <c r="CLO11" s="120">
        <v>0</v>
      </c>
      <c r="CLP11" s="50">
        <v>0</v>
      </c>
      <c r="CLQ11" s="24">
        <v>0</v>
      </c>
      <c r="CLR11" s="24">
        <v>0</v>
      </c>
      <c r="CLS11" s="52">
        <v>0</v>
      </c>
      <c r="CLT11" s="55">
        <v>0</v>
      </c>
      <c r="CLU11" s="50">
        <v>0</v>
      </c>
      <c r="CLV11" s="120">
        <v>0</v>
      </c>
      <c r="CLW11" s="50">
        <v>0</v>
      </c>
      <c r="CLX11" s="24">
        <v>0</v>
      </c>
      <c r="CLY11" s="24">
        <v>0</v>
      </c>
      <c r="CLZ11" s="52">
        <v>0</v>
      </c>
      <c r="CMA11" s="55">
        <v>0</v>
      </c>
      <c r="CMB11" s="50">
        <v>0</v>
      </c>
      <c r="CMC11" s="120">
        <v>0</v>
      </c>
      <c r="CMD11" s="50">
        <v>0</v>
      </c>
      <c r="CME11" s="24">
        <v>0</v>
      </c>
      <c r="CMF11" s="24">
        <v>0</v>
      </c>
      <c r="CMG11" s="52">
        <v>0</v>
      </c>
      <c r="CMH11" s="55">
        <v>0</v>
      </c>
      <c r="CMI11" s="50">
        <v>0</v>
      </c>
      <c r="CMJ11" s="120">
        <v>0</v>
      </c>
      <c r="CMK11" s="50">
        <v>0</v>
      </c>
      <c r="CML11" s="24">
        <v>0</v>
      </c>
      <c r="CMM11" s="24">
        <v>0</v>
      </c>
      <c r="CMN11" s="52">
        <v>0</v>
      </c>
      <c r="CMO11" s="55">
        <v>0</v>
      </c>
      <c r="CMP11" s="50">
        <v>0</v>
      </c>
      <c r="CMQ11" s="120">
        <v>0</v>
      </c>
      <c r="CMR11" s="50">
        <v>0</v>
      </c>
      <c r="CMS11" s="24">
        <v>0</v>
      </c>
      <c r="CMT11" s="24">
        <v>0</v>
      </c>
      <c r="CMU11" s="52">
        <v>0</v>
      </c>
      <c r="CMV11" s="55">
        <v>0</v>
      </c>
      <c r="CMW11" s="50">
        <v>0</v>
      </c>
      <c r="CMX11" s="120">
        <v>0</v>
      </c>
      <c r="CMY11" s="50">
        <v>0</v>
      </c>
      <c r="CMZ11" s="24">
        <v>0</v>
      </c>
      <c r="CNA11" s="24">
        <v>0</v>
      </c>
      <c r="CNB11" s="52">
        <v>0</v>
      </c>
      <c r="CNC11" s="55">
        <v>0</v>
      </c>
      <c r="CND11" s="50">
        <v>0</v>
      </c>
      <c r="CNE11" s="120">
        <v>0</v>
      </c>
      <c r="CNF11" s="50">
        <v>0</v>
      </c>
      <c r="CNG11" s="24">
        <v>0</v>
      </c>
      <c r="CNH11" s="24">
        <v>0</v>
      </c>
      <c r="CNI11" s="52">
        <v>0</v>
      </c>
      <c r="CNJ11" s="55">
        <v>0</v>
      </c>
      <c r="CNK11" s="50">
        <v>0</v>
      </c>
      <c r="CNL11" s="120">
        <v>0</v>
      </c>
      <c r="CNM11" s="50">
        <v>0</v>
      </c>
      <c r="CNN11" s="24">
        <v>0</v>
      </c>
      <c r="CNO11" s="24">
        <v>0</v>
      </c>
      <c r="CNP11" s="52">
        <v>0</v>
      </c>
      <c r="CNQ11" s="55">
        <v>0</v>
      </c>
      <c r="CNR11" s="50">
        <v>0</v>
      </c>
      <c r="CNS11" s="120">
        <v>0</v>
      </c>
      <c r="CNT11" s="50">
        <v>0</v>
      </c>
      <c r="CNU11" s="24">
        <v>0</v>
      </c>
      <c r="CNV11" s="24">
        <v>0</v>
      </c>
      <c r="CNW11" s="52">
        <v>0</v>
      </c>
      <c r="CNX11" s="55">
        <v>0</v>
      </c>
      <c r="CNY11" s="50">
        <v>0</v>
      </c>
      <c r="CNZ11" s="120">
        <v>0</v>
      </c>
      <c r="COA11" s="50">
        <v>0</v>
      </c>
      <c r="COB11" s="24">
        <v>0</v>
      </c>
      <c r="COC11" s="24">
        <v>0</v>
      </c>
      <c r="COD11" s="52">
        <v>0</v>
      </c>
      <c r="COE11" s="55">
        <v>0</v>
      </c>
      <c r="COF11" s="50">
        <v>0</v>
      </c>
      <c r="COG11" s="120">
        <v>0</v>
      </c>
      <c r="COH11" s="50">
        <v>0</v>
      </c>
      <c r="COI11" s="24">
        <v>0</v>
      </c>
      <c r="COJ11" s="24">
        <v>0</v>
      </c>
      <c r="COK11" s="52">
        <v>0</v>
      </c>
      <c r="COL11" s="55">
        <v>0</v>
      </c>
      <c r="COM11" s="50">
        <v>0</v>
      </c>
      <c r="CON11" s="120">
        <v>0</v>
      </c>
      <c r="COO11" s="50">
        <v>0</v>
      </c>
      <c r="COP11" s="24">
        <v>0</v>
      </c>
      <c r="COQ11" s="24">
        <v>0</v>
      </c>
      <c r="COR11" s="52">
        <v>0</v>
      </c>
      <c r="COS11" s="55">
        <v>0</v>
      </c>
      <c r="COT11" s="50">
        <v>0</v>
      </c>
      <c r="COU11" s="120">
        <v>0</v>
      </c>
      <c r="COV11" s="50">
        <v>0</v>
      </c>
      <c r="COW11" s="24">
        <v>0</v>
      </c>
      <c r="COX11" s="24">
        <v>0</v>
      </c>
      <c r="COY11" s="52">
        <v>0</v>
      </c>
      <c r="COZ11" s="55">
        <v>0</v>
      </c>
      <c r="CPA11" s="50">
        <v>0</v>
      </c>
      <c r="CPB11" s="120">
        <v>0</v>
      </c>
      <c r="CPC11" s="50">
        <v>0</v>
      </c>
      <c r="CPD11" s="24">
        <v>0</v>
      </c>
      <c r="CPE11" s="24">
        <v>0</v>
      </c>
      <c r="CPF11" s="52">
        <v>0</v>
      </c>
      <c r="CPG11" s="55">
        <v>0</v>
      </c>
      <c r="CPH11" s="50">
        <v>0</v>
      </c>
      <c r="CPI11" s="120">
        <v>0</v>
      </c>
      <c r="CPJ11" s="50">
        <v>0</v>
      </c>
      <c r="CPK11" s="24">
        <v>0</v>
      </c>
      <c r="CPL11" s="24">
        <v>0</v>
      </c>
      <c r="CPM11" s="52">
        <v>0</v>
      </c>
      <c r="CPN11" s="55">
        <v>0</v>
      </c>
      <c r="CPO11" s="50">
        <v>0</v>
      </c>
      <c r="CPP11" s="120">
        <v>0</v>
      </c>
      <c r="CPQ11" s="50">
        <v>0</v>
      </c>
      <c r="CPR11" s="24">
        <v>0</v>
      </c>
      <c r="CPS11" s="24">
        <v>0</v>
      </c>
      <c r="CPT11" s="52">
        <v>0</v>
      </c>
      <c r="CPU11" s="55">
        <v>0</v>
      </c>
      <c r="CPV11" s="50">
        <v>0</v>
      </c>
      <c r="CPW11" s="120">
        <v>0</v>
      </c>
      <c r="CPX11" s="50">
        <v>0</v>
      </c>
      <c r="CPY11" s="24">
        <v>0</v>
      </c>
      <c r="CPZ11" s="24">
        <v>0</v>
      </c>
      <c r="CQA11" s="52">
        <v>0</v>
      </c>
      <c r="CQB11" s="55">
        <v>0</v>
      </c>
      <c r="CQC11" s="50">
        <v>0</v>
      </c>
      <c r="CQD11" s="120">
        <v>0</v>
      </c>
      <c r="CQE11" s="50">
        <v>0</v>
      </c>
      <c r="CQF11" s="24">
        <v>0</v>
      </c>
      <c r="CQG11" s="24">
        <v>0</v>
      </c>
      <c r="CQH11" s="52">
        <v>0</v>
      </c>
      <c r="CQI11" s="55">
        <v>0</v>
      </c>
      <c r="CQJ11" s="50">
        <v>0</v>
      </c>
      <c r="CQK11" s="120">
        <v>0</v>
      </c>
      <c r="CQL11" s="50">
        <v>0</v>
      </c>
      <c r="CQM11" s="24">
        <v>0</v>
      </c>
      <c r="CQN11" s="24">
        <v>0</v>
      </c>
      <c r="CQO11" s="52">
        <v>0</v>
      </c>
      <c r="CQP11" s="55">
        <v>0</v>
      </c>
      <c r="CQQ11" s="50">
        <v>0</v>
      </c>
      <c r="CQR11" s="120">
        <v>0</v>
      </c>
      <c r="CQS11" s="50">
        <v>0</v>
      </c>
      <c r="CQT11" s="24">
        <v>0</v>
      </c>
      <c r="CQU11" s="24">
        <v>0</v>
      </c>
      <c r="CQV11" s="52">
        <v>0</v>
      </c>
      <c r="CQW11" s="55">
        <v>0</v>
      </c>
      <c r="CQX11" s="50">
        <v>0</v>
      </c>
      <c r="CQY11" s="120">
        <v>0</v>
      </c>
      <c r="CQZ11" s="50">
        <v>0</v>
      </c>
      <c r="CRA11" s="24">
        <v>0</v>
      </c>
      <c r="CRB11" s="24">
        <v>0</v>
      </c>
      <c r="CRC11" s="52">
        <v>0</v>
      </c>
      <c r="CRD11" s="55">
        <v>0</v>
      </c>
      <c r="CRE11" s="50">
        <v>0</v>
      </c>
      <c r="CRF11" s="120">
        <v>0</v>
      </c>
      <c r="CRG11" s="50">
        <v>0</v>
      </c>
      <c r="CRH11" s="24">
        <v>0</v>
      </c>
      <c r="CRI11" s="24">
        <v>0</v>
      </c>
      <c r="CRJ11" s="52">
        <v>0</v>
      </c>
      <c r="CRK11" s="55">
        <v>0</v>
      </c>
      <c r="CRL11" s="50">
        <v>0</v>
      </c>
      <c r="CRM11" s="120">
        <v>0</v>
      </c>
      <c r="CRN11" s="50">
        <v>0</v>
      </c>
      <c r="CRO11" s="24">
        <v>0</v>
      </c>
      <c r="CRP11" s="24">
        <v>0</v>
      </c>
      <c r="CRQ11" s="52">
        <v>0</v>
      </c>
      <c r="CRR11" s="55">
        <v>0</v>
      </c>
      <c r="CRS11" s="50">
        <v>0</v>
      </c>
      <c r="CRT11" s="120">
        <v>0</v>
      </c>
      <c r="CRU11" s="50">
        <v>0</v>
      </c>
      <c r="CRV11" s="24">
        <v>0</v>
      </c>
      <c r="CRW11" s="24">
        <v>0</v>
      </c>
      <c r="CRX11" s="52">
        <v>0</v>
      </c>
      <c r="CRY11" s="55">
        <v>0</v>
      </c>
      <c r="CRZ11" s="50">
        <v>0</v>
      </c>
      <c r="CSA11" s="120">
        <v>0</v>
      </c>
      <c r="CSB11" s="50">
        <v>0</v>
      </c>
      <c r="CSC11" s="24">
        <v>0</v>
      </c>
      <c r="CSD11" s="24">
        <v>0</v>
      </c>
      <c r="CSE11" s="52">
        <v>0</v>
      </c>
      <c r="CSF11" s="55">
        <v>0</v>
      </c>
      <c r="CSG11" s="50">
        <v>0</v>
      </c>
      <c r="CSH11" s="120">
        <v>0</v>
      </c>
      <c r="CSI11" s="50">
        <v>0</v>
      </c>
      <c r="CSJ11" s="24">
        <v>0</v>
      </c>
      <c r="CSK11" s="24">
        <v>0</v>
      </c>
      <c r="CSL11" s="52">
        <v>0</v>
      </c>
      <c r="CSM11" s="55">
        <v>0</v>
      </c>
      <c r="CSN11" s="50">
        <v>0</v>
      </c>
      <c r="CSO11" s="120">
        <v>0</v>
      </c>
      <c r="CSP11" s="50">
        <v>0</v>
      </c>
      <c r="CSQ11" s="24">
        <v>0</v>
      </c>
      <c r="CSR11" s="24">
        <v>0</v>
      </c>
      <c r="CSS11" s="52">
        <v>0</v>
      </c>
      <c r="CST11" s="55">
        <v>0</v>
      </c>
      <c r="CSU11" s="50">
        <v>0</v>
      </c>
      <c r="CSV11" s="120">
        <v>0</v>
      </c>
      <c r="CSW11" s="50">
        <v>0</v>
      </c>
      <c r="CSX11" s="24">
        <v>0</v>
      </c>
      <c r="CSY11" s="24">
        <v>0</v>
      </c>
      <c r="CSZ11" s="52">
        <v>0</v>
      </c>
      <c r="CTA11" s="55">
        <v>0</v>
      </c>
      <c r="CTB11" s="50">
        <v>0</v>
      </c>
      <c r="CTC11" s="120">
        <v>0</v>
      </c>
      <c r="CTD11" s="50">
        <v>0</v>
      </c>
      <c r="CTE11" s="24">
        <v>0</v>
      </c>
      <c r="CTF11" s="24">
        <v>0</v>
      </c>
      <c r="CTG11" s="52">
        <v>0</v>
      </c>
      <c r="CTH11" s="55">
        <v>0</v>
      </c>
      <c r="CTI11" s="50">
        <v>0</v>
      </c>
      <c r="CTJ11" s="120">
        <v>0</v>
      </c>
      <c r="CTK11" s="50">
        <v>0</v>
      </c>
      <c r="CTL11" s="24">
        <v>0</v>
      </c>
      <c r="CTM11" s="24">
        <v>0</v>
      </c>
      <c r="CTN11" s="52">
        <v>0</v>
      </c>
      <c r="CTO11" s="55">
        <v>0</v>
      </c>
      <c r="CTP11" s="50">
        <v>0</v>
      </c>
      <c r="CTQ11" s="120">
        <v>0</v>
      </c>
      <c r="CTR11" s="50">
        <v>0</v>
      </c>
      <c r="CTS11" s="24">
        <v>0</v>
      </c>
      <c r="CTT11" s="24">
        <v>0</v>
      </c>
      <c r="CTU11" s="52">
        <v>0</v>
      </c>
      <c r="CTV11" s="55">
        <v>0</v>
      </c>
      <c r="CTW11" s="50">
        <v>0</v>
      </c>
      <c r="CTX11" s="120">
        <v>0</v>
      </c>
      <c r="CTY11" s="50">
        <v>0</v>
      </c>
      <c r="CTZ11" s="24">
        <v>0</v>
      </c>
      <c r="CUA11" s="24">
        <v>0</v>
      </c>
      <c r="CUB11" s="52">
        <v>0</v>
      </c>
      <c r="CUC11" s="55">
        <v>0</v>
      </c>
      <c r="CUD11" s="50">
        <v>0</v>
      </c>
      <c r="CUE11" s="120">
        <v>0</v>
      </c>
      <c r="CUF11" s="50">
        <v>0</v>
      </c>
      <c r="CUG11" s="24">
        <v>0</v>
      </c>
      <c r="CUH11" s="24">
        <v>0</v>
      </c>
      <c r="CUI11" s="52">
        <v>0</v>
      </c>
      <c r="CUJ11" s="55">
        <v>0</v>
      </c>
      <c r="CUK11" s="50">
        <v>0</v>
      </c>
      <c r="CUL11" s="120">
        <v>0</v>
      </c>
      <c r="CUM11" s="50">
        <v>0</v>
      </c>
      <c r="CUN11" s="24">
        <v>0</v>
      </c>
      <c r="CUO11" s="24">
        <v>0</v>
      </c>
      <c r="CUP11" s="52">
        <v>0</v>
      </c>
      <c r="CUQ11" s="55">
        <v>0</v>
      </c>
      <c r="CUR11" s="50">
        <v>0</v>
      </c>
      <c r="CUS11" s="120">
        <v>0</v>
      </c>
      <c r="CUT11" s="50">
        <v>0</v>
      </c>
      <c r="CUU11" s="24">
        <v>0</v>
      </c>
      <c r="CUV11" s="24">
        <v>0</v>
      </c>
      <c r="CUW11" s="52">
        <v>0</v>
      </c>
      <c r="CUX11" s="55">
        <v>0</v>
      </c>
      <c r="CUY11" s="50">
        <v>0</v>
      </c>
      <c r="CUZ11" s="120">
        <v>0</v>
      </c>
      <c r="CVA11" s="50">
        <v>0</v>
      </c>
      <c r="CVB11" s="24">
        <v>0</v>
      </c>
      <c r="CVC11" s="24">
        <v>0</v>
      </c>
      <c r="CVD11" s="52">
        <v>0</v>
      </c>
      <c r="CVE11" s="55">
        <v>0</v>
      </c>
      <c r="CVF11" s="50">
        <v>0</v>
      </c>
      <c r="CVG11" s="120">
        <v>0</v>
      </c>
      <c r="CVH11" s="50">
        <v>0</v>
      </c>
      <c r="CVI11" s="24">
        <v>0</v>
      </c>
      <c r="CVJ11" s="24">
        <v>0</v>
      </c>
      <c r="CVK11" s="52">
        <v>0</v>
      </c>
      <c r="CVL11" s="55">
        <v>0</v>
      </c>
      <c r="CVM11" s="50">
        <v>0</v>
      </c>
      <c r="CVN11" s="120">
        <v>0</v>
      </c>
      <c r="CVO11" s="50">
        <v>0</v>
      </c>
      <c r="CVP11" s="24">
        <v>0</v>
      </c>
      <c r="CVQ11" s="24">
        <v>0</v>
      </c>
      <c r="CVR11" s="52">
        <v>0</v>
      </c>
      <c r="CVS11" s="55">
        <v>0</v>
      </c>
      <c r="CVT11" s="50">
        <v>0</v>
      </c>
      <c r="CVU11" s="120">
        <v>0</v>
      </c>
      <c r="CVV11" s="50">
        <v>0</v>
      </c>
      <c r="CVW11" s="24">
        <v>0</v>
      </c>
      <c r="CVX11" s="24">
        <v>0</v>
      </c>
      <c r="CVY11" s="52">
        <v>0</v>
      </c>
      <c r="CVZ11" s="55">
        <v>0</v>
      </c>
      <c r="CWA11" s="50">
        <v>0</v>
      </c>
      <c r="CWB11" s="120">
        <v>0</v>
      </c>
      <c r="CWC11" s="50">
        <v>0</v>
      </c>
      <c r="CWD11" s="24">
        <v>0</v>
      </c>
      <c r="CWE11" s="24">
        <v>0</v>
      </c>
      <c r="CWF11" s="52">
        <v>0</v>
      </c>
      <c r="CWG11" s="55">
        <v>0</v>
      </c>
      <c r="CWH11" s="50">
        <v>0</v>
      </c>
      <c r="CWI11" s="120">
        <v>0</v>
      </c>
      <c r="CWJ11" s="50">
        <v>0</v>
      </c>
      <c r="CWK11" s="24">
        <v>0</v>
      </c>
      <c r="CWL11" s="24">
        <v>0</v>
      </c>
      <c r="CWM11" s="52">
        <v>0</v>
      </c>
      <c r="CWN11" s="55">
        <v>0</v>
      </c>
      <c r="CWO11" s="50">
        <v>0</v>
      </c>
      <c r="CWP11" s="120">
        <v>0</v>
      </c>
      <c r="CWQ11" s="50">
        <v>0</v>
      </c>
      <c r="CWR11" s="24">
        <v>0</v>
      </c>
      <c r="CWS11" s="24">
        <v>0</v>
      </c>
      <c r="CWT11" s="52">
        <v>0</v>
      </c>
      <c r="CWU11" s="55">
        <v>0</v>
      </c>
      <c r="CWV11" s="50">
        <v>0</v>
      </c>
      <c r="CWW11" s="120">
        <v>0</v>
      </c>
      <c r="CWX11" s="50">
        <v>0</v>
      </c>
      <c r="CWY11" s="24">
        <v>0</v>
      </c>
      <c r="CWZ11" s="24">
        <v>0</v>
      </c>
      <c r="CXA11" s="52">
        <v>0</v>
      </c>
      <c r="CXB11" s="55">
        <v>0</v>
      </c>
      <c r="CXC11" s="50">
        <v>0</v>
      </c>
      <c r="CXD11" s="120">
        <v>0</v>
      </c>
      <c r="CXE11" s="50">
        <v>0</v>
      </c>
      <c r="CXF11" s="24">
        <v>0</v>
      </c>
      <c r="CXG11" s="24">
        <v>0</v>
      </c>
      <c r="CXH11" s="52">
        <v>0</v>
      </c>
      <c r="CXI11" s="55">
        <v>0</v>
      </c>
      <c r="CXJ11" s="50">
        <v>0</v>
      </c>
      <c r="CXK11" s="120">
        <v>0</v>
      </c>
      <c r="CXL11" s="50">
        <v>0</v>
      </c>
      <c r="CXM11" s="24">
        <v>0</v>
      </c>
      <c r="CXN11" s="24">
        <v>0</v>
      </c>
      <c r="CXO11" s="52">
        <v>0</v>
      </c>
      <c r="CXP11" s="55">
        <v>0</v>
      </c>
      <c r="CXQ11" s="50">
        <v>0</v>
      </c>
      <c r="CXR11" s="120">
        <v>0</v>
      </c>
      <c r="CXS11" s="50">
        <v>0</v>
      </c>
      <c r="CXT11" s="24">
        <v>0</v>
      </c>
      <c r="CXU11" s="24">
        <v>0</v>
      </c>
      <c r="CXV11" s="52">
        <v>0</v>
      </c>
      <c r="CXW11" s="55">
        <v>0</v>
      </c>
      <c r="CXX11" s="50">
        <v>0</v>
      </c>
      <c r="CXY11" s="120">
        <v>0</v>
      </c>
      <c r="CXZ11" s="50">
        <v>0</v>
      </c>
      <c r="CYA11" s="24">
        <v>0</v>
      </c>
      <c r="CYB11" s="24">
        <v>0</v>
      </c>
      <c r="CYC11" s="52">
        <v>0</v>
      </c>
      <c r="CYD11" s="55">
        <v>0</v>
      </c>
      <c r="CYE11" s="50">
        <v>0</v>
      </c>
      <c r="CYF11" s="120">
        <v>0</v>
      </c>
      <c r="CYG11" s="50">
        <v>0</v>
      </c>
      <c r="CYH11" s="24">
        <v>0</v>
      </c>
      <c r="CYI11" s="24">
        <v>0</v>
      </c>
      <c r="CYJ11" s="52">
        <v>0</v>
      </c>
      <c r="CYK11" s="55">
        <v>0</v>
      </c>
      <c r="CYL11" s="50">
        <v>0</v>
      </c>
      <c r="CYM11" s="120">
        <v>0</v>
      </c>
      <c r="CYN11" s="50">
        <v>0</v>
      </c>
      <c r="CYO11" s="24">
        <v>0</v>
      </c>
      <c r="CYP11" s="24">
        <v>0</v>
      </c>
      <c r="CYQ11" s="52">
        <v>0</v>
      </c>
      <c r="CYR11" s="55">
        <v>0</v>
      </c>
      <c r="CYS11" s="50">
        <v>0</v>
      </c>
      <c r="CYT11" s="120">
        <v>0</v>
      </c>
      <c r="CYU11" s="50">
        <v>0</v>
      </c>
      <c r="CYV11" s="24">
        <v>0</v>
      </c>
      <c r="CYW11" s="24">
        <v>0</v>
      </c>
      <c r="CYX11" s="52">
        <v>0</v>
      </c>
      <c r="CYY11" s="55">
        <v>0</v>
      </c>
      <c r="CYZ11" s="50">
        <v>0</v>
      </c>
      <c r="CZA11" s="120">
        <v>0</v>
      </c>
      <c r="CZB11" s="50">
        <v>0</v>
      </c>
      <c r="CZC11" s="24">
        <v>0</v>
      </c>
      <c r="CZD11" s="24">
        <v>0</v>
      </c>
      <c r="CZE11" s="52">
        <v>0</v>
      </c>
      <c r="CZF11" s="55">
        <v>0</v>
      </c>
      <c r="CZG11" s="50">
        <v>0</v>
      </c>
      <c r="CZH11" s="120">
        <v>0</v>
      </c>
      <c r="CZI11" s="50">
        <v>0</v>
      </c>
      <c r="CZJ11" s="24">
        <v>0</v>
      </c>
      <c r="CZK11" s="24">
        <v>0</v>
      </c>
      <c r="CZL11" s="52">
        <v>0</v>
      </c>
      <c r="CZM11" s="55">
        <v>0</v>
      </c>
      <c r="CZN11" s="50">
        <v>0</v>
      </c>
      <c r="CZO11" s="120">
        <v>0</v>
      </c>
      <c r="CZP11" s="50">
        <v>0</v>
      </c>
      <c r="CZQ11" s="24">
        <v>0</v>
      </c>
      <c r="CZR11" s="24">
        <v>0</v>
      </c>
      <c r="CZS11" s="52">
        <v>0</v>
      </c>
      <c r="CZT11" s="55">
        <v>0</v>
      </c>
      <c r="CZU11" s="50">
        <v>0</v>
      </c>
      <c r="CZV11" s="120">
        <v>0</v>
      </c>
      <c r="CZW11" s="50">
        <v>0</v>
      </c>
      <c r="CZX11" s="24">
        <v>0</v>
      </c>
      <c r="CZY11" s="24">
        <v>0</v>
      </c>
      <c r="CZZ11" s="52">
        <v>0</v>
      </c>
      <c r="DAA11" s="55">
        <v>0</v>
      </c>
      <c r="DAB11" s="50">
        <v>0</v>
      </c>
      <c r="DAC11" s="120">
        <v>0</v>
      </c>
      <c r="DAD11" s="50">
        <v>0</v>
      </c>
      <c r="DAE11" s="24">
        <v>0</v>
      </c>
      <c r="DAF11" s="24">
        <v>0</v>
      </c>
      <c r="DAG11" s="52">
        <v>0</v>
      </c>
      <c r="DAH11" s="55">
        <v>0</v>
      </c>
      <c r="DAI11" s="50">
        <v>0</v>
      </c>
      <c r="DAJ11" s="120">
        <v>0</v>
      </c>
      <c r="DAK11" s="50">
        <v>0</v>
      </c>
      <c r="DAL11" s="24">
        <v>0</v>
      </c>
      <c r="DAM11" s="24">
        <v>0</v>
      </c>
      <c r="DAN11" s="52">
        <v>0</v>
      </c>
      <c r="DAO11" s="55">
        <v>0</v>
      </c>
      <c r="DAP11" s="50">
        <v>0</v>
      </c>
      <c r="DAQ11" s="120">
        <v>0</v>
      </c>
      <c r="DAR11" s="50">
        <v>0</v>
      </c>
      <c r="DAS11" s="24">
        <v>0</v>
      </c>
      <c r="DAT11" s="24">
        <v>0</v>
      </c>
      <c r="DAU11" s="52">
        <v>0</v>
      </c>
      <c r="DAV11" s="55">
        <v>0</v>
      </c>
      <c r="DAW11" s="50">
        <v>0</v>
      </c>
      <c r="DAX11" s="120">
        <v>0</v>
      </c>
      <c r="DAY11" s="50">
        <v>0</v>
      </c>
      <c r="DAZ11" s="24">
        <v>0</v>
      </c>
      <c r="DBA11" s="24">
        <v>0</v>
      </c>
      <c r="DBB11" s="52">
        <v>0</v>
      </c>
      <c r="DBC11" s="55">
        <v>0</v>
      </c>
      <c r="DBD11" s="50">
        <v>0</v>
      </c>
      <c r="DBE11" s="120">
        <v>0</v>
      </c>
      <c r="DBF11" s="50">
        <v>0</v>
      </c>
      <c r="DBG11" s="24">
        <v>0</v>
      </c>
      <c r="DBH11" s="24">
        <v>0</v>
      </c>
      <c r="DBI11" s="52">
        <v>0</v>
      </c>
      <c r="DBJ11" s="55">
        <v>0</v>
      </c>
      <c r="DBK11" s="50">
        <v>0</v>
      </c>
      <c r="DBL11" s="120">
        <v>0</v>
      </c>
      <c r="DBM11" s="50">
        <v>0</v>
      </c>
      <c r="DBN11" s="24">
        <v>0</v>
      </c>
      <c r="DBO11" s="24">
        <v>0</v>
      </c>
      <c r="DBP11" s="52">
        <v>0</v>
      </c>
      <c r="DBQ11" s="55">
        <v>0</v>
      </c>
      <c r="DBR11" s="50">
        <v>0</v>
      </c>
      <c r="DBS11" s="120">
        <v>0</v>
      </c>
      <c r="DBT11" s="50">
        <v>0</v>
      </c>
      <c r="DBU11" s="24">
        <v>0</v>
      </c>
      <c r="DBV11" s="24">
        <v>0</v>
      </c>
      <c r="DBW11" s="52">
        <v>0</v>
      </c>
      <c r="DBX11" s="55">
        <v>0</v>
      </c>
      <c r="DBY11" s="50">
        <v>0</v>
      </c>
      <c r="DBZ11" s="120">
        <v>0</v>
      </c>
      <c r="DCA11" s="50">
        <v>0</v>
      </c>
      <c r="DCB11" s="24">
        <v>0</v>
      </c>
      <c r="DCC11" s="24">
        <v>0</v>
      </c>
      <c r="DCD11" s="52">
        <v>0</v>
      </c>
      <c r="DCE11" s="55">
        <v>0</v>
      </c>
      <c r="DCF11" s="50">
        <v>0</v>
      </c>
      <c r="DCG11" s="120">
        <v>0</v>
      </c>
      <c r="DCH11" s="50">
        <v>0</v>
      </c>
      <c r="DCI11" s="24">
        <v>0</v>
      </c>
      <c r="DCJ11" s="24">
        <v>0</v>
      </c>
      <c r="DCK11" s="52">
        <v>0</v>
      </c>
      <c r="DCL11" s="55">
        <v>0</v>
      </c>
      <c r="DCM11" s="50">
        <v>0</v>
      </c>
      <c r="DCN11" s="120">
        <v>0</v>
      </c>
      <c r="DCO11" s="50">
        <v>0</v>
      </c>
      <c r="DCP11" s="24">
        <v>0</v>
      </c>
      <c r="DCQ11" s="24">
        <v>0</v>
      </c>
      <c r="DCR11" s="52">
        <v>0</v>
      </c>
      <c r="DCS11" s="55">
        <v>0</v>
      </c>
      <c r="DCT11" s="50">
        <v>0</v>
      </c>
      <c r="DCU11" s="120">
        <v>0</v>
      </c>
      <c r="DCV11" s="50">
        <v>0</v>
      </c>
      <c r="DCW11" s="24">
        <v>0</v>
      </c>
      <c r="DCX11" s="24">
        <v>0</v>
      </c>
      <c r="DCY11" s="52">
        <v>0</v>
      </c>
      <c r="DCZ11" s="55">
        <v>0</v>
      </c>
      <c r="DDA11" s="50">
        <v>0</v>
      </c>
      <c r="DDB11" s="120">
        <v>0</v>
      </c>
      <c r="DDC11" s="50">
        <v>0</v>
      </c>
      <c r="DDD11" s="24">
        <v>0</v>
      </c>
      <c r="DDE11" s="24">
        <v>0</v>
      </c>
      <c r="DDF11" s="52">
        <v>0</v>
      </c>
      <c r="DDG11" s="55">
        <v>0</v>
      </c>
      <c r="DDH11" s="50">
        <v>0</v>
      </c>
      <c r="DDI11" s="120">
        <v>0</v>
      </c>
      <c r="DDJ11" s="50">
        <v>0</v>
      </c>
      <c r="DDK11" s="24">
        <v>0</v>
      </c>
      <c r="DDL11" s="24">
        <v>0</v>
      </c>
      <c r="DDM11" s="52">
        <v>0</v>
      </c>
      <c r="DDN11" s="55">
        <v>0</v>
      </c>
      <c r="DDO11" s="50">
        <v>0</v>
      </c>
      <c r="DDP11" s="120">
        <v>0</v>
      </c>
      <c r="DDQ11" s="50">
        <v>0</v>
      </c>
      <c r="DDR11" s="24">
        <v>0</v>
      </c>
      <c r="DDS11" s="24">
        <v>0</v>
      </c>
      <c r="DDT11" s="52">
        <v>0</v>
      </c>
      <c r="DDU11" s="55">
        <v>0</v>
      </c>
      <c r="DDV11" s="50">
        <v>0</v>
      </c>
      <c r="DDW11" s="120">
        <v>0</v>
      </c>
      <c r="DDX11" s="50">
        <v>0</v>
      </c>
      <c r="DDY11" s="24">
        <v>0</v>
      </c>
      <c r="DDZ11" s="24">
        <v>0</v>
      </c>
      <c r="DEA11" s="52">
        <v>0</v>
      </c>
      <c r="DEB11" s="55">
        <v>0</v>
      </c>
      <c r="DEC11" s="50">
        <v>0</v>
      </c>
      <c r="DED11" s="120">
        <v>0</v>
      </c>
      <c r="DEE11" s="50">
        <v>0</v>
      </c>
      <c r="DEF11" s="24">
        <v>0</v>
      </c>
      <c r="DEG11" s="24">
        <v>0</v>
      </c>
      <c r="DEH11" s="52">
        <v>0</v>
      </c>
      <c r="DEI11" s="55">
        <v>0</v>
      </c>
      <c r="DEJ11" s="50">
        <v>0</v>
      </c>
      <c r="DEK11" s="120">
        <v>0</v>
      </c>
      <c r="DEL11" s="50">
        <v>0</v>
      </c>
      <c r="DEM11" s="24">
        <v>0</v>
      </c>
      <c r="DEN11" s="24">
        <v>0</v>
      </c>
      <c r="DEO11" s="52">
        <v>0</v>
      </c>
      <c r="DEP11" s="55">
        <v>0</v>
      </c>
      <c r="DEQ11" s="50">
        <v>0</v>
      </c>
      <c r="DER11" s="120">
        <v>0</v>
      </c>
      <c r="DES11" s="50">
        <v>0</v>
      </c>
      <c r="DET11" s="24">
        <v>0</v>
      </c>
      <c r="DEU11" s="24">
        <v>0</v>
      </c>
      <c r="DEV11" s="52">
        <v>0</v>
      </c>
      <c r="DEW11" s="55">
        <v>0</v>
      </c>
      <c r="DEX11" s="50">
        <v>0</v>
      </c>
      <c r="DEY11" s="120">
        <v>0</v>
      </c>
      <c r="DEZ11" s="50">
        <v>0</v>
      </c>
      <c r="DFA11" s="24">
        <v>0</v>
      </c>
      <c r="DFB11" s="24">
        <v>0</v>
      </c>
      <c r="DFC11" s="52">
        <v>0</v>
      </c>
      <c r="DFD11" s="55">
        <v>0</v>
      </c>
      <c r="DFE11" s="50">
        <v>0</v>
      </c>
      <c r="DFF11" s="120">
        <v>0</v>
      </c>
      <c r="DFG11" s="50">
        <v>0</v>
      </c>
      <c r="DFH11" s="24">
        <v>0</v>
      </c>
      <c r="DFI11" s="24">
        <v>0</v>
      </c>
      <c r="DFJ11" s="52">
        <v>0</v>
      </c>
      <c r="DFK11" s="55">
        <v>0</v>
      </c>
      <c r="DFL11" s="50">
        <v>0</v>
      </c>
      <c r="DFM11" s="120">
        <v>0</v>
      </c>
      <c r="DFN11" s="50">
        <v>0</v>
      </c>
      <c r="DFO11" s="24">
        <v>0</v>
      </c>
      <c r="DFP11" s="24">
        <v>0</v>
      </c>
      <c r="DFQ11" s="52">
        <v>0</v>
      </c>
      <c r="DFR11" s="55">
        <v>0</v>
      </c>
      <c r="DFS11" s="50">
        <v>0</v>
      </c>
      <c r="DFT11" s="120">
        <v>0</v>
      </c>
      <c r="DFU11" s="50">
        <v>0</v>
      </c>
      <c r="DFV11" s="24">
        <v>0</v>
      </c>
      <c r="DFW11" s="24">
        <v>0</v>
      </c>
      <c r="DFX11" s="52">
        <v>0</v>
      </c>
      <c r="DFY11" s="55">
        <v>0</v>
      </c>
      <c r="DFZ11" s="50">
        <v>0</v>
      </c>
      <c r="DGA11" s="120">
        <v>0</v>
      </c>
      <c r="DGB11" s="50">
        <v>0</v>
      </c>
      <c r="DGC11" s="24">
        <v>0</v>
      </c>
      <c r="DGD11" s="24">
        <v>0</v>
      </c>
      <c r="DGE11" s="52">
        <v>0</v>
      </c>
      <c r="DGF11" s="55">
        <v>0</v>
      </c>
      <c r="DGG11" s="50">
        <v>0</v>
      </c>
      <c r="DGH11" s="120">
        <v>0</v>
      </c>
      <c r="DGI11" s="50">
        <v>0</v>
      </c>
      <c r="DGJ11" s="24">
        <v>0</v>
      </c>
      <c r="DGK11" s="24">
        <v>0</v>
      </c>
      <c r="DGL11" s="52">
        <v>0</v>
      </c>
      <c r="DGM11" s="55">
        <v>0</v>
      </c>
      <c r="DGN11" s="50">
        <v>0</v>
      </c>
      <c r="DGO11" s="120">
        <v>0</v>
      </c>
      <c r="DGP11" s="50">
        <v>0</v>
      </c>
      <c r="DGQ11" s="24">
        <v>0</v>
      </c>
      <c r="DGR11" s="24">
        <v>0</v>
      </c>
      <c r="DGS11" s="52">
        <v>0</v>
      </c>
      <c r="DGT11" s="55">
        <v>0</v>
      </c>
      <c r="DGU11" s="50">
        <v>0</v>
      </c>
      <c r="DGV11" s="120">
        <v>0</v>
      </c>
      <c r="DGW11" s="50">
        <v>0</v>
      </c>
      <c r="DGX11" s="24">
        <v>0</v>
      </c>
      <c r="DGY11" s="24">
        <v>0</v>
      </c>
      <c r="DGZ11" s="52">
        <v>0</v>
      </c>
      <c r="DHA11" s="55">
        <v>0</v>
      </c>
      <c r="DHB11" s="50">
        <v>0</v>
      </c>
      <c r="DHC11" s="120">
        <v>0</v>
      </c>
      <c r="DHD11" s="50">
        <v>0</v>
      </c>
      <c r="DHE11" s="24">
        <v>0</v>
      </c>
      <c r="DHF11" s="24">
        <v>0</v>
      </c>
      <c r="DHG11" s="52">
        <v>0</v>
      </c>
      <c r="DHH11" s="55">
        <v>0</v>
      </c>
      <c r="DHI11" s="50">
        <v>0</v>
      </c>
      <c r="DHJ11" s="120">
        <v>0</v>
      </c>
      <c r="DHK11" s="50">
        <v>0</v>
      </c>
      <c r="DHL11" s="24">
        <v>0</v>
      </c>
      <c r="DHM11" s="24">
        <v>0</v>
      </c>
      <c r="DHN11" s="52">
        <v>0</v>
      </c>
      <c r="DHO11" s="55">
        <v>0</v>
      </c>
      <c r="DHP11" s="50">
        <v>0</v>
      </c>
      <c r="DHQ11" s="120">
        <v>0</v>
      </c>
      <c r="DHR11" s="50">
        <v>0</v>
      </c>
      <c r="DHS11" s="24">
        <v>0</v>
      </c>
      <c r="DHT11" s="24">
        <v>0</v>
      </c>
      <c r="DHU11" s="52">
        <v>0</v>
      </c>
      <c r="DHV11" s="55">
        <v>0</v>
      </c>
      <c r="DHW11" s="50">
        <v>0</v>
      </c>
      <c r="DHX11" s="120">
        <v>0</v>
      </c>
      <c r="DHY11" s="50">
        <v>0</v>
      </c>
      <c r="DHZ11" s="24">
        <v>0</v>
      </c>
      <c r="DIA11" s="24">
        <v>0</v>
      </c>
      <c r="DIB11" s="52">
        <v>0</v>
      </c>
      <c r="DIC11" s="55">
        <v>0</v>
      </c>
      <c r="DID11" s="50">
        <v>0</v>
      </c>
      <c r="DIE11" s="120">
        <v>0</v>
      </c>
      <c r="DIF11" s="50">
        <v>0</v>
      </c>
      <c r="DIG11" s="24">
        <v>0</v>
      </c>
      <c r="DIH11" s="24">
        <v>0</v>
      </c>
      <c r="DII11" s="52">
        <v>0</v>
      </c>
      <c r="DIJ11" s="55">
        <v>0</v>
      </c>
      <c r="DIK11" s="50">
        <v>0</v>
      </c>
      <c r="DIL11" s="120">
        <v>0</v>
      </c>
      <c r="DIM11" s="50">
        <v>0</v>
      </c>
      <c r="DIN11" s="24">
        <v>0</v>
      </c>
      <c r="DIO11" s="24">
        <v>0</v>
      </c>
      <c r="DIP11" s="52">
        <v>0</v>
      </c>
      <c r="DIQ11" s="55">
        <v>0</v>
      </c>
      <c r="DIR11" s="50">
        <v>0</v>
      </c>
      <c r="DIS11" s="120">
        <v>0</v>
      </c>
      <c r="DIT11" s="50">
        <v>0</v>
      </c>
      <c r="DIU11" s="24">
        <v>0</v>
      </c>
      <c r="DIV11" s="24">
        <v>0</v>
      </c>
      <c r="DIW11" s="52">
        <v>0</v>
      </c>
      <c r="DIX11" s="55">
        <v>0</v>
      </c>
      <c r="DIY11" s="50">
        <v>0</v>
      </c>
      <c r="DIZ11" s="120">
        <v>0</v>
      </c>
      <c r="DJA11" s="50">
        <v>0</v>
      </c>
      <c r="DJB11" s="24">
        <v>0</v>
      </c>
      <c r="DJC11" s="24">
        <v>0</v>
      </c>
      <c r="DJD11" s="52">
        <v>0</v>
      </c>
      <c r="DJE11" s="55">
        <v>0</v>
      </c>
      <c r="DJF11" s="50">
        <v>0</v>
      </c>
      <c r="DJG11" s="120">
        <v>0</v>
      </c>
      <c r="DJH11" s="50">
        <v>0</v>
      </c>
      <c r="DJI11" s="24">
        <v>0</v>
      </c>
      <c r="DJJ11" s="24">
        <v>0</v>
      </c>
      <c r="DJK11" s="52">
        <v>0</v>
      </c>
      <c r="DJL11" s="55">
        <v>0</v>
      </c>
      <c r="DJM11" s="50">
        <v>0</v>
      </c>
      <c r="DJN11" s="120">
        <v>0</v>
      </c>
      <c r="DJO11" s="50">
        <v>0</v>
      </c>
      <c r="DJP11" s="24">
        <v>0</v>
      </c>
      <c r="DJQ11" s="24">
        <v>0</v>
      </c>
      <c r="DJR11" s="52">
        <v>0</v>
      </c>
      <c r="DJS11" s="55">
        <v>0</v>
      </c>
      <c r="DJT11" s="50">
        <v>0</v>
      </c>
      <c r="DJU11" s="120">
        <v>0</v>
      </c>
      <c r="DJV11" s="50">
        <v>0</v>
      </c>
      <c r="DJW11" s="24">
        <v>0</v>
      </c>
      <c r="DJX11" s="24">
        <v>0</v>
      </c>
      <c r="DJY11" s="52">
        <v>0</v>
      </c>
      <c r="DJZ11" s="55">
        <v>0</v>
      </c>
      <c r="DKA11" s="50">
        <v>0</v>
      </c>
      <c r="DKB11" s="120">
        <v>0</v>
      </c>
      <c r="DKC11" s="50">
        <v>0</v>
      </c>
      <c r="DKD11" s="24">
        <v>0</v>
      </c>
      <c r="DKE11" s="24">
        <v>0</v>
      </c>
      <c r="DKF11" s="52">
        <v>0</v>
      </c>
      <c r="DKG11" s="55">
        <v>0</v>
      </c>
      <c r="DKH11" s="50">
        <v>0</v>
      </c>
      <c r="DKI11" s="120">
        <v>0</v>
      </c>
      <c r="DKJ11" s="50">
        <v>0</v>
      </c>
      <c r="DKK11" s="24">
        <v>0</v>
      </c>
      <c r="DKL11" s="24">
        <v>0</v>
      </c>
      <c r="DKM11" s="52">
        <v>0</v>
      </c>
      <c r="DKN11" s="55">
        <v>0</v>
      </c>
      <c r="DKO11" s="50">
        <v>0</v>
      </c>
      <c r="DKP11" s="120">
        <v>0</v>
      </c>
      <c r="DKQ11" s="50">
        <v>0</v>
      </c>
      <c r="DKR11" s="24">
        <v>0</v>
      </c>
      <c r="DKS11" s="24">
        <v>0</v>
      </c>
      <c r="DKT11" s="52">
        <v>0</v>
      </c>
      <c r="DKU11" s="55">
        <v>0</v>
      </c>
      <c r="DKV11" s="50">
        <v>0</v>
      </c>
      <c r="DKW11" s="120">
        <v>0</v>
      </c>
      <c r="DKX11" s="50">
        <v>0</v>
      </c>
      <c r="DKY11" s="24">
        <v>0</v>
      </c>
      <c r="DKZ11" s="24">
        <v>0</v>
      </c>
      <c r="DLA11" s="52">
        <v>0</v>
      </c>
      <c r="DLB11" s="55">
        <v>0</v>
      </c>
      <c r="DLC11" s="50">
        <v>0</v>
      </c>
      <c r="DLD11" s="120">
        <v>0</v>
      </c>
      <c r="DLE11" s="50">
        <v>0</v>
      </c>
      <c r="DLF11" s="24">
        <v>0</v>
      </c>
      <c r="DLG11" s="24">
        <v>0</v>
      </c>
      <c r="DLH11" s="52">
        <v>0</v>
      </c>
      <c r="DLI11" s="55">
        <v>0</v>
      </c>
      <c r="DLJ11" s="50">
        <v>0</v>
      </c>
      <c r="DLK11" s="120">
        <v>0</v>
      </c>
      <c r="DLL11" s="50">
        <v>0</v>
      </c>
      <c r="DLM11" s="24">
        <v>0</v>
      </c>
      <c r="DLN11" s="24">
        <v>0</v>
      </c>
      <c r="DLO11" s="52">
        <v>0</v>
      </c>
      <c r="DLP11" s="55">
        <v>0</v>
      </c>
      <c r="DLQ11" s="50">
        <v>0</v>
      </c>
      <c r="DLR11" s="120">
        <v>0</v>
      </c>
      <c r="DLS11" s="50">
        <v>0</v>
      </c>
      <c r="DLT11" s="24">
        <v>0</v>
      </c>
      <c r="DLU11" s="24">
        <v>0</v>
      </c>
      <c r="DLV11" s="52">
        <v>0</v>
      </c>
      <c r="DLW11" s="55">
        <v>0</v>
      </c>
      <c r="DLX11" s="50">
        <v>0</v>
      </c>
      <c r="DLY11" s="120">
        <v>0</v>
      </c>
      <c r="DLZ11" s="50">
        <v>0</v>
      </c>
      <c r="DMA11" s="24">
        <v>0</v>
      </c>
      <c r="DMB11" s="24">
        <v>0</v>
      </c>
      <c r="DMC11" s="52">
        <v>0</v>
      </c>
      <c r="DMD11" s="55">
        <v>0</v>
      </c>
      <c r="DME11" s="50">
        <v>0</v>
      </c>
      <c r="DMF11" s="120">
        <v>0</v>
      </c>
      <c r="DMG11" s="50">
        <v>0</v>
      </c>
      <c r="DMH11" s="24">
        <v>0</v>
      </c>
      <c r="DMI11" s="24">
        <v>0</v>
      </c>
      <c r="DMJ11" s="52">
        <v>0</v>
      </c>
      <c r="DMK11" s="55">
        <v>0</v>
      </c>
      <c r="DML11" s="50">
        <v>0</v>
      </c>
      <c r="DMM11" s="120">
        <v>0</v>
      </c>
      <c r="DMN11" s="50">
        <v>0</v>
      </c>
      <c r="DMO11" s="24">
        <v>0</v>
      </c>
      <c r="DMP11" s="24">
        <v>0</v>
      </c>
      <c r="DMQ11" s="52">
        <v>0</v>
      </c>
      <c r="DMR11" s="55">
        <v>0</v>
      </c>
      <c r="DMS11" s="50">
        <v>0</v>
      </c>
      <c r="DMT11" s="120">
        <v>0</v>
      </c>
      <c r="DMU11" s="50">
        <v>0</v>
      </c>
      <c r="DMV11" s="24">
        <v>0</v>
      </c>
      <c r="DMW11" s="24">
        <v>0</v>
      </c>
      <c r="DMX11" s="52">
        <v>0</v>
      </c>
      <c r="DMY11" s="55">
        <v>0</v>
      </c>
      <c r="DMZ11" s="50">
        <v>0</v>
      </c>
      <c r="DNA11" s="120">
        <v>0</v>
      </c>
      <c r="DNB11" s="50">
        <v>0</v>
      </c>
      <c r="DNC11" s="24">
        <v>0</v>
      </c>
      <c r="DND11" s="24">
        <v>0</v>
      </c>
      <c r="DNE11" s="52">
        <v>0</v>
      </c>
      <c r="DNF11" s="55">
        <v>0</v>
      </c>
      <c r="DNG11" s="50">
        <v>0</v>
      </c>
      <c r="DNH11" s="120">
        <v>0</v>
      </c>
      <c r="DNI11" s="50">
        <v>0</v>
      </c>
      <c r="DNJ11" s="24">
        <v>0</v>
      </c>
      <c r="DNK11" s="24">
        <v>0</v>
      </c>
      <c r="DNL11" s="52">
        <v>0</v>
      </c>
      <c r="DNM11" s="55">
        <v>0</v>
      </c>
      <c r="DNN11" s="50">
        <v>0</v>
      </c>
      <c r="DNO11" s="120">
        <v>0</v>
      </c>
      <c r="DNP11" s="50">
        <v>0</v>
      </c>
      <c r="DNQ11" s="24">
        <v>0</v>
      </c>
      <c r="DNR11" s="24">
        <v>0</v>
      </c>
      <c r="DNS11" s="52">
        <v>0</v>
      </c>
      <c r="DNT11" s="55">
        <v>0</v>
      </c>
      <c r="DNU11" s="50">
        <v>0</v>
      </c>
      <c r="DNV11" s="120">
        <v>0</v>
      </c>
      <c r="DNW11" s="50">
        <v>0</v>
      </c>
      <c r="DNX11" s="24">
        <v>0</v>
      </c>
      <c r="DNY11" s="24">
        <v>0</v>
      </c>
      <c r="DNZ11" s="52">
        <v>0</v>
      </c>
      <c r="DOA11" s="55">
        <v>0</v>
      </c>
      <c r="DOB11" s="50">
        <v>0</v>
      </c>
      <c r="DOC11" s="120">
        <v>0</v>
      </c>
      <c r="DOD11" s="50">
        <v>0</v>
      </c>
      <c r="DOE11" s="24">
        <v>0</v>
      </c>
      <c r="DOF11" s="24">
        <v>0</v>
      </c>
      <c r="DOG11" s="52">
        <v>0</v>
      </c>
      <c r="DOH11" s="55">
        <v>0</v>
      </c>
      <c r="DOI11" s="50">
        <v>0</v>
      </c>
      <c r="DOJ11" s="120">
        <v>0</v>
      </c>
      <c r="DOK11" s="50">
        <v>0</v>
      </c>
      <c r="DOL11" s="24">
        <v>0</v>
      </c>
      <c r="DOM11" s="24">
        <v>0</v>
      </c>
      <c r="DON11" s="52">
        <v>0</v>
      </c>
      <c r="DOO11" s="55">
        <v>0</v>
      </c>
      <c r="DOP11" s="50">
        <v>0</v>
      </c>
      <c r="DOQ11" s="120">
        <v>0</v>
      </c>
      <c r="DOR11" s="50">
        <v>0</v>
      </c>
      <c r="DOS11" s="24">
        <v>0</v>
      </c>
      <c r="DOT11" s="24">
        <v>0</v>
      </c>
      <c r="DOU11" s="52">
        <v>0</v>
      </c>
      <c r="DOV11" s="55">
        <v>0</v>
      </c>
      <c r="DOW11" s="50">
        <v>0</v>
      </c>
      <c r="DOX11" s="120">
        <v>0</v>
      </c>
      <c r="DOY11" s="50">
        <v>0</v>
      </c>
      <c r="DOZ11" s="24">
        <v>0</v>
      </c>
      <c r="DPA11" s="24">
        <v>0</v>
      </c>
      <c r="DPB11" s="52">
        <v>0</v>
      </c>
      <c r="DPC11" s="55">
        <v>0</v>
      </c>
      <c r="DPD11" s="50">
        <v>0</v>
      </c>
      <c r="DPE11" s="120">
        <v>0</v>
      </c>
      <c r="DPF11" s="50">
        <v>0</v>
      </c>
      <c r="DPG11" s="24">
        <v>0</v>
      </c>
      <c r="DPH11" s="24">
        <v>0</v>
      </c>
      <c r="DPI11" s="52">
        <v>0</v>
      </c>
      <c r="DPJ11" s="55">
        <v>0</v>
      </c>
      <c r="DPK11" s="50">
        <v>0</v>
      </c>
      <c r="DPL11" s="120">
        <v>0</v>
      </c>
      <c r="DPM11" s="50">
        <v>0</v>
      </c>
      <c r="DPN11" s="24">
        <v>0</v>
      </c>
      <c r="DPO11" s="24">
        <v>0</v>
      </c>
      <c r="DPP11" s="52">
        <v>0</v>
      </c>
      <c r="DPQ11" s="55">
        <v>0</v>
      </c>
      <c r="DPR11" s="50">
        <v>0</v>
      </c>
      <c r="DPS11" s="120">
        <v>0</v>
      </c>
      <c r="DPT11" s="50">
        <v>0</v>
      </c>
      <c r="DPU11" s="24">
        <v>0</v>
      </c>
      <c r="DPV11" s="24">
        <v>0</v>
      </c>
      <c r="DPW11" s="52">
        <v>0</v>
      </c>
      <c r="DPX11" s="55">
        <v>0</v>
      </c>
      <c r="DPY11" s="50">
        <v>0</v>
      </c>
      <c r="DPZ11" s="120">
        <v>0</v>
      </c>
      <c r="DQA11" s="50">
        <v>0</v>
      </c>
      <c r="DQB11" s="24">
        <v>0</v>
      </c>
      <c r="DQC11" s="24">
        <v>0</v>
      </c>
      <c r="DQD11" s="52">
        <v>0</v>
      </c>
      <c r="DQE11" s="55">
        <v>0</v>
      </c>
      <c r="DQF11" s="50">
        <v>0</v>
      </c>
      <c r="DQG11" s="120">
        <v>0</v>
      </c>
      <c r="DQH11" s="50">
        <v>0</v>
      </c>
      <c r="DQI11" s="24">
        <v>0</v>
      </c>
      <c r="DQJ11" s="24">
        <v>0</v>
      </c>
      <c r="DQK11" s="52">
        <v>0</v>
      </c>
      <c r="DQL11" s="55">
        <v>0</v>
      </c>
      <c r="DQM11" s="50">
        <v>0</v>
      </c>
      <c r="DQN11" s="120">
        <v>0</v>
      </c>
      <c r="DQO11" s="50">
        <v>0</v>
      </c>
      <c r="DQP11" s="24">
        <v>0</v>
      </c>
      <c r="DQQ11" s="24">
        <v>0</v>
      </c>
      <c r="DQR11" s="52">
        <v>0</v>
      </c>
      <c r="DQS11" s="55">
        <v>0</v>
      </c>
      <c r="DQT11" s="50">
        <v>0</v>
      </c>
      <c r="DQU11" s="120">
        <v>0</v>
      </c>
      <c r="DQV11" s="50">
        <v>0</v>
      </c>
      <c r="DQW11" s="24">
        <v>0</v>
      </c>
      <c r="DQX11" s="24">
        <v>0</v>
      </c>
      <c r="DQY11" s="52">
        <v>0</v>
      </c>
      <c r="DQZ11" s="55">
        <v>0</v>
      </c>
      <c r="DRA11" s="50">
        <v>0</v>
      </c>
      <c r="DRB11" s="120">
        <v>0</v>
      </c>
      <c r="DRC11" s="50">
        <v>0</v>
      </c>
      <c r="DRD11" s="24">
        <v>0</v>
      </c>
      <c r="DRE11" s="24">
        <v>0</v>
      </c>
      <c r="DRF11" s="52">
        <v>0</v>
      </c>
      <c r="DRG11" s="55">
        <v>0</v>
      </c>
      <c r="DRH11" s="50">
        <v>0</v>
      </c>
      <c r="DRI11" s="120">
        <v>0</v>
      </c>
      <c r="DRJ11" s="50">
        <v>0</v>
      </c>
      <c r="DRK11" s="24">
        <v>0</v>
      </c>
      <c r="DRL11" s="24">
        <v>0</v>
      </c>
      <c r="DRM11" s="52">
        <v>0</v>
      </c>
      <c r="DRN11" s="55">
        <v>0</v>
      </c>
      <c r="DRO11" s="50">
        <v>0</v>
      </c>
      <c r="DRP11" s="120">
        <v>0</v>
      </c>
      <c r="DRQ11" s="50">
        <v>0</v>
      </c>
      <c r="DRR11" s="24">
        <v>0</v>
      </c>
      <c r="DRS11" s="24">
        <v>0</v>
      </c>
      <c r="DRT11" s="52">
        <v>0</v>
      </c>
      <c r="DRU11" s="55">
        <v>0</v>
      </c>
      <c r="DRV11" s="50">
        <v>0</v>
      </c>
      <c r="DRW11" s="120">
        <v>0</v>
      </c>
      <c r="DRX11" s="50">
        <v>0</v>
      </c>
      <c r="DRY11" s="24">
        <v>0</v>
      </c>
      <c r="DRZ11" s="24">
        <v>0</v>
      </c>
      <c r="DSA11" s="52">
        <v>0</v>
      </c>
      <c r="DSB11" s="55">
        <v>0</v>
      </c>
      <c r="DSC11" s="50">
        <v>0</v>
      </c>
      <c r="DSD11" s="120">
        <v>0</v>
      </c>
      <c r="DSE11" s="50">
        <v>0</v>
      </c>
      <c r="DSF11" s="24">
        <v>0</v>
      </c>
      <c r="DSG11" s="24">
        <v>0</v>
      </c>
      <c r="DSH11" s="52">
        <v>0</v>
      </c>
      <c r="DSI11" s="55">
        <v>0</v>
      </c>
      <c r="DSJ11" s="50">
        <v>0</v>
      </c>
      <c r="DSK11" s="120">
        <v>0</v>
      </c>
      <c r="DSL11" s="50">
        <v>0</v>
      </c>
      <c r="DSM11" s="24">
        <v>0</v>
      </c>
      <c r="DSN11" s="24">
        <v>0</v>
      </c>
      <c r="DSO11" s="52">
        <v>0</v>
      </c>
      <c r="DSP11" s="55">
        <v>0</v>
      </c>
      <c r="DSQ11" s="50">
        <v>0</v>
      </c>
      <c r="DSR11" s="120">
        <v>0</v>
      </c>
      <c r="DSS11" s="50">
        <v>0</v>
      </c>
      <c r="DST11" s="24">
        <v>0</v>
      </c>
      <c r="DSU11" s="24">
        <v>0</v>
      </c>
      <c r="DSV11" s="52">
        <v>0</v>
      </c>
      <c r="DSW11" s="55">
        <v>0</v>
      </c>
      <c r="DSX11" s="50">
        <v>0</v>
      </c>
      <c r="DSY11" s="120">
        <v>0</v>
      </c>
      <c r="DSZ11" s="50">
        <v>0</v>
      </c>
      <c r="DTA11" s="24">
        <v>0</v>
      </c>
      <c r="DTB11" s="24">
        <v>0</v>
      </c>
      <c r="DTC11" s="52">
        <v>0</v>
      </c>
      <c r="DTD11" s="55">
        <v>0</v>
      </c>
      <c r="DTE11" s="50">
        <v>0</v>
      </c>
      <c r="DTF11" s="120">
        <v>0</v>
      </c>
      <c r="DTG11" s="50">
        <v>0</v>
      </c>
      <c r="DTH11" s="24">
        <v>0</v>
      </c>
      <c r="DTI11" s="24">
        <v>0</v>
      </c>
      <c r="DTJ11" s="52">
        <v>0</v>
      </c>
      <c r="DTK11" s="55">
        <v>0</v>
      </c>
      <c r="DTL11" s="50">
        <v>0</v>
      </c>
      <c r="DTM11" s="120">
        <v>0</v>
      </c>
      <c r="DTN11" s="50">
        <v>0</v>
      </c>
      <c r="DTO11" s="24">
        <v>0</v>
      </c>
      <c r="DTP11" s="24">
        <v>0</v>
      </c>
      <c r="DTQ11" s="52">
        <v>0</v>
      </c>
      <c r="DTR11" s="55">
        <v>0</v>
      </c>
      <c r="DTS11" s="50">
        <v>0</v>
      </c>
      <c r="DTT11" s="120">
        <v>0</v>
      </c>
      <c r="DTU11" s="50">
        <v>0</v>
      </c>
      <c r="DTV11" s="24">
        <v>0</v>
      </c>
      <c r="DTW11" s="24">
        <v>0</v>
      </c>
      <c r="DTX11" s="52">
        <v>0</v>
      </c>
      <c r="DTY11" s="55">
        <v>0</v>
      </c>
      <c r="DTZ11" s="50">
        <v>0</v>
      </c>
      <c r="DUA11" s="120">
        <v>0</v>
      </c>
      <c r="DUB11" s="50">
        <v>0</v>
      </c>
      <c r="DUC11" s="24">
        <v>0</v>
      </c>
      <c r="DUD11" s="24">
        <v>0</v>
      </c>
      <c r="DUE11" s="52">
        <v>0</v>
      </c>
      <c r="DUF11" s="55">
        <v>0</v>
      </c>
      <c r="DUG11" s="50">
        <v>0</v>
      </c>
      <c r="DUH11" s="120">
        <v>0</v>
      </c>
      <c r="DUI11" s="50">
        <v>0</v>
      </c>
      <c r="DUJ11" s="24">
        <v>0</v>
      </c>
      <c r="DUK11" s="24">
        <v>0</v>
      </c>
      <c r="DUL11" s="52">
        <v>0</v>
      </c>
      <c r="DUM11" s="55">
        <v>0</v>
      </c>
      <c r="DUN11" s="50">
        <v>0</v>
      </c>
      <c r="DUO11" s="120">
        <v>0</v>
      </c>
      <c r="DUP11" s="50">
        <v>0</v>
      </c>
      <c r="DUQ11" s="24">
        <v>0</v>
      </c>
      <c r="DUR11" s="24">
        <v>0</v>
      </c>
      <c r="DUS11" s="52">
        <v>0</v>
      </c>
      <c r="DUT11" s="55">
        <v>0</v>
      </c>
      <c r="DUU11" s="50">
        <v>0</v>
      </c>
      <c r="DUV11" s="120">
        <v>0</v>
      </c>
      <c r="DUW11" s="50">
        <v>0</v>
      </c>
      <c r="DUX11" s="24">
        <v>0</v>
      </c>
      <c r="DUY11" s="24">
        <v>0</v>
      </c>
      <c r="DUZ11" s="52">
        <v>0</v>
      </c>
      <c r="DVA11" s="55">
        <v>0</v>
      </c>
      <c r="DVB11" s="50">
        <v>0</v>
      </c>
      <c r="DVC11" s="120">
        <v>0</v>
      </c>
      <c r="DVD11" s="50">
        <v>0</v>
      </c>
      <c r="DVE11" s="24">
        <v>0</v>
      </c>
      <c r="DVF11" s="24">
        <v>0</v>
      </c>
      <c r="DVG11" s="52">
        <v>0</v>
      </c>
      <c r="DVH11" s="55">
        <v>0</v>
      </c>
      <c r="DVI11" s="50">
        <v>0</v>
      </c>
      <c r="DVJ11" s="120">
        <v>0</v>
      </c>
      <c r="DVK11" s="50">
        <v>0</v>
      </c>
      <c r="DVL11" s="24">
        <v>0</v>
      </c>
      <c r="DVM11" s="24">
        <v>0</v>
      </c>
      <c r="DVN11" s="52">
        <v>0</v>
      </c>
      <c r="DVO11" s="55">
        <v>0</v>
      </c>
      <c r="DVP11" s="50">
        <v>0</v>
      </c>
      <c r="DVQ11" s="120">
        <v>0</v>
      </c>
      <c r="DVR11" s="50">
        <v>0</v>
      </c>
      <c r="DVS11" s="24">
        <v>0</v>
      </c>
      <c r="DVT11" s="24">
        <v>0</v>
      </c>
      <c r="DVU11" s="52">
        <v>0</v>
      </c>
      <c r="DVV11" s="55">
        <v>0</v>
      </c>
      <c r="DVW11" s="50">
        <v>0</v>
      </c>
      <c r="DVX11" s="120">
        <v>0</v>
      </c>
      <c r="DVY11" s="50">
        <v>0</v>
      </c>
      <c r="DVZ11" s="24">
        <v>0</v>
      </c>
      <c r="DWA11" s="24">
        <v>0</v>
      </c>
      <c r="DWB11" s="52">
        <v>0</v>
      </c>
      <c r="DWC11" s="55">
        <v>0</v>
      </c>
      <c r="DWD11" s="50">
        <v>0</v>
      </c>
      <c r="DWE11" s="120">
        <v>0</v>
      </c>
      <c r="DWF11" s="50">
        <v>0</v>
      </c>
      <c r="DWG11" s="24">
        <v>0</v>
      </c>
      <c r="DWH11" s="24">
        <v>0</v>
      </c>
      <c r="DWI11" s="52">
        <v>0</v>
      </c>
      <c r="DWJ11" s="55">
        <v>0</v>
      </c>
      <c r="DWK11" s="50">
        <v>0</v>
      </c>
      <c r="DWL11" s="120">
        <v>0</v>
      </c>
      <c r="DWM11" s="50">
        <v>0</v>
      </c>
      <c r="DWN11" s="24">
        <v>0</v>
      </c>
      <c r="DWO11" s="24">
        <v>0</v>
      </c>
      <c r="DWP11" s="52">
        <v>0</v>
      </c>
      <c r="DWQ11" s="55">
        <v>0</v>
      </c>
      <c r="DWR11" s="50">
        <v>0</v>
      </c>
      <c r="DWS11" s="120">
        <v>0</v>
      </c>
      <c r="DWT11" s="50">
        <v>0</v>
      </c>
      <c r="DWU11" s="24">
        <v>0</v>
      </c>
      <c r="DWV11" s="24">
        <v>0</v>
      </c>
      <c r="DWW11" s="52">
        <v>0</v>
      </c>
      <c r="DWX11" s="55">
        <v>0</v>
      </c>
      <c r="DWY11" s="50">
        <v>0</v>
      </c>
      <c r="DWZ11" s="120">
        <v>0</v>
      </c>
      <c r="DXA11" s="50">
        <v>0</v>
      </c>
      <c r="DXB11" s="24">
        <v>0</v>
      </c>
      <c r="DXC11" s="24">
        <v>0</v>
      </c>
      <c r="DXD11" s="52">
        <v>0</v>
      </c>
      <c r="DXE11" s="55">
        <v>0</v>
      </c>
      <c r="DXF11" s="50">
        <v>0</v>
      </c>
      <c r="DXG11" s="120">
        <v>0</v>
      </c>
      <c r="DXH11" s="50">
        <v>0</v>
      </c>
      <c r="DXI11" s="24">
        <v>0</v>
      </c>
      <c r="DXJ11" s="24">
        <v>0</v>
      </c>
      <c r="DXK11" s="52">
        <v>0</v>
      </c>
      <c r="DXL11" s="55">
        <v>0</v>
      </c>
      <c r="DXM11" s="50">
        <v>0</v>
      </c>
      <c r="DXN11" s="120">
        <v>0</v>
      </c>
      <c r="DXO11" s="50">
        <v>0</v>
      </c>
      <c r="DXP11" s="24">
        <v>0</v>
      </c>
      <c r="DXQ11" s="24">
        <v>0</v>
      </c>
      <c r="DXR11" s="52">
        <v>0</v>
      </c>
      <c r="DXS11" s="55">
        <v>0</v>
      </c>
      <c r="DXT11" s="50">
        <v>0</v>
      </c>
      <c r="DXU11" s="120">
        <v>0</v>
      </c>
      <c r="DXV11" s="50">
        <v>0</v>
      </c>
      <c r="DXW11" s="24">
        <v>0</v>
      </c>
      <c r="DXX11" s="24">
        <v>0</v>
      </c>
      <c r="DXY11" s="52">
        <v>0</v>
      </c>
      <c r="DXZ11" s="55">
        <v>0</v>
      </c>
      <c r="DYA11" s="50">
        <v>0</v>
      </c>
      <c r="DYB11" s="120">
        <v>0</v>
      </c>
      <c r="DYC11" s="50">
        <v>0</v>
      </c>
      <c r="DYD11" s="24">
        <v>0</v>
      </c>
      <c r="DYE11" s="24">
        <v>0</v>
      </c>
      <c r="DYF11" s="52">
        <v>0</v>
      </c>
      <c r="DYG11" s="55">
        <v>0</v>
      </c>
      <c r="DYH11" s="50">
        <v>0</v>
      </c>
      <c r="DYI11" s="120">
        <v>0</v>
      </c>
      <c r="DYJ11" s="50">
        <v>0</v>
      </c>
      <c r="DYK11" s="24">
        <v>0</v>
      </c>
      <c r="DYL11" s="24">
        <v>0</v>
      </c>
      <c r="DYM11" s="52">
        <v>0</v>
      </c>
      <c r="DYN11" s="55">
        <v>0</v>
      </c>
      <c r="DYO11" s="50">
        <v>0</v>
      </c>
      <c r="DYP11" s="120">
        <v>0</v>
      </c>
      <c r="DYQ11" s="50">
        <v>0</v>
      </c>
      <c r="DYR11" s="24">
        <v>0</v>
      </c>
      <c r="DYS11" s="24">
        <v>0</v>
      </c>
      <c r="DYT11" s="52">
        <v>0</v>
      </c>
      <c r="DYU11" s="55">
        <v>0</v>
      </c>
      <c r="DYV11" s="50">
        <v>0</v>
      </c>
      <c r="DYW11" s="120">
        <v>0</v>
      </c>
      <c r="DYX11" s="50">
        <v>0</v>
      </c>
      <c r="DYY11" s="24">
        <v>0</v>
      </c>
      <c r="DYZ11" s="24">
        <v>0</v>
      </c>
      <c r="DZA11" s="52">
        <v>0</v>
      </c>
      <c r="DZB11" s="55">
        <v>0</v>
      </c>
      <c r="DZC11" s="50">
        <v>0</v>
      </c>
      <c r="DZD11" s="120">
        <v>0</v>
      </c>
      <c r="DZE11" s="50">
        <v>0</v>
      </c>
      <c r="DZF11" s="24">
        <v>0</v>
      </c>
      <c r="DZG11" s="24">
        <v>0</v>
      </c>
      <c r="DZH11" s="52">
        <v>0</v>
      </c>
      <c r="DZI11" s="55">
        <v>0</v>
      </c>
      <c r="DZJ11" s="50">
        <v>0</v>
      </c>
      <c r="DZK11" s="120">
        <v>0</v>
      </c>
      <c r="DZL11" s="50">
        <v>0</v>
      </c>
      <c r="DZM11" s="24">
        <v>0</v>
      </c>
      <c r="DZN11" s="24">
        <v>0</v>
      </c>
      <c r="DZO11" s="52">
        <v>0</v>
      </c>
      <c r="DZP11" s="55">
        <v>0</v>
      </c>
      <c r="DZQ11" s="50">
        <v>0</v>
      </c>
      <c r="DZR11" s="120">
        <v>0</v>
      </c>
      <c r="DZS11" s="50">
        <v>0</v>
      </c>
      <c r="DZT11" s="24">
        <v>0</v>
      </c>
      <c r="DZU11" s="24">
        <v>0</v>
      </c>
      <c r="DZV11" s="52">
        <v>0</v>
      </c>
      <c r="DZW11" s="55">
        <v>0</v>
      </c>
      <c r="DZX11" s="50">
        <v>0</v>
      </c>
      <c r="DZY11" s="120">
        <v>0</v>
      </c>
      <c r="DZZ11" s="50">
        <v>0</v>
      </c>
      <c r="EAA11" s="24">
        <v>0</v>
      </c>
      <c r="EAB11" s="24">
        <v>0</v>
      </c>
      <c r="EAC11" s="52">
        <v>0</v>
      </c>
      <c r="EAD11" s="55">
        <v>0</v>
      </c>
      <c r="EAE11" s="50">
        <v>0</v>
      </c>
      <c r="EAF11" s="120">
        <v>0</v>
      </c>
      <c r="EAG11" s="50">
        <v>0</v>
      </c>
      <c r="EAH11" s="24">
        <v>0</v>
      </c>
      <c r="EAI11" s="24">
        <v>0</v>
      </c>
      <c r="EAJ11" s="52">
        <v>0</v>
      </c>
      <c r="EAK11" s="55">
        <v>0</v>
      </c>
      <c r="EAL11" s="50">
        <v>0</v>
      </c>
      <c r="EAM11" s="120">
        <v>0</v>
      </c>
      <c r="EAN11" s="50">
        <v>0</v>
      </c>
      <c r="EAO11" s="24">
        <v>0</v>
      </c>
      <c r="EAP11" s="24">
        <v>0</v>
      </c>
      <c r="EAQ11" s="52">
        <v>0</v>
      </c>
      <c r="EAR11" s="55">
        <v>0</v>
      </c>
      <c r="EAS11" s="50">
        <v>0</v>
      </c>
      <c r="EAT11" s="120">
        <v>0</v>
      </c>
      <c r="EAU11" s="50">
        <v>0</v>
      </c>
      <c r="EAV11" s="24">
        <v>0</v>
      </c>
      <c r="EAW11" s="24">
        <v>0</v>
      </c>
      <c r="EAX11" s="52">
        <v>0</v>
      </c>
      <c r="EAY11" s="55">
        <v>0</v>
      </c>
      <c r="EAZ11" s="50">
        <v>0</v>
      </c>
      <c r="EBA11" s="120">
        <v>0</v>
      </c>
      <c r="EBB11" s="50">
        <v>0</v>
      </c>
      <c r="EBC11" s="24">
        <v>0</v>
      </c>
      <c r="EBD11" s="24">
        <v>0</v>
      </c>
      <c r="EBE11" s="52">
        <v>0</v>
      </c>
      <c r="EBF11" s="55">
        <v>0</v>
      </c>
      <c r="EBG11" s="50">
        <v>0</v>
      </c>
      <c r="EBH11" s="120">
        <v>0</v>
      </c>
      <c r="EBI11" s="50">
        <v>0</v>
      </c>
      <c r="EBJ11" s="24">
        <v>0</v>
      </c>
      <c r="EBK11" s="53">
        <v>0</v>
      </c>
      <c r="EBL11" s="52">
        <v>0</v>
      </c>
      <c r="EBM11" s="55">
        <v>0</v>
      </c>
      <c r="EBN11" s="50">
        <v>0</v>
      </c>
      <c r="EBO11" s="120">
        <v>0</v>
      </c>
      <c r="EBP11" s="50">
        <v>0</v>
      </c>
      <c r="EBQ11" s="24">
        <v>0</v>
      </c>
      <c r="EBR11" s="53">
        <v>0</v>
      </c>
      <c r="EBS11" s="52">
        <v>0</v>
      </c>
      <c r="EBT11" s="55">
        <v>0</v>
      </c>
      <c r="EBU11" s="50">
        <v>0</v>
      </c>
      <c r="EBV11" s="120">
        <v>0</v>
      </c>
      <c r="EBW11" s="50">
        <v>0</v>
      </c>
      <c r="EBX11" s="24">
        <v>0</v>
      </c>
      <c r="EBY11" s="53">
        <v>0</v>
      </c>
      <c r="EBZ11" s="52">
        <v>0</v>
      </c>
      <c r="ECA11" s="55">
        <v>0</v>
      </c>
      <c r="ECB11" s="50">
        <v>0</v>
      </c>
      <c r="ECC11" s="120">
        <v>0</v>
      </c>
      <c r="ECD11" s="50">
        <v>0</v>
      </c>
      <c r="ECE11" s="24">
        <v>0</v>
      </c>
      <c r="ECF11" s="53">
        <v>0</v>
      </c>
      <c r="ECG11" s="52">
        <v>0</v>
      </c>
      <c r="ECH11" s="55">
        <v>0</v>
      </c>
      <c r="ECI11" s="50">
        <v>0</v>
      </c>
      <c r="ECJ11" s="120">
        <v>0</v>
      </c>
      <c r="ECK11" s="50">
        <v>0</v>
      </c>
      <c r="ECL11" s="24">
        <v>0</v>
      </c>
      <c r="ECM11" s="53">
        <v>0</v>
      </c>
      <c r="ECN11" s="52">
        <v>0</v>
      </c>
      <c r="ECO11" s="55">
        <v>0</v>
      </c>
      <c r="ECP11" s="50">
        <v>0</v>
      </c>
      <c r="ECQ11" s="120">
        <v>0</v>
      </c>
      <c r="ECR11" s="50">
        <v>0</v>
      </c>
      <c r="ECS11" s="24">
        <v>0</v>
      </c>
      <c r="ECT11" s="53">
        <v>0</v>
      </c>
      <c r="ECU11" s="52">
        <v>0</v>
      </c>
      <c r="ECV11" s="55">
        <v>0</v>
      </c>
      <c r="ECW11" s="50">
        <v>0</v>
      </c>
      <c r="ECX11" s="120">
        <v>0</v>
      </c>
      <c r="ECY11" s="50">
        <v>0</v>
      </c>
      <c r="ECZ11" s="24">
        <v>0</v>
      </c>
      <c r="EDA11" s="53">
        <v>0</v>
      </c>
      <c r="EDB11" s="52">
        <v>0</v>
      </c>
      <c r="EDC11" s="55">
        <v>0</v>
      </c>
      <c r="EDD11" s="50">
        <v>0</v>
      </c>
      <c r="EDE11" s="120">
        <v>0</v>
      </c>
      <c r="EDF11" s="50">
        <v>0</v>
      </c>
      <c r="EDG11" s="24">
        <v>0</v>
      </c>
      <c r="EDH11" s="53">
        <v>0</v>
      </c>
      <c r="EDI11" s="52">
        <v>0</v>
      </c>
      <c r="EDJ11" s="55">
        <v>0</v>
      </c>
      <c r="EDK11" s="50">
        <v>0</v>
      </c>
      <c r="EDL11" s="120">
        <v>0</v>
      </c>
      <c r="EDM11" s="50">
        <v>0</v>
      </c>
      <c r="EDN11" s="24">
        <v>0</v>
      </c>
      <c r="EDO11" s="53">
        <v>0</v>
      </c>
      <c r="EDP11" s="52">
        <v>0</v>
      </c>
      <c r="EDQ11" s="55">
        <v>0</v>
      </c>
      <c r="EDR11" s="50">
        <v>0</v>
      </c>
      <c r="EDS11" s="120">
        <v>0</v>
      </c>
      <c r="EDT11" s="50">
        <v>0</v>
      </c>
      <c r="EDU11" s="24">
        <v>0</v>
      </c>
      <c r="EDV11" s="53">
        <v>0</v>
      </c>
      <c r="EDW11" s="52">
        <v>0</v>
      </c>
      <c r="EDX11" s="55">
        <v>0</v>
      </c>
      <c r="EDY11" s="50">
        <v>0</v>
      </c>
      <c r="EDZ11" s="120">
        <v>0</v>
      </c>
      <c r="EEA11" s="50">
        <v>0</v>
      </c>
      <c r="EEB11" s="24">
        <v>0</v>
      </c>
      <c r="EEC11" s="53">
        <v>0</v>
      </c>
      <c r="EED11" s="52">
        <v>0</v>
      </c>
      <c r="EEE11" s="55">
        <v>0</v>
      </c>
      <c r="EEF11" s="50">
        <v>0</v>
      </c>
      <c r="EEG11" s="120">
        <v>0</v>
      </c>
      <c r="EEH11" s="50">
        <v>0</v>
      </c>
      <c r="EEI11" s="24">
        <v>0</v>
      </c>
      <c r="EEJ11" s="53">
        <v>0</v>
      </c>
      <c r="EEK11" s="52">
        <v>0</v>
      </c>
      <c r="EEL11" s="55">
        <v>0</v>
      </c>
      <c r="EEM11" s="50">
        <v>0</v>
      </c>
      <c r="EEN11" s="120">
        <v>0</v>
      </c>
      <c r="EEO11" s="50">
        <v>0</v>
      </c>
      <c r="EEP11" s="24">
        <v>0</v>
      </c>
      <c r="EEQ11" s="53">
        <v>0</v>
      </c>
      <c r="EER11" s="52">
        <v>0</v>
      </c>
      <c r="EES11" s="55">
        <v>0</v>
      </c>
      <c r="EET11" s="50">
        <v>0</v>
      </c>
      <c r="EEU11" s="120">
        <v>0</v>
      </c>
      <c r="EEV11" s="50">
        <v>0</v>
      </c>
      <c r="EEW11" s="24">
        <v>0</v>
      </c>
      <c r="EEX11" s="53">
        <v>0</v>
      </c>
      <c r="EEY11" s="52">
        <v>0</v>
      </c>
      <c r="EEZ11" s="55">
        <v>0</v>
      </c>
      <c r="EFA11" s="50">
        <v>0</v>
      </c>
      <c r="EFB11" s="120">
        <v>0</v>
      </c>
      <c r="EFC11" s="50">
        <v>0</v>
      </c>
      <c r="EFD11" s="24">
        <v>0</v>
      </c>
      <c r="EFE11" s="53">
        <v>0</v>
      </c>
      <c r="EFF11" s="52">
        <v>0</v>
      </c>
      <c r="EFG11" s="55">
        <v>0</v>
      </c>
      <c r="EFH11" s="50">
        <v>0</v>
      </c>
      <c r="EFI11" s="120">
        <v>0</v>
      </c>
      <c r="EFJ11" s="50">
        <v>0</v>
      </c>
      <c r="EFK11" s="24">
        <v>0</v>
      </c>
      <c r="EFL11" s="53">
        <v>0</v>
      </c>
      <c r="EFM11" s="52">
        <v>0</v>
      </c>
      <c r="EFN11" s="55">
        <v>0</v>
      </c>
      <c r="EFO11" s="47">
        <v>0</v>
      </c>
      <c r="EFP11" s="48">
        <v>0</v>
      </c>
      <c r="EFQ11" s="47">
        <v>0</v>
      </c>
      <c r="EFR11" s="24">
        <v>0</v>
      </c>
      <c r="EFS11" s="53">
        <v>0</v>
      </c>
      <c r="EFT11" s="52">
        <v>0</v>
      </c>
      <c r="EFU11" s="55">
        <v>0</v>
      </c>
      <c r="EFV11" s="47">
        <v>0</v>
      </c>
      <c r="EFW11" s="48">
        <v>0</v>
      </c>
      <c r="EFX11" s="47">
        <v>0</v>
      </c>
      <c r="EFY11" s="24">
        <v>0</v>
      </c>
      <c r="EFZ11" s="53">
        <v>0</v>
      </c>
      <c r="EGA11" s="52">
        <v>0</v>
      </c>
      <c r="EGB11" s="55">
        <v>0</v>
      </c>
      <c r="EGC11" s="47">
        <v>0</v>
      </c>
      <c r="EGD11" s="48">
        <v>0</v>
      </c>
      <c r="EGE11" s="47">
        <v>0</v>
      </c>
      <c r="EGF11" s="24">
        <v>0</v>
      </c>
      <c r="EGG11" s="53">
        <v>0</v>
      </c>
      <c r="EGH11" s="52">
        <v>0</v>
      </c>
      <c r="EGI11" s="55">
        <v>0</v>
      </c>
      <c r="EGJ11" s="47">
        <v>0</v>
      </c>
      <c r="EGK11" s="48">
        <v>0</v>
      </c>
      <c r="EGL11" s="47">
        <v>0</v>
      </c>
      <c r="EGM11" s="24">
        <v>0</v>
      </c>
      <c r="EGN11" s="53">
        <v>0</v>
      </c>
      <c r="EGO11" s="52">
        <v>0</v>
      </c>
      <c r="EGP11" s="55">
        <v>0</v>
      </c>
      <c r="EGQ11" s="47">
        <v>0</v>
      </c>
      <c r="EGR11" s="48">
        <v>0</v>
      </c>
      <c r="EGS11" s="47">
        <v>0</v>
      </c>
      <c r="EGT11" s="24">
        <v>0</v>
      </c>
      <c r="EGU11" s="53">
        <v>0</v>
      </c>
      <c r="EGV11" s="52">
        <v>0</v>
      </c>
      <c r="EGW11" s="55">
        <v>0</v>
      </c>
      <c r="EGX11" s="47">
        <v>0</v>
      </c>
      <c r="EGY11" s="48">
        <v>0</v>
      </c>
      <c r="EGZ11" s="47">
        <v>0</v>
      </c>
      <c r="EHA11" s="24">
        <v>0</v>
      </c>
      <c r="EHB11" s="54">
        <v>0</v>
      </c>
      <c r="EHC11" s="52">
        <v>0</v>
      </c>
      <c r="EHD11" s="55">
        <v>0</v>
      </c>
      <c r="EHE11" s="47">
        <v>0</v>
      </c>
      <c r="EHF11" s="48">
        <v>0</v>
      </c>
      <c r="EHG11" s="47">
        <v>0</v>
      </c>
      <c r="EHH11" s="24">
        <v>0</v>
      </c>
      <c r="EHI11" s="54">
        <v>0</v>
      </c>
      <c r="EHJ11" s="52">
        <v>0</v>
      </c>
      <c r="EHK11" s="120">
        <v>0</v>
      </c>
      <c r="EHL11" s="120">
        <v>0</v>
      </c>
      <c r="EHM11" s="120">
        <v>0</v>
      </c>
      <c r="EHN11" s="120">
        <v>0</v>
      </c>
      <c r="EHO11" s="120">
        <v>0</v>
      </c>
      <c r="EHP11" s="120">
        <v>0</v>
      </c>
      <c r="EHQ11" s="120">
        <v>0</v>
      </c>
      <c r="EHR11" s="120">
        <v>0</v>
      </c>
      <c r="EHS11" s="120">
        <v>0</v>
      </c>
      <c r="EHT11" s="120">
        <v>0</v>
      </c>
      <c r="EHU11" s="120">
        <v>0</v>
      </c>
      <c r="EHV11" s="120">
        <v>0</v>
      </c>
      <c r="EHW11" s="120">
        <v>0</v>
      </c>
      <c r="EHX11" s="120">
        <v>0</v>
      </c>
      <c r="EHY11" s="120">
        <v>0</v>
      </c>
      <c r="EHZ11" s="120">
        <v>0</v>
      </c>
      <c r="EIA11" s="120">
        <v>0</v>
      </c>
      <c r="EIB11" s="120">
        <v>0</v>
      </c>
      <c r="EIC11" s="120">
        <v>0</v>
      </c>
      <c r="EID11" s="120">
        <v>0</v>
      </c>
      <c r="EIE11" s="120">
        <v>0</v>
      </c>
      <c r="EIF11" s="120">
        <v>0</v>
      </c>
      <c r="EIG11" s="120">
        <v>0</v>
      </c>
      <c r="EIH11" s="120">
        <v>0</v>
      </c>
      <c r="EII11" s="120">
        <v>0</v>
      </c>
      <c r="EIJ11" s="120">
        <v>0</v>
      </c>
      <c r="EIK11" s="120">
        <v>0</v>
      </c>
      <c r="EIL11" s="120">
        <v>0</v>
      </c>
      <c r="EIM11" s="120">
        <v>0</v>
      </c>
      <c r="EIN11" s="120">
        <v>0</v>
      </c>
      <c r="EIO11" s="120">
        <v>0</v>
      </c>
      <c r="EIP11" s="120">
        <v>0</v>
      </c>
      <c r="EIQ11" s="120">
        <v>0</v>
      </c>
      <c r="EIR11" s="120">
        <v>0</v>
      </c>
      <c r="EIS11" s="120">
        <v>0</v>
      </c>
      <c r="EIT11" s="120">
        <v>0</v>
      </c>
      <c r="EIU11" s="120">
        <v>0</v>
      </c>
      <c r="EIV11" s="120">
        <v>0</v>
      </c>
      <c r="EIW11" s="120">
        <v>0</v>
      </c>
      <c r="EIX11" s="120">
        <v>0</v>
      </c>
      <c r="EIY11" s="120">
        <v>0</v>
      </c>
      <c r="EIZ11" s="120">
        <v>0</v>
      </c>
      <c r="EJA11" s="120">
        <v>0</v>
      </c>
      <c r="EJB11" s="120">
        <v>0</v>
      </c>
      <c r="EJC11" s="120">
        <v>0</v>
      </c>
      <c r="EJD11" s="120">
        <v>0</v>
      </c>
      <c r="EJE11" s="120">
        <v>0</v>
      </c>
      <c r="EJF11" s="120">
        <v>0</v>
      </c>
      <c r="EJG11" s="120">
        <v>0</v>
      </c>
      <c r="EJH11" s="120">
        <v>0</v>
      </c>
      <c r="EJI11" s="120">
        <v>0</v>
      </c>
      <c r="EJJ11" s="120">
        <v>0</v>
      </c>
      <c r="EJK11" s="120">
        <v>0</v>
      </c>
      <c r="EJL11" s="120">
        <v>0</v>
      </c>
      <c r="EJM11" s="120">
        <v>0</v>
      </c>
      <c r="EJN11" s="120">
        <v>0</v>
      </c>
      <c r="EJO11" s="120">
        <v>0</v>
      </c>
      <c r="EJP11" s="120">
        <v>0</v>
      </c>
      <c r="EJQ11" s="120">
        <v>0</v>
      </c>
      <c r="EJR11" s="120">
        <v>0</v>
      </c>
      <c r="EJS11" s="120">
        <v>0</v>
      </c>
      <c r="EJT11" s="120">
        <v>0</v>
      </c>
      <c r="EJU11" s="120">
        <v>0</v>
      </c>
      <c r="EJV11" s="120">
        <v>0</v>
      </c>
      <c r="EJW11" s="120">
        <v>0</v>
      </c>
      <c r="EJX11" s="120">
        <v>0</v>
      </c>
      <c r="EJY11" s="120">
        <v>0</v>
      </c>
      <c r="EJZ11" s="120">
        <v>0</v>
      </c>
      <c r="EKA11" s="120">
        <v>0</v>
      </c>
      <c r="EKB11" s="120">
        <v>0</v>
      </c>
      <c r="EKC11" s="120">
        <v>0</v>
      </c>
      <c r="EKD11" s="120">
        <v>0</v>
      </c>
      <c r="EKE11" s="120">
        <v>0</v>
      </c>
      <c r="EKF11" s="120">
        <v>0</v>
      </c>
      <c r="EKG11" s="120">
        <v>0</v>
      </c>
      <c r="EKH11" s="120">
        <v>0</v>
      </c>
      <c r="EKI11" s="120">
        <v>0</v>
      </c>
      <c r="EKJ11" s="120">
        <v>0</v>
      </c>
      <c r="EKK11" s="120">
        <v>0</v>
      </c>
      <c r="EKL11" s="120">
        <v>0</v>
      </c>
      <c r="EKM11" s="120">
        <v>0</v>
      </c>
      <c r="EKN11" s="120">
        <v>0</v>
      </c>
      <c r="EKO11" s="120">
        <v>0</v>
      </c>
      <c r="EKP11" s="120">
        <v>0</v>
      </c>
      <c r="EKQ11" s="120">
        <v>0</v>
      </c>
      <c r="EKR11" s="120">
        <v>0</v>
      </c>
      <c r="EKS11" s="120">
        <v>0</v>
      </c>
      <c r="EKT11" s="120">
        <v>0</v>
      </c>
      <c r="EKU11" s="120">
        <v>0</v>
      </c>
      <c r="EKV11" s="120">
        <v>0</v>
      </c>
      <c r="EKW11" s="120">
        <v>0</v>
      </c>
      <c r="EKX11" s="120">
        <v>0</v>
      </c>
      <c r="EKY11" s="120">
        <v>0</v>
      </c>
      <c r="EKZ11" s="120">
        <v>0</v>
      </c>
      <c r="ELA11" s="120">
        <v>0</v>
      </c>
      <c r="ELB11" s="120">
        <v>0</v>
      </c>
      <c r="ELC11" s="120">
        <v>0</v>
      </c>
      <c r="ELD11" s="120">
        <v>0</v>
      </c>
      <c r="ELE11" s="120">
        <v>0</v>
      </c>
      <c r="ELF11" s="120">
        <v>0</v>
      </c>
      <c r="ELG11" s="120">
        <v>0</v>
      </c>
      <c r="ELH11" s="120">
        <v>0</v>
      </c>
      <c r="ELI11" s="120">
        <v>0</v>
      </c>
      <c r="ELJ11" s="120">
        <v>0</v>
      </c>
      <c r="ELK11" s="120">
        <v>0</v>
      </c>
      <c r="ELL11" s="120">
        <v>0</v>
      </c>
      <c r="ELM11" s="120">
        <v>0</v>
      </c>
      <c r="ELN11" s="120">
        <v>0</v>
      </c>
      <c r="ELO11" s="120">
        <v>0</v>
      </c>
      <c r="ELP11" s="120">
        <v>0</v>
      </c>
      <c r="ELQ11" s="120">
        <v>0</v>
      </c>
      <c r="ELR11" s="120">
        <v>0</v>
      </c>
      <c r="ELS11" s="120">
        <v>0</v>
      </c>
      <c r="ELT11" s="120">
        <v>0</v>
      </c>
      <c r="ELU11" s="120">
        <v>0</v>
      </c>
      <c r="ELV11" s="120">
        <v>0</v>
      </c>
      <c r="ELW11" s="120">
        <v>0</v>
      </c>
      <c r="ELX11" s="120">
        <v>0</v>
      </c>
      <c r="ELY11" s="120">
        <v>0</v>
      </c>
      <c r="ELZ11" s="120">
        <v>0</v>
      </c>
      <c r="EMA11" s="120">
        <v>0</v>
      </c>
      <c r="EMB11" s="120">
        <v>0</v>
      </c>
      <c r="EMC11" s="120">
        <v>0</v>
      </c>
      <c r="EMD11" s="120">
        <v>0</v>
      </c>
      <c r="EME11" s="120">
        <v>0</v>
      </c>
      <c r="EMF11" s="120">
        <v>0</v>
      </c>
      <c r="EMG11" s="120">
        <v>0</v>
      </c>
      <c r="EMH11" s="120">
        <v>0</v>
      </c>
      <c r="EMI11" s="120">
        <v>0</v>
      </c>
      <c r="EMJ11" s="120">
        <v>0</v>
      </c>
      <c r="EMK11" s="120">
        <v>0</v>
      </c>
      <c r="EML11" s="120">
        <v>0</v>
      </c>
      <c r="EMM11" s="120">
        <v>0</v>
      </c>
      <c r="EMN11" s="120">
        <v>0</v>
      </c>
      <c r="EMO11" s="120">
        <v>0</v>
      </c>
      <c r="EMP11" s="120">
        <v>0</v>
      </c>
      <c r="EMQ11" s="120">
        <v>0</v>
      </c>
      <c r="EMR11" s="120">
        <v>0</v>
      </c>
      <c r="EMS11" s="120">
        <v>0</v>
      </c>
      <c r="EMT11" s="120">
        <v>0</v>
      </c>
      <c r="EMU11" s="120">
        <v>0</v>
      </c>
      <c r="EMV11" s="120">
        <v>0</v>
      </c>
      <c r="EMW11" s="120">
        <v>0</v>
      </c>
      <c r="EMX11" s="120">
        <v>0</v>
      </c>
      <c r="EMY11" s="120">
        <v>0</v>
      </c>
      <c r="EMZ11" s="120">
        <v>0</v>
      </c>
      <c r="ENA11" s="120">
        <v>0</v>
      </c>
      <c r="ENB11" s="120">
        <v>0</v>
      </c>
      <c r="ENC11" s="120">
        <v>0</v>
      </c>
      <c r="END11" s="120">
        <v>0</v>
      </c>
      <c r="ENE11" s="120">
        <v>0</v>
      </c>
      <c r="ENF11" s="120">
        <v>0</v>
      </c>
      <c r="ENG11" s="120">
        <v>0</v>
      </c>
      <c r="ENH11" s="120">
        <v>0</v>
      </c>
      <c r="ENI11" s="120">
        <v>0</v>
      </c>
      <c r="ENJ11" s="120">
        <v>0</v>
      </c>
      <c r="ENK11" s="120">
        <v>0</v>
      </c>
      <c r="ENL11" s="120">
        <v>0</v>
      </c>
      <c r="ENM11" s="120">
        <v>0</v>
      </c>
      <c r="ENN11" s="120">
        <v>0</v>
      </c>
      <c r="ENO11" s="120">
        <v>0</v>
      </c>
      <c r="ENP11" s="120">
        <v>0</v>
      </c>
      <c r="ENQ11" s="120">
        <v>0</v>
      </c>
      <c r="ENR11" s="120">
        <v>0</v>
      </c>
      <c r="ENS11" s="120">
        <v>0</v>
      </c>
      <c r="ENT11" s="120">
        <v>0</v>
      </c>
      <c r="ENU11" s="120">
        <v>0</v>
      </c>
      <c r="ENV11" s="120">
        <v>0</v>
      </c>
      <c r="ENW11" s="120">
        <v>0</v>
      </c>
      <c r="ENX11" s="120">
        <v>0</v>
      </c>
      <c r="ENY11" s="120">
        <v>0</v>
      </c>
      <c r="ENZ11" s="120">
        <v>0</v>
      </c>
      <c r="EOA11" s="120">
        <v>0</v>
      </c>
      <c r="EOB11" s="120">
        <v>0</v>
      </c>
      <c r="EOC11" s="120">
        <v>0</v>
      </c>
      <c r="EOD11" s="120">
        <v>0</v>
      </c>
      <c r="EOE11" s="120">
        <v>0</v>
      </c>
      <c r="EOF11" s="120">
        <v>0</v>
      </c>
      <c r="EOG11" s="120">
        <v>0</v>
      </c>
      <c r="EOH11" s="120">
        <v>0</v>
      </c>
      <c r="EOI11" s="120">
        <v>0</v>
      </c>
      <c r="EOJ11" s="120">
        <v>0</v>
      </c>
      <c r="EOK11" s="120">
        <v>0</v>
      </c>
      <c r="EOL11" s="120">
        <v>0</v>
      </c>
      <c r="EOM11" s="120">
        <v>0</v>
      </c>
      <c r="EON11" s="120">
        <v>0</v>
      </c>
      <c r="EOO11" s="120">
        <v>0</v>
      </c>
      <c r="EOP11" s="120">
        <v>0</v>
      </c>
      <c r="EOQ11" s="120">
        <v>0</v>
      </c>
      <c r="EOR11" s="120">
        <v>0</v>
      </c>
      <c r="EOS11" s="120">
        <v>0</v>
      </c>
      <c r="EOT11" s="120">
        <v>0</v>
      </c>
      <c r="EOU11" s="120">
        <v>0</v>
      </c>
      <c r="EOV11" s="120">
        <v>0</v>
      </c>
      <c r="EOW11" s="120">
        <v>0</v>
      </c>
      <c r="EOX11" s="120">
        <v>0</v>
      </c>
      <c r="EOY11" s="120">
        <v>0</v>
      </c>
      <c r="EOZ11" s="120">
        <v>0</v>
      </c>
      <c r="EPA11" s="120">
        <v>0</v>
      </c>
      <c r="EPB11" s="120">
        <v>0</v>
      </c>
      <c r="EPC11" s="120">
        <v>0</v>
      </c>
      <c r="EPD11" s="120">
        <v>0</v>
      </c>
      <c r="EPE11" s="120">
        <v>0</v>
      </c>
      <c r="EPF11" s="120">
        <v>0</v>
      </c>
      <c r="EPG11" s="120">
        <v>0</v>
      </c>
      <c r="EPH11" s="120">
        <v>0</v>
      </c>
      <c r="EPI11" s="120">
        <v>0</v>
      </c>
      <c r="EPJ11" s="120">
        <v>0</v>
      </c>
      <c r="EPK11" s="120">
        <v>0</v>
      </c>
      <c r="EPL11" s="120">
        <v>0</v>
      </c>
      <c r="EPM11" s="120">
        <v>0</v>
      </c>
      <c r="EPN11" s="120">
        <v>0</v>
      </c>
      <c r="EPO11" s="120">
        <v>0</v>
      </c>
      <c r="EPP11" s="120">
        <v>0</v>
      </c>
      <c r="EPQ11" s="120">
        <v>0</v>
      </c>
      <c r="EPR11" s="120">
        <v>0</v>
      </c>
      <c r="EPS11" s="120">
        <v>0</v>
      </c>
      <c r="EPT11" s="120">
        <v>0</v>
      </c>
      <c r="EPU11" s="120">
        <v>0</v>
      </c>
      <c r="EPV11" s="120">
        <v>0</v>
      </c>
      <c r="EPW11" s="120">
        <v>0</v>
      </c>
      <c r="EPX11" s="120">
        <v>0</v>
      </c>
      <c r="EPY11" s="120">
        <v>0</v>
      </c>
      <c r="EPZ11" s="120">
        <v>0</v>
      </c>
      <c r="EQA11" s="120">
        <v>0</v>
      </c>
      <c r="EQB11" s="120">
        <v>0</v>
      </c>
      <c r="EQC11" s="120">
        <v>0</v>
      </c>
      <c r="EQD11" s="120">
        <v>0</v>
      </c>
      <c r="EQE11" s="120">
        <v>0</v>
      </c>
      <c r="EQF11" s="120">
        <v>0</v>
      </c>
      <c r="EQG11" s="120">
        <v>0</v>
      </c>
      <c r="EQH11" s="120">
        <v>0</v>
      </c>
      <c r="EQI11" s="120">
        <v>0</v>
      </c>
      <c r="EQJ11" s="120">
        <v>0</v>
      </c>
      <c r="EQK11" s="120">
        <v>0</v>
      </c>
      <c r="EQL11" s="120">
        <v>0</v>
      </c>
      <c r="EQM11" s="120">
        <v>0</v>
      </c>
      <c r="EQN11" s="120">
        <v>0</v>
      </c>
      <c r="EQO11" s="120">
        <v>0</v>
      </c>
      <c r="EQP11" s="120">
        <v>0</v>
      </c>
      <c r="EQQ11" s="120">
        <v>0</v>
      </c>
      <c r="EQR11" s="120" t="s">
        <v>74</v>
      </c>
      <c r="EQS11" s="120">
        <v>0</v>
      </c>
      <c r="EQT11" s="120">
        <v>0</v>
      </c>
      <c r="EQU11" s="120">
        <v>0</v>
      </c>
      <c r="EQV11" s="120">
        <v>0</v>
      </c>
      <c r="EQW11" s="120">
        <v>0</v>
      </c>
      <c r="EQX11" s="120">
        <v>0</v>
      </c>
      <c r="EQY11" s="120" t="s">
        <v>74</v>
      </c>
      <c r="EQZ11" s="120">
        <v>0</v>
      </c>
      <c r="ERA11" s="120">
        <v>0</v>
      </c>
      <c r="ERB11" s="120">
        <v>0</v>
      </c>
      <c r="ERC11" s="120">
        <v>0</v>
      </c>
      <c r="ERD11" s="120">
        <v>0</v>
      </c>
      <c r="ERE11" s="120">
        <v>0</v>
      </c>
      <c r="ERF11" s="120" t="s">
        <v>74</v>
      </c>
      <c r="ERG11" s="120">
        <v>0</v>
      </c>
      <c r="ERH11" s="120">
        <v>0</v>
      </c>
      <c r="ERI11" s="120">
        <v>0</v>
      </c>
      <c r="ERJ11" s="120">
        <v>0</v>
      </c>
      <c r="ERK11" s="120">
        <v>0</v>
      </c>
      <c r="ERL11" s="120">
        <v>0</v>
      </c>
      <c r="ERM11" s="120" t="s">
        <v>74</v>
      </c>
      <c r="ERN11" s="120">
        <v>0</v>
      </c>
      <c r="ERO11" s="120">
        <v>0</v>
      </c>
      <c r="ERP11" s="120">
        <v>0</v>
      </c>
      <c r="ERQ11" s="120">
        <v>0</v>
      </c>
      <c r="ERR11" s="120" t="s">
        <v>74</v>
      </c>
      <c r="ERS11" s="120">
        <v>0</v>
      </c>
      <c r="ERT11" s="120" t="s">
        <v>74</v>
      </c>
      <c r="ERU11" s="120">
        <v>0</v>
      </c>
      <c r="ERV11" s="120">
        <v>0</v>
      </c>
      <c r="ERW11" s="120" t="s">
        <v>74</v>
      </c>
      <c r="ERX11" s="120">
        <v>0</v>
      </c>
      <c r="ERY11" s="120" t="s">
        <v>74</v>
      </c>
      <c r="ERZ11" s="120">
        <v>0</v>
      </c>
      <c r="ESA11" s="120" t="s">
        <v>74</v>
      </c>
      <c r="ESB11" s="120">
        <v>0</v>
      </c>
      <c r="ESC11" s="120">
        <v>0</v>
      </c>
      <c r="ESD11" s="120" t="s">
        <v>74</v>
      </c>
      <c r="ESE11" s="120">
        <v>0</v>
      </c>
      <c r="ESF11" s="120" t="s">
        <v>74</v>
      </c>
      <c r="ESG11" s="120">
        <v>0</v>
      </c>
      <c r="ESH11" s="120" t="s">
        <v>74</v>
      </c>
      <c r="ESI11" s="120">
        <v>0</v>
      </c>
      <c r="ESJ11" s="120">
        <v>0</v>
      </c>
      <c r="ESK11" s="120" t="s">
        <v>74</v>
      </c>
      <c r="ESL11" s="120">
        <v>0</v>
      </c>
      <c r="ESM11" s="120" t="s">
        <v>74</v>
      </c>
      <c r="ESN11" s="120">
        <v>0</v>
      </c>
      <c r="ESO11" s="120" t="s">
        <v>74</v>
      </c>
      <c r="ESP11" s="120">
        <v>0</v>
      </c>
      <c r="ESQ11" s="120">
        <v>0</v>
      </c>
      <c r="ESR11" s="120" t="s">
        <v>74</v>
      </c>
      <c r="ESS11" s="120">
        <v>0</v>
      </c>
      <c r="EST11" s="120" t="s">
        <v>74</v>
      </c>
      <c r="ESU11" s="120">
        <v>0</v>
      </c>
      <c r="ESV11" s="120" t="s">
        <v>74</v>
      </c>
      <c r="ESW11" s="120">
        <v>0</v>
      </c>
      <c r="ESX11" s="120">
        <v>0</v>
      </c>
      <c r="ESY11" s="120" t="s">
        <v>74</v>
      </c>
      <c r="ESZ11" s="120">
        <v>0</v>
      </c>
      <c r="ETA11" s="120" t="s">
        <v>74</v>
      </c>
      <c r="ETB11" s="120">
        <v>0</v>
      </c>
      <c r="ETC11" s="120" t="s">
        <v>74</v>
      </c>
      <c r="ETD11" s="120">
        <v>0</v>
      </c>
      <c r="ETE11" s="120">
        <v>0</v>
      </c>
      <c r="ETF11" s="120" t="s">
        <v>74</v>
      </c>
      <c r="ETG11" s="120">
        <v>0</v>
      </c>
      <c r="ETH11" s="120" t="s">
        <v>74</v>
      </c>
      <c r="ETI11" s="120">
        <v>0</v>
      </c>
      <c r="ETJ11" s="120" t="s">
        <v>74</v>
      </c>
      <c r="ETK11" s="120">
        <v>0</v>
      </c>
      <c r="ETL11" s="120">
        <v>0</v>
      </c>
      <c r="ETM11" s="120" t="s">
        <v>74</v>
      </c>
      <c r="ETN11" s="120">
        <v>0</v>
      </c>
      <c r="ETO11" s="120" t="s">
        <v>74</v>
      </c>
      <c r="ETP11" s="120">
        <v>0</v>
      </c>
      <c r="ETQ11" s="120" t="s">
        <v>74</v>
      </c>
      <c r="ETR11" s="120">
        <v>0</v>
      </c>
      <c r="ETS11" s="120">
        <v>0</v>
      </c>
      <c r="ETT11" s="120" t="s">
        <v>74</v>
      </c>
      <c r="ETU11" s="120">
        <v>0</v>
      </c>
      <c r="ETV11" s="120" t="s">
        <v>74</v>
      </c>
      <c r="ETW11" s="120">
        <v>0</v>
      </c>
      <c r="ETX11" s="120" t="s">
        <v>74</v>
      </c>
      <c r="ETY11" s="120">
        <v>0</v>
      </c>
      <c r="ETZ11" s="120">
        <v>0</v>
      </c>
      <c r="EUA11" s="120" t="s">
        <v>74</v>
      </c>
      <c r="EUB11" s="120">
        <v>0</v>
      </c>
      <c r="EUC11" s="120" t="s">
        <v>74</v>
      </c>
      <c r="EUD11" s="120">
        <v>0</v>
      </c>
      <c r="EUE11" s="120" t="s">
        <v>74</v>
      </c>
      <c r="EUF11" s="120">
        <v>0</v>
      </c>
      <c r="EUG11" s="120">
        <v>0</v>
      </c>
      <c r="EUH11" s="120" t="s">
        <v>74</v>
      </c>
      <c r="EUI11" s="120">
        <v>0</v>
      </c>
      <c r="EUJ11" s="120" t="s">
        <v>74</v>
      </c>
      <c r="EUK11" s="120">
        <v>0</v>
      </c>
      <c r="EUL11" s="120" t="s">
        <v>74</v>
      </c>
      <c r="EUM11" s="120">
        <v>0</v>
      </c>
      <c r="EUN11" s="120">
        <v>0</v>
      </c>
      <c r="EUO11" s="120" t="s">
        <v>74</v>
      </c>
      <c r="EUP11" s="120">
        <v>0</v>
      </c>
      <c r="EUQ11" s="120" t="s">
        <v>74</v>
      </c>
      <c r="EUR11" s="120">
        <v>0</v>
      </c>
      <c r="EUS11" s="120" t="s">
        <v>74</v>
      </c>
      <c r="EUT11" s="120">
        <v>0</v>
      </c>
      <c r="EUU11" s="120">
        <v>0</v>
      </c>
      <c r="EUV11" s="120" t="s">
        <v>74</v>
      </c>
      <c r="EUW11" s="120">
        <v>0</v>
      </c>
      <c r="EUX11" s="120" t="s">
        <v>74</v>
      </c>
      <c r="EUY11" s="120">
        <v>0</v>
      </c>
      <c r="EUZ11" s="120" t="s">
        <v>74</v>
      </c>
      <c r="EVA11" s="120">
        <v>0</v>
      </c>
      <c r="EVB11" s="120">
        <v>0</v>
      </c>
      <c r="EVC11" s="120" t="s">
        <v>74</v>
      </c>
      <c r="EVD11" s="120">
        <v>0</v>
      </c>
      <c r="EVE11" s="120" t="s">
        <v>74</v>
      </c>
      <c r="EVF11" s="120">
        <v>0</v>
      </c>
      <c r="EVG11" s="120" t="s">
        <v>74</v>
      </c>
      <c r="EVH11" s="120">
        <v>0</v>
      </c>
      <c r="EVI11" s="120">
        <v>0</v>
      </c>
      <c r="EVJ11" s="120" t="s">
        <v>74</v>
      </c>
      <c r="EVK11" s="120">
        <v>0</v>
      </c>
      <c r="EVL11" s="120" t="s">
        <v>74</v>
      </c>
      <c r="EVM11" s="120">
        <v>0</v>
      </c>
      <c r="EVN11" s="120" t="s">
        <v>74</v>
      </c>
      <c r="EVO11" s="120">
        <v>0</v>
      </c>
      <c r="EVP11" s="120">
        <v>0</v>
      </c>
      <c r="EVQ11" s="120" t="s">
        <v>74</v>
      </c>
    </row>
    <row r="12" spans="1:3983" s="120" customFormat="1">
      <c r="A12" s="116" t="s">
        <v>42</v>
      </c>
      <c r="B12" s="46">
        <f>308820+306621</f>
        <v>615441</v>
      </c>
      <c r="C12" s="47">
        <f t="shared" si="1"/>
        <v>14.125231550920086</v>
      </c>
      <c r="D12" s="48">
        <f>294888+296545</f>
        <v>591433</v>
      </c>
      <c r="E12" s="47">
        <f t="shared" si="2"/>
        <v>13.137869740202794</v>
      </c>
      <c r="F12" s="15">
        <v>1206874</v>
      </c>
      <c r="G12" s="52">
        <f t="shared" si="0"/>
        <v>13.623486317239122</v>
      </c>
      <c r="H12" s="141" t="s">
        <v>90</v>
      </c>
      <c r="I12" s="50" t="s">
        <v>89</v>
      </c>
      <c r="J12" s="141" t="s">
        <v>91</v>
      </c>
      <c r="K12" s="50" t="s">
        <v>89</v>
      </c>
      <c r="L12" s="24" t="s">
        <v>87</v>
      </c>
      <c r="M12" s="141" t="s">
        <v>92</v>
      </c>
      <c r="N12" s="52" t="s">
        <v>89</v>
      </c>
      <c r="O12" s="141" t="s">
        <v>90</v>
      </c>
      <c r="P12" s="50" t="s">
        <v>89</v>
      </c>
      <c r="Q12" s="141" t="s">
        <v>91</v>
      </c>
      <c r="R12" s="50" t="s">
        <v>89</v>
      </c>
      <c r="S12" s="24" t="s">
        <v>87</v>
      </c>
      <c r="T12" s="141" t="s">
        <v>92</v>
      </c>
      <c r="U12" s="52" t="s">
        <v>89</v>
      </c>
      <c r="V12" s="141" t="s">
        <v>90</v>
      </c>
      <c r="W12" s="50" t="s">
        <v>89</v>
      </c>
      <c r="X12" s="141" t="s">
        <v>91</v>
      </c>
      <c r="Y12" s="50" t="s">
        <v>89</v>
      </c>
      <c r="Z12" s="24" t="s">
        <v>87</v>
      </c>
      <c r="AA12" s="141" t="s">
        <v>92</v>
      </c>
      <c r="AB12" s="52" t="s">
        <v>89</v>
      </c>
      <c r="AC12" s="141" t="s">
        <v>90</v>
      </c>
      <c r="AD12" s="50" t="s">
        <v>89</v>
      </c>
      <c r="AE12" s="141" t="s">
        <v>91</v>
      </c>
      <c r="AF12" s="50" t="s">
        <v>89</v>
      </c>
      <c r="AG12" s="24" t="s">
        <v>87</v>
      </c>
      <c r="AH12" s="141" t="s">
        <v>92</v>
      </c>
      <c r="AI12" s="52" t="s">
        <v>89</v>
      </c>
      <c r="AJ12" s="141" t="s">
        <v>90</v>
      </c>
      <c r="AK12" s="50" t="s">
        <v>89</v>
      </c>
      <c r="AL12" s="141" t="s">
        <v>91</v>
      </c>
      <c r="AM12" s="50" t="s">
        <v>89</v>
      </c>
      <c r="AN12" s="24" t="s">
        <v>87</v>
      </c>
      <c r="AO12" s="141" t="s">
        <v>92</v>
      </c>
      <c r="AP12" s="52" t="s">
        <v>89</v>
      </c>
      <c r="AQ12" s="141" t="s">
        <v>90</v>
      </c>
      <c r="AR12" s="50" t="s">
        <v>89</v>
      </c>
      <c r="AS12" s="141" t="s">
        <v>91</v>
      </c>
      <c r="AT12" s="50" t="s">
        <v>89</v>
      </c>
      <c r="AU12" s="24" t="s">
        <v>87</v>
      </c>
      <c r="AV12" s="141" t="s">
        <v>92</v>
      </c>
      <c r="AW12" s="52" t="s">
        <v>89</v>
      </c>
      <c r="AX12" s="141" t="s">
        <v>90</v>
      </c>
      <c r="AY12" s="50" t="s">
        <v>89</v>
      </c>
      <c r="AZ12" s="141" t="s">
        <v>91</v>
      </c>
      <c r="BA12" s="50" t="s">
        <v>89</v>
      </c>
      <c r="BB12" s="24" t="s">
        <v>87</v>
      </c>
      <c r="BC12" s="141" t="s">
        <v>92</v>
      </c>
      <c r="BD12" s="52" t="s">
        <v>89</v>
      </c>
      <c r="BE12" s="141" t="s">
        <v>90</v>
      </c>
      <c r="BF12" s="50" t="s">
        <v>89</v>
      </c>
      <c r="BG12" s="141" t="s">
        <v>91</v>
      </c>
      <c r="BH12" s="50" t="s">
        <v>89</v>
      </c>
      <c r="BI12" s="24" t="s">
        <v>87</v>
      </c>
      <c r="BJ12" s="141" t="s">
        <v>92</v>
      </c>
      <c r="BK12" s="52" t="s">
        <v>89</v>
      </c>
      <c r="BL12" s="141" t="s">
        <v>90</v>
      </c>
      <c r="BM12" s="50" t="s">
        <v>89</v>
      </c>
      <c r="BN12" s="141" t="s">
        <v>91</v>
      </c>
      <c r="BO12" s="50" t="s">
        <v>89</v>
      </c>
      <c r="BP12" s="24" t="s">
        <v>87</v>
      </c>
      <c r="BQ12" s="141" t="s">
        <v>92</v>
      </c>
      <c r="BR12" s="52" t="s">
        <v>89</v>
      </c>
      <c r="BS12" s="141" t="s">
        <v>90</v>
      </c>
      <c r="BT12" s="50" t="s">
        <v>89</v>
      </c>
      <c r="BU12" s="141" t="s">
        <v>91</v>
      </c>
      <c r="BV12" s="50" t="s">
        <v>89</v>
      </c>
      <c r="BW12" s="24" t="s">
        <v>87</v>
      </c>
      <c r="BX12" s="141" t="s">
        <v>92</v>
      </c>
      <c r="BY12" s="52" t="s">
        <v>89</v>
      </c>
      <c r="BZ12" s="141" t="s">
        <v>90</v>
      </c>
      <c r="CA12" s="50" t="s">
        <v>89</v>
      </c>
      <c r="CB12" s="141" t="s">
        <v>91</v>
      </c>
      <c r="CC12" s="50" t="s">
        <v>89</v>
      </c>
      <c r="CD12" s="24" t="s">
        <v>87</v>
      </c>
      <c r="CE12" s="141" t="s">
        <v>92</v>
      </c>
      <c r="CF12" s="52" t="s">
        <v>89</v>
      </c>
      <c r="CG12" s="141" t="s">
        <v>90</v>
      </c>
      <c r="CH12" s="50" t="s">
        <v>89</v>
      </c>
      <c r="CI12" s="141" t="s">
        <v>91</v>
      </c>
      <c r="CJ12" s="50" t="s">
        <v>89</v>
      </c>
      <c r="CK12" s="24" t="s">
        <v>87</v>
      </c>
      <c r="CL12" s="141" t="s">
        <v>92</v>
      </c>
      <c r="CM12" s="52" t="s">
        <v>89</v>
      </c>
      <c r="CN12" s="141" t="s">
        <v>90</v>
      </c>
      <c r="CO12" s="50" t="s">
        <v>89</v>
      </c>
      <c r="CP12" s="141" t="s">
        <v>91</v>
      </c>
      <c r="CQ12" s="50" t="s">
        <v>89</v>
      </c>
      <c r="CR12" s="24" t="s">
        <v>87</v>
      </c>
      <c r="CS12" s="141" t="s">
        <v>92</v>
      </c>
      <c r="CT12" s="52" t="s">
        <v>89</v>
      </c>
      <c r="CU12" s="141" t="s">
        <v>223</v>
      </c>
      <c r="CV12" s="50" t="s">
        <v>96</v>
      </c>
      <c r="CW12" s="141" t="s">
        <v>91</v>
      </c>
      <c r="CX12" s="50" t="s">
        <v>89</v>
      </c>
      <c r="CY12" s="24" t="s">
        <v>87</v>
      </c>
      <c r="CZ12" s="141" t="s">
        <v>224</v>
      </c>
      <c r="DA12" s="52" t="s">
        <v>89</v>
      </c>
      <c r="DB12" s="141" t="s">
        <v>223</v>
      </c>
      <c r="DC12" s="50" t="s">
        <v>96</v>
      </c>
      <c r="DD12" s="141" t="s">
        <v>91</v>
      </c>
      <c r="DE12" s="50" t="s">
        <v>89</v>
      </c>
      <c r="DF12" s="24" t="s">
        <v>87</v>
      </c>
      <c r="DG12" s="141" t="s">
        <v>224</v>
      </c>
      <c r="DH12" s="52" t="s">
        <v>89</v>
      </c>
      <c r="DI12" s="141" t="s">
        <v>90</v>
      </c>
      <c r="DJ12" s="50" t="s">
        <v>89</v>
      </c>
      <c r="DK12" s="141" t="s">
        <v>91</v>
      </c>
      <c r="DL12" s="50" t="s">
        <v>89</v>
      </c>
      <c r="DM12" s="24" t="s">
        <v>87</v>
      </c>
      <c r="DN12" s="141" t="s">
        <v>92</v>
      </c>
      <c r="DO12" s="52" t="s">
        <v>89</v>
      </c>
      <c r="DP12" s="141" t="s">
        <v>90</v>
      </c>
      <c r="DQ12" s="50" t="s">
        <v>89</v>
      </c>
      <c r="DR12" s="141" t="s">
        <v>91</v>
      </c>
      <c r="DS12" s="50" t="s">
        <v>89</v>
      </c>
      <c r="DT12" s="24" t="s">
        <v>87</v>
      </c>
      <c r="DU12" s="141" t="s">
        <v>92</v>
      </c>
      <c r="DV12" s="52" t="s">
        <v>89</v>
      </c>
      <c r="DW12" s="141" t="s">
        <v>90</v>
      </c>
      <c r="DX12" s="50" t="s">
        <v>89</v>
      </c>
      <c r="DY12" s="141" t="s">
        <v>91</v>
      </c>
      <c r="DZ12" s="50" t="s">
        <v>89</v>
      </c>
      <c r="EA12" s="24" t="s">
        <v>87</v>
      </c>
      <c r="EB12" s="141" t="s">
        <v>92</v>
      </c>
      <c r="EC12" s="52" t="s">
        <v>89</v>
      </c>
      <c r="ED12" s="141" t="s">
        <v>90</v>
      </c>
      <c r="EE12" s="50" t="s">
        <v>89</v>
      </c>
      <c r="EF12" s="141" t="s">
        <v>91</v>
      </c>
      <c r="EG12" s="50" t="s">
        <v>89</v>
      </c>
      <c r="EH12" s="24" t="s">
        <v>87</v>
      </c>
      <c r="EI12" s="141" t="s">
        <v>92</v>
      </c>
      <c r="EJ12" s="52" t="s">
        <v>89</v>
      </c>
      <c r="EK12" s="141" t="s">
        <v>90</v>
      </c>
      <c r="EL12" s="50" t="s">
        <v>89</v>
      </c>
      <c r="EM12" s="141" t="s">
        <v>91</v>
      </c>
      <c r="EN12" s="50" t="s">
        <v>89</v>
      </c>
      <c r="EO12" s="24" t="s">
        <v>87</v>
      </c>
      <c r="EP12" s="141" t="s">
        <v>92</v>
      </c>
      <c r="EQ12" s="52" t="s">
        <v>89</v>
      </c>
      <c r="ER12" s="141" t="s">
        <v>90</v>
      </c>
      <c r="ES12" s="50" t="s">
        <v>89</v>
      </c>
      <c r="ET12" s="141" t="s">
        <v>91</v>
      </c>
      <c r="EU12" s="50" t="s">
        <v>89</v>
      </c>
      <c r="EV12" s="24" t="s">
        <v>87</v>
      </c>
      <c r="EW12" s="141" t="s">
        <v>92</v>
      </c>
      <c r="EX12" s="52" t="s">
        <v>89</v>
      </c>
      <c r="EY12" s="141" t="s">
        <v>90</v>
      </c>
      <c r="EZ12" s="50" t="s">
        <v>89</v>
      </c>
      <c r="FA12" s="141" t="s">
        <v>91</v>
      </c>
      <c r="FB12" s="50" t="s">
        <v>89</v>
      </c>
      <c r="FC12" s="24" t="s">
        <v>87</v>
      </c>
      <c r="FD12" s="141" t="s">
        <v>92</v>
      </c>
      <c r="FE12" s="52" t="s">
        <v>89</v>
      </c>
      <c r="FF12" s="141" t="s">
        <v>90</v>
      </c>
      <c r="FG12" s="50" t="s">
        <v>89</v>
      </c>
      <c r="FH12" s="141" t="s">
        <v>91</v>
      </c>
      <c r="FI12" s="50" t="s">
        <v>89</v>
      </c>
      <c r="FJ12" s="24" t="s">
        <v>87</v>
      </c>
      <c r="FK12" s="141" t="s">
        <v>92</v>
      </c>
      <c r="FL12" s="52" t="s">
        <v>89</v>
      </c>
      <c r="FM12" s="141" t="s">
        <v>90</v>
      </c>
      <c r="FN12" s="50" t="s">
        <v>89</v>
      </c>
      <c r="FO12" s="141" t="s">
        <v>91</v>
      </c>
      <c r="FP12" s="50" t="s">
        <v>89</v>
      </c>
      <c r="FQ12" s="24" t="s">
        <v>87</v>
      </c>
      <c r="FR12" s="141" t="s">
        <v>92</v>
      </c>
      <c r="FS12" s="52" t="s">
        <v>89</v>
      </c>
      <c r="FT12" s="141" t="s">
        <v>90</v>
      </c>
      <c r="FU12" s="50" t="s">
        <v>89</v>
      </c>
      <c r="FV12" s="141" t="s">
        <v>91</v>
      </c>
      <c r="FW12" s="50" t="s">
        <v>89</v>
      </c>
      <c r="FX12" s="24" t="s">
        <v>87</v>
      </c>
      <c r="FY12" s="141" t="s">
        <v>92</v>
      </c>
      <c r="FZ12" s="52" t="s">
        <v>89</v>
      </c>
      <c r="GA12" s="141" t="s">
        <v>90</v>
      </c>
      <c r="GB12" s="50" t="s">
        <v>89</v>
      </c>
      <c r="GC12" s="141" t="s">
        <v>91</v>
      </c>
      <c r="GD12" s="50" t="s">
        <v>89</v>
      </c>
      <c r="GE12" s="24" t="s">
        <v>87</v>
      </c>
      <c r="GF12" s="141" t="s">
        <v>92</v>
      </c>
      <c r="GG12" s="52" t="s">
        <v>89</v>
      </c>
      <c r="GH12" s="141" t="s">
        <v>90</v>
      </c>
      <c r="GI12" s="50" t="s">
        <v>89</v>
      </c>
      <c r="GJ12" s="141" t="s">
        <v>91</v>
      </c>
      <c r="GK12" s="50" t="s">
        <v>89</v>
      </c>
      <c r="GL12" s="24" t="s">
        <v>87</v>
      </c>
      <c r="GM12" s="141" t="s">
        <v>92</v>
      </c>
      <c r="GN12" s="52" t="s">
        <v>89</v>
      </c>
      <c r="GO12" s="141">
        <v>8</v>
      </c>
      <c r="GP12" s="50">
        <v>0.1</v>
      </c>
      <c r="GQ12" s="141">
        <v>6</v>
      </c>
      <c r="GR12" s="50">
        <v>0.1</v>
      </c>
      <c r="GS12" s="24">
        <v>0</v>
      </c>
      <c r="GT12" s="141">
        <v>14</v>
      </c>
      <c r="GU12" s="52">
        <v>0.1</v>
      </c>
      <c r="GV12" s="24">
        <v>8</v>
      </c>
      <c r="GW12" s="50">
        <v>0.1</v>
      </c>
      <c r="GX12" s="24">
        <v>6</v>
      </c>
      <c r="GY12" s="50">
        <v>0.1</v>
      </c>
      <c r="GZ12" s="24">
        <v>0</v>
      </c>
      <c r="HA12" s="24">
        <v>14</v>
      </c>
      <c r="HB12" s="52">
        <v>0.1</v>
      </c>
      <c r="HC12" s="141">
        <v>8</v>
      </c>
      <c r="HD12" s="50">
        <v>0.1</v>
      </c>
      <c r="HE12" s="141">
        <v>6</v>
      </c>
      <c r="HF12" s="50">
        <v>0.1</v>
      </c>
      <c r="HG12" s="24">
        <v>0</v>
      </c>
      <c r="HH12" s="141">
        <v>14</v>
      </c>
      <c r="HI12" s="52">
        <v>0.1</v>
      </c>
      <c r="HJ12" s="24">
        <v>8</v>
      </c>
      <c r="HK12" s="50">
        <v>0.1</v>
      </c>
      <c r="HL12" s="24">
        <v>6</v>
      </c>
      <c r="HM12" s="50">
        <v>0.1</v>
      </c>
      <c r="HN12" s="24">
        <v>0</v>
      </c>
      <c r="HO12" s="24">
        <v>14</v>
      </c>
      <c r="HP12" s="52">
        <v>0.1</v>
      </c>
      <c r="HQ12" s="24">
        <v>8</v>
      </c>
      <c r="HR12" s="50">
        <v>0.1</v>
      </c>
      <c r="HS12" s="24">
        <v>6</v>
      </c>
      <c r="HT12" s="50">
        <v>0.1</v>
      </c>
      <c r="HU12" s="24">
        <v>0</v>
      </c>
      <c r="HV12" s="24">
        <v>14</v>
      </c>
      <c r="HW12" s="52">
        <v>0.1</v>
      </c>
      <c r="HX12" s="24">
        <v>8</v>
      </c>
      <c r="HY12" s="50">
        <v>0.1</v>
      </c>
      <c r="HZ12" s="24">
        <v>6</v>
      </c>
      <c r="IA12" s="50">
        <v>0.1</v>
      </c>
      <c r="IB12" s="24">
        <v>0</v>
      </c>
      <c r="IC12" s="24">
        <v>14</v>
      </c>
      <c r="ID12" s="52">
        <v>0.1</v>
      </c>
      <c r="IE12" s="24">
        <v>8</v>
      </c>
      <c r="IF12" s="50">
        <v>0.1</v>
      </c>
      <c r="IG12" s="24">
        <v>6</v>
      </c>
      <c r="IH12" s="50">
        <v>0.1</v>
      </c>
      <c r="II12" s="24">
        <v>0</v>
      </c>
      <c r="IJ12" s="24">
        <v>14</v>
      </c>
      <c r="IK12" s="52">
        <v>0.1</v>
      </c>
      <c r="IL12" s="24">
        <v>8</v>
      </c>
      <c r="IM12" s="50">
        <v>0.1</v>
      </c>
      <c r="IN12" s="24">
        <v>6</v>
      </c>
      <c r="IO12" s="50">
        <v>0.1</v>
      </c>
      <c r="IP12" s="24">
        <v>0</v>
      </c>
      <c r="IQ12" s="24">
        <v>14</v>
      </c>
      <c r="IR12" s="52">
        <v>0.1</v>
      </c>
      <c r="IS12" s="24">
        <v>8</v>
      </c>
      <c r="IT12" s="50">
        <v>0.1</v>
      </c>
      <c r="IU12" s="24">
        <v>6</v>
      </c>
      <c r="IV12" s="50">
        <v>0.1</v>
      </c>
      <c r="IW12" s="24">
        <v>0</v>
      </c>
      <c r="IX12" s="24">
        <v>14</v>
      </c>
      <c r="IY12" s="52">
        <v>0.1</v>
      </c>
      <c r="IZ12" s="24">
        <v>8</v>
      </c>
      <c r="JA12" s="50">
        <v>0.1</v>
      </c>
      <c r="JB12" s="24">
        <v>6</v>
      </c>
      <c r="JC12" s="50">
        <v>0.1</v>
      </c>
      <c r="JD12" s="24">
        <v>0</v>
      </c>
      <c r="JE12" s="141">
        <v>14</v>
      </c>
      <c r="JF12" s="52">
        <v>0.1</v>
      </c>
      <c r="JG12" s="24">
        <v>8</v>
      </c>
      <c r="JH12" s="50">
        <v>0.1</v>
      </c>
      <c r="JI12" s="24">
        <v>6</v>
      </c>
      <c r="JJ12" s="50">
        <v>0.1</v>
      </c>
      <c r="JK12" s="24">
        <v>0</v>
      </c>
      <c r="JL12" s="24">
        <v>14</v>
      </c>
      <c r="JM12" s="52">
        <v>0.1</v>
      </c>
      <c r="JN12" s="24">
        <v>8</v>
      </c>
      <c r="JO12" s="50">
        <v>0.1</v>
      </c>
      <c r="JP12" s="24">
        <v>6</v>
      </c>
      <c r="JQ12" s="50">
        <v>0.1</v>
      </c>
      <c r="JR12" s="24">
        <v>0</v>
      </c>
      <c r="JS12" s="24">
        <v>14</v>
      </c>
      <c r="JT12" s="52">
        <v>0.1</v>
      </c>
      <c r="JU12" s="24">
        <v>8</v>
      </c>
      <c r="JV12" s="50">
        <v>0.1</v>
      </c>
      <c r="JW12" s="24">
        <v>6</v>
      </c>
      <c r="JX12" s="50">
        <v>0.1</v>
      </c>
      <c r="JY12" s="24">
        <v>0</v>
      </c>
      <c r="JZ12" s="24">
        <v>14</v>
      </c>
      <c r="KA12" s="52">
        <v>0.1</v>
      </c>
      <c r="KB12" s="24">
        <v>8</v>
      </c>
      <c r="KC12" s="50">
        <v>0.1</v>
      </c>
      <c r="KD12" s="24">
        <v>6</v>
      </c>
      <c r="KE12" s="50">
        <v>0.1</v>
      </c>
      <c r="KF12" s="24">
        <v>0</v>
      </c>
      <c r="KG12" s="24">
        <v>14</v>
      </c>
      <c r="KH12" s="52">
        <v>0.1</v>
      </c>
      <c r="KI12" s="24">
        <v>8</v>
      </c>
      <c r="KJ12" s="50">
        <v>0.1</v>
      </c>
      <c r="KK12" s="24">
        <v>6</v>
      </c>
      <c r="KL12" s="50">
        <v>0.1</v>
      </c>
      <c r="KM12" s="24">
        <v>0</v>
      </c>
      <c r="KN12" s="24">
        <v>14</v>
      </c>
      <c r="KO12" s="52">
        <v>0.1</v>
      </c>
      <c r="KP12" s="24">
        <v>8</v>
      </c>
      <c r="KQ12" s="50">
        <v>0.1</v>
      </c>
      <c r="KR12" s="24">
        <v>6</v>
      </c>
      <c r="KS12" s="50">
        <v>0.1</v>
      </c>
      <c r="KT12" s="24">
        <v>0</v>
      </c>
      <c r="KU12" s="24">
        <v>14</v>
      </c>
      <c r="KV12" s="52">
        <v>0.1</v>
      </c>
      <c r="KW12" s="24">
        <v>8</v>
      </c>
      <c r="KX12" s="50">
        <v>0.1</v>
      </c>
      <c r="KY12" s="24">
        <v>6</v>
      </c>
      <c r="KZ12" s="50">
        <v>0.1</v>
      </c>
      <c r="LA12" s="24">
        <v>0</v>
      </c>
      <c r="LB12" s="141">
        <v>14</v>
      </c>
      <c r="LC12" s="52">
        <v>0.1</v>
      </c>
      <c r="LD12" s="24">
        <v>8</v>
      </c>
      <c r="LE12" s="50">
        <v>0.1</v>
      </c>
      <c r="LF12" s="24">
        <v>6</v>
      </c>
      <c r="LG12" s="50">
        <v>0.1</v>
      </c>
      <c r="LH12" s="24">
        <v>0</v>
      </c>
      <c r="LI12" s="24">
        <v>14</v>
      </c>
      <c r="LJ12" s="52">
        <v>0.1</v>
      </c>
      <c r="LK12" s="24">
        <v>8</v>
      </c>
      <c r="LL12" s="50">
        <v>0.1</v>
      </c>
      <c r="LM12" s="24">
        <v>6</v>
      </c>
      <c r="LN12" s="50">
        <v>0.1</v>
      </c>
      <c r="LO12" s="24">
        <v>0</v>
      </c>
      <c r="LP12" s="24">
        <v>14</v>
      </c>
      <c r="LQ12" s="52">
        <v>0.1</v>
      </c>
      <c r="LR12" s="141">
        <v>8</v>
      </c>
      <c r="LS12" s="50">
        <v>0.1</v>
      </c>
      <c r="LT12" s="141">
        <v>6</v>
      </c>
      <c r="LU12" s="50">
        <v>0.1</v>
      </c>
      <c r="LV12" s="24">
        <v>0</v>
      </c>
      <c r="LW12" s="141">
        <v>14</v>
      </c>
      <c r="LX12" s="52">
        <v>0.1</v>
      </c>
      <c r="LY12" s="24">
        <v>8</v>
      </c>
      <c r="LZ12" s="50">
        <v>0.1</v>
      </c>
      <c r="MA12" s="24">
        <v>6</v>
      </c>
      <c r="MB12" s="50">
        <v>0.1</v>
      </c>
      <c r="MC12" s="24">
        <v>0</v>
      </c>
      <c r="MD12" s="24">
        <v>14</v>
      </c>
      <c r="ME12" s="52">
        <v>0.1</v>
      </c>
      <c r="MF12" s="24">
        <v>8</v>
      </c>
      <c r="MG12" s="50">
        <v>0.1</v>
      </c>
      <c r="MH12" s="24">
        <v>6</v>
      </c>
      <c r="MI12" s="50">
        <v>0.1</v>
      </c>
      <c r="MJ12" s="24">
        <v>0</v>
      </c>
      <c r="MK12" s="24">
        <v>14</v>
      </c>
      <c r="ML12" s="52">
        <v>0.1</v>
      </c>
      <c r="MM12" s="24">
        <v>8</v>
      </c>
      <c r="MN12" s="50">
        <v>0.1</v>
      </c>
      <c r="MO12" s="24">
        <v>6</v>
      </c>
      <c r="MP12" s="50">
        <v>0.1</v>
      </c>
      <c r="MQ12" s="24">
        <v>0</v>
      </c>
      <c r="MR12" s="24">
        <v>14</v>
      </c>
      <c r="MS12" s="52">
        <v>0.1</v>
      </c>
      <c r="MT12" s="24">
        <v>8</v>
      </c>
      <c r="MU12" s="50">
        <v>0.1</v>
      </c>
      <c r="MV12" s="24">
        <v>6</v>
      </c>
      <c r="MW12" s="50">
        <v>0.1</v>
      </c>
      <c r="MX12" s="24">
        <v>0</v>
      </c>
      <c r="MY12" s="24">
        <v>14</v>
      </c>
      <c r="MZ12" s="52">
        <v>0.1</v>
      </c>
      <c r="NA12" s="24">
        <v>8</v>
      </c>
      <c r="NB12" s="50">
        <v>0.1</v>
      </c>
      <c r="NC12" s="24">
        <v>6</v>
      </c>
      <c r="ND12" s="50">
        <v>0.1</v>
      </c>
      <c r="NE12" s="24">
        <v>0</v>
      </c>
      <c r="NF12" s="24">
        <v>14</v>
      </c>
      <c r="NG12" s="52">
        <v>0.1</v>
      </c>
      <c r="NH12" s="24">
        <v>8</v>
      </c>
      <c r="NI12" s="50">
        <v>0.1</v>
      </c>
      <c r="NJ12" s="24">
        <v>6</v>
      </c>
      <c r="NK12" s="50">
        <v>0.1</v>
      </c>
      <c r="NL12" s="24">
        <v>0</v>
      </c>
      <c r="NM12" s="24">
        <v>14</v>
      </c>
      <c r="NN12" s="52">
        <v>0.1</v>
      </c>
      <c r="NO12" s="24">
        <v>8</v>
      </c>
      <c r="NP12" s="50">
        <v>0.1</v>
      </c>
      <c r="NQ12" s="24">
        <v>6</v>
      </c>
      <c r="NR12" s="50">
        <v>0.1</v>
      </c>
      <c r="NS12" s="24">
        <v>0</v>
      </c>
      <c r="NT12" s="141">
        <v>14</v>
      </c>
      <c r="NU12" s="52">
        <v>0.1</v>
      </c>
      <c r="NV12" s="24">
        <v>8</v>
      </c>
      <c r="NW12" s="50">
        <v>0.1</v>
      </c>
      <c r="NX12" s="24">
        <v>6</v>
      </c>
      <c r="NY12" s="50">
        <v>0.1</v>
      </c>
      <c r="NZ12" s="24">
        <v>0</v>
      </c>
      <c r="OA12" s="24">
        <v>14</v>
      </c>
      <c r="OB12" s="52">
        <v>0.1</v>
      </c>
      <c r="OC12" s="24">
        <v>8</v>
      </c>
      <c r="OD12" s="50">
        <v>0.1</v>
      </c>
      <c r="OE12" s="24">
        <v>6</v>
      </c>
      <c r="OF12" s="50">
        <v>0.1</v>
      </c>
      <c r="OG12" s="24">
        <v>0</v>
      </c>
      <c r="OH12" s="24">
        <v>14</v>
      </c>
      <c r="OI12" s="52">
        <v>0.1</v>
      </c>
      <c r="OJ12" s="24">
        <v>8</v>
      </c>
      <c r="OK12" s="50">
        <v>0.1</v>
      </c>
      <c r="OL12" s="24">
        <v>6</v>
      </c>
      <c r="OM12" s="50">
        <v>0.1</v>
      </c>
      <c r="ON12" s="24">
        <v>0</v>
      </c>
      <c r="OO12" s="24">
        <v>14</v>
      </c>
      <c r="OP12" s="52">
        <v>0.1</v>
      </c>
      <c r="OQ12" s="24">
        <v>8</v>
      </c>
      <c r="OR12" s="50">
        <v>0.1</v>
      </c>
      <c r="OS12" s="24">
        <v>6</v>
      </c>
      <c r="OT12" s="50">
        <v>0.1</v>
      </c>
      <c r="OU12" s="24">
        <v>0</v>
      </c>
      <c r="OV12" s="24">
        <v>14</v>
      </c>
      <c r="OW12" s="52">
        <v>0.1</v>
      </c>
      <c r="OX12" s="24">
        <v>8</v>
      </c>
      <c r="OY12" s="50">
        <v>0.1</v>
      </c>
      <c r="OZ12" s="24">
        <v>6</v>
      </c>
      <c r="PA12" s="50">
        <v>0.1</v>
      </c>
      <c r="PB12" s="24">
        <v>0</v>
      </c>
      <c r="PC12" s="24">
        <v>14</v>
      </c>
      <c r="PD12" s="52">
        <v>0.1</v>
      </c>
      <c r="PE12" s="24">
        <v>8</v>
      </c>
      <c r="PF12" s="50">
        <v>0.1</v>
      </c>
      <c r="PG12" s="24">
        <v>6</v>
      </c>
      <c r="PH12" s="50">
        <v>0.1</v>
      </c>
      <c r="PI12" s="24">
        <v>0</v>
      </c>
      <c r="PJ12" s="24">
        <v>14</v>
      </c>
      <c r="PK12" s="52">
        <v>0.1</v>
      </c>
      <c r="PL12" s="24">
        <v>8</v>
      </c>
      <c r="PM12" s="50">
        <v>0.1</v>
      </c>
      <c r="PN12" s="24">
        <v>6</v>
      </c>
      <c r="PO12" s="50">
        <v>0.1</v>
      </c>
      <c r="PP12" s="24">
        <v>0</v>
      </c>
      <c r="PQ12" s="141">
        <v>14</v>
      </c>
      <c r="PR12" s="52">
        <v>0.1</v>
      </c>
      <c r="PS12" s="24">
        <v>8</v>
      </c>
      <c r="PT12" s="50">
        <v>0.1</v>
      </c>
      <c r="PU12" s="24">
        <v>6</v>
      </c>
      <c r="PV12" s="50">
        <v>0.1</v>
      </c>
      <c r="PW12" s="24">
        <v>0</v>
      </c>
      <c r="PX12" s="24">
        <v>14</v>
      </c>
      <c r="PY12" s="52">
        <v>0.1</v>
      </c>
      <c r="PZ12" s="24">
        <v>8</v>
      </c>
      <c r="QA12" s="50">
        <v>0.1</v>
      </c>
      <c r="QB12" s="24">
        <v>6</v>
      </c>
      <c r="QC12" s="50">
        <v>0.1</v>
      </c>
      <c r="QD12" s="24">
        <v>0</v>
      </c>
      <c r="QE12" s="24">
        <v>14</v>
      </c>
      <c r="QF12" s="52">
        <v>0.1</v>
      </c>
      <c r="QG12" s="24">
        <v>8</v>
      </c>
      <c r="QH12" s="50">
        <v>0.1</v>
      </c>
      <c r="QI12" s="24">
        <v>6</v>
      </c>
      <c r="QJ12" s="50">
        <v>0.1</v>
      </c>
      <c r="QK12" s="24">
        <v>0</v>
      </c>
      <c r="QL12" s="24">
        <v>14</v>
      </c>
      <c r="QM12" s="52">
        <v>0.1</v>
      </c>
      <c r="QN12" s="24">
        <v>8</v>
      </c>
      <c r="QO12" s="50">
        <v>0.1</v>
      </c>
      <c r="QP12" s="24">
        <v>6</v>
      </c>
      <c r="QQ12" s="50">
        <v>0.1</v>
      </c>
      <c r="QR12" s="24">
        <v>0</v>
      </c>
      <c r="QS12" s="24">
        <v>14</v>
      </c>
      <c r="QT12" s="52">
        <v>0.1</v>
      </c>
      <c r="QU12" s="24">
        <v>8</v>
      </c>
      <c r="QV12" s="50">
        <v>0.1</v>
      </c>
      <c r="QW12" s="24">
        <v>6</v>
      </c>
      <c r="QX12" s="50">
        <v>0.1</v>
      </c>
      <c r="QY12" s="24">
        <v>0</v>
      </c>
      <c r="QZ12" s="24">
        <v>14</v>
      </c>
      <c r="RA12" s="52">
        <v>0.1</v>
      </c>
      <c r="RB12" s="24">
        <v>8</v>
      </c>
      <c r="RC12" s="50">
        <v>0.1</v>
      </c>
      <c r="RD12" s="24">
        <v>6</v>
      </c>
      <c r="RE12" s="50">
        <v>0.1</v>
      </c>
      <c r="RF12" s="24">
        <v>0</v>
      </c>
      <c r="RG12" s="24">
        <v>14</v>
      </c>
      <c r="RH12" s="52">
        <v>0.1</v>
      </c>
      <c r="RI12" s="24">
        <v>8</v>
      </c>
      <c r="RJ12" s="50">
        <v>0.1</v>
      </c>
      <c r="RK12" s="24">
        <v>6</v>
      </c>
      <c r="RL12" s="50">
        <v>0.1</v>
      </c>
      <c r="RM12" s="24">
        <v>0</v>
      </c>
      <c r="RN12" s="141">
        <v>14</v>
      </c>
      <c r="RO12" s="52">
        <v>0.1</v>
      </c>
      <c r="RP12" s="24">
        <v>8</v>
      </c>
      <c r="RQ12" s="50">
        <v>0.1</v>
      </c>
      <c r="RR12" s="24">
        <v>6</v>
      </c>
      <c r="RS12" s="50">
        <v>0.1</v>
      </c>
      <c r="RT12" s="24">
        <v>0</v>
      </c>
      <c r="RU12" s="24">
        <v>14</v>
      </c>
      <c r="RV12" s="52">
        <v>0.1</v>
      </c>
      <c r="RW12" s="24">
        <v>8</v>
      </c>
      <c r="RX12" s="50">
        <v>0.1</v>
      </c>
      <c r="RY12" s="24">
        <v>6</v>
      </c>
      <c r="RZ12" s="50">
        <v>0.1</v>
      </c>
      <c r="SA12" s="24">
        <v>0</v>
      </c>
      <c r="SB12" s="24">
        <v>14</v>
      </c>
      <c r="SC12" s="52">
        <v>0.1</v>
      </c>
      <c r="SD12" s="24">
        <v>8</v>
      </c>
      <c r="SE12" s="50">
        <v>0.1</v>
      </c>
      <c r="SF12" s="24">
        <v>6</v>
      </c>
      <c r="SG12" s="50">
        <v>0.1</v>
      </c>
      <c r="SH12" s="24">
        <v>0</v>
      </c>
      <c r="SI12" s="24">
        <v>14</v>
      </c>
      <c r="SJ12" s="52">
        <v>0.1</v>
      </c>
      <c r="SK12" s="24">
        <v>8</v>
      </c>
      <c r="SL12" s="50">
        <v>0.1</v>
      </c>
      <c r="SM12" s="24">
        <v>6</v>
      </c>
      <c r="SN12" s="50">
        <v>0.1</v>
      </c>
      <c r="SO12" s="24">
        <v>0</v>
      </c>
      <c r="SP12" s="24">
        <v>14</v>
      </c>
      <c r="SQ12" s="52">
        <v>0.1</v>
      </c>
      <c r="SR12" s="24">
        <v>8</v>
      </c>
      <c r="SS12" s="50">
        <v>0.1</v>
      </c>
      <c r="ST12" s="24">
        <v>6</v>
      </c>
      <c r="SU12" s="50">
        <v>0.1</v>
      </c>
      <c r="SV12" s="24">
        <v>0</v>
      </c>
      <c r="SW12" s="24">
        <v>14</v>
      </c>
      <c r="SX12" s="52">
        <v>0.1</v>
      </c>
      <c r="SY12" s="24">
        <v>8</v>
      </c>
      <c r="SZ12" s="50">
        <v>0.1</v>
      </c>
      <c r="TA12" s="24">
        <v>6</v>
      </c>
      <c r="TB12" s="50">
        <v>0.1</v>
      </c>
      <c r="TC12" s="24">
        <v>0</v>
      </c>
      <c r="TD12" s="24">
        <v>14</v>
      </c>
      <c r="TE12" s="52">
        <v>0.1</v>
      </c>
      <c r="TF12" s="24">
        <v>8</v>
      </c>
      <c r="TG12" s="50">
        <v>0.1</v>
      </c>
      <c r="TH12" s="24">
        <v>6</v>
      </c>
      <c r="TI12" s="50">
        <v>0.1</v>
      </c>
      <c r="TJ12" s="24">
        <v>0</v>
      </c>
      <c r="TK12" s="141">
        <v>14</v>
      </c>
      <c r="TL12" s="52">
        <v>0.1</v>
      </c>
      <c r="TM12" s="24">
        <v>8</v>
      </c>
      <c r="TN12" s="50">
        <v>0.1</v>
      </c>
      <c r="TO12" s="24">
        <v>6</v>
      </c>
      <c r="TP12" s="50">
        <v>0.1</v>
      </c>
      <c r="TQ12" s="24">
        <v>0</v>
      </c>
      <c r="TR12" s="24">
        <v>14</v>
      </c>
      <c r="TS12" s="52">
        <v>0.1</v>
      </c>
      <c r="TT12" s="24">
        <v>8</v>
      </c>
      <c r="TU12" s="50">
        <v>0.1</v>
      </c>
      <c r="TV12" s="24">
        <v>6</v>
      </c>
      <c r="TW12" s="50">
        <v>0.1</v>
      </c>
      <c r="TX12" s="24">
        <v>0</v>
      </c>
      <c r="TY12" s="24">
        <v>14</v>
      </c>
      <c r="TZ12" s="52">
        <v>0.1</v>
      </c>
      <c r="UA12" s="24">
        <v>8</v>
      </c>
      <c r="UB12" s="50">
        <v>0.1</v>
      </c>
      <c r="UC12" s="24">
        <v>6</v>
      </c>
      <c r="UD12" s="50">
        <v>0.1</v>
      </c>
      <c r="UE12" s="24">
        <v>0</v>
      </c>
      <c r="UF12" s="24">
        <v>14</v>
      </c>
      <c r="UG12" s="52">
        <v>0.1</v>
      </c>
      <c r="UH12" s="24">
        <v>8</v>
      </c>
      <c r="UI12" s="50">
        <v>0.1</v>
      </c>
      <c r="UJ12" s="24">
        <v>6</v>
      </c>
      <c r="UK12" s="50">
        <v>0.1</v>
      </c>
      <c r="UL12" s="24">
        <v>0</v>
      </c>
      <c r="UM12" s="24">
        <v>14</v>
      </c>
      <c r="UN12" s="52">
        <v>0.1</v>
      </c>
      <c r="UO12" s="24">
        <v>8</v>
      </c>
      <c r="UP12" s="50">
        <v>0.1</v>
      </c>
      <c r="UQ12" s="24">
        <v>6</v>
      </c>
      <c r="UR12" s="50">
        <v>0.1</v>
      </c>
      <c r="US12" s="24">
        <v>0</v>
      </c>
      <c r="UT12" s="24">
        <v>14</v>
      </c>
      <c r="UU12" s="52">
        <v>0.1</v>
      </c>
      <c r="UV12" s="24">
        <v>8</v>
      </c>
      <c r="UW12" s="50">
        <v>0.1</v>
      </c>
      <c r="UX12" s="24">
        <v>6</v>
      </c>
      <c r="UY12" s="50">
        <v>0.1</v>
      </c>
      <c r="UZ12" s="24">
        <v>0</v>
      </c>
      <c r="VA12" s="24">
        <v>14</v>
      </c>
      <c r="VB12" s="52">
        <v>0.1</v>
      </c>
      <c r="VC12" s="24">
        <v>8</v>
      </c>
      <c r="VD12" s="50">
        <v>0.1</v>
      </c>
      <c r="VE12" s="24">
        <v>6</v>
      </c>
      <c r="VF12" s="50">
        <v>0.1</v>
      </c>
      <c r="VG12" s="24">
        <v>0</v>
      </c>
      <c r="VH12" s="141">
        <v>14</v>
      </c>
      <c r="VI12" s="52">
        <v>0.1</v>
      </c>
      <c r="VJ12" s="24">
        <v>8</v>
      </c>
      <c r="VK12" s="50">
        <v>0.1</v>
      </c>
      <c r="VL12" s="24">
        <v>6</v>
      </c>
      <c r="VM12" s="50">
        <v>0.1</v>
      </c>
      <c r="VN12" s="24">
        <v>0</v>
      </c>
      <c r="VO12" s="24">
        <v>14</v>
      </c>
      <c r="VP12" s="52">
        <v>0.1</v>
      </c>
      <c r="VQ12" s="24">
        <v>8</v>
      </c>
      <c r="VR12" s="50">
        <v>0.1</v>
      </c>
      <c r="VS12" s="24">
        <v>6</v>
      </c>
      <c r="VT12" s="50">
        <v>0.1</v>
      </c>
      <c r="VU12" s="24">
        <v>0</v>
      </c>
      <c r="VV12" s="24">
        <v>14</v>
      </c>
      <c r="VW12" s="52">
        <v>0.1</v>
      </c>
      <c r="VX12" s="24">
        <v>8</v>
      </c>
      <c r="VY12" s="50">
        <v>0.1</v>
      </c>
      <c r="VZ12" s="24">
        <v>6</v>
      </c>
      <c r="WA12" s="50">
        <v>0.1</v>
      </c>
      <c r="WB12" s="24">
        <v>0</v>
      </c>
      <c r="WC12" s="24">
        <v>14</v>
      </c>
      <c r="WD12" s="52">
        <v>0.1</v>
      </c>
      <c r="WE12" s="24">
        <v>8</v>
      </c>
      <c r="WF12" s="50">
        <v>0.1</v>
      </c>
      <c r="WG12" s="24">
        <v>5</v>
      </c>
      <c r="WH12" s="50">
        <v>0.1</v>
      </c>
      <c r="WI12" s="24">
        <v>0</v>
      </c>
      <c r="WJ12" s="24">
        <v>13</v>
      </c>
      <c r="WK12" s="52">
        <v>0.1</v>
      </c>
      <c r="WL12" s="24">
        <v>8</v>
      </c>
      <c r="WM12" s="50">
        <v>0.1</v>
      </c>
      <c r="WN12" s="24">
        <v>5</v>
      </c>
      <c r="WO12" s="50">
        <v>0.1</v>
      </c>
      <c r="WP12" s="24">
        <v>0</v>
      </c>
      <c r="WQ12" s="24">
        <v>13</v>
      </c>
      <c r="WR12" s="52">
        <v>0.1</v>
      </c>
      <c r="WS12" s="24">
        <v>8</v>
      </c>
      <c r="WT12" s="50">
        <v>0.1</v>
      </c>
      <c r="WU12" s="24">
        <v>5</v>
      </c>
      <c r="WV12" s="50">
        <v>0.1</v>
      </c>
      <c r="WW12" s="24">
        <v>0</v>
      </c>
      <c r="WX12" s="24">
        <v>13</v>
      </c>
      <c r="WY12" s="52">
        <v>0.1</v>
      </c>
      <c r="WZ12" s="24">
        <v>8</v>
      </c>
      <c r="XA12" s="50">
        <v>0.1</v>
      </c>
      <c r="XB12" s="24">
        <v>5</v>
      </c>
      <c r="XC12" s="50">
        <v>0.1</v>
      </c>
      <c r="XD12" s="24">
        <v>0</v>
      </c>
      <c r="XE12" s="141">
        <v>13</v>
      </c>
      <c r="XF12" s="52">
        <v>0.1</v>
      </c>
      <c r="XG12" s="24">
        <v>8</v>
      </c>
      <c r="XH12" s="50">
        <v>0.1</v>
      </c>
      <c r="XI12" s="24">
        <v>5</v>
      </c>
      <c r="XJ12" s="50">
        <v>0.1</v>
      </c>
      <c r="XK12" s="24">
        <v>0</v>
      </c>
      <c r="XL12" s="24">
        <v>13</v>
      </c>
      <c r="XM12" s="52">
        <v>0.1</v>
      </c>
      <c r="XN12" s="24">
        <v>8</v>
      </c>
      <c r="XO12" s="50">
        <v>0.1</v>
      </c>
      <c r="XP12" s="24">
        <v>5</v>
      </c>
      <c r="XQ12" s="50">
        <v>0.1</v>
      </c>
      <c r="XR12" s="24">
        <v>0</v>
      </c>
      <c r="XS12" s="24">
        <v>13</v>
      </c>
      <c r="XT12" s="52">
        <v>0.1</v>
      </c>
      <c r="XU12" s="24">
        <v>8</v>
      </c>
      <c r="XV12" s="50">
        <v>0.1</v>
      </c>
      <c r="XW12" s="24">
        <v>5</v>
      </c>
      <c r="XX12" s="50">
        <v>0.1</v>
      </c>
      <c r="XY12" s="24">
        <v>0</v>
      </c>
      <c r="XZ12" s="24">
        <v>13</v>
      </c>
      <c r="YA12" s="52">
        <v>0.1</v>
      </c>
      <c r="YB12" s="24">
        <v>8</v>
      </c>
      <c r="YC12" s="50">
        <v>0.1</v>
      </c>
      <c r="YD12" s="24">
        <v>5</v>
      </c>
      <c r="YE12" s="50">
        <v>0.1</v>
      </c>
      <c r="YF12" s="24">
        <v>0</v>
      </c>
      <c r="YG12" s="24">
        <v>13</v>
      </c>
      <c r="YH12" s="52">
        <v>0.1</v>
      </c>
      <c r="YI12" s="24">
        <v>8</v>
      </c>
      <c r="YJ12" s="50">
        <v>0.1</v>
      </c>
      <c r="YK12" s="24">
        <v>5</v>
      </c>
      <c r="YL12" s="50">
        <v>0.1</v>
      </c>
      <c r="YM12" s="24">
        <v>0</v>
      </c>
      <c r="YN12" s="24">
        <v>13</v>
      </c>
      <c r="YO12" s="52">
        <v>0.1</v>
      </c>
      <c r="YP12" s="24">
        <v>8</v>
      </c>
      <c r="YQ12" s="50">
        <v>0.1</v>
      </c>
      <c r="YR12" s="24">
        <v>5</v>
      </c>
      <c r="YS12" s="50">
        <v>0.1</v>
      </c>
      <c r="YT12" s="24">
        <v>0</v>
      </c>
      <c r="YU12" s="24">
        <v>13</v>
      </c>
      <c r="YV12" s="52">
        <v>0.1</v>
      </c>
      <c r="YW12" s="24">
        <v>8</v>
      </c>
      <c r="YX12" s="50">
        <v>0.1</v>
      </c>
      <c r="YY12" s="24">
        <v>5</v>
      </c>
      <c r="YZ12" s="50">
        <v>0.1</v>
      </c>
      <c r="ZA12" s="24">
        <v>0</v>
      </c>
      <c r="ZB12" s="141">
        <v>13</v>
      </c>
      <c r="ZC12" s="52">
        <v>0.1</v>
      </c>
      <c r="ZD12" s="24">
        <v>8</v>
      </c>
      <c r="ZE12" s="50">
        <v>0.1</v>
      </c>
      <c r="ZF12" s="24">
        <v>5</v>
      </c>
      <c r="ZG12" s="50">
        <v>0.1</v>
      </c>
      <c r="ZH12" s="24">
        <v>0</v>
      </c>
      <c r="ZI12" s="24">
        <v>13</v>
      </c>
      <c r="ZJ12" s="52">
        <v>0.1</v>
      </c>
      <c r="ZK12" s="24">
        <v>8</v>
      </c>
      <c r="ZL12" s="50">
        <v>0.1</v>
      </c>
      <c r="ZM12" s="24">
        <v>5</v>
      </c>
      <c r="ZN12" s="50">
        <v>0.1</v>
      </c>
      <c r="ZO12" s="24">
        <v>0</v>
      </c>
      <c r="ZP12" s="24">
        <v>13</v>
      </c>
      <c r="ZQ12" s="52">
        <v>0.1</v>
      </c>
      <c r="ZR12" s="24">
        <v>8</v>
      </c>
      <c r="ZS12" s="50">
        <v>0.1</v>
      </c>
      <c r="ZT12" s="24">
        <v>5</v>
      </c>
      <c r="ZU12" s="50">
        <v>0.1</v>
      </c>
      <c r="ZV12" s="24">
        <v>0</v>
      </c>
      <c r="ZW12" s="24">
        <v>13</v>
      </c>
      <c r="ZX12" s="52">
        <v>0.1</v>
      </c>
      <c r="ZY12" s="24">
        <v>8</v>
      </c>
      <c r="ZZ12" s="50">
        <v>0.1</v>
      </c>
      <c r="AAA12" s="24">
        <v>5</v>
      </c>
      <c r="AAB12" s="50">
        <v>0.1</v>
      </c>
      <c r="AAC12" s="24">
        <v>0</v>
      </c>
      <c r="AAD12" s="24">
        <v>13</v>
      </c>
      <c r="AAE12" s="52">
        <v>0.1</v>
      </c>
      <c r="AAF12" s="24">
        <v>8</v>
      </c>
      <c r="AAG12" s="50">
        <v>0.1</v>
      </c>
      <c r="AAH12" s="24">
        <v>5</v>
      </c>
      <c r="AAI12" s="50">
        <v>0.1</v>
      </c>
      <c r="AAJ12" s="24">
        <v>0</v>
      </c>
      <c r="AAK12" s="24">
        <v>13</v>
      </c>
      <c r="AAL12" s="52">
        <v>0.1</v>
      </c>
      <c r="AAM12" s="24">
        <v>8</v>
      </c>
      <c r="AAN12" s="50">
        <v>0.1</v>
      </c>
      <c r="AAO12" s="24">
        <v>5</v>
      </c>
      <c r="AAP12" s="50">
        <v>0.1</v>
      </c>
      <c r="AAQ12" s="24">
        <v>0</v>
      </c>
      <c r="AAR12" s="24">
        <v>13</v>
      </c>
      <c r="AAS12" s="52">
        <v>0.1</v>
      </c>
      <c r="AAT12" s="141">
        <v>8</v>
      </c>
      <c r="AAU12" s="50">
        <v>0.1</v>
      </c>
      <c r="AAV12" s="141">
        <v>5</v>
      </c>
      <c r="AAW12" s="50">
        <v>0.1</v>
      </c>
      <c r="AAX12" s="24">
        <v>0</v>
      </c>
      <c r="AAY12" s="141">
        <v>13</v>
      </c>
      <c r="AAZ12" s="52">
        <v>0.1</v>
      </c>
      <c r="ABA12" s="24">
        <v>8</v>
      </c>
      <c r="ABB12" s="50">
        <v>0.1</v>
      </c>
      <c r="ABC12" s="24">
        <v>5</v>
      </c>
      <c r="ABD12" s="50">
        <v>0.1</v>
      </c>
      <c r="ABE12" s="24">
        <v>0</v>
      </c>
      <c r="ABF12" s="24">
        <v>13</v>
      </c>
      <c r="ABG12" s="52">
        <v>0.1</v>
      </c>
      <c r="ABH12" s="24">
        <v>8</v>
      </c>
      <c r="ABI12" s="50">
        <v>0.1</v>
      </c>
      <c r="ABJ12" s="24">
        <v>5</v>
      </c>
      <c r="ABK12" s="50">
        <v>0.1</v>
      </c>
      <c r="ABL12" s="24">
        <v>0</v>
      </c>
      <c r="ABM12" s="24">
        <v>13</v>
      </c>
      <c r="ABN12" s="52">
        <v>0.1</v>
      </c>
      <c r="ABO12" s="24">
        <v>8</v>
      </c>
      <c r="ABP12" s="50">
        <v>0.1</v>
      </c>
      <c r="ABQ12" s="24">
        <v>5</v>
      </c>
      <c r="ABR12" s="50">
        <v>0.1</v>
      </c>
      <c r="ABS12" s="24">
        <v>0</v>
      </c>
      <c r="ABT12" s="24">
        <v>13</v>
      </c>
      <c r="ABU12" s="52">
        <v>0.1</v>
      </c>
      <c r="ABV12" s="24">
        <v>8</v>
      </c>
      <c r="ABW12" s="50">
        <v>0.1</v>
      </c>
      <c r="ABX12" s="24">
        <v>5</v>
      </c>
      <c r="ABY12" s="50">
        <v>0.1</v>
      </c>
      <c r="ABZ12" s="24">
        <v>0</v>
      </c>
      <c r="ACA12" s="24">
        <v>13</v>
      </c>
      <c r="ACB12" s="52">
        <v>0.1</v>
      </c>
      <c r="ACC12" s="24">
        <v>8</v>
      </c>
      <c r="ACD12" s="50">
        <v>0.1</v>
      </c>
      <c r="ACE12" s="24">
        <v>5</v>
      </c>
      <c r="ACF12" s="50">
        <v>0.1</v>
      </c>
      <c r="ACG12" s="24">
        <v>0</v>
      </c>
      <c r="ACH12" s="24">
        <v>13</v>
      </c>
      <c r="ACI12" s="52">
        <v>0.1</v>
      </c>
      <c r="ACJ12" s="24">
        <v>8</v>
      </c>
      <c r="ACK12" s="50">
        <v>0.1</v>
      </c>
      <c r="ACL12" s="24">
        <v>5</v>
      </c>
      <c r="ACM12" s="50">
        <v>0.1</v>
      </c>
      <c r="ACN12" s="24">
        <v>0</v>
      </c>
      <c r="ACO12" s="24">
        <v>13</v>
      </c>
      <c r="ACP12" s="52">
        <v>0.1</v>
      </c>
      <c r="ACQ12" s="24">
        <v>8</v>
      </c>
      <c r="ACR12" s="50">
        <v>0.1</v>
      </c>
      <c r="ACS12" s="24">
        <v>5</v>
      </c>
      <c r="ACT12" s="50">
        <v>0.1</v>
      </c>
      <c r="ACU12" s="24">
        <v>0</v>
      </c>
      <c r="ACV12" s="141">
        <v>13</v>
      </c>
      <c r="ACW12" s="52">
        <v>0.1</v>
      </c>
      <c r="ACX12" s="24">
        <v>8</v>
      </c>
      <c r="ACY12" s="50">
        <v>0.1</v>
      </c>
      <c r="ACZ12" s="24">
        <v>4</v>
      </c>
      <c r="ADA12" s="50">
        <v>0.1</v>
      </c>
      <c r="ADB12" s="24">
        <v>0</v>
      </c>
      <c r="ADC12" s="24">
        <v>12</v>
      </c>
      <c r="ADD12" s="52">
        <v>0.1</v>
      </c>
      <c r="ADE12" s="24">
        <v>8</v>
      </c>
      <c r="ADF12" s="50">
        <v>0.1</v>
      </c>
      <c r="ADG12" s="24">
        <v>4</v>
      </c>
      <c r="ADH12" s="50">
        <v>0.1</v>
      </c>
      <c r="ADI12" s="24">
        <v>0</v>
      </c>
      <c r="ADJ12" s="24">
        <v>12</v>
      </c>
      <c r="ADK12" s="52">
        <v>0.1</v>
      </c>
      <c r="ADL12" s="24">
        <v>8</v>
      </c>
      <c r="ADM12" s="50">
        <v>0.1</v>
      </c>
      <c r="ADN12" s="24">
        <v>4</v>
      </c>
      <c r="ADO12" s="50">
        <v>0.1</v>
      </c>
      <c r="ADP12" s="24">
        <v>0</v>
      </c>
      <c r="ADQ12" s="24">
        <v>12</v>
      </c>
      <c r="ADR12" s="52">
        <v>0.1</v>
      </c>
      <c r="ADS12" s="24">
        <v>8</v>
      </c>
      <c r="ADT12" s="50">
        <v>0.1</v>
      </c>
      <c r="ADU12" s="24">
        <v>4</v>
      </c>
      <c r="ADV12" s="50">
        <v>0.1</v>
      </c>
      <c r="ADW12" s="24">
        <v>0</v>
      </c>
      <c r="ADX12" s="24">
        <v>12</v>
      </c>
      <c r="ADY12" s="52">
        <v>0.1</v>
      </c>
      <c r="ADZ12" s="24">
        <v>7</v>
      </c>
      <c r="AEA12" s="50">
        <v>0.1</v>
      </c>
      <c r="AEB12" s="24">
        <v>4</v>
      </c>
      <c r="AEC12" s="50">
        <v>0.1</v>
      </c>
      <c r="AED12" s="24">
        <v>0</v>
      </c>
      <c r="AEE12" s="24">
        <v>11</v>
      </c>
      <c r="AEF12" s="52">
        <v>0.1</v>
      </c>
      <c r="AEG12" s="24">
        <v>7</v>
      </c>
      <c r="AEH12" s="50">
        <v>0.1</v>
      </c>
      <c r="AEI12" s="24">
        <v>4</v>
      </c>
      <c r="AEJ12" s="50">
        <v>0.1</v>
      </c>
      <c r="AEK12" s="24">
        <v>0</v>
      </c>
      <c r="AEL12" s="24">
        <v>11</v>
      </c>
      <c r="AEM12" s="52">
        <v>0.1</v>
      </c>
      <c r="AEN12" s="24">
        <v>7</v>
      </c>
      <c r="AEO12" s="50">
        <v>0.1</v>
      </c>
      <c r="AEP12" s="24">
        <v>4</v>
      </c>
      <c r="AEQ12" s="50">
        <v>0.1</v>
      </c>
      <c r="AER12" s="24">
        <v>0</v>
      </c>
      <c r="AES12" s="141">
        <v>11</v>
      </c>
      <c r="AET12" s="52">
        <v>0.1</v>
      </c>
      <c r="AEU12" s="24">
        <v>7</v>
      </c>
      <c r="AEV12" s="50">
        <v>0.1</v>
      </c>
      <c r="AEW12" s="24">
        <v>4</v>
      </c>
      <c r="AEX12" s="50">
        <v>0.1</v>
      </c>
      <c r="AEY12" s="24">
        <v>0</v>
      </c>
      <c r="AEZ12" s="24">
        <v>11</v>
      </c>
      <c r="AFA12" s="52">
        <v>0.1</v>
      </c>
      <c r="AFB12" s="24">
        <v>7</v>
      </c>
      <c r="AFC12" s="50">
        <v>0.1</v>
      </c>
      <c r="AFD12" s="24">
        <v>4</v>
      </c>
      <c r="AFE12" s="50">
        <v>0.1</v>
      </c>
      <c r="AFF12" s="24">
        <v>0</v>
      </c>
      <c r="AFG12" s="24">
        <v>11</v>
      </c>
      <c r="AFH12" s="52">
        <v>0.1</v>
      </c>
      <c r="AFI12" s="24">
        <v>7</v>
      </c>
      <c r="AFJ12" s="50">
        <v>0.1</v>
      </c>
      <c r="AFK12" s="24">
        <v>4</v>
      </c>
      <c r="AFL12" s="50">
        <v>0.1</v>
      </c>
      <c r="AFM12" s="24">
        <v>0</v>
      </c>
      <c r="AFN12" s="24">
        <v>11</v>
      </c>
      <c r="AFO12" s="52">
        <v>0.1</v>
      </c>
      <c r="AFP12" s="24">
        <v>7</v>
      </c>
      <c r="AFQ12" s="50">
        <v>0.1</v>
      </c>
      <c r="AFR12" s="24">
        <v>4</v>
      </c>
      <c r="AFS12" s="50">
        <v>0.1</v>
      </c>
      <c r="AFT12" s="24">
        <v>0</v>
      </c>
      <c r="AFU12" s="24">
        <v>11</v>
      </c>
      <c r="AFV12" s="52">
        <v>0.1</v>
      </c>
      <c r="AFW12" s="24">
        <v>7</v>
      </c>
      <c r="AFX12" s="50">
        <v>0.1</v>
      </c>
      <c r="AFY12" s="24">
        <v>4</v>
      </c>
      <c r="AFZ12" s="50">
        <v>0.1</v>
      </c>
      <c r="AGA12" s="24">
        <v>0</v>
      </c>
      <c r="AGB12" s="24">
        <v>11</v>
      </c>
      <c r="AGC12" s="52">
        <v>0.1</v>
      </c>
      <c r="AGD12" s="24">
        <v>7</v>
      </c>
      <c r="AGE12" s="50">
        <v>0.1</v>
      </c>
      <c r="AGF12" s="24">
        <v>4</v>
      </c>
      <c r="AGG12" s="50">
        <v>0.1</v>
      </c>
      <c r="AGH12" s="24">
        <v>0</v>
      </c>
      <c r="AGI12" s="24">
        <v>11</v>
      </c>
      <c r="AGJ12" s="52">
        <v>0.1</v>
      </c>
      <c r="AGK12" s="141">
        <v>7</v>
      </c>
      <c r="AGL12" s="50">
        <v>0.1</v>
      </c>
      <c r="AGM12" s="141">
        <v>4</v>
      </c>
      <c r="AGN12" s="50">
        <v>0.1</v>
      </c>
      <c r="AGO12" s="24">
        <v>0</v>
      </c>
      <c r="AGP12" s="141">
        <v>11</v>
      </c>
      <c r="AGQ12" s="52">
        <v>0.1</v>
      </c>
      <c r="AGR12" s="24">
        <v>7</v>
      </c>
      <c r="AGS12" s="50">
        <v>0.1</v>
      </c>
      <c r="AGT12" s="24">
        <v>4</v>
      </c>
      <c r="AGU12" s="50">
        <v>0.1</v>
      </c>
      <c r="AGV12" s="24">
        <v>0</v>
      </c>
      <c r="AGW12" s="24">
        <v>11</v>
      </c>
      <c r="AGX12" s="52">
        <v>0.1</v>
      </c>
      <c r="AGY12" s="24">
        <v>7</v>
      </c>
      <c r="AGZ12" s="50">
        <v>0.1</v>
      </c>
      <c r="AHA12" s="24">
        <v>4</v>
      </c>
      <c r="AHB12" s="50">
        <v>0.1</v>
      </c>
      <c r="AHC12" s="24">
        <v>0</v>
      </c>
      <c r="AHD12" s="24">
        <v>11</v>
      </c>
      <c r="AHE12" s="52">
        <v>0.1</v>
      </c>
      <c r="AHF12" s="24">
        <v>7</v>
      </c>
      <c r="AHG12" s="50">
        <v>0.1</v>
      </c>
      <c r="AHH12" s="24">
        <v>4</v>
      </c>
      <c r="AHI12" s="50">
        <v>0.1</v>
      </c>
      <c r="AHJ12" s="24">
        <v>0</v>
      </c>
      <c r="AHK12" s="24">
        <v>11</v>
      </c>
      <c r="AHL12" s="52">
        <v>0.1</v>
      </c>
      <c r="AHM12" s="24">
        <v>7</v>
      </c>
      <c r="AHN12" s="50">
        <v>0.1</v>
      </c>
      <c r="AHO12" s="24">
        <v>4</v>
      </c>
      <c r="AHP12" s="50">
        <v>0.1</v>
      </c>
      <c r="AHQ12" s="24">
        <v>0</v>
      </c>
      <c r="AHR12" s="24">
        <v>11</v>
      </c>
      <c r="AHS12" s="52">
        <v>0.1</v>
      </c>
      <c r="AHT12" s="24">
        <v>7</v>
      </c>
      <c r="AHU12" s="50">
        <v>0.1</v>
      </c>
      <c r="AHV12" s="24">
        <v>4</v>
      </c>
      <c r="AHW12" s="50">
        <v>0.1</v>
      </c>
      <c r="AHX12" s="24">
        <v>0</v>
      </c>
      <c r="AHY12" s="24">
        <v>11</v>
      </c>
      <c r="AHZ12" s="52">
        <v>0.1</v>
      </c>
      <c r="AIA12" s="24">
        <v>7</v>
      </c>
      <c r="AIB12" s="50">
        <v>0.1</v>
      </c>
      <c r="AIC12" s="24">
        <v>4</v>
      </c>
      <c r="AID12" s="50">
        <v>0.1</v>
      </c>
      <c r="AIE12" s="24">
        <v>0</v>
      </c>
      <c r="AIF12" s="24">
        <v>11</v>
      </c>
      <c r="AIG12" s="52">
        <v>0.1</v>
      </c>
      <c r="AIH12" s="24">
        <v>7</v>
      </c>
      <c r="AII12" s="50">
        <v>0.1</v>
      </c>
      <c r="AIJ12" s="24">
        <v>4</v>
      </c>
      <c r="AIK12" s="50">
        <v>0.1</v>
      </c>
      <c r="AIL12" s="24">
        <v>0</v>
      </c>
      <c r="AIM12" s="141">
        <v>11</v>
      </c>
      <c r="AIN12" s="52">
        <v>0.1</v>
      </c>
      <c r="AIO12" s="24">
        <v>7</v>
      </c>
      <c r="AIP12" s="50">
        <v>0.1</v>
      </c>
      <c r="AIQ12" s="24">
        <v>4</v>
      </c>
      <c r="AIR12" s="50">
        <v>0.1</v>
      </c>
      <c r="AIS12" s="24">
        <v>0</v>
      </c>
      <c r="AIT12" s="24">
        <v>11</v>
      </c>
      <c r="AIU12" s="52">
        <v>0.1</v>
      </c>
      <c r="AIV12" s="24">
        <v>7</v>
      </c>
      <c r="AIW12" s="50">
        <v>0.1</v>
      </c>
      <c r="AIX12" s="24">
        <v>4</v>
      </c>
      <c r="AIY12" s="50">
        <v>0.1</v>
      </c>
      <c r="AIZ12" s="24">
        <v>0</v>
      </c>
      <c r="AJA12" s="24">
        <v>11</v>
      </c>
      <c r="AJB12" s="52">
        <v>0.1</v>
      </c>
      <c r="AJC12" s="24">
        <v>7</v>
      </c>
      <c r="AJD12" s="50">
        <v>0.1</v>
      </c>
      <c r="AJE12" s="24">
        <v>4</v>
      </c>
      <c r="AJF12" s="50">
        <v>0.1</v>
      </c>
      <c r="AJG12" s="24">
        <v>0</v>
      </c>
      <c r="AJH12" s="24">
        <v>11</v>
      </c>
      <c r="AJI12" s="52">
        <v>0.1</v>
      </c>
      <c r="AJJ12" s="24">
        <v>7</v>
      </c>
      <c r="AJK12" s="50">
        <v>0.1</v>
      </c>
      <c r="AJL12" s="24">
        <v>4</v>
      </c>
      <c r="AJM12" s="50">
        <v>0.1</v>
      </c>
      <c r="AJN12" s="24">
        <v>0</v>
      </c>
      <c r="AJO12" s="24">
        <v>11</v>
      </c>
      <c r="AJP12" s="52">
        <v>0.1</v>
      </c>
      <c r="AJQ12" s="24">
        <v>7</v>
      </c>
      <c r="AJR12" s="50">
        <v>0.1</v>
      </c>
      <c r="AJS12" s="24">
        <v>4</v>
      </c>
      <c r="AJT12" s="50">
        <v>0.1</v>
      </c>
      <c r="AJU12" s="24">
        <v>0</v>
      </c>
      <c r="AJV12" s="24">
        <v>11</v>
      </c>
      <c r="AJW12" s="52">
        <v>0.1</v>
      </c>
      <c r="AJX12" s="24">
        <v>7</v>
      </c>
      <c r="AJY12" s="50">
        <v>0.1</v>
      </c>
      <c r="AJZ12" s="24">
        <v>4</v>
      </c>
      <c r="AKA12" s="50">
        <v>0.1</v>
      </c>
      <c r="AKB12" s="24">
        <v>0</v>
      </c>
      <c r="AKC12" s="24">
        <v>11</v>
      </c>
      <c r="AKD12" s="52">
        <v>0.1</v>
      </c>
      <c r="AKE12" s="24">
        <v>7</v>
      </c>
      <c r="AKF12" s="50">
        <v>0.1</v>
      </c>
      <c r="AKG12" s="24">
        <v>4</v>
      </c>
      <c r="AKH12" s="50">
        <v>0.1</v>
      </c>
      <c r="AKI12" s="24">
        <v>0</v>
      </c>
      <c r="AKJ12" s="141">
        <v>11</v>
      </c>
      <c r="AKK12" s="52">
        <v>0.1</v>
      </c>
      <c r="AKL12" s="24">
        <v>7</v>
      </c>
      <c r="AKM12" s="50">
        <v>0.1</v>
      </c>
      <c r="AKN12" s="24">
        <v>4</v>
      </c>
      <c r="AKO12" s="50">
        <v>0.1</v>
      </c>
      <c r="AKP12" s="24">
        <v>0</v>
      </c>
      <c r="AKQ12" s="24">
        <v>11</v>
      </c>
      <c r="AKR12" s="52">
        <v>0.1</v>
      </c>
      <c r="AKS12" s="24">
        <v>7</v>
      </c>
      <c r="AKT12" s="50">
        <v>0.1</v>
      </c>
      <c r="AKU12" s="24">
        <v>4</v>
      </c>
      <c r="AKV12" s="50">
        <v>0.1</v>
      </c>
      <c r="AKW12" s="24">
        <v>0</v>
      </c>
      <c r="AKX12" s="24">
        <v>11</v>
      </c>
      <c r="AKY12" s="52">
        <v>0.1</v>
      </c>
      <c r="AKZ12" s="24">
        <v>7</v>
      </c>
      <c r="ALA12" s="50">
        <v>0.1</v>
      </c>
      <c r="ALB12" s="24">
        <v>4</v>
      </c>
      <c r="ALC12" s="50">
        <v>0.1</v>
      </c>
      <c r="ALD12" s="24">
        <v>0</v>
      </c>
      <c r="ALE12" s="24">
        <v>11</v>
      </c>
      <c r="ALF12" s="52">
        <v>0.1</v>
      </c>
      <c r="ALG12" s="24">
        <v>7</v>
      </c>
      <c r="ALH12" s="50">
        <v>0.1</v>
      </c>
      <c r="ALI12" s="24">
        <v>4</v>
      </c>
      <c r="ALJ12" s="50">
        <v>0.1</v>
      </c>
      <c r="ALK12" s="24">
        <v>0</v>
      </c>
      <c r="ALL12" s="24">
        <v>11</v>
      </c>
      <c r="ALM12" s="52">
        <v>0.1</v>
      </c>
      <c r="ALN12" s="24">
        <v>7</v>
      </c>
      <c r="ALO12" s="50">
        <v>0.1</v>
      </c>
      <c r="ALP12" s="24">
        <v>4</v>
      </c>
      <c r="ALQ12" s="50">
        <v>0.1</v>
      </c>
      <c r="ALR12" s="24">
        <v>0</v>
      </c>
      <c r="ALS12" s="24">
        <v>11</v>
      </c>
      <c r="ALT12" s="52">
        <v>0.1</v>
      </c>
      <c r="ALU12" s="24">
        <v>7</v>
      </c>
      <c r="ALV12" s="50">
        <v>0.1</v>
      </c>
      <c r="ALW12" s="24">
        <v>4</v>
      </c>
      <c r="ALX12" s="50">
        <v>0.1</v>
      </c>
      <c r="ALY12" s="24">
        <v>0</v>
      </c>
      <c r="ALZ12" s="24">
        <v>11</v>
      </c>
      <c r="AMA12" s="52">
        <v>0.1</v>
      </c>
      <c r="AMB12" s="24">
        <v>7</v>
      </c>
      <c r="AMC12" s="50">
        <v>0.1</v>
      </c>
      <c r="AMD12" s="24">
        <v>4</v>
      </c>
      <c r="AME12" s="50">
        <v>0.1</v>
      </c>
      <c r="AMF12" s="24">
        <v>0</v>
      </c>
      <c r="AMG12" s="141">
        <v>11</v>
      </c>
      <c r="AMH12" s="52">
        <v>0.1</v>
      </c>
      <c r="AMI12" s="24">
        <v>7</v>
      </c>
      <c r="AMJ12" s="50">
        <v>0.1</v>
      </c>
      <c r="AMK12" s="24">
        <v>4</v>
      </c>
      <c r="AML12" s="50">
        <v>0.1</v>
      </c>
      <c r="AMM12" s="24">
        <v>0</v>
      </c>
      <c r="AMN12" s="24">
        <v>11</v>
      </c>
      <c r="AMO12" s="52">
        <v>0.1</v>
      </c>
      <c r="AMP12" s="24">
        <v>7</v>
      </c>
      <c r="AMQ12" s="50">
        <v>0.1</v>
      </c>
      <c r="AMR12" s="24">
        <v>4</v>
      </c>
      <c r="AMS12" s="50">
        <v>0.1</v>
      </c>
      <c r="AMT12" s="24">
        <v>0</v>
      </c>
      <c r="AMU12" s="24">
        <v>11</v>
      </c>
      <c r="AMV12" s="52">
        <v>0.1</v>
      </c>
      <c r="AMW12" s="24">
        <v>7</v>
      </c>
      <c r="AMX12" s="50">
        <v>0.1</v>
      </c>
      <c r="AMY12" s="24">
        <v>4</v>
      </c>
      <c r="AMZ12" s="50">
        <v>0.1</v>
      </c>
      <c r="ANA12" s="24">
        <v>0</v>
      </c>
      <c r="ANB12" s="24">
        <v>11</v>
      </c>
      <c r="ANC12" s="52">
        <v>0.1</v>
      </c>
      <c r="AND12" s="24">
        <v>7</v>
      </c>
      <c r="ANE12" s="50">
        <v>0.1</v>
      </c>
      <c r="ANF12" s="24">
        <v>4</v>
      </c>
      <c r="ANG12" s="50">
        <v>0.1</v>
      </c>
      <c r="ANH12" s="24">
        <v>0</v>
      </c>
      <c r="ANI12" s="24">
        <v>11</v>
      </c>
      <c r="ANJ12" s="52">
        <v>0.1</v>
      </c>
      <c r="ANK12" s="24">
        <v>7</v>
      </c>
      <c r="ANL12" s="50">
        <v>0.1</v>
      </c>
      <c r="ANM12" s="24">
        <v>4</v>
      </c>
      <c r="ANN12" s="50">
        <v>0.1</v>
      </c>
      <c r="ANO12" s="24">
        <v>0</v>
      </c>
      <c r="ANP12" s="24">
        <v>11</v>
      </c>
      <c r="ANQ12" s="52">
        <v>0.1</v>
      </c>
      <c r="ANR12" s="24">
        <v>7</v>
      </c>
      <c r="ANS12" s="50">
        <v>0.1</v>
      </c>
      <c r="ANT12" s="24">
        <v>4</v>
      </c>
      <c r="ANU12" s="50">
        <v>0.1</v>
      </c>
      <c r="ANV12" s="24">
        <v>0</v>
      </c>
      <c r="ANW12" s="24">
        <v>11</v>
      </c>
      <c r="ANX12" s="52">
        <v>0.1</v>
      </c>
      <c r="ANY12" s="24">
        <v>7</v>
      </c>
      <c r="ANZ12" s="50">
        <v>0.1</v>
      </c>
      <c r="AOA12" s="24">
        <v>4</v>
      </c>
      <c r="AOB12" s="50">
        <v>0.1</v>
      </c>
      <c r="AOC12" s="24">
        <v>0</v>
      </c>
      <c r="AOD12" s="141">
        <v>11</v>
      </c>
      <c r="AOE12" s="52">
        <v>0.1</v>
      </c>
      <c r="AOF12" s="24">
        <v>7</v>
      </c>
      <c r="AOG12" s="50">
        <v>0.1</v>
      </c>
      <c r="AOH12" s="24">
        <v>4</v>
      </c>
      <c r="AOI12" s="50">
        <v>0.1</v>
      </c>
      <c r="AOJ12" s="24">
        <v>0</v>
      </c>
      <c r="AOK12" s="24">
        <v>11</v>
      </c>
      <c r="AOL12" s="52">
        <v>0.1</v>
      </c>
      <c r="AOM12" s="24">
        <v>7</v>
      </c>
      <c r="AON12" s="50">
        <v>0.1</v>
      </c>
      <c r="AOO12" s="24">
        <v>4</v>
      </c>
      <c r="AOP12" s="50">
        <v>0.1</v>
      </c>
      <c r="AOQ12" s="24">
        <v>0</v>
      </c>
      <c r="AOR12" s="24">
        <v>11</v>
      </c>
      <c r="AOS12" s="52">
        <v>0.1</v>
      </c>
      <c r="AOT12" s="24">
        <v>7</v>
      </c>
      <c r="AOU12" s="50">
        <v>0.1</v>
      </c>
      <c r="AOV12" s="24">
        <v>4</v>
      </c>
      <c r="AOW12" s="50">
        <v>0.1</v>
      </c>
      <c r="AOX12" s="24">
        <v>0</v>
      </c>
      <c r="AOY12" s="24">
        <v>11</v>
      </c>
      <c r="AOZ12" s="52">
        <v>0.1</v>
      </c>
      <c r="APA12" s="24">
        <v>7</v>
      </c>
      <c r="APB12" s="50">
        <v>0.1</v>
      </c>
      <c r="APC12" s="24">
        <v>4</v>
      </c>
      <c r="APD12" s="50">
        <v>0.1</v>
      </c>
      <c r="APE12" s="24">
        <v>0</v>
      </c>
      <c r="APF12" s="24">
        <v>11</v>
      </c>
      <c r="APG12" s="52">
        <v>0.1</v>
      </c>
      <c r="APH12" s="24">
        <v>7</v>
      </c>
      <c r="API12" s="50">
        <v>0.1</v>
      </c>
      <c r="APJ12" s="24">
        <v>4</v>
      </c>
      <c r="APK12" s="50">
        <v>0.1</v>
      </c>
      <c r="APL12" s="24">
        <v>0</v>
      </c>
      <c r="APM12" s="24">
        <v>11</v>
      </c>
      <c r="APN12" s="52">
        <v>0.1</v>
      </c>
      <c r="APO12" s="24">
        <v>7</v>
      </c>
      <c r="APP12" s="50">
        <v>0.1</v>
      </c>
      <c r="APQ12" s="24">
        <v>4</v>
      </c>
      <c r="APR12" s="50">
        <v>0.1</v>
      </c>
      <c r="APS12" s="24">
        <v>0</v>
      </c>
      <c r="APT12" s="24">
        <v>11</v>
      </c>
      <c r="APU12" s="52">
        <v>0.1</v>
      </c>
      <c r="APV12" s="24">
        <v>7</v>
      </c>
      <c r="APW12" s="50">
        <v>0.1</v>
      </c>
      <c r="APX12" s="24">
        <v>4</v>
      </c>
      <c r="APY12" s="50">
        <v>0.1</v>
      </c>
      <c r="APZ12" s="24">
        <v>0</v>
      </c>
      <c r="AQA12" s="141">
        <v>11</v>
      </c>
      <c r="AQB12" s="52">
        <v>0.1</v>
      </c>
      <c r="AQC12" s="24">
        <v>7</v>
      </c>
      <c r="AQD12" s="50">
        <v>0.1</v>
      </c>
      <c r="AQE12" s="24">
        <v>4</v>
      </c>
      <c r="AQF12" s="50">
        <v>0.1</v>
      </c>
      <c r="AQG12" s="24">
        <v>0</v>
      </c>
      <c r="AQH12" s="24">
        <v>11</v>
      </c>
      <c r="AQI12" s="52">
        <v>0.1</v>
      </c>
      <c r="AQJ12" s="24">
        <v>7</v>
      </c>
      <c r="AQK12" s="50">
        <v>0.1</v>
      </c>
      <c r="AQL12" s="24">
        <v>4</v>
      </c>
      <c r="AQM12" s="50">
        <v>0.1</v>
      </c>
      <c r="AQN12" s="24">
        <v>0</v>
      </c>
      <c r="AQO12" s="24">
        <v>11</v>
      </c>
      <c r="AQP12" s="52">
        <v>0.1</v>
      </c>
      <c r="AQQ12" s="24">
        <v>7</v>
      </c>
      <c r="AQR12" s="50">
        <v>0.1</v>
      </c>
      <c r="AQS12" s="24">
        <v>4</v>
      </c>
      <c r="AQT12" s="50">
        <v>0.1</v>
      </c>
      <c r="AQU12" s="24">
        <v>0</v>
      </c>
      <c r="AQV12" s="24">
        <v>11</v>
      </c>
      <c r="AQW12" s="52">
        <v>0.1</v>
      </c>
      <c r="AQX12" s="24">
        <v>7</v>
      </c>
      <c r="AQY12" s="50">
        <v>0.1</v>
      </c>
      <c r="AQZ12" s="24">
        <v>4</v>
      </c>
      <c r="ARA12" s="50">
        <v>0.1</v>
      </c>
      <c r="ARB12" s="24">
        <v>0</v>
      </c>
      <c r="ARC12" s="24">
        <v>11</v>
      </c>
      <c r="ARD12" s="52">
        <v>0.1</v>
      </c>
      <c r="ARE12" s="24">
        <v>7</v>
      </c>
      <c r="ARF12" s="50">
        <v>0.1</v>
      </c>
      <c r="ARG12" s="24">
        <v>4</v>
      </c>
      <c r="ARH12" s="50">
        <v>0.1</v>
      </c>
      <c r="ARI12" s="24">
        <v>0</v>
      </c>
      <c r="ARJ12" s="24">
        <v>11</v>
      </c>
      <c r="ARK12" s="52">
        <v>0.1</v>
      </c>
      <c r="ARL12" s="24">
        <v>7</v>
      </c>
      <c r="ARM12" s="50">
        <v>0.1</v>
      </c>
      <c r="ARN12" s="24">
        <v>4</v>
      </c>
      <c r="ARO12" s="50">
        <v>0.1</v>
      </c>
      <c r="ARP12" s="24">
        <v>0</v>
      </c>
      <c r="ARQ12" s="24">
        <v>11</v>
      </c>
      <c r="ARR12" s="52">
        <v>0.1</v>
      </c>
      <c r="ARS12" s="24">
        <v>7</v>
      </c>
      <c r="ART12" s="50">
        <v>0.1</v>
      </c>
      <c r="ARU12" s="24">
        <v>4</v>
      </c>
      <c r="ARV12" s="50">
        <v>0.1</v>
      </c>
      <c r="ARW12" s="24">
        <v>0</v>
      </c>
      <c r="ARX12" s="141">
        <v>11</v>
      </c>
      <c r="ARY12" s="52">
        <v>0.1</v>
      </c>
      <c r="ARZ12" s="24">
        <v>7</v>
      </c>
      <c r="ASA12" s="50">
        <v>0.1</v>
      </c>
      <c r="ASB12" s="24">
        <v>4</v>
      </c>
      <c r="ASC12" s="50">
        <v>0.1</v>
      </c>
      <c r="ASD12" s="24">
        <v>0</v>
      </c>
      <c r="ASE12" s="24">
        <v>11</v>
      </c>
      <c r="ASF12" s="52">
        <v>0.1</v>
      </c>
      <c r="ASG12" s="24">
        <v>6</v>
      </c>
      <c r="ASH12" s="50">
        <v>0.1</v>
      </c>
      <c r="ASI12" s="24">
        <v>4</v>
      </c>
      <c r="ASJ12" s="50">
        <v>0.1</v>
      </c>
      <c r="ASK12" s="24">
        <v>0</v>
      </c>
      <c r="ASL12" s="24">
        <v>10</v>
      </c>
      <c r="ASM12" s="52">
        <v>0.1</v>
      </c>
      <c r="ASN12" s="24">
        <v>6</v>
      </c>
      <c r="ASO12" s="50">
        <v>0.1</v>
      </c>
      <c r="ASP12" s="24">
        <v>4</v>
      </c>
      <c r="ASQ12" s="50">
        <v>0.1</v>
      </c>
      <c r="ASR12" s="24">
        <v>0</v>
      </c>
      <c r="ASS12" s="24">
        <v>10</v>
      </c>
      <c r="AST12" s="52">
        <v>0.1</v>
      </c>
      <c r="ASU12" s="24">
        <v>6</v>
      </c>
      <c r="ASV12" s="50">
        <v>0.1</v>
      </c>
      <c r="ASW12" s="24">
        <v>4</v>
      </c>
      <c r="ASX12" s="50">
        <v>0.1</v>
      </c>
      <c r="ASY12" s="24">
        <v>0</v>
      </c>
      <c r="ASZ12" s="24">
        <v>10</v>
      </c>
      <c r="ATA12" s="52">
        <v>0.1</v>
      </c>
      <c r="ATB12" s="24">
        <v>6</v>
      </c>
      <c r="ATC12" s="50">
        <v>0.1</v>
      </c>
      <c r="ATD12" s="24">
        <v>4</v>
      </c>
      <c r="ATE12" s="50">
        <v>0.1</v>
      </c>
      <c r="ATF12" s="24">
        <v>0</v>
      </c>
      <c r="ATG12" s="24">
        <v>10</v>
      </c>
      <c r="ATH12" s="52">
        <v>0.1</v>
      </c>
      <c r="ATI12" s="24">
        <v>6</v>
      </c>
      <c r="ATJ12" s="50">
        <v>0.1</v>
      </c>
      <c r="ATK12" s="24">
        <v>4</v>
      </c>
      <c r="ATL12" s="50">
        <v>0.1</v>
      </c>
      <c r="ATM12" s="24">
        <v>0</v>
      </c>
      <c r="ATN12" s="24">
        <v>10</v>
      </c>
      <c r="ATO12" s="52">
        <v>0.1</v>
      </c>
      <c r="ATP12" s="24">
        <v>6</v>
      </c>
      <c r="ATQ12" s="50">
        <v>0.1</v>
      </c>
      <c r="ATR12" s="24">
        <v>4</v>
      </c>
      <c r="ATS12" s="50">
        <v>0.1</v>
      </c>
      <c r="ATT12" s="24">
        <v>0</v>
      </c>
      <c r="ATU12" s="141">
        <v>10</v>
      </c>
      <c r="ATV12" s="52">
        <v>0.1</v>
      </c>
      <c r="ATW12" s="24">
        <v>6</v>
      </c>
      <c r="ATX12" s="50">
        <v>0.1</v>
      </c>
      <c r="ATY12" s="24">
        <v>4</v>
      </c>
      <c r="ATZ12" s="50">
        <v>0.1</v>
      </c>
      <c r="AUA12" s="24">
        <v>0</v>
      </c>
      <c r="AUB12" s="24">
        <v>10</v>
      </c>
      <c r="AUC12" s="52">
        <v>0.1</v>
      </c>
      <c r="AUD12" s="24">
        <v>6</v>
      </c>
      <c r="AUE12" s="50">
        <v>0.1</v>
      </c>
      <c r="AUF12" s="24">
        <v>4</v>
      </c>
      <c r="AUG12" s="50">
        <v>0.1</v>
      </c>
      <c r="AUH12" s="24">
        <v>0</v>
      </c>
      <c r="AUI12" s="24">
        <v>10</v>
      </c>
      <c r="AUJ12" s="52">
        <v>0.1</v>
      </c>
      <c r="AUK12" s="24">
        <v>6</v>
      </c>
      <c r="AUL12" s="50">
        <v>0.1</v>
      </c>
      <c r="AUM12" s="24">
        <v>4</v>
      </c>
      <c r="AUN12" s="50">
        <v>0.1</v>
      </c>
      <c r="AUO12" s="24">
        <v>0</v>
      </c>
      <c r="AUP12" s="24">
        <v>10</v>
      </c>
      <c r="AUQ12" s="52">
        <v>0.1</v>
      </c>
      <c r="AUR12" s="24">
        <v>6</v>
      </c>
      <c r="AUS12" s="50">
        <v>0.1</v>
      </c>
      <c r="AUT12" s="24">
        <v>4</v>
      </c>
      <c r="AUU12" s="50">
        <v>0.1</v>
      </c>
      <c r="AUV12" s="24">
        <v>0</v>
      </c>
      <c r="AUW12" s="24">
        <v>10</v>
      </c>
      <c r="AUX12" s="52">
        <v>0.1</v>
      </c>
      <c r="AUY12" s="24">
        <v>6</v>
      </c>
      <c r="AUZ12" s="50">
        <v>0.1</v>
      </c>
      <c r="AVA12" s="24">
        <v>4</v>
      </c>
      <c r="AVB12" s="50">
        <v>0.1</v>
      </c>
      <c r="AVC12" s="24">
        <v>0</v>
      </c>
      <c r="AVD12" s="24">
        <v>10</v>
      </c>
      <c r="AVE12" s="52">
        <v>0.1</v>
      </c>
      <c r="AVF12" s="24">
        <v>6</v>
      </c>
      <c r="AVG12" s="50">
        <v>0.1</v>
      </c>
      <c r="AVH12" s="24">
        <v>4</v>
      </c>
      <c r="AVI12" s="50">
        <v>0.1</v>
      </c>
      <c r="AVJ12" s="24">
        <v>0</v>
      </c>
      <c r="AVK12" s="24">
        <v>10</v>
      </c>
      <c r="AVL12" s="52">
        <v>0.1</v>
      </c>
      <c r="AVM12" s="24">
        <v>6</v>
      </c>
      <c r="AVN12" s="50">
        <v>0.1</v>
      </c>
      <c r="AVO12" s="24">
        <v>4</v>
      </c>
      <c r="AVP12" s="50">
        <v>0.1</v>
      </c>
      <c r="AVQ12" s="24">
        <v>0</v>
      </c>
      <c r="AVR12" s="141">
        <v>10</v>
      </c>
      <c r="AVS12" s="52">
        <v>0.1</v>
      </c>
      <c r="AVT12" s="24">
        <v>6</v>
      </c>
      <c r="AVU12" s="50">
        <v>0.1</v>
      </c>
      <c r="AVV12" s="24">
        <v>4</v>
      </c>
      <c r="AVW12" s="50">
        <v>0.1</v>
      </c>
      <c r="AVX12" s="24">
        <v>0</v>
      </c>
      <c r="AVY12" s="24">
        <v>10</v>
      </c>
      <c r="AVZ12" s="52">
        <v>0.1</v>
      </c>
      <c r="AWA12" s="24">
        <v>6</v>
      </c>
      <c r="AWB12" s="50">
        <v>0.1</v>
      </c>
      <c r="AWC12" s="24">
        <v>4</v>
      </c>
      <c r="AWD12" s="50">
        <v>0.1</v>
      </c>
      <c r="AWE12" s="24">
        <v>0</v>
      </c>
      <c r="AWF12" s="24">
        <v>10</v>
      </c>
      <c r="AWG12" s="52">
        <v>0.1</v>
      </c>
      <c r="AWH12" s="24">
        <v>6</v>
      </c>
      <c r="AWI12" s="50">
        <v>0.1</v>
      </c>
      <c r="AWJ12" s="24">
        <v>4</v>
      </c>
      <c r="AWK12" s="50">
        <v>0.1</v>
      </c>
      <c r="AWL12" s="24">
        <v>0</v>
      </c>
      <c r="AWM12" s="24">
        <v>10</v>
      </c>
      <c r="AWN12" s="52">
        <v>0.1</v>
      </c>
      <c r="AWO12" s="24">
        <v>6</v>
      </c>
      <c r="AWP12" s="50">
        <v>0.1</v>
      </c>
      <c r="AWQ12" s="24">
        <v>4</v>
      </c>
      <c r="AWR12" s="50">
        <v>0.1</v>
      </c>
      <c r="AWS12" s="24">
        <v>0</v>
      </c>
      <c r="AWT12" s="24">
        <v>10</v>
      </c>
      <c r="AWU12" s="52">
        <v>0.1</v>
      </c>
      <c r="AWV12" s="24">
        <v>6</v>
      </c>
      <c r="AWW12" s="50">
        <v>0.1</v>
      </c>
      <c r="AWX12" s="24">
        <v>4</v>
      </c>
      <c r="AWY12" s="50">
        <v>0.1</v>
      </c>
      <c r="AWZ12" s="24">
        <v>0</v>
      </c>
      <c r="AXA12" s="24">
        <v>10</v>
      </c>
      <c r="AXB12" s="52">
        <v>0.1</v>
      </c>
      <c r="AXC12" s="24">
        <v>6</v>
      </c>
      <c r="AXD12" s="50">
        <v>0.1</v>
      </c>
      <c r="AXE12" s="24">
        <v>4</v>
      </c>
      <c r="AXF12" s="50">
        <v>0.1</v>
      </c>
      <c r="AXG12" s="24">
        <v>0</v>
      </c>
      <c r="AXH12" s="24">
        <v>10</v>
      </c>
      <c r="AXI12" s="52">
        <v>0.1</v>
      </c>
      <c r="AXJ12" s="24">
        <v>6</v>
      </c>
      <c r="AXK12" s="50">
        <v>0.1</v>
      </c>
      <c r="AXL12" s="24">
        <v>4</v>
      </c>
      <c r="AXM12" s="50">
        <v>0.1</v>
      </c>
      <c r="AXN12" s="24">
        <v>0</v>
      </c>
      <c r="AXO12" s="141">
        <v>10</v>
      </c>
      <c r="AXP12" s="52">
        <v>0.1</v>
      </c>
      <c r="AXQ12" s="24">
        <v>6</v>
      </c>
      <c r="AXR12" s="50">
        <v>0.1</v>
      </c>
      <c r="AXS12" s="24">
        <v>4</v>
      </c>
      <c r="AXT12" s="50">
        <v>0.1</v>
      </c>
      <c r="AXU12" s="24">
        <v>0</v>
      </c>
      <c r="AXV12" s="24">
        <v>10</v>
      </c>
      <c r="AXW12" s="52">
        <v>0.1</v>
      </c>
      <c r="AXX12" s="24">
        <v>6</v>
      </c>
      <c r="AXY12" s="50">
        <v>0.1</v>
      </c>
      <c r="AXZ12" s="24">
        <v>4</v>
      </c>
      <c r="AYA12" s="50">
        <v>0.1</v>
      </c>
      <c r="AYB12" s="24">
        <v>0</v>
      </c>
      <c r="AYC12" s="24">
        <v>10</v>
      </c>
      <c r="AYD12" s="52">
        <v>0.1</v>
      </c>
      <c r="AYE12" s="24">
        <v>6</v>
      </c>
      <c r="AYF12" s="50">
        <v>0.1</v>
      </c>
      <c r="AYG12" s="24">
        <v>4</v>
      </c>
      <c r="AYH12" s="50">
        <v>0.1</v>
      </c>
      <c r="AYI12" s="24">
        <v>0</v>
      </c>
      <c r="AYJ12" s="24">
        <v>10</v>
      </c>
      <c r="AYK12" s="52">
        <v>0.1</v>
      </c>
      <c r="AYL12" s="24">
        <v>6</v>
      </c>
      <c r="AYM12" s="50">
        <v>0.1</v>
      </c>
      <c r="AYN12" s="24">
        <v>4</v>
      </c>
      <c r="AYO12" s="50">
        <v>0.1</v>
      </c>
      <c r="AYP12" s="24">
        <v>0</v>
      </c>
      <c r="AYQ12" s="24">
        <v>10</v>
      </c>
      <c r="AYR12" s="52">
        <v>0.1</v>
      </c>
      <c r="AYS12" s="24">
        <v>6</v>
      </c>
      <c r="AYT12" s="50">
        <v>0.1</v>
      </c>
      <c r="AYU12" s="24">
        <v>4</v>
      </c>
      <c r="AYV12" s="50">
        <v>0.1</v>
      </c>
      <c r="AYW12" s="24">
        <v>0</v>
      </c>
      <c r="AYX12" s="24">
        <v>10</v>
      </c>
      <c r="AYY12" s="52">
        <v>0.1</v>
      </c>
      <c r="AYZ12" s="24">
        <v>5</v>
      </c>
      <c r="AZA12" s="50">
        <v>0.1</v>
      </c>
      <c r="AZB12" s="24">
        <v>3</v>
      </c>
      <c r="AZC12" s="50">
        <v>0.1</v>
      </c>
      <c r="AZD12" s="24">
        <v>0</v>
      </c>
      <c r="AZE12" s="24">
        <v>8</v>
      </c>
      <c r="AZF12" s="52">
        <v>0.1</v>
      </c>
      <c r="AZG12" s="24">
        <v>5</v>
      </c>
      <c r="AZH12" s="50">
        <v>0.1</v>
      </c>
      <c r="AZI12" s="24">
        <v>3</v>
      </c>
      <c r="AZJ12" s="50">
        <v>0.1</v>
      </c>
      <c r="AZK12" s="24">
        <v>0</v>
      </c>
      <c r="AZL12" s="141">
        <v>8</v>
      </c>
      <c r="AZM12" s="52">
        <v>0.1</v>
      </c>
      <c r="AZN12" s="24">
        <v>5</v>
      </c>
      <c r="AZO12" s="50">
        <v>0.1</v>
      </c>
      <c r="AZP12" s="24">
        <v>3</v>
      </c>
      <c r="AZQ12" s="50">
        <v>0.1</v>
      </c>
      <c r="AZR12" s="24">
        <v>0</v>
      </c>
      <c r="AZS12" s="24">
        <v>8</v>
      </c>
      <c r="AZT12" s="52">
        <v>0.1</v>
      </c>
      <c r="AZU12" s="24">
        <v>5</v>
      </c>
      <c r="AZV12" s="50">
        <v>0.1</v>
      </c>
      <c r="AZW12" s="24">
        <v>3</v>
      </c>
      <c r="AZX12" s="50">
        <v>0.1</v>
      </c>
      <c r="AZY12" s="24">
        <v>0</v>
      </c>
      <c r="AZZ12" s="24">
        <v>8</v>
      </c>
      <c r="BAA12" s="52">
        <v>0.1</v>
      </c>
      <c r="BAB12" s="24">
        <v>5</v>
      </c>
      <c r="BAC12" s="50">
        <v>0.1</v>
      </c>
      <c r="BAD12" s="24">
        <v>3</v>
      </c>
      <c r="BAE12" s="50">
        <v>0.1</v>
      </c>
      <c r="BAF12" s="24">
        <v>0</v>
      </c>
      <c r="BAG12" s="24">
        <v>8</v>
      </c>
      <c r="BAH12" s="52">
        <v>0.1</v>
      </c>
      <c r="BAI12" s="24">
        <v>5</v>
      </c>
      <c r="BAJ12" s="50">
        <v>0.1</v>
      </c>
      <c r="BAK12" s="24">
        <v>3</v>
      </c>
      <c r="BAL12" s="50">
        <v>0.1</v>
      </c>
      <c r="BAM12" s="24">
        <v>0</v>
      </c>
      <c r="BAN12" s="24">
        <v>8</v>
      </c>
      <c r="BAO12" s="52">
        <v>0.1</v>
      </c>
      <c r="BAP12" s="24">
        <v>5</v>
      </c>
      <c r="BAQ12" s="50">
        <v>0.1</v>
      </c>
      <c r="BAR12" s="24">
        <v>3</v>
      </c>
      <c r="BAS12" s="50">
        <v>0.1</v>
      </c>
      <c r="BAT12" s="24">
        <v>0</v>
      </c>
      <c r="BAU12" s="24">
        <v>8</v>
      </c>
      <c r="BAV12" s="52">
        <v>0.1</v>
      </c>
      <c r="BAW12" s="24">
        <v>5</v>
      </c>
      <c r="BAX12" s="50">
        <v>0.1</v>
      </c>
      <c r="BAY12" s="24">
        <v>3</v>
      </c>
      <c r="BAZ12" s="50">
        <v>0.1</v>
      </c>
      <c r="BBA12" s="24">
        <v>0</v>
      </c>
      <c r="BBB12" s="24">
        <v>8</v>
      </c>
      <c r="BBC12" s="52">
        <v>0.1</v>
      </c>
      <c r="BBD12" s="24">
        <v>5</v>
      </c>
      <c r="BBE12" s="50">
        <v>0.1</v>
      </c>
      <c r="BBF12" s="24">
        <v>3</v>
      </c>
      <c r="BBG12" s="50">
        <v>0.1</v>
      </c>
      <c r="BBH12" s="24">
        <v>0</v>
      </c>
      <c r="BBI12" s="141">
        <v>8</v>
      </c>
      <c r="BBJ12" s="52">
        <v>0.1</v>
      </c>
      <c r="BBK12" s="24">
        <v>5</v>
      </c>
      <c r="BBL12" s="50">
        <v>0.1</v>
      </c>
      <c r="BBM12" s="24">
        <v>3</v>
      </c>
      <c r="BBN12" s="50">
        <v>0.1</v>
      </c>
      <c r="BBO12" s="24">
        <v>0</v>
      </c>
      <c r="BBP12" s="24">
        <v>8</v>
      </c>
      <c r="BBQ12" s="52">
        <v>0.1</v>
      </c>
      <c r="BBR12" s="24">
        <v>5</v>
      </c>
      <c r="BBS12" s="50">
        <v>0.1</v>
      </c>
      <c r="BBT12" s="24">
        <v>3</v>
      </c>
      <c r="BBU12" s="50">
        <v>0.1</v>
      </c>
      <c r="BBV12" s="24">
        <v>0</v>
      </c>
      <c r="BBW12" s="24">
        <v>8</v>
      </c>
      <c r="BBX12" s="52">
        <v>0.1</v>
      </c>
      <c r="BBY12" s="24">
        <v>5</v>
      </c>
      <c r="BBZ12" s="50">
        <v>0.1</v>
      </c>
      <c r="BCA12" s="24">
        <v>3</v>
      </c>
      <c r="BCB12" s="50">
        <v>0.1</v>
      </c>
      <c r="BCC12" s="24">
        <v>0</v>
      </c>
      <c r="BCD12" s="24">
        <v>8</v>
      </c>
      <c r="BCE12" s="52">
        <v>0.1</v>
      </c>
      <c r="BCF12" s="24">
        <v>5</v>
      </c>
      <c r="BCG12" s="50">
        <v>0.1</v>
      </c>
      <c r="BCH12" s="24">
        <v>3</v>
      </c>
      <c r="BCI12" s="50">
        <v>0.1</v>
      </c>
      <c r="BCJ12" s="24">
        <v>0</v>
      </c>
      <c r="BCK12" s="24">
        <v>8</v>
      </c>
      <c r="BCL12" s="52">
        <v>0.1</v>
      </c>
      <c r="BCM12" s="24">
        <v>5</v>
      </c>
      <c r="BCN12" s="50">
        <v>0.1</v>
      </c>
      <c r="BCO12" s="24">
        <v>3</v>
      </c>
      <c r="BCP12" s="50">
        <v>0.1</v>
      </c>
      <c r="BCQ12" s="24">
        <v>0</v>
      </c>
      <c r="BCR12" s="24">
        <v>8</v>
      </c>
      <c r="BCS12" s="52">
        <v>0.1</v>
      </c>
      <c r="BCT12" s="24">
        <v>5</v>
      </c>
      <c r="BCU12" s="50">
        <v>0.1</v>
      </c>
      <c r="BCV12" s="24">
        <v>3</v>
      </c>
      <c r="BCW12" s="50">
        <v>0.1</v>
      </c>
      <c r="BCX12" s="24">
        <v>0</v>
      </c>
      <c r="BCY12" s="24">
        <v>8</v>
      </c>
      <c r="BCZ12" s="52">
        <v>0.1</v>
      </c>
      <c r="BDA12" s="24">
        <v>5</v>
      </c>
      <c r="BDB12" s="50">
        <v>0.1</v>
      </c>
      <c r="BDC12" s="24">
        <v>3</v>
      </c>
      <c r="BDD12" s="50">
        <v>0.1</v>
      </c>
      <c r="BDE12" s="24">
        <v>0</v>
      </c>
      <c r="BDF12" s="141">
        <v>8</v>
      </c>
      <c r="BDG12" s="52">
        <v>0.1</v>
      </c>
      <c r="BDH12" s="24">
        <v>5</v>
      </c>
      <c r="BDI12" s="50">
        <v>0.1</v>
      </c>
      <c r="BDJ12" s="24">
        <v>3</v>
      </c>
      <c r="BDK12" s="50">
        <v>0.1</v>
      </c>
      <c r="BDL12" s="24">
        <v>0</v>
      </c>
      <c r="BDM12" s="24">
        <v>8</v>
      </c>
      <c r="BDN12" s="52">
        <v>0.1</v>
      </c>
      <c r="BDO12" s="24">
        <v>5</v>
      </c>
      <c r="BDP12" s="50">
        <v>0.1</v>
      </c>
      <c r="BDQ12" s="24">
        <v>3</v>
      </c>
      <c r="BDR12" s="50">
        <v>0.1</v>
      </c>
      <c r="BDS12" s="24">
        <v>0</v>
      </c>
      <c r="BDT12" s="24">
        <v>8</v>
      </c>
      <c r="BDU12" s="52">
        <v>0.1</v>
      </c>
      <c r="BDV12" s="24">
        <v>5</v>
      </c>
      <c r="BDW12" s="50">
        <v>0.1</v>
      </c>
      <c r="BDX12" s="24">
        <v>3</v>
      </c>
      <c r="BDY12" s="50">
        <v>0.1</v>
      </c>
      <c r="BDZ12" s="24">
        <v>0</v>
      </c>
      <c r="BEA12" s="24">
        <v>8</v>
      </c>
      <c r="BEB12" s="52">
        <v>0.1</v>
      </c>
      <c r="BEC12" s="24">
        <v>5</v>
      </c>
      <c r="BED12" s="50">
        <v>0.1</v>
      </c>
      <c r="BEE12" s="24">
        <v>3</v>
      </c>
      <c r="BEF12" s="50">
        <v>0.1</v>
      </c>
      <c r="BEG12" s="24">
        <v>0</v>
      </c>
      <c r="BEH12" s="24">
        <v>8</v>
      </c>
      <c r="BEI12" s="52">
        <v>0.1</v>
      </c>
      <c r="BEJ12" s="24">
        <v>5</v>
      </c>
      <c r="BEK12" s="50">
        <v>0.1</v>
      </c>
      <c r="BEL12" s="24">
        <v>3</v>
      </c>
      <c r="BEM12" s="50">
        <v>0.1</v>
      </c>
      <c r="BEN12" s="24">
        <v>0</v>
      </c>
      <c r="BEO12" s="24">
        <v>8</v>
      </c>
      <c r="BEP12" s="52">
        <v>0.1</v>
      </c>
      <c r="BEQ12" s="24">
        <v>5</v>
      </c>
      <c r="BER12" s="50">
        <v>0.1</v>
      </c>
      <c r="BES12" s="24">
        <v>3</v>
      </c>
      <c r="BET12" s="50">
        <v>0.1</v>
      </c>
      <c r="BEU12" s="24">
        <v>0</v>
      </c>
      <c r="BEV12" s="24">
        <v>8</v>
      </c>
      <c r="BEW12" s="52">
        <v>0.1</v>
      </c>
      <c r="BEX12" s="24">
        <v>5</v>
      </c>
      <c r="BEY12" s="50">
        <v>0.1</v>
      </c>
      <c r="BEZ12" s="24">
        <v>3</v>
      </c>
      <c r="BFA12" s="50">
        <v>0.1</v>
      </c>
      <c r="BFB12" s="24">
        <v>0</v>
      </c>
      <c r="BFC12" s="141">
        <v>8</v>
      </c>
      <c r="BFD12" s="52">
        <v>0.1</v>
      </c>
      <c r="BFE12" s="24">
        <v>5</v>
      </c>
      <c r="BFF12" s="50">
        <v>0.1</v>
      </c>
      <c r="BFG12" s="24">
        <v>2</v>
      </c>
      <c r="BFH12" s="50">
        <v>0.1</v>
      </c>
      <c r="BFI12" s="24">
        <v>0</v>
      </c>
      <c r="BFJ12" s="24">
        <v>7</v>
      </c>
      <c r="BFK12" s="52">
        <v>0.1</v>
      </c>
      <c r="BFL12" s="24">
        <v>5</v>
      </c>
      <c r="BFM12" s="50">
        <v>0.1</v>
      </c>
      <c r="BFN12" s="24">
        <v>2</v>
      </c>
      <c r="BFO12" s="50">
        <v>0.1</v>
      </c>
      <c r="BFP12" s="24">
        <v>0</v>
      </c>
      <c r="BFQ12" s="24">
        <v>7</v>
      </c>
      <c r="BFR12" s="52">
        <v>0.1</v>
      </c>
      <c r="BFS12" s="24">
        <v>5</v>
      </c>
      <c r="BFT12" s="50">
        <v>0.1</v>
      </c>
      <c r="BFU12" s="24">
        <v>2</v>
      </c>
      <c r="BFV12" s="50">
        <v>0.1</v>
      </c>
      <c r="BFW12" s="24">
        <v>0</v>
      </c>
      <c r="BFX12" s="24">
        <v>7</v>
      </c>
      <c r="BFY12" s="52">
        <v>0.1</v>
      </c>
      <c r="BFZ12" s="24">
        <v>5</v>
      </c>
      <c r="BGA12" s="50">
        <v>0.1</v>
      </c>
      <c r="BGB12" s="24">
        <v>2</v>
      </c>
      <c r="BGC12" s="50">
        <v>0.1</v>
      </c>
      <c r="BGD12" s="24">
        <v>0</v>
      </c>
      <c r="BGE12" s="24">
        <v>7</v>
      </c>
      <c r="BGF12" s="52">
        <v>0.1</v>
      </c>
      <c r="BGG12" s="24">
        <v>5</v>
      </c>
      <c r="BGH12" s="50">
        <v>0.1</v>
      </c>
      <c r="BGI12" s="24">
        <v>2</v>
      </c>
      <c r="BGJ12" s="50">
        <v>0.1</v>
      </c>
      <c r="BGK12" s="24">
        <v>0</v>
      </c>
      <c r="BGL12" s="24">
        <v>7</v>
      </c>
      <c r="BGM12" s="52">
        <v>0.1</v>
      </c>
      <c r="BGN12" s="24">
        <v>5</v>
      </c>
      <c r="BGO12" s="50">
        <v>0.1</v>
      </c>
      <c r="BGP12" s="24">
        <v>2</v>
      </c>
      <c r="BGQ12" s="50">
        <v>0.1</v>
      </c>
      <c r="BGR12" s="24">
        <v>0</v>
      </c>
      <c r="BGS12" s="24">
        <v>7</v>
      </c>
      <c r="BGT12" s="52">
        <v>0.1</v>
      </c>
      <c r="BGU12" s="24">
        <v>5</v>
      </c>
      <c r="BGV12" s="50">
        <v>0.1</v>
      </c>
      <c r="BGW12" s="24">
        <v>2</v>
      </c>
      <c r="BGX12" s="50">
        <v>0.1</v>
      </c>
      <c r="BGY12" s="24">
        <v>0</v>
      </c>
      <c r="BGZ12" s="141">
        <v>7</v>
      </c>
      <c r="BHA12" s="52">
        <v>0.1</v>
      </c>
      <c r="BHB12" s="24">
        <v>5</v>
      </c>
      <c r="BHC12" s="50">
        <v>0.1</v>
      </c>
      <c r="BHD12" s="24">
        <v>2</v>
      </c>
      <c r="BHE12" s="50">
        <v>0.1</v>
      </c>
      <c r="BHF12" s="24">
        <v>0</v>
      </c>
      <c r="BHG12" s="24">
        <v>7</v>
      </c>
      <c r="BHH12" s="52">
        <v>0.1</v>
      </c>
      <c r="BHI12" s="24">
        <v>4</v>
      </c>
      <c r="BHJ12" s="50">
        <v>0.1</v>
      </c>
      <c r="BHK12" s="24">
        <v>2</v>
      </c>
      <c r="BHL12" s="50">
        <v>0.1</v>
      </c>
      <c r="BHM12" s="24">
        <v>0</v>
      </c>
      <c r="BHN12" s="24">
        <v>6</v>
      </c>
      <c r="BHO12" s="52">
        <v>0.1</v>
      </c>
      <c r="BHP12" s="24">
        <v>4</v>
      </c>
      <c r="BHQ12" s="50">
        <v>0.1</v>
      </c>
      <c r="BHR12" s="24">
        <v>2</v>
      </c>
      <c r="BHS12" s="50">
        <v>0.1</v>
      </c>
      <c r="BHT12" s="24">
        <v>0</v>
      </c>
      <c r="BHU12" s="24">
        <v>6</v>
      </c>
      <c r="BHV12" s="52">
        <v>0.1</v>
      </c>
      <c r="BHW12" s="24">
        <v>4</v>
      </c>
      <c r="BHX12" s="50">
        <v>0.1</v>
      </c>
      <c r="BHY12" s="24">
        <v>2</v>
      </c>
      <c r="BHZ12" s="50">
        <v>0.1</v>
      </c>
      <c r="BIA12" s="24">
        <v>0</v>
      </c>
      <c r="BIB12" s="24">
        <v>6</v>
      </c>
      <c r="BIC12" s="52">
        <v>0.1</v>
      </c>
      <c r="BID12" s="24">
        <v>4</v>
      </c>
      <c r="BIE12" s="50">
        <v>0.1</v>
      </c>
      <c r="BIF12" s="24">
        <v>2</v>
      </c>
      <c r="BIG12" s="50">
        <v>0.1</v>
      </c>
      <c r="BIH12" s="24">
        <v>0</v>
      </c>
      <c r="BII12" s="24">
        <v>6</v>
      </c>
      <c r="BIJ12" s="52">
        <v>0.1</v>
      </c>
      <c r="BIK12" s="24">
        <v>4</v>
      </c>
      <c r="BIL12" s="50">
        <v>0.1</v>
      </c>
      <c r="BIM12" s="24">
        <v>2</v>
      </c>
      <c r="BIN12" s="50">
        <v>0.1</v>
      </c>
      <c r="BIO12" s="24">
        <v>0</v>
      </c>
      <c r="BIP12" s="24">
        <v>6</v>
      </c>
      <c r="BIQ12" s="52">
        <v>0.1</v>
      </c>
      <c r="BIR12" s="24">
        <v>4</v>
      </c>
      <c r="BIS12" s="50">
        <v>0.1</v>
      </c>
      <c r="BIT12" s="24">
        <v>2</v>
      </c>
      <c r="BIU12" s="50">
        <v>0.1</v>
      </c>
      <c r="BIV12" s="24">
        <v>0</v>
      </c>
      <c r="BIW12" s="141">
        <v>6</v>
      </c>
      <c r="BIX12" s="52">
        <v>0.1</v>
      </c>
      <c r="BIY12" s="24">
        <v>4</v>
      </c>
      <c r="BIZ12" s="50">
        <v>0.1</v>
      </c>
      <c r="BJA12" s="24">
        <v>2</v>
      </c>
      <c r="BJB12" s="50">
        <v>0.1</v>
      </c>
      <c r="BJC12" s="24">
        <v>0</v>
      </c>
      <c r="BJD12" s="24">
        <v>6</v>
      </c>
      <c r="BJE12" s="52">
        <v>0.1</v>
      </c>
      <c r="BJF12" s="24">
        <v>4</v>
      </c>
      <c r="BJG12" s="50">
        <v>0.1</v>
      </c>
      <c r="BJH12" s="24">
        <v>2</v>
      </c>
      <c r="BJI12" s="50">
        <v>0.1</v>
      </c>
      <c r="BJJ12" s="24">
        <v>0</v>
      </c>
      <c r="BJK12" s="24">
        <v>6</v>
      </c>
      <c r="BJL12" s="52">
        <v>0.1</v>
      </c>
      <c r="BJM12" s="24">
        <v>4</v>
      </c>
      <c r="BJN12" s="50">
        <v>0.1</v>
      </c>
      <c r="BJO12" s="24">
        <v>2</v>
      </c>
      <c r="BJP12" s="50">
        <v>0.1</v>
      </c>
      <c r="BJQ12" s="24">
        <v>0</v>
      </c>
      <c r="BJR12" s="24">
        <v>6</v>
      </c>
      <c r="BJS12" s="52">
        <v>0.1</v>
      </c>
      <c r="BJT12" s="24">
        <v>3</v>
      </c>
      <c r="BJU12" s="50">
        <v>0.1</v>
      </c>
      <c r="BJV12" s="24">
        <v>2</v>
      </c>
      <c r="BJW12" s="50">
        <v>0.1</v>
      </c>
      <c r="BJX12" s="24">
        <v>0</v>
      </c>
      <c r="BJY12" s="24">
        <v>5</v>
      </c>
      <c r="BJZ12" s="52">
        <v>0.1</v>
      </c>
      <c r="BKA12" s="24">
        <v>3</v>
      </c>
      <c r="BKB12" s="50">
        <v>0.1</v>
      </c>
      <c r="BKC12" s="24">
        <v>2</v>
      </c>
      <c r="BKD12" s="50">
        <v>0.1</v>
      </c>
      <c r="BKE12" s="24">
        <v>0</v>
      </c>
      <c r="BKF12" s="24">
        <v>5</v>
      </c>
      <c r="BKG12" s="52">
        <v>0.1</v>
      </c>
      <c r="BKH12" s="24">
        <v>3</v>
      </c>
      <c r="BKI12" s="50">
        <v>0.1</v>
      </c>
      <c r="BKJ12" s="24">
        <v>2</v>
      </c>
      <c r="BKK12" s="50">
        <v>0.1</v>
      </c>
      <c r="BKL12" s="24">
        <v>0</v>
      </c>
      <c r="BKM12" s="24">
        <v>5</v>
      </c>
      <c r="BKN12" s="52">
        <v>0.1</v>
      </c>
      <c r="BKO12" s="24">
        <v>3</v>
      </c>
      <c r="BKP12" s="50">
        <v>0.1</v>
      </c>
      <c r="BKQ12" s="24">
        <v>2</v>
      </c>
      <c r="BKR12" s="50">
        <v>0.1</v>
      </c>
      <c r="BKS12" s="24">
        <v>0</v>
      </c>
      <c r="BKT12" s="141">
        <v>5</v>
      </c>
      <c r="BKU12" s="52">
        <v>0.1</v>
      </c>
      <c r="BKV12" s="24">
        <v>3</v>
      </c>
      <c r="BKW12" s="50">
        <v>0.1</v>
      </c>
      <c r="BKX12" s="24">
        <v>2</v>
      </c>
      <c r="BKY12" s="50">
        <v>0.1</v>
      </c>
      <c r="BKZ12" s="24">
        <v>0</v>
      </c>
      <c r="BLA12" s="24">
        <v>5</v>
      </c>
      <c r="BLB12" s="52">
        <v>0.1</v>
      </c>
      <c r="BLC12" s="24">
        <v>3</v>
      </c>
      <c r="BLD12" s="50">
        <v>0.1</v>
      </c>
      <c r="BLE12" s="24">
        <v>2</v>
      </c>
      <c r="BLF12" s="50">
        <v>0.1</v>
      </c>
      <c r="BLG12" s="24">
        <v>0</v>
      </c>
      <c r="BLH12" s="24">
        <v>5</v>
      </c>
      <c r="BLI12" s="52">
        <v>0.1</v>
      </c>
      <c r="BLJ12" s="24">
        <v>3</v>
      </c>
      <c r="BLK12" s="50">
        <v>0.1</v>
      </c>
      <c r="BLL12" s="24">
        <v>2</v>
      </c>
      <c r="BLM12" s="50">
        <v>0.1</v>
      </c>
      <c r="BLN12" s="24">
        <v>0</v>
      </c>
      <c r="BLO12" s="24">
        <v>5</v>
      </c>
      <c r="BLP12" s="52">
        <v>0.1</v>
      </c>
      <c r="BLQ12" s="24">
        <v>3</v>
      </c>
      <c r="BLR12" s="50">
        <v>0.1</v>
      </c>
      <c r="BLS12" s="24">
        <v>2</v>
      </c>
      <c r="BLT12" s="50">
        <v>0.1</v>
      </c>
      <c r="BLU12" s="24">
        <v>0</v>
      </c>
      <c r="BLV12" s="24">
        <v>5</v>
      </c>
      <c r="BLW12" s="52">
        <v>0.1</v>
      </c>
      <c r="BLX12" s="24">
        <v>3</v>
      </c>
      <c r="BLY12" s="50">
        <v>0.1</v>
      </c>
      <c r="BLZ12" s="24">
        <v>2</v>
      </c>
      <c r="BMA12" s="50">
        <v>0.1</v>
      </c>
      <c r="BMB12" s="24">
        <v>0</v>
      </c>
      <c r="BMC12" s="24">
        <v>5</v>
      </c>
      <c r="BMD12" s="52">
        <v>0.1</v>
      </c>
      <c r="BME12" s="24">
        <v>3</v>
      </c>
      <c r="BMF12" s="50">
        <v>0.1</v>
      </c>
      <c r="BMG12" s="24">
        <v>2</v>
      </c>
      <c r="BMH12" s="50">
        <v>0.1</v>
      </c>
      <c r="BMI12" s="24">
        <v>0</v>
      </c>
      <c r="BMJ12" s="24">
        <v>5</v>
      </c>
      <c r="BMK12" s="52">
        <v>0.1</v>
      </c>
      <c r="BML12" s="24">
        <v>3</v>
      </c>
      <c r="BMM12" s="50">
        <v>0.1</v>
      </c>
      <c r="BMN12" s="24">
        <v>2</v>
      </c>
      <c r="BMO12" s="50">
        <v>0.1</v>
      </c>
      <c r="BMP12" s="24">
        <v>0</v>
      </c>
      <c r="BMQ12" s="141">
        <v>5</v>
      </c>
      <c r="BMR12" s="52">
        <v>0.1</v>
      </c>
      <c r="BMS12" s="24">
        <v>3</v>
      </c>
      <c r="BMT12" s="50">
        <v>0.1</v>
      </c>
      <c r="BMU12" s="24">
        <v>2</v>
      </c>
      <c r="BMV12" s="50">
        <v>0.1</v>
      </c>
      <c r="BMW12" s="24">
        <v>0</v>
      </c>
      <c r="BMX12" s="24">
        <v>5</v>
      </c>
      <c r="BMY12" s="52">
        <v>0.1</v>
      </c>
      <c r="BMZ12" s="24">
        <v>3</v>
      </c>
      <c r="BNA12" s="50">
        <v>0.1</v>
      </c>
      <c r="BNB12" s="24">
        <v>2</v>
      </c>
      <c r="BNC12" s="50">
        <v>0.1</v>
      </c>
      <c r="BND12" s="24">
        <v>0</v>
      </c>
      <c r="BNE12" s="24">
        <v>5</v>
      </c>
      <c r="BNF12" s="52">
        <v>0.1</v>
      </c>
      <c r="BNG12" s="24">
        <v>3</v>
      </c>
      <c r="BNH12" s="50">
        <v>0.1</v>
      </c>
      <c r="BNI12" s="24">
        <v>2</v>
      </c>
      <c r="BNJ12" s="50">
        <v>0.1</v>
      </c>
      <c r="BNK12" s="24">
        <v>0</v>
      </c>
      <c r="BNL12" s="24">
        <v>5</v>
      </c>
      <c r="BNM12" s="52">
        <v>0.1</v>
      </c>
      <c r="BNN12" s="24">
        <v>3</v>
      </c>
      <c r="BNO12" s="50">
        <v>0.1</v>
      </c>
      <c r="BNP12" s="24">
        <v>2</v>
      </c>
      <c r="BNQ12" s="50">
        <v>0.1</v>
      </c>
      <c r="BNR12" s="24">
        <v>0</v>
      </c>
      <c r="BNS12" s="24">
        <v>5</v>
      </c>
      <c r="BNT12" s="52">
        <v>0.1</v>
      </c>
      <c r="BNU12" s="24">
        <v>3</v>
      </c>
      <c r="BNV12" s="50">
        <v>0.1</v>
      </c>
      <c r="BNW12" s="24">
        <v>2</v>
      </c>
      <c r="BNX12" s="50">
        <v>0.1</v>
      </c>
      <c r="BNY12" s="24">
        <v>0</v>
      </c>
      <c r="BNZ12" s="24">
        <v>5</v>
      </c>
      <c r="BOA12" s="52">
        <v>0.1</v>
      </c>
      <c r="BOB12" s="24">
        <v>3</v>
      </c>
      <c r="BOC12" s="50">
        <v>0.1</v>
      </c>
      <c r="BOD12" s="24">
        <v>2</v>
      </c>
      <c r="BOE12" s="50">
        <v>0.1</v>
      </c>
      <c r="BOF12" s="24">
        <v>0</v>
      </c>
      <c r="BOG12" s="24">
        <v>5</v>
      </c>
      <c r="BOH12" s="52">
        <v>0.1</v>
      </c>
      <c r="BOI12" s="24">
        <v>3</v>
      </c>
      <c r="BOJ12" s="50">
        <v>0.1</v>
      </c>
      <c r="BOK12" s="24">
        <v>2</v>
      </c>
      <c r="BOL12" s="50">
        <v>0.1</v>
      </c>
      <c r="BOM12" s="24">
        <v>0</v>
      </c>
      <c r="BON12" s="141">
        <v>5</v>
      </c>
      <c r="BOO12" s="52">
        <v>0.1</v>
      </c>
      <c r="BOP12" s="24">
        <v>3</v>
      </c>
      <c r="BOQ12" s="50">
        <v>0.1</v>
      </c>
      <c r="BOR12" s="24">
        <v>2</v>
      </c>
      <c r="BOS12" s="50">
        <v>0.1</v>
      </c>
      <c r="BOT12" s="24">
        <v>0</v>
      </c>
      <c r="BOU12" s="24">
        <v>5</v>
      </c>
      <c r="BOV12" s="52">
        <v>0.1</v>
      </c>
      <c r="BOW12" s="24">
        <v>3</v>
      </c>
      <c r="BOX12" s="50">
        <v>0.1</v>
      </c>
      <c r="BOY12" s="24">
        <v>2</v>
      </c>
      <c r="BOZ12" s="50">
        <v>0.1</v>
      </c>
      <c r="BPA12" s="24">
        <v>0</v>
      </c>
      <c r="BPB12" s="24">
        <v>5</v>
      </c>
      <c r="BPC12" s="52">
        <v>0.1</v>
      </c>
      <c r="BPD12" s="24">
        <v>3</v>
      </c>
      <c r="BPE12" s="50">
        <v>0.1</v>
      </c>
      <c r="BPF12" s="24">
        <v>2</v>
      </c>
      <c r="BPG12" s="50">
        <v>0.1</v>
      </c>
      <c r="BPH12" s="24">
        <v>0</v>
      </c>
      <c r="BPI12" s="24">
        <v>5</v>
      </c>
      <c r="BPJ12" s="52">
        <v>0.1</v>
      </c>
      <c r="BPK12" s="24">
        <v>3</v>
      </c>
      <c r="BPL12" s="50">
        <v>0.1</v>
      </c>
      <c r="BPM12" s="24">
        <v>2</v>
      </c>
      <c r="BPN12" s="50">
        <v>0.1</v>
      </c>
      <c r="BPO12" s="24">
        <v>0</v>
      </c>
      <c r="BPP12" s="24">
        <v>5</v>
      </c>
      <c r="BPQ12" s="52">
        <v>0.1</v>
      </c>
      <c r="BPR12" s="24">
        <v>3</v>
      </c>
      <c r="BPS12" s="50">
        <v>0.1</v>
      </c>
      <c r="BPT12" s="24">
        <v>2</v>
      </c>
      <c r="BPU12" s="50">
        <v>0.1</v>
      </c>
      <c r="BPV12" s="24">
        <v>0</v>
      </c>
      <c r="BPW12" s="24">
        <v>5</v>
      </c>
      <c r="BPX12" s="52">
        <v>0.1</v>
      </c>
      <c r="BPY12" s="24">
        <v>3</v>
      </c>
      <c r="BPZ12" s="50">
        <v>0.1</v>
      </c>
      <c r="BQA12" s="24">
        <v>2</v>
      </c>
      <c r="BQB12" s="50">
        <v>0.1</v>
      </c>
      <c r="BQC12" s="24">
        <v>0</v>
      </c>
      <c r="BQD12" s="24">
        <v>5</v>
      </c>
      <c r="BQE12" s="52">
        <v>0.1</v>
      </c>
      <c r="BQF12" s="24">
        <v>3</v>
      </c>
      <c r="BQG12" s="50">
        <v>0.1</v>
      </c>
      <c r="BQH12" s="24">
        <v>2</v>
      </c>
      <c r="BQI12" s="50">
        <v>0.1</v>
      </c>
      <c r="BQJ12" s="24">
        <v>0</v>
      </c>
      <c r="BQK12" s="141">
        <v>5</v>
      </c>
      <c r="BQL12" s="52">
        <v>0.1</v>
      </c>
      <c r="BQM12" s="24">
        <v>3</v>
      </c>
      <c r="BQN12" s="50">
        <v>0.1</v>
      </c>
      <c r="BQO12" s="24">
        <v>2</v>
      </c>
      <c r="BQP12" s="50">
        <v>0.1</v>
      </c>
      <c r="BQQ12" s="24">
        <v>0</v>
      </c>
      <c r="BQR12" s="24">
        <v>5</v>
      </c>
      <c r="BQS12" s="52">
        <v>0.1</v>
      </c>
      <c r="BQT12" s="24">
        <v>3</v>
      </c>
      <c r="BQU12" s="50">
        <v>0.1</v>
      </c>
      <c r="BQV12" s="24">
        <v>2</v>
      </c>
      <c r="BQW12" s="50">
        <v>0.1</v>
      </c>
      <c r="BQX12" s="24">
        <v>0</v>
      </c>
      <c r="BQY12" s="24">
        <v>5</v>
      </c>
      <c r="BQZ12" s="52">
        <v>0.1</v>
      </c>
      <c r="BRA12" s="24">
        <v>3</v>
      </c>
      <c r="BRB12" s="50">
        <v>0.1</v>
      </c>
      <c r="BRC12" s="24">
        <v>2</v>
      </c>
      <c r="BRD12" s="50">
        <v>0.1</v>
      </c>
      <c r="BRE12" s="24">
        <v>0</v>
      </c>
      <c r="BRF12" s="24">
        <v>5</v>
      </c>
      <c r="BRG12" s="52">
        <v>0.1</v>
      </c>
      <c r="BRH12" s="24">
        <v>3</v>
      </c>
      <c r="BRI12" s="50">
        <v>0.1</v>
      </c>
      <c r="BRJ12" s="24">
        <v>2</v>
      </c>
      <c r="BRK12" s="50">
        <v>0.1</v>
      </c>
      <c r="BRL12" s="24">
        <v>0</v>
      </c>
      <c r="BRM12" s="24">
        <v>5</v>
      </c>
      <c r="BRN12" s="52">
        <v>0.1</v>
      </c>
      <c r="BRO12" s="24">
        <v>3</v>
      </c>
      <c r="BRP12" s="50">
        <v>0.1</v>
      </c>
      <c r="BRQ12" s="24">
        <v>2</v>
      </c>
      <c r="BRR12" s="50">
        <v>0.1</v>
      </c>
      <c r="BRS12" s="24">
        <v>0</v>
      </c>
      <c r="BRT12" s="24">
        <v>5</v>
      </c>
      <c r="BRU12" s="52">
        <v>0.1</v>
      </c>
      <c r="BRV12" s="24">
        <v>3</v>
      </c>
      <c r="BRW12" s="50">
        <v>0.1</v>
      </c>
      <c r="BRX12" s="24">
        <v>2</v>
      </c>
      <c r="BRY12" s="50">
        <v>0.1</v>
      </c>
      <c r="BRZ12" s="24">
        <v>0</v>
      </c>
      <c r="BSA12" s="24">
        <v>5</v>
      </c>
      <c r="BSB12" s="52">
        <v>0.1</v>
      </c>
      <c r="BSC12" s="24">
        <v>3</v>
      </c>
      <c r="BSD12" s="50">
        <v>0.1</v>
      </c>
      <c r="BSE12" s="24">
        <v>2</v>
      </c>
      <c r="BSF12" s="50">
        <v>0.1</v>
      </c>
      <c r="BSG12" s="24">
        <v>0</v>
      </c>
      <c r="BSH12" s="141">
        <v>5</v>
      </c>
      <c r="BSI12" s="52">
        <v>0.1</v>
      </c>
      <c r="BSJ12" s="24">
        <v>3</v>
      </c>
      <c r="BSK12" s="50">
        <v>0.1</v>
      </c>
      <c r="BSL12" s="24">
        <v>2</v>
      </c>
      <c r="BSM12" s="50">
        <v>0.1</v>
      </c>
      <c r="BSN12" s="24">
        <v>0</v>
      </c>
      <c r="BSO12" s="24">
        <v>5</v>
      </c>
      <c r="BSP12" s="52">
        <v>0.1</v>
      </c>
      <c r="BSQ12" s="24">
        <v>3</v>
      </c>
      <c r="BSR12" s="50">
        <v>0.1</v>
      </c>
      <c r="BSS12" s="24">
        <v>2</v>
      </c>
      <c r="BST12" s="50">
        <v>0.1</v>
      </c>
      <c r="BSU12" s="24">
        <v>0</v>
      </c>
      <c r="BSV12" s="24">
        <v>5</v>
      </c>
      <c r="BSW12" s="52">
        <v>0.1</v>
      </c>
      <c r="BSX12" s="24">
        <v>3</v>
      </c>
      <c r="BSY12" s="50">
        <v>0.1</v>
      </c>
      <c r="BSZ12" s="24">
        <v>2</v>
      </c>
      <c r="BTA12" s="50">
        <v>0.1</v>
      </c>
      <c r="BTB12" s="24">
        <v>0</v>
      </c>
      <c r="BTC12" s="24">
        <v>5</v>
      </c>
      <c r="BTD12" s="52">
        <v>0.1</v>
      </c>
      <c r="BTE12" s="24">
        <v>3</v>
      </c>
      <c r="BTF12" s="50">
        <v>0.1</v>
      </c>
      <c r="BTG12" s="24">
        <v>2</v>
      </c>
      <c r="BTH12" s="50">
        <v>0.1</v>
      </c>
      <c r="BTI12" s="24">
        <v>0</v>
      </c>
      <c r="BTJ12" s="24">
        <v>5</v>
      </c>
      <c r="BTK12" s="52">
        <v>0.1</v>
      </c>
      <c r="BTL12" s="24">
        <v>3</v>
      </c>
      <c r="BTM12" s="50">
        <v>0.1</v>
      </c>
      <c r="BTN12" s="24">
        <v>2</v>
      </c>
      <c r="BTO12" s="50">
        <v>0.1</v>
      </c>
      <c r="BTP12" s="24">
        <v>0</v>
      </c>
      <c r="BTQ12" s="24">
        <v>5</v>
      </c>
      <c r="BTR12" s="52">
        <v>0.1</v>
      </c>
      <c r="BTS12" s="24">
        <v>3</v>
      </c>
      <c r="BTT12" s="50">
        <v>0.1</v>
      </c>
      <c r="BTU12" s="24">
        <v>2</v>
      </c>
      <c r="BTV12" s="50">
        <v>0.1</v>
      </c>
      <c r="BTW12" s="24">
        <v>0</v>
      </c>
      <c r="BTX12" s="24">
        <v>5</v>
      </c>
      <c r="BTY12" s="52">
        <v>0.1</v>
      </c>
      <c r="BTZ12" s="24">
        <v>3</v>
      </c>
      <c r="BUA12" s="50">
        <v>0.1</v>
      </c>
      <c r="BUB12" s="24">
        <v>2</v>
      </c>
      <c r="BUC12" s="50">
        <v>0.1</v>
      </c>
      <c r="BUD12" s="24">
        <v>0</v>
      </c>
      <c r="BUE12" s="141">
        <v>5</v>
      </c>
      <c r="BUF12" s="52">
        <v>0.1</v>
      </c>
      <c r="BUG12" s="24">
        <v>3</v>
      </c>
      <c r="BUH12" s="50">
        <v>0.1</v>
      </c>
      <c r="BUI12" s="24">
        <v>2</v>
      </c>
      <c r="BUJ12" s="50">
        <v>0.1</v>
      </c>
      <c r="BUK12" s="24">
        <v>0</v>
      </c>
      <c r="BUL12" s="24">
        <v>5</v>
      </c>
      <c r="BUM12" s="52">
        <v>0.1</v>
      </c>
      <c r="BUN12" s="24">
        <v>3</v>
      </c>
      <c r="BUO12" s="50">
        <v>0.1</v>
      </c>
      <c r="BUP12" s="24">
        <v>2</v>
      </c>
      <c r="BUQ12" s="50">
        <v>0.1</v>
      </c>
      <c r="BUR12" s="24">
        <v>0</v>
      </c>
      <c r="BUS12" s="24">
        <v>5</v>
      </c>
      <c r="BUT12" s="52">
        <v>0.1</v>
      </c>
      <c r="BUU12" s="24">
        <v>3</v>
      </c>
      <c r="BUV12" s="50">
        <v>0.1</v>
      </c>
      <c r="BUW12" s="24">
        <v>2</v>
      </c>
      <c r="BUX12" s="50">
        <v>0.1</v>
      </c>
      <c r="BUY12" s="24">
        <v>0</v>
      </c>
      <c r="BUZ12" s="24">
        <v>5</v>
      </c>
      <c r="BVA12" s="52">
        <v>0.1</v>
      </c>
      <c r="BVB12" s="24">
        <v>3</v>
      </c>
      <c r="BVC12" s="50">
        <v>0.1</v>
      </c>
      <c r="BVD12" s="24">
        <v>2</v>
      </c>
      <c r="BVE12" s="50">
        <v>0.1</v>
      </c>
      <c r="BVF12" s="24">
        <v>0</v>
      </c>
      <c r="BVG12" s="24">
        <v>5</v>
      </c>
      <c r="BVH12" s="52">
        <v>0.1</v>
      </c>
      <c r="BVI12" s="24">
        <v>3</v>
      </c>
      <c r="BVJ12" s="50">
        <v>0.1</v>
      </c>
      <c r="BVK12" s="24">
        <v>2</v>
      </c>
      <c r="BVL12" s="50">
        <v>0.1</v>
      </c>
      <c r="BVM12" s="24">
        <v>0</v>
      </c>
      <c r="BVN12" s="24">
        <v>5</v>
      </c>
      <c r="BVO12" s="52">
        <v>0.1</v>
      </c>
      <c r="BVP12" s="24">
        <v>3</v>
      </c>
      <c r="BVQ12" s="50">
        <v>0.1</v>
      </c>
      <c r="BVR12" s="24">
        <v>2</v>
      </c>
      <c r="BVS12" s="50">
        <v>0.1</v>
      </c>
      <c r="BVT12" s="24">
        <v>0</v>
      </c>
      <c r="BVU12" s="24">
        <v>5</v>
      </c>
      <c r="BVV12" s="52">
        <v>0.1</v>
      </c>
      <c r="BVW12" s="24">
        <v>3</v>
      </c>
      <c r="BVX12" s="50">
        <v>0.1</v>
      </c>
      <c r="BVY12" s="24">
        <v>2</v>
      </c>
      <c r="BVZ12" s="50">
        <v>0.1</v>
      </c>
      <c r="BWA12" s="24">
        <v>0</v>
      </c>
      <c r="BWB12" s="141">
        <v>5</v>
      </c>
      <c r="BWC12" s="52">
        <v>0.1</v>
      </c>
      <c r="BWD12" s="24">
        <v>3</v>
      </c>
      <c r="BWE12" s="50">
        <v>0.1</v>
      </c>
      <c r="BWF12" s="24">
        <v>2</v>
      </c>
      <c r="BWG12" s="50">
        <v>0.1</v>
      </c>
      <c r="BWH12" s="24">
        <v>0</v>
      </c>
      <c r="BWI12" s="24">
        <v>5</v>
      </c>
      <c r="BWJ12" s="52">
        <v>0.1</v>
      </c>
      <c r="BWK12" s="24">
        <v>3</v>
      </c>
      <c r="BWL12" s="50">
        <v>0.1</v>
      </c>
      <c r="BWM12" s="24">
        <v>1</v>
      </c>
      <c r="BWN12" s="50">
        <v>0</v>
      </c>
      <c r="BWO12" s="24">
        <v>0</v>
      </c>
      <c r="BWP12" s="24">
        <v>4</v>
      </c>
      <c r="BWQ12" s="52">
        <v>0.1</v>
      </c>
      <c r="BWR12" s="24">
        <v>3</v>
      </c>
      <c r="BWS12" s="50">
        <v>0.1</v>
      </c>
      <c r="BWT12" s="24">
        <v>1</v>
      </c>
      <c r="BWU12" s="50">
        <v>0</v>
      </c>
      <c r="BWV12" s="24">
        <v>0</v>
      </c>
      <c r="BWW12" s="24">
        <v>4</v>
      </c>
      <c r="BWX12" s="52">
        <v>0.1</v>
      </c>
      <c r="BWY12" s="24">
        <v>3</v>
      </c>
      <c r="BWZ12" s="50">
        <v>0.1</v>
      </c>
      <c r="BXA12" s="24">
        <v>1</v>
      </c>
      <c r="BXB12" s="50">
        <v>0</v>
      </c>
      <c r="BXC12" s="24">
        <v>0</v>
      </c>
      <c r="BXD12" s="24">
        <v>4</v>
      </c>
      <c r="BXE12" s="52">
        <v>0.1</v>
      </c>
      <c r="BXF12" s="24">
        <v>3</v>
      </c>
      <c r="BXG12" s="50">
        <v>0.1</v>
      </c>
      <c r="BXH12" s="24">
        <v>1</v>
      </c>
      <c r="BXI12" s="50">
        <v>0.1</v>
      </c>
      <c r="BXJ12" s="24">
        <v>0</v>
      </c>
      <c r="BXK12" s="24">
        <v>4</v>
      </c>
      <c r="BXL12" s="52">
        <v>0.1</v>
      </c>
      <c r="BXM12" s="24">
        <v>3</v>
      </c>
      <c r="BXN12" s="50">
        <v>0.1</v>
      </c>
      <c r="BXO12" s="24">
        <v>1</v>
      </c>
      <c r="BXP12" s="50">
        <v>0.1</v>
      </c>
      <c r="BXQ12" s="24">
        <v>0</v>
      </c>
      <c r="BXR12" s="24">
        <v>4</v>
      </c>
      <c r="BXS12" s="52">
        <v>0.1</v>
      </c>
      <c r="BXT12" s="24">
        <v>3</v>
      </c>
      <c r="BXU12" s="50">
        <v>0.1</v>
      </c>
      <c r="BXV12" s="24">
        <v>1</v>
      </c>
      <c r="BXW12" s="50">
        <v>0.1</v>
      </c>
      <c r="BXX12" s="24">
        <v>0</v>
      </c>
      <c r="BXY12" s="141">
        <v>4</v>
      </c>
      <c r="BXZ12" s="52">
        <v>0.1</v>
      </c>
      <c r="BYA12" s="24">
        <v>3</v>
      </c>
      <c r="BYB12" s="50">
        <v>0.1</v>
      </c>
      <c r="BYC12" s="24">
        <v>1</v>
      </c>
      <c r="BYD12" s="50">
        <v>0.1</v>
      </c>
      <c r="BYE12" s="24">
        <v>0</v>
      </c>
      <c r="BYF12" s="24">
        <v>4</v>
      </c>
      <c r="BYG12" s="52">
        <v>0.1</v>
      </c>
      <c r="BYH12" s="24">
        <v>2</v>
      </c>
      <c r="BYI12" s="50">
        <v>0.1</v>
      </c>
      <c r="BYJ12" s="24">
        <v>1</v>
      </c>
      <c r="BYK12" s="50">
        <v>0.1</v>
      </c>
      <c r="BYL12" s="24">
        <v>0</v>
      </c>
      <c r="BYM12" s="24">
        <v>3</v>
      </c>
      <c r="BYN12" s="52">
        <v>0.1</v>
      </c>
      <c r="BYO12" s="24">
        <v>2</v>
      </c>
      <c r="BYP12" s="50">
        <v>0.1</v>
      </c>
      <c r="BYQ12" s="24">
        <v>1</v>
      </c>
      <c r="BYR12" s="50">
        <v>0.1</v>
      </c>
      <c r="BYS12" s="24">
        <v>0</v>
      </c>
      <c r="BYT12" s="24">
        <v>3</v>
      </c>
      <c r="BYU12" s="52">
        <v>0.1</v>
      </c>
      <c r="BYV12" s="24">
        <v>2</v>
      </c>
      <c r="BYW12" s="50">
        <v>0.1</v>
      </c>
      <c r="BYX12" s="24">
        <v>1</v>
      </c>
      <c r="BYY12" s="50">
        <v>0.1</v>
      </c>
      <c r="BYZ12" s="24">
        <v>0</v>
      </c>
      <c r="BZA12" s="24">
        <v>3</v>
      </c>
      <c r="BZB12" s="52">
        <v>0.1</v>
      </c>
      <c r="BZC12" s="24">
        <v>2</v>
      </c>
      <c r="BZD12" s="50">
        <v>0.1</v>
      </c>
      <c r="BZE12" s="24">
        <v>1</v>
      </c>
      <c r="BZF12" s="50">
        <v>0.1</v>
      </c>
      <c r="BZG12" s="24">
        <v>0</v>
      </c>
      <c r="BZH12" s="24">
        <v>3</v>
      </c>
      <c r="BZI12" s="52">
        <v>0.1</v>
      </c>
      <c r="BZJ12" s="24">
        <v>2</v>
      </c>
      <c r="BZK12" s="50">
        <v>0.1</v>
      </c>
      <c r="BZL12" s="24">
        <v>1</v>
      </c>
      <c r="BZM12" s="50">
        <v>0.1</v>
      </c>
      <c r="BZN12" s="24">
        <v>0</v>
      </c>
      <c r="BZO12" s="24">
        <v>3</v>
      </c>
      <c r="BZP12" s="52">
        <v>0.1</v>
      </c>
      <c r="BZQ12" s="24">
        <v>2</v>
      </c>
      <c r="BZR12" s="50">
        <v>0.1</v>
      </c>
      <c r="BZS12" s="24">
        <v>1</v>
      </c>
      <c r="BZT12" s="50">
        <v>0.1</v>
      </c>
      <c r="BZU12" s="24">
        <v>0</v>
      </c>
      <c r="BZV12" s="141">
        <v>3</v>
      </c>
      <c r="BZW12" s="52">
        <v>0.1</v>
      </c>
      <c r="BZX12" s="24">
        <v>2</v>
      </c>
      <c r="BZY12" s="50">
        <v>0.1</v>
      </c>
      <c r="BZZ12" s="24">
        <v>1</v>
      </c>
      <c r="CAA12" s="50">
        <v>0.1</v>
      </c>
      <c r="CAB12" s="24">
        <v>0</v>
      </c>
      <c r="CAC12" s="24">
        <v>3</v>
      </c>
      <c r="CAD12" s="52">
        <v>0.1</v>
      </c>
      <c r="CAE12" s="24">
        <v>2</v>
      </c>
      <c r="CAF12" s="50">
        <v>0.1</v>
      </c>
      <c r="CAG12" s="24">
        <v>1</v>
      </c>
      <c r="CAH12" s="50">
        <v>0.1</v>
      </c>
      <c r="CAI12" s="24">
        <v>0</v>
      </c>
      <c r="CAJ12" s="24">
        <v>3</v>
      </c>
      <c r="CAK12" s="52">
        <v>0.1</v>
      </c>
      <c r="CAL12" s="24">
        <v>2</v>
      </c>
      <c r="CAM12" s="50">
        <v>0.1</v>
      </c>
      <c r="CAN12" s="24">
        <v>1</v>
      </c>
      <c r="CAO12" s="50">
        <v>0.1</v>
      </c>
      <c r="CAP12" s="24">
        <v>0</v>
      </c>
      <c r="CAQ12" s="24">
        <v>3</v>
      </c>
      <c r="CAR12" s="52">
        <v>0.1</v>
      </c>
      <c r="CAS12" s="24">
        <v>2</v>
      </c>
      <c r="CAT12" s="50">
        <v>0.1</v>
      </c>
      <c r="CAU12" s="24">
        <v>1</v>
      </c>
      <c r="CAV12" s="50">
        <v>0.1</v>
      </c>
      <c r="CAW12" s="24">
        <v>0</v>
      </c>
      <c r="CAX12" s="24">
        <v>3</v>
      </c>
      <c r="CAY12" s="52">
        <v>0.1</v>
      </c>
      <c r="CAZ12" s="24">
        <v>2</v>
      </c>
      <c r="CBA12" s="50">
        <v>0.1</v>
      </c>
      <c r="CBB12" s="24">
        <v>1</v>
      </c>
      <c r="CBC12" s="50">
        <v>0.1</v>
      </c>
      <c r="CBD12" s="24">
        <v>0</v>
      </c>
      <c r="CBE12" s="24">
        <v>3</v>
      </c>
      <c r="CBF12" s="52">
        <v>0.1</v>
      </c>
      <c r="CBG12" s="24">
        <v>2</v>
      </c>
      <c r="CBH12" s="50">
        <v>0.1</v>
      </c>
      <c r="CBI12" s="24">
        <v>1</v>
      </c>
      <c r="CBJ12" s="50">
        <v>0.1</v>
      </c>
      <c r="CBK12" s="24">
        <v>0</v>
      </c>
      <c r="CBL12" s="24">
        <v>3</v>
      </c>
      <c r="CBM12" s="52">
        <v>0.1</v>
      </c>
      <c r="CBN12" s="24">
        <v>2</v>
      </c>
      <c r="CBO12" s="50">
        <v>0.1</v>
      </c>
      <c r="CBP12" s="24">
        <v>1</v>
      </c>
      <c r="CBQ12" s="50">
        <v>0.1</v>
      </c>
      <c r="CBR12" s="24">
        <v>0</v>
      </c>
      <c r="CBS12" s="141">
        <v>3</v>
      </c>
      <c r="CBT12" s="52">
        <v>0.1</v>
      </c>
      <c r="CBU12" s="24">
        <v>2</v>
      </c>
      <c r="CBV12" s="50">
        <v>0.1</v>
      </c>
      <c r="CBW12" s="24">
        <v>1</v>
      </c>
      <c r="CBX12" s="50">
        <v>0.1</v>
      </c>
      <c r="CBY12" s="24">
        <v>0</v>
      </c>
      <c r="CBZ12" s="24">
        <v>3</v>
      </c>
      <c r="CCA12" s="52">
        <v>0.1</v>
      </c>
      <c r="CCB12" s="24">
        <v>2</v>
      </c>
      <c r="CCC12" s="50">
        <v>0.2</v>
      </c>
      <c r="CCD12" s="24">
        <v>1</v>
      </c>
      <c r="CCE12" s="50">
        <v>0.1</v>
      </c>
      <c r="CCF12" s="24">
        <v>0</v>
      </c>
      <c r="CCG12" s="24">
        <v>3</v>
      </c>
      <c r="CCH12" s="52">
        <v>0.1</v>
      </c>
      <c r="CCI12" s="24">
        <v>2</v>
      </c>
      <c r="CCJ12" s="50">
        <v>0.2</v>
      </c>
      <c r="CCK12" s="24">
        <v>1</v>
      </c>
      <c r="CCL12" s="50">
        <v>0.1</v>
      </c>
      <c r="CCM12" s="24">
        <v>0</v>
      </c>
      <c r="CCN12" s="24">
        <v>3</v>
      </c>
      <c r="CCO12" s="52">
        <v>0.1</v>
      </c>
      <c r="CCP12" s="24">
        <v>2</v>
      </c>
      <c r="CCQ12" s="50">
        <v>0.2</v>
      </c>
      <c r="CCR12" s="24">
        <v>1</v>
      </c>
      <c r="CCS12" s="50">
        <v>0.1</v>
      </c>
      <c r="CCT12" s="24">
        <v>0</v>
      </c>
      <c r="CCU12" s="24">
        <v>3</v>
      </c>
      <c r="CCV12" s="52">
        <v>0.1</v>
      </c>
      <c r="CCW12" s="24">
        <v>1</v>
      </c>
      <c r="CCX12" s="50">
        <v>0.1</v>
      </c>
      <c r="CCY12" s="24">
        <v>1</v>
      </c>
      <c r="CCZ12" s="50">
        <v>0.1</v>
      </c>
      <c r="CDA12" s="24">
        <v>0</v>
      </c>
      <c r="CDB12" s="24">
        <v>2</v>
      </c>
      <c r="CDC12" s="52">
        <v>0.1</v>
      </c>
      <c r="CDD12" s="24">
        <v>1</v>
      </c>
      <c r="CDE12" s="50">
        <v>0.1</v>
      </c>
      <c r="CDF12" s="24">
        <v>1</v>
      </c>
      <c r="CDG12" s="50">
        <v>0.1</v>
      </c>
      <c r="CDH12" s="24">
        <v>0</v>
      </c>
      <c r="CDI12" s="24">
        <v>2</v>
      </c>
      <c r="CDJ12" s="52">
        <v>0.1</v>
      </c>
      <c r="CDK12" s="24">
        <v>1</v>
      </c>
      <c r="CDL12" s="50">
        <v>0.1</v>
      </c>
      <c r="CDM12" s="24">
        <v>1</v>
      </c>
      <c r="CDN12" s="50">
        <v>0.1</v>
      </c>
      <c r="CDO12" s="24">
        <v>0</v>
      </c>
      <c r="CDP12" s="24">
        <v>2</v>
      </c>
      <c r="CDQ12" s="52">
        <v>0.1</v>
      </c>
      <c r="CDR12" s="24">
        <v>1</v>
      </c>
      <c r="CDS12" s="50">
        <v>0.1</v>
      </c>
      <c r="CDT12" s="24">
        <v>1</v>
      </c>
      <c r="CDU12" s="50">
        <v>0.1</v>
      </c>
      <c r="CDV12" s="24">
        <v>0</v>
      </c>
      <c r="CDW12" s="24">
        <v>2</v>
      </c>
      <c r="CDX12" s="52">
        <v>0.1</v>
      </c>
      <c r="CDY12" s="24">
        <v>1</v>
      </c>
      <c r="CDZ12" s="50">
        <v>0.1</v>
      </c>
      <c r="CEA12" s="24">
        <v>1</v>
      </c>
      <c r="CEB12" s="50">
        <v>0.1</v>
      </c>
      <c r="CEC12" s="24">
        <v>0</v>
      </c>
      <c r="CED12" s="24">
        <v>2</v>
      </c>
      <c r="CEE12" s="52">
        <v>0.1</v>
      </c>
      <c r="CEF12" s="24">
        <v>1</v>
      </c>
      <c r="CEG12" s="50">
        <v>0.1</v>
      </c>
      <c r="CEH12" s="24">
        <v>1</v>
      </c>
      <c r="CEI12" s="50">
        <v>0.1</v>
      </c>
      <c r="CEJ12" s="24">
        <v>0</v>
      </c>
      <c r="CEK12" s="24">
        <v>2</v>
      </c>
      <c r="CEL12" s="52">
        <v>0.1</v>
      </c>
      <c r="CEM12" s="24">
        <v>1</v>
      </c>
      <c r="CEN12" s="50">
        <v>0.1</v>
      </c>
      <c r="CEO12" s="24">
        <v>1</v>
      </c>
      <c r="CEP12" s="50">
        <v>0.1</v>
      </c>
      <c r="CEQ12" s="24">
        <v>0</v>
      </c>
      <c r="CER12" s="24">
        <v>2</v>
      </c>
      <c r="CES12" s="52">
        <v>0.1</v>
      </c>
      <c r="CET12" s="24">
        <v>1</v>
      </c>
      <c r="CEU12" s="50">
        <v>0.1</v>
      </c>
      <c r="CEV12" s="24">
        <v>1</v>
      </c>
      <c r="CEW12" s="50">
        <v>0.1</v>
      </c>
      <c r="CEX12" s="24">
        <v>0</v>
      </c>
      <c r="CEY12" s="24">
        <v>2</v>
      </c>
      <c r="CEZ12" s="52">
        <v>0.1</v>
      </c>
      <c r="CFA12" s="24">
        <v>1</v>
      </c>
      <c r="CFB12" s="50">
        <v>0.1</v>
      </c>
      <c r="CFC12" s="24">
        <v>1</v>
      </c>
      <c r="CFD12" s="50">
        <v>0.1</v>
      </c>
      <c r="CFE12" s="24">
        <v>0</v>
      </c>
      <c r="CFF12" s="24">
        <v>2</v>
      </c>
      <c r="CFG12" s="52">
        <v>0.1</v>
      </c>
      <c r="CFH12" s="24">
        <v>1</v>
      </c>
      <c r="CFI12" s="50">
        <v>0.1</v>
      </c>
      <c r="CFJ12" s="24">
        <v>1</v>
      </c>
      <c r="CFK12" s="50">
        <v>0.1</v>
      </c>
      <c r="CFL12" s="24">
        <v>0</v>
      </c>
      <c r="CFM12" s="24">
        <v>2</v>
      </c>
      <c r="CFN12" s="52">
        <v>0.1</v>
      </c>
      <c r="CFO12" s="24">
        <v>1</v>
      </c>
      <c r="CFP12" s="50">
        <v>0.1</v>
      </c>
      <c r="CFQ12" s="24">
        <v>1</v>
      </c>
      <c r="CFR12" s="50">
        <v>0.2</v>
      </c>
      <c r="CFS12" s="24">
        <v>0</v>
      </c>
      <c r="CFT12" s="24">
        <v>2</v>
      </c>
      <c r="CFU12" s="52">
        <v>0.1</v>
      </c>
      <c r="CFV12" s="55">
        <v>1</v>
      </c>
      <c r="CFW12" s="50">
        <v>0.1</v>
      </c>
      <c r="CFX12" s="120">
        <v>1</v>
      </c>
      <c r="CFY12" s="50">
        <v>0.2</v>
      </c>
      <c r="CFZ12" s="24">
        <v>0</v>
      </c>
      <c r="CGA12" s="24">
        <v>2</v>
      </c>
      <c r="CGB12" s="52">
        <v>0.1</v>
      </c>
      <c r="CGC12" s="55">
        <v>1</v>
      </c>
      <c r="CGD12" s="50">
        <v>0.1</v>
      </c>
      <c r="CGE12" s="120">
        <v>1</v>
      </c>
      <c r="CGF12" s="50">
        <v>0.2</v>
      </c>
      <c r="CGG12" s="24">
        <v>0</v>
      </c>
      <c r="CGH12" s="24">
        <v>2</v>
      </c>
      <c r="CGI12" s="52">
        <v>0.2</v>
      </c>
      <c r="CGJ12" s="55">
        <v>1</v>
      </c>
      <c r="CGK12" s="50">
        <v>0.1</v>
      </c>
      <c r="CGL12" s="120">
        <v>1</v>
      </c>
      <c r="CGM12" s="50">
        <v>0.2</v>
      </c>
      <c r="CGN12" s="24">
        <v>0</v>
      </c>
      <c r="CGO12" s="24">
        <v>2</v>
      </c>
      <c r="CGP12" s="52">
        <v>0.2</v>
      </c>
      <c r="CGQ12" s="55">
        <v>1</v>
      </c>
      <c r="CGR12" s="50">
        <v>0.1</v>
      </c>
      <c r="CGS12" s="120">
        <v>1</v>
      </c>
      <c r="CGT12" s="50">
        <v>0.2</v>
      </c>
      <c r="CGU12" s="24">
        <v>0</v>
      </c>
      <c r="CGV12" s="24">
        <v>2</v>
      </c>
      <c r="CGW12" s="52">
        <v>0.2</v>
      </c>
      <c r="CGX12" s="55">
        <v>1</v>
      </c>
      <c r="CGY12" s="50">
        <v>0.1</v>
      </c>
      <c r="CGZ12" s="120">
        <v>1</v>
      </c>
      <c r="CHA12" s="50">
        <v>0.2</v>
      </c>
      <c r="CHB12" s="24">
        <v>0</v>
      </c>
      <c r="CHC12" s="24">
        <v>2</v>
      </c>
      <c r="CHD12" s="52">
        <v>0.2</v>
      </c>
      <c r="CHE12" s="55">
        <v>1</v>
      </c>
      <c r="CHF12" s="50">
        <v>0.2</v>
      </c>
      <c r="CHG12" s="120">
        <v>1</v>
      </c>
      <c r="CHH12" s="50">
        <v>0.2</v>
      </c>
      <c r="CHI12" s="24">
        <v>0</v>
      </c>
      <c r="CHJ12" s="24">
        <v>2</v>
      </c>
      <c r="CHK12" s="52">
        <v>0.2</v>
      </c>
      <c r="CHL12" s="55">
        <v>1</v>
      </c>
      <c r="CHM12" s="50">
        <v>0.2</v>
      </c>
      <c r="CHN12" s="120">
        <v>1</v>
      </c>
      <c r="CHO12" s="50">
        <v>0.2</v>
      </c>
      <c r="CHP12" s="24">
        <v>0</v>
      </c>
      <c r="CHQ12" s="24">
        <v>2</v>
      </c>
      <c r="CHR12" s="52">
        <v>0.2</v>
      </c>
      <c r="CHS12" s="55">
        <v>1</v>
      </c>
      <c r="CHT12" s="50">
        <v>0.2</v>
      </c>
      <c r="CHU12" s="120">
        <v>1</v>
      </c>
      <c r="CHV12" s="50">
        <v>0.2</v>
      </c>
      <c r="CHW12" s="24">
        <v>0</v>
      </c>
      <c r="CHX12" s="24">
        <v>2</v>
      </c>
      <c r="CHY12" s="52">
        <v>0.2</v>
      </c>
      <c r="CHZ12" s="55">
        <v>1</v>
      </c>
      <c r="CIA12" s="50">
        <v>0.2</v>
      </c>
      <c r="CIB12" s="120">
        <v>1</v>
      </c>
      <c r="CIC12" s="50">
        <v>0.2</v>
      </c>
      <c r="CID12" s="24">
        <v>0</v>
      </c>
      <c r="CIE12" s="24">
        <v>2</v>
      </c>
      <c r="CIF12" s="52">
        <v>0.2</v>
      </c>
      <c r="CIG12" s="55">
        <v>1</v>
      </c>
      <c r="CIH12" s="50">
        <v>0.2</v>
      </c>
      <c r="CII12" s="120">
        <v>1</v>
      </c>
      <c r="CIJ12" s="50">
        <v>0.2</v>
      </c>
      <c r="CIK12" s="24">
        <v>0</v>
      </c>
      <c r="CIL12" s="24">
        <v>2</v>
      </c>
      <c r="CIM12" s="52">
        <v>0.2</v>
      </c>
      <c r="CIN12" s="55">
        <v>1</v>
      </c>
      <c r="CIO12" s="50">
        <v>0.2</v>
      </c>
      <c r="CIP12" s="120">
        <v>1</v>
      </c>
      <c r="CIQ12" s="50">
        <v>0.2</v>
      </c>
      <c r="CIR12" s="24">
        <v>0</v>
      </c>
      <c r="CIS12" s="24">
        <v>2</v>
      </c>
      <c r="CIT12" s="52">
        <v>0.2</v>
      </c>
      <c r="CIU12" s="55">
        <v>1</v>
      </c>
      <c r="CIV12" s="50">
        <v>0.2</v>
      </c>
      <c r="CIW12" s="120">
        <v>1</v>
      </c>
      <c r="CIX12" s="50">
        <v>0.2</v>
      </c>
      <c r="CIY12" s="24">
        <v>0</v>
      </c>
      <c r="CIZ12" s="24">
        <v>2</v>
      </c>
      <c r="CJA12" s="52">
        <v>0.2</v>
      </c>
      <c r="CJB12" s="55">
        <v>1</v>
      </c>
      <c r="CJC12" s="50">
        <v>0.2</v>
      </c>
      <c r="CJD12" s="120">
        <v>1</v>
      </c>
      <c r="CJE12" s="50">
        <v>0.2</v>
      </c>
      <c r="CJF12" s="24">
        <v>0</v>
      </c>
      <c r="CJG12" s="24">
        <v>2</v>
      </c>
      <c r="CJH12" s="52">
        <v>0.2</v>
      </c>
      <c r="CJI12" s="55">
        <v>1</v>
      </c>
      <c r="CJJ12" s="50">
        <v>0.2</v>
      </c>
      <c r="CJK12" s="120">
        <v>1</v>
      </c>
      <c r="CJL12" s="50">
        <v>0.2</v>
      </c>
      <c r="CJM12" s="24">
        <v>0</v>
      </c>
      <c r="CJN12" s="24">
        <v>2</v>
      </c>
      <c r="CJO12" s="52">
        <v>0.2</v>
      </c>
      <c r="CJP12" s="55">
        <v>1</v>
      </c>
      <c r="CJQ12" s="50">
        <v>0.2</v>
      </c>
      <c r="CJR12" s="120">
        <v>1</v>
      </c>
      <c r="CJS12" s="50">
        <v>0.2</v>
      </c>
      <c r="CJT12" s="24">
        <v>0</v>
      </c>
      <c r="CJU12" s="24">
        <v>2</v>
      </c>
      <c r="CJV12" s="52">
        <v>0.2</v>
      </c>
      <c r="CJW12" s="55">
        <v>1</v>
      </c>
      <c r="CJX12" s="50">
        <v>0.2</v>
      </c>
      <c r="CJY12" s="120">
        <v>1</v>
      </c>
      <c r="CJZ12" s="50">
        <v>0.2</v>
      </c>
      <c r="CKA12" s="24">
        <v>0</v>
      </c>
      <c r="CKB12" s="24">
        <v>2</v>
      </c>
      <c r="CKC12" s="52">
        <v>0.2</v>
      </c>
      <c r="CKD12" s="55">
        <v>1</v>
      </c>
      <c r="CKE12" s="50">
        <v>0.2</v>
      </c>
      <c r="CKF12" s="120">
        <v>1</v>
      </c>
      <c r="CKG12" s="50">
        <v>0.2</v>
      </c>
      <c r="CKH12" s="24">
        <v>0</v>
      </c>
      <c r="CKI12" s="24">
        <v>2</v>
      </c>
      <c r="CKJ12" s="52">
        <v>0.2</v>
      </c>
      <c r="CKK12" s="55">
        <v>1</v>
      </c>
      <c r="CKL12" s="50">
        <v>0.2</v>
      </c>
      <c r="CKM12" s="120">
        <v>1</v>
      </c>
      <c r="CKN12" s="50">
        <v>0.2</v>
      </c>
      <c r="CKO12" s="24">
        <v>0</v>
      </c>
      <c r="CKP12" s="24">
        <v>2</v>
      </c>
      <c r="CKQ12" s="52">
        <v>0.2</v>
      </c>
      <c r="CKR12" s="55">
        <v>1</v>
      </c>
      <c r="CKS12" s="50">
        <v>0.2</v>
      </c>
      <c r="CKT12" s="120">
        <v>1</v>
      </c>
      <c r="CKU12" s="50">
        <v>0.2</v>
      </c>
      <c r="CKV12" s="24">
        <v>0</v>
      </c>
      <c r="CKW12" s="24">
        <v>2</v>
      </c>
      <c r="CKX12" s="52">
        <v>0.2</v>
      </c>
      <c r="CKY12" s="55">
        <v>1</v>
      </c>
      <c r="CKZ12" s="50">
        <v>0.2</v>
      </c>
      <c r="CLA12" s="120">
        <v>1</v>
      </c>
      <c r="CLB12" s="50">
        <v>0.2</v>
      </c>
      <c r="CLC12" s="24">
        <v>0</v>
      </c>
      <c r="CLD12" s="24">
        <v>2</v>
      </c>
      <c r="CLE12" s="52">
        <v>0.2</v>
      </c>
      <c r="CLF12" s="55">
        <v>1</v>
      </c>
      <c r="CLG12" s="50">
        <v>0.2</v>
      </c>
      <c r="CLH12" s="120">
        <v>1</v>
      </c>
      <c r="CLI12" s="50">
        <v>0.2</v>
      </c>
      <c r="CLJ12" s="24">
        <v>0</v>
      </c>
      <c r="CLK12" s="24">
        <v>2</v>
      </c>
      <c r="CLL12" s="52">
        <v>0.2</v>
      </c>
      <c r="CLM12" s="55">
        <v>1</v>
      </c>
      <c r="CLN12" s="50">
        <v>0.2</v>
      </c>
      <c r="CLO12" s="120">
        <v>1</v>
      </c>
      <c r="CLP12" s="50">
        <v>0.3</v>
      </c>
      <c r="CLQ12" s="24">
        <v>0</v>
      </c>
      <c r="CLR12" s="24">
        <v>2</v>
      </c>
      <c r="CLS12" s="52">
        <v>0.2</v>
      </c>
      <c r="CLT12" s="55">
        <v>1</v>
      </c>
      <c r="CLU12" s="50">
        <v>0.2</v>
      </c>
      <c r="CLV12" s="120">
        <v>1</v>
      </c>
      <c r="CLW12" s="50">
        <v>0.3</v>
      </c>
      <c r="CLX12" s="24">
        <v>0</v>
      </c>
      <c r="CLY12" s="24">
        <v>2</v>
      </c>
      <c r="CLZ12" s="52">
        <v>0.2</v>
      </c>
      <c r="CMA12" s="55">
        <v>1</v>
      </c>
      <c r="CMB12" s="50">
        <v>0.2</v>
      </c>
      <c r="CMC12" s="120">
        <v>1</v>
      </c>
      <c r="CMD12" s="50">
        <v>0.3</v>
      </c>
      <c r="CME12" s="24">
        <v>0</v>
      </c>
      <c r="CMF12" s="24">
        <v>2</v>
      </c>
      <c r="CMG12" s="52">
        <v>0.2</v>
      </c>
      <c r="CMH12" s="55">
        <v>1</v>
      </c>
      <c r="CMI12" s="50">
        <v>0.2</v>
      </c>
      <c r="CMJ12" s="120">
        <v>1</v>
      </c>
      <c r="CMK12" s="50">
        <v>0.3</v>
      </c>
      <c r="CML12" s="24">
        <v>0</v>
      </c>
      <c r="CMM12" s="24">
        <v>2</v>
      </c>
      <c r="CMN12" s="52">
        <v>0.2</v>
      </c>
      <c r="CMO12" s="55">
        <v>1</v>
      </c>
      <c r="CMP12" s="50">
        <v>0.2</v>
      </c>
      <c r="CMQ12" s="120">
        <v>1</v>
      </c>
      <c r="CMR12" s="50">
        <v>0.3</v>
      </c>
      <c r="CMS12" s="24">
        <v>0</v>
      </c>
      <c r="CMT12" s="24">
        <v>2</v>
      </c>
      <c r="CMU12" s="52">
        <v>0.2</v>
      </c>
      <c r="CMV12" s="55">
        <v>1</v>
      </c>
      <c r="CMW12" s="50">
        <v>0.2</v>
      </c>
      <c r="CMX12" s="120">
        <v>1</v>
      </c>
      <c r="CMY12" s="50">
        <v>0.3</v>
      </c>
      <c r="CMZ12" s="24">
        <v>0</v>
      </c>
      <c r="CNA12" s="24">
        <v>2</v>
      </c>
      <c r="CNB12" s="52">
        <v>0.2</v>
      </c>
      <c r="CNC12" s="55">
        <v>1</v>
      </c>
      <c r="CND12" s="50">
        <v>0.2</v>
      </c>
      <c r="CNE12" s="120">
        <v>1</v>
      </c>
      <c r="CNF12" s="50">
        <v>0.3</v>
      </c>
      <c r="CNG12" s="24">
        <v>0</v>
      </c>
      <c r="CNH12" s="24">
        <v>2</v>
      </c>
      <c r="CNI12" s="52">
        <v>0.2</v>
      </c>
      <c r="CNJ12" s="55">
        <v>1</v>
      </c>
      <c r="CNK12" s="50">
        <v>0.2</v>
      </c>
      <c r="CNL12" s="120">
        <v>1</v>
      </c>
      <c r="CNM12" s="50">
        <v>0.3</v>
      </c>
      <c r="CNN12" s="24">
        <v>0</v>
      </c>
      <c r="CNO12" s="24">
        <v>2</v>
      </c>
      <c r="CNP12" s="52">
        <v>0.2</v>
      </c>
      <c r="CNQ12" s="55">
        <v>1</v>
      </c>
      <c r="CNR12" s="50">
        <v>0.2</v>
      </c>
      <c r="CNS12" s="120">
        <v>1</v>
      </c>
      <c r="CNT12" s="50">
        <v>0.3</v>
      </c>
      <c r="CNU12" s="24">
        <v>0</v>
      </c>
      <c r="CNV12" s="24">
        <v>2</v>
      </c>
      <c r="CNW12" s="52">
        <v>0.2</v>
      </c>
      <c r="CNX12" s="55">
        <v>1</v>
      </c>
      <c r="CNY12" s="50">
        <v>0.2</v>
      </c>
      <c r="CNZ12" s="120">
        <v>1</v>
      </c>
      <c r="COA12" s="50">
        <v>0.3</v>
      </c>
      <c r="COB12" s="24">
        <v>0</v>
      </c>
      <c r="COC12" s="24">
        <v>2</v>
      </c>
      <c r="COD12" s="52">
        <v>0.2</v>
      </c>
      <c r="COE12" s="55">
        <v>1</v>
      </c>
      <c r="COF12" s="50">
        <v>0.2</v>
      </c>
      <c r="COG12" s="120">
        <v>1</v>
      </c>
      <c r="COH12" s="50">
        <v>0.3</v>
      </c>
      <c r="COI12" s="24">
        <v>0</v>
      </c>
      <c r="COJ12" s="24">
        <v>2</v>
      </c>
      <c r="COK12" s="52">
        <v>0.2</v>
      </c>
      <c r="COL12" s="55">
        <v>1</v>
      </c>
      <c r="COM12" s="50">
        <v>0.2</v>
      </c>
      <c r="CON12" s="120">
        <v>1</v>
      </c>
      <c r="COO12" s="50">
        <v>0.3</v>
      </c>
      <c r="COP12" s="24">
        <v>0</v>
      </c>
      <c r="COQ12" s="24">
        <v>2</v>
      </c>
      <c r="COR12" s="52">
        <v>0.2</v>
      </c>
      <c r="COS12" s="55">
        <v>1</v>
      </c>
      <c r="COT12" s="50">
        <v>0.2</v>
      </c>
      <c r="COU12" s="120">
        <v>1</v>
      </c>
      <c r="COV12" s="50">
        <v>0.3</v>
      </c>
      <c r="COW12" s="24">
        <v>0</v>
      </c>
      <c r="COX12" s="24">
        <v>2</v>
      </c>
      <c r="COY12" s="52">
        <v>0.2</v>
      </c>
      <c r="COZ12" s="55">
        <v>1</v>
      </c>
      <c r="CPA12" s="50">
        <v>0.2</v>
      </c>
      <c r="CPB12" s="120">
        <v>1</v>
      </c>
      <c r="CPC12" s="50">
        <v>0.3</v>
      </c>
      <c r="CPD12" s="24">
        <v>0</v>
      </c>
      <c r="CPE12" s="24">
        <v>2</v>
      </c>
      <c r="CPF12" s="52">
        <v>0.2</v>
      </c>
      <c r="CPG12" s="55">
        <v>0</v>
      </c>
      <c r="CPH12" s="50">
        <v>0</v>
      </c>
      <c r="CPI12" s="120">
        <v>1</v>
      </c>
      <c r="CPJ12" s="50">
        <v>0.3</v>
      </c>
      <c r="CPK12" s="24">
        <v>0</v>
      </c>
      <c r="CPL12" s="24">
        <v>1</v>
      </c>
      <c r="CPM12" s="52">
        <v>0.1</v>
      </c>
      <c r="CPN12" s="55">
        <v>0</v>
      </c>
      <c r="CPO12" s="50">
        <v>0</v>
      </c>
      <c r="CPP12" s="120">
        <v>1</v>
      </c>
      <c r="CPQ12" s="50">
        <v>0.3</v>
      </c>
      <c r="CPR12" s="24">
        <v>0</v>
      </c>
      <c r="CPS12" s="24">
        <v>1</v>
      </c>
      <c r="CPT12" s="52">
        <v>0.1</v>
      </c>
      <c r="CPU12" s="55">
        <v>0</v>
      </c>
      <c r="CPV12" s="50">
        <v>0</v>
      </c>
      <c r="CPW12" s="120">
        <v>1</v>
      </c>
      <c r="CPX12" s="50">
        <v>0.3</v>
      </c>
      <c r="CPY12" s="24">
        <v>0</v>
      </c>
      <c r="CPZ12" s="24">
        <v>1</v>
      </c>
      <c r="CQA12" s="52">
        <v>0.1</v>
      </c>
      <c r="CQB12" s="55">
        <v>0</v>
      </c>
      <c r="CQC12" s="50">
        <v>0</v>
      </c>
      <c r="CQD12" s="120">
        <v>1</v>
      </c>
      <c r="CQE12" s="50">
        <v>0.3</v>
      </c>
      <c r="CQF12" s="24">
        <v>0</v>
      </c>
      <c r="CQG12" s="24">
        <v>1</v>
      </c>
      <c r="CQH12" s="52">
        <v>0.1</v>
      </c>
      <c r="CQI12" s="55">
        <v>0</v>
      </c>
      <c r="CQJ12" s="50">
        <v>0</v>
      </c>
      <c r="CQK12" s="120">
        <v>1</v>
      </c>
      <c r="CQL12" s="50">
        <v>0.3</v>
      </c>
      <c r="CQM12" s="24">
        <v>0</v>
      </c>
      <c r="CQN12" s="24">
        <v>1</v>
      </c>
      <c r="CQO12" s="52">
        <v>0.1</v>
      </c>
      <c r="CQP12" s="55">
        <v>0</v>
      </c>
      <c r="CQQ12" s="50">
        <v>0</v>
      </c>
      <c r="CQR12" s="120">
        <v>1</v>
      </c>
      <c r="CQS12" s="50">
        <v>0.3</v>
      </c>
      <c r="CQT12" s="24">
        <v>0</v>
      </c>
      <c r="CQU12" s="24">
        <v>1</v>
      </c>
      <c r="CQV12" s="52">
        <v>0.1</v>
      </c>
      <c r="CQW12" s="55">
        <v>0</v>
      </c>
      <c r="CQX12" s="50">
        <v>0</v>
      </c>
      <c r="CQY12" s="120">
        <v>1</v>
      </c>
      <c r="CQZ12" s="50">
        <v>0.3</v>
      </c>
      <c r="CRA12" s="24">
        <v>0</v>
      </c>
      <c r="CRB12" s="24">
        <v>1</v>
      </c>
      <c r="CRC12" s="52">
        <v>0.1</v>
      </c>
      <c r="CRD12" s="55">
        <v>0</v>
      </c>
      <c r="CRE12" s="50">
        <v>0</v>
      </c>
      <c r="CRF12" s="120">
        <v>1</v>
      </c>
      <c r="CRG12" s="50">
        <v>0.3</v>
      </c>
      <c r="CRH12" s="24">
        <v>0</v>
      </c>
      <c r="CRI12" s="24">
        <v>1</v>
      </c>
      <c r="CRJ12" s="52">
        <v>0.1</v>
      </c>
      <c r="CRK12" s="55">
        <v>0</v>
      </c>
      <c r="CRL12" s="50">
        <v>0</v>
      </c>
      <c r="CRM12" s="120">
        <v>1</v>
      </c>
      <c r="CRN12" s="50">
        <v>0.3</v>
      </c>
      <c r="CRO12" s="24">
        <v>0</v>
      </c>
      <c r="CRP12" s="24">
        <v>1</v>
      </c>
      <c r="CRQ12" s="52">
        <v>0.1</v>
      </c>
      <c r="CRR12" s="55">
        <v>0</v>
      </c>
      <c r="CRS12" s="50">
        <v>0</v>
      </c>
      <c r="CRT12" s="120">
        <v>1</v>
      </c>
      <c r="CRU12" s="50">
        <v>0.3</v>
      </c>
      <c r="CRV12" s="24">
        <v>0</v>
      </c>
      <c r="CRW12" s="24">
        <v>1</v>
      </c>
      <c r="CRX12" s="52">
        <v>0.1</v>
      </c>
      <c r="CRY12" s="55">
        <v>0</v>
      </c>
      <c r="CRZ12" s="50">
        <v>0</v>
      </c>
      <c r="CSA12" s="120">
        <v>1</v>
      </c>
      <c r="CSB12" s="50">
        <v>0.3</v>
      </c>
      <c r="CSC12" s="24">
        <v>0</v>
      </c>
      <c r="CSD12" s="24">
        <v>1</v>
      </c>
      <c r="CSE12" s="52">
        <v>0.1</v>
      </c>
      <c r="CSF12" s="55">
        <v>0</v>
      </c>
      <c r="CSG12" s="50">
        <v>0</v>
      </c>
      <c r="CSH12" s="120">
        <v>1</v>
      </c>
      <c r="CSI12" s="50">
        <v>0.3</v>
      </c>
      <c r="CSJ12" s="24">
        <v>0</v>
      </c>
      <c r="CSK12" s="24">
        <v>1</v>
      </c>
      <c r="CSL12" s="52">
        <v>0.1</v>
      </c>
      <c r="CSM12" s="55">
        <v>0</v>
      </c>
      <c r="CSN12" s="50">
        <v>0</v>
      </c>
      <c r="CSO12" s="120">
        <v>1</v>
      </c>
      <c r="CSP12" s="50">
        <v>0.3</v>
      </c>
      <c r="CSQ12" s="24">
        <v>0</v>
      </c>
      <c r="CSR12" s="24">
        <v>1</v>
      </c>
      <c r="CSS12" s="52">
        <v>0.1</v>
      </c>
      <c r="CST12" s="55">
        <v>0</v>
      </c>
      <c r="CSU12" s="50">
        <v>0</v>
      </c>
      <c r="CSV12" s="120">
        <v>1</v>
      </c>
      <c r="CSW12" s="50">
        <v>0.3</v>
      </c>
      <c r="CSX12" s="24">
        <v>0</v>
      </c>
      <c r="CSY12" s="24">
        <v>1</v>
      </c>
      <c r="CSZ12" s="52">
        <v>0.1</v>
      </c>
      <c r="CTA12" s="55">
        <v>0</v>
      </c>
      <c r="CTB12" s="50">
        <v>0</v>
      </c>
      <c r="CTC12" s="120">
        <v>1</v>
      </c>
      <c r="CTD12" s="50">
        <v>0.3</v>
      </c>
      <c r="CTE12" s="24">
        <v>0</v>
      </c>
      <c r="CTF12" s="24">
        <v>1</v>
      </c>
      <c r="CTG12" s="52">
        <v>0.1</v>
      </c>
      <c r="CTH12" s="55">
        <v>0</v>
      </c>
      <c r="CTI12" s="50">
        <v>0</v>
      </c>
      <c r="CTJ12" s="120">
        <v>1</v>
      </c>
      <c r="CTK12" s="50">
        <v>0.3</v>
      </c>
      <c r="CTL12" s="24">
        <v>0</v>
      </c>
      <c r="CTM12" s="24">
        <v>1</v>
      </c>
      <c r="CTN12" s="52">
        <v>0.1</v>
      </c>
      <c r="CTO12" s="55">
        <v>0</v>
      </c>
      <c r="CTP12" s="50">
        <v>0</v>
      </c>
      <c r="CTQ12" s="120">
        <v>1</v>
      </c>
      <c r="CTR12" s="50">
        <v>0.3</v>
      </c>
      <c r="CTS12" s="24">
        <v>0</v>
      </c>
      <c r="CTT12" s="24">
        <v>1</v>
      </c>
      <c r="CTU12" s="52">
        <v>0.1</v>
      </c>
      <c r="CTV12" s="55">
        <v>0</v>
      </c>
      <c r="CTW12" s="50">
        <v>0</v>
      </c>
      <c r="CTX12" s="120">
        <v>1</v>
      </c>
      <c r="CTY12" s="50">
        <v>0.3</v>
      </c>
      <c r="CTZ12" s="24">
        <v>0</v>
      </c>
      <c r="CUA12" s="24">
        <v>1</v>
      </c>
      <c r="CUB12" s="52">
        <v>0.1</v>
      </c>
      <c r="CUC12" s="55">
        <v>0</v>
      </c>
      <c r="CUD12" s="50">
        <v>0</v>
      </c>
      <c r="CUE12" s="120">
        <v>1</v>
      </c>
      <c r="CUF12" s="50">
        <v>0.3</v>
      </c>
      <c r="CUG12" s="24">
        <v>0</v>
      </c>
      <c r="CUH12" s="24">
        <v>1</v>
      </c>
      <c r="CUI12" s="52">
        <v>0.1</v>
      </c>
      <c r="CUJ12" s="55">
        <v>0</v>
      </c>
      <c r="CUK12" s="50">
        <v>0</v>
      </c>
      <c r="CUL12" s="120">
        <v>1</v>
      </c>
      <c r="CUM12" s="50">
        <v>0.3</v>
      </c>
      <c r="CUN12" s="24">
        <v>0</v>
      </c>
      <c r="CUO12" s="24">
        <v>1</v>
      </c>
      <c r="CUP12" s="52">
        <v>0.1</v>
      </c>
      <c r="CUQ12" s="55">
        <v>0</v>
      </c>
      <c r="CUR12" s="50">
        <v>0</v>
      </c>
      <c r="CUS12" s="120">
        <v>1</v>
      </c>
      <c r="CUT12" s="50">
        <v>0.3</v>
      </c>
      <c r="CUU12" s="24">
        <v>0</v>
      </c>
      <c r="CUV12" s="24">
        <v>1</v>
      </c>
      <c r="CUW12" s="52">
        <v>0.1</v>
      </c>
      <c r="CUX12" s="55">
        <v>0</v>
      </c>
      <c r="CUY12" s="50">
        <v>0</v>
      </c>
      <c r="CUZ12" s="120">
        <v>1</v>
      </c>
      <c r="CVA12" s="50">
        <v>0.3</v>
      </c>
      <c r="CVB12" s="24">
        <v>0</v>
      </c>
      <c r="CVC12" s="24">
        <v>1</v>
      </c>
      <c r="CVD12" s="52">
        <v>0.1</v>
      </c>
      <c r="CVE12" s="55">
        <v>0</v>
      </c>
      <c r="CVF12" s="50">
        <v>0</v>
      </c>
      <c r="CVG12" s="120">
        <v>1</v>
      </c>
      <c r="CVH12" s="50">
        <v>0.3</v>
      </c>
      <c r="CVI12" s="24">
        <v>0</v>
      </c>
      <c r="CVJ12" s="24">
        <v>1</v>
      </c>
      <c r="CVK12" s="52">
        <v>0.1</v>
      </c>
      <c r="CVL12" s="55">
        <v>0</v>
      </c>
      <c r="CVM12" s="50">
        <v>0</v>
      </c>
      <c r="CVN12" s="120">
        <v>1</v>
      </c>
      <c r="CVO12" s="50">
        <v>0.3</v>
      </c>
      <c r="CVP12" s="24">
        <v>0</v>
      </c>
      <c r="CVQ12" s="24">
        <v>1</v>
      </c>
      <c r="CVR12" s="52">
        <v>0.1</v>
      </c>
      <c r="CVS12" s="55">
        <v>0</v>
      </c>
      <c r="CVT12" s="50">
        <v>0</v>
      </c>
      <c r="CVU12" s="120">
        <v>1</v>
      </c>
      <c r="CVV12" s="50">
        <v>0.3</v>
      </c>
      <c r="CVW12" s="24">
        <v>0</v>
      </c>
      <c r="CVX12" s="24">
        <v>1</v>
      </c>
      <c r="CVY12" s="52">
        <v>0.1</v>
      </c>
      <c r="CVZ12" s="55">
        <v>0</v>
      </c>
      <c r="CWA12" s="50">
        <v>0</v>
      </c>
      <c r="CWB12" s="120">
        <v>1</v>
      </c>
      <c r="CWC12" s="50">
        <v>0.3</v>
      </c>
      <c r="CWD12" s="24">
        <v>0</v>
      </c>
      <c r="CWE12" s="24">
        <v>1</v>
      </c>
      <c r="CWF12" s="52">
        <v>0.1</v>
      </c>
      <c r="CWG12" s="55">
        <v>0</v>
      </c>
      <c r="CWH12" s="50">
        <v>0</v>
      </c>
      <c r="CWI12" s="120">
        <v>1</v>
      </c>
      <c r="CWJ12" s="50">
        <v>0.3</v>
      </c>
      <c r="CWK12" s="24">
        <v>0</v>
      </c>
      <c r="CWL12" s="24">
        <v>1</v>
      </c>
      <c r="CWM12" s="52">
        <v>0.1</v>
      </c>
      <c r="CWN12" s="55">
        <v>0</v>
      </c>
      <c r="CWO12" s="50">
        <v>0</v>
      </c>
      <c r="CWP12" s="120">
        <v>1</v>
      </c>
      <c r="CWQ12" s="50">
        <v>0.3</v>
      </c>
      <c r="CWR12" s="24">
        <v>0</v>
      </c>
      <c r="CWS12" s="24">
        <v>1</v>
      </c>
      <c r="CWT12" s="52">
        <v>0.1</v>
      </c>
      <c r="CWU12" s="55">
        <v>0</v>
      </c>
      <c r="CWV12" s="50">
        <v>0</v>
      </c>
      <c r="CWW12" s="120">
        <v>1</v>
      </c>
      <c r="CWX12" s="50">
        <v>0.3</v>
      </c>
      <c r="CWY12" s="24">
        <v>0</v>
      </c>
      <c r="CWZ12" s="24">
        <v>1</v>
      </c>
      <c r="CXA12" s="52">
        <v>0.1</v>
      </c>
      <c r="CXB12" s="55">
        <v>0</v>
      </c>
      <c r="CXC12" s="50">
        <v>0</v>
      </c>
      <c r="CXD12" s="120">
        <v>1</v>
      </c>
      <c r="CXE12" s="50">
        <v>0.3</v>
      </c>
      <c r="CXF12" s="24">
        <v>0</v>
      </c>
      <c r="CXG12" s="24">
        <v>1</v>
      </c>
      <c r="CXH12" s="52">
        <v>0.1</v>
      </c>
      <c r="CXI12" s="55">
        <v>0</v>
      </c>
      <c r="CXJ12" s="50">
        <v>0</v>
      </c>
      <c r="CXK12" s="120">
        <v>1</v>
      </c>
      <c r="CXL12" s="50">
        <v>0.3</v>
      </c>
      <c r="CXM12" s="24">
        <v>0</v>
      </c>
      <c r="CXN12" s="24">
        <v>1</v>
      </c>
      <c r="CXO12" s="52">
        <v>0.1</v>
      </c>
      <c r="CXP12" s="55">
        <v>0</v>
      </c>
      <c r="CXQ12" s="50">
        <v>0</v>
      </c>
      <c r="CXR12" s="120">
        <v>1</v>
      </c>
      <c r="CXS12" s="50">
        <v>0.3</v>
      </c>
      <c r="CXT12" s="24">
        <v>0</v>
      </c>
      <c r="CXU12" s="24">
        <v>1</v>
      </c>
      <c r="CXV12" s="52">
        <v>0.1</v>
      </c>
      <c r="CXW12" s="55">
        <v>0</v>
      </c>
      <c r="CXX12" s="50">
        <v>0</v>
      </c>
      <c r="CXY12" s="120">
        <v>1</v>
      </c>
      <c r="CXZ12" s="50">
        <v>0.3</v>
      </c>
      <c r="CYA12" s="24">
        <v>0</v>
      </c>
      <c r="CYB12" s="24">
        <v>1</v>
      </c>
      <c r="CYC12" s="52">
        <v>0.1</v>
      </c>
      <c r="CYD12" s="55">
        <v>0</v>
      </c>
      <c r="CYE12" s="50">
        <v>0</v>
      </c>
      <c r="CYF12" s="120">
        <v>1</v>
      </c>
      <c r="CYG12" s="50">
        <v>0.3</v>
      </c>
      <c r="CYH12" s="24">
        <v>0</v>
      </c>
      <c r="CYI12" s="24">
        <v>1</v>
      </c>
      <c r="CYJ12" s="52">
        <v>0.1</v>
      </c>
      <c r="CYK12" s="55">
        <v>0</v>
      </c>
      <c r="CYL12" s="50">
        <v>0</v>
      </c>
      <c r="CYM12" s="120">
        <v>1</v>
      </c>
      <c r="CYN12" s="50">
        <v>0.3</v>
      </c>
      <c r="CYO12" s="24">
        <v>0</v>
      </c>
      <c r="CYP12" s="24">
        <v>1</v>
      </c>
      <c r="CYQ12" s="52">
        <v>0.1</v>
      </c>
      <c r="CYR12" s="55">
        <v>0</v>
      </c>
      <c r="CYS12" s="50">
        <v>0</v>
      </c>
      <c r="CYT12" s="120">
        <v>1</v>
      </c>
      <c r="CYU12" s="50">
        <v>0.3</v>
      </c>
      <c r="CYV12" s="24">
        <v>0</v>
      </c>
      <c r="CYW12" s="24">
        <v>1</v>
      </c>
      <c r="CYX12" s="52">
        <v>0.1</v>
      </c>
      <c r="CYY12" s="55">
        <v>0</v>
      </c>
      <c r="CYZ12" s="50">
        <v>0</v>
      </c>
      <c r="CZA12" s="120">
        <v>1</v>
      </c>
      <c r="CZB12" s="50">
        <v>0.3</v>
      </c>
      <c r="CZC12" s="24">
        <v>0</v>
      </c>
      <c r="CZD12" s="24">
        <v>1</v>
      </c>
      <c r="CZE12" s="52">
        <v>0.1</v>
      </c>
      <c r="CZF12" s="55">
        <v>0</v>
      </c>
      <c r="CZG12" s="50">
        <v>0</v>
      </c>
      <c r="CZH12" s="120">
        <v>1</v>
      </c>
      <c r="CZI12" s="50">
        <v>0.3</v>
      </c>
      <c r="CZJ12" s="24">
        <v>0</v>
      </c>
      <c r="CZK12" s="24">
        <v>1</v>
      </c>
      <c r="CZL12" s="52">
        <v>0.1</v>
      </c>
      <c r="CZM12" s="55">
        <v>0</v>
      </c>
      <c r="CZN12" s="50">
        <v>0</v>
      </c>
      <c r="CZO12" s="120">
        <v>1</v>
      </c>
      <c r="CZP12" s="50">
        <v>0.3</v>
      </c>
      <c r="CZQ12" s="24">
        <v>0</v>
      </c>
      <c r="CZR12" s="24">
        <v>1</v>
      </c>
      <c r="CZS12" s="52">
        <v>0.1</v>
      </c>
      <c r="CZT12" s="55">
        <v>0</v>
      </c>
      <c r="CZU12" s="50">
        <v>0</v>
      </c>
      <c r="CZV12" s="120">
        <v>1</v>
      </c>
      <c r="CZW12" s="50">
        <v>0.3</v>
      </c>
      <c r="CZX12" s="24">
        <v>0</v>
      </c>
      <c r="CZY12" s="24">
        <v>1</v>
      </c>
      <c r="CZZ12" s="52">
        <v>0.1</v>
      </c>
      <c r="DAA12" s="55">
        <v>0</v>
      </c>
      <c r="DAB12" s="50">
        <v>0</v>
      </c>
      <c r="DAC12" s="120">
        <v>1</v>
      </c>
      <c r="DAD12" s="50">
        <v>0.3</v>
      </c>
      <c r="DAE12" s="24">
        <v>0</v>
      </c>
      <c r="DAF12" s="24">
        <v>1</v>
      </c>
      <c r="DAG12" s="52">
        <v>0.1</v>
      </c>
      <c r="DAH12" s="55">
        <v>0</v>
      </c>
      <c r="DAI12" s="50">
        <v>0</v>
      </c>
      <c r="DAJ12" s="120">
        <v>1</v>
      </c>
      <c r="DAK12" s="50">
        <v>0.3</v>
      </c>
      <c r="DAL12" s="24">
        <v>0</v>
      </c>
      <c r="DAM12" s="24">
        <v>1</v>
      </c>
      <c r="DAN12" s="52">
        <v>0.1</v>
      </c>
      <c r="DAO12" s="55">
        <v>0</v>
      </c>
      <c r="DAP12" s="50">
        <v>0</v>
      </c>
      <c r="DAQ12" s="120">
        <v>1</v>
      </c>
      <c r="DAR12" s="50">
        <v>0.3</v>
      </c>
      <c r="DAS12" s="24">
        <v>0</v>
      </c>
      <c r="DAT12" s="24">
        <v>1</v>
      </c>
      <c r="DAU12" s="52">
        <v>0.1</v>
      </c>
      <c r="DAV12" s="55">
        <v>0</v>
      </c>
      <c r="DAW12" s="50">
        <v>0</v>
      </c>
      <c r="DAX12" s="120">
        <v>1</v>
      </c>
      <c r="DAY12" s="50">
        <v>0.3</v>
      </c>
      <c r="DAZ12" s="24">
        <v>0</v>
      </c>
      <c r="DBA12" s="24">
        <v>1</v>
      </c>
      <c r="DBB12" s="52">
        <v>0.1</v>
      </c>
      <c r="DBC12" s="55">
        <v>0</v>
      </c>
      <c r="DBD12" s="50">
        <v>0</v>
      </c>
      <c r="DBE12" s="120">
        <v>1</v>
      </c>
      <c r="DBF12" s="50">
        <v>0.3</v>
      </c>
      <c r="DBG12" s="24">
        <v>0</v>
      </c>
      <c r="DBH12" s="24">
        <v>1</v>
      </c>
      <c r="DBI12" s="52">
        <v>0.1</v>
      </c>
      <c r="DBJ12" s="55">
        <v>0</v>
      </c>
      <c r="DBK12" s="50">
        <v>0</v>
      </c>
      <c r="DBL12" s="120">
        <v>1</v>
      </c>
      <c r="DBM12" s="50">
        <v>0.3</v>
      </c>
      <c r="DBN12" s="24">
        <v>0</v>
      </c>
      <c r="DBO12" s="24">
        <v>1</v>
      </c>
      <c r="DBP12" s="52">
        <v>0.1</v>
      </c>
      <c r="DBQ12" s="55">
        <v>0</v>
      </c>
      <c r="DBR12" s="50">
        <v>0</v>
      </c>
      <c r="DBS12" s="120">
        <v>1</v>
      </c>
      <c r="DBT12" s="50">
        <v>0.3</v>
      </c>
      <c r="DBU12" s="24">
        <v>0</v>
      </c>
      <c r="DBV12" s="24">
        <v>1</v>
      </c>
      <c r="DBW12" s="52">
        <v>0.1</v>
      </c>
      <c r="DBX12" s="55">
        <v>0</v>
      </c>
      <c r="DBY12" s="50">
        <v>0</v>
      </c>
      <c r="DBZ12" s="120">
        <v>1</v>
      </c>
      <c r="DCA12" s="50">
        <v>0.3</v>
      </c>
      <c r="DCB12" s="24">
        <v>0</v>
      </c>
      <c r="DCC12" s="24">
        <v>1</v>
      </c>
      <c r="DCD12" s="52">
        <v>0.1</v>
      </c>
      <c r="DCE12" s="55">
        <v>0</v>
      </c>
      <c r="DCF12" s="50">
        <v>0</v>
      </c>
      <c r="DCG12" s="120">
        <v>1</v>
      </c>
      <c r="DCH12" s="50">
        <v>0.3</v>
      </c>
      <c r="DCI12" s="24">
        <v>0</v>
      </c>
      <c r="DCJ12" s="24">
        <v>1</v>
      </c>
      <c r="DCK12" s="52">
        <v>0.1</v>
      </c>
      <c r="DCL12" s="55">
        <v>0</v>
      </c>
      <c r="DCM12" s="50">
        <v>0</v>
      </c>
      <c r="DCN12" s="120">
        <v>1</v>
      </c>
      <c r="DCO12" s="50">
        <v>0.3</v>
      </c>
      <c r="DCP12" s="24">
        <v>0</v>
      </c>
      <c r="DCQ12" s="24">
        <v>1</v>
      </c>
      <c r="DCR12" s="52">
        <v>0.1</v>
      </c>
      <c r="DCS12" s="55">
        <v>0</v>
      </c>
      <c r="DCT12" s="50">
        <v>0</v>
      </c>
      <c r="DCU12" s="120">
        <v>1</v>
      </c>
      <c r="DCV12" s="50">
        <v>0.3</v>
      </c>
      <c r="DCW12" s="24">
        <v>0</v>
      </c>
      <c r="DCX12" s="24">
        <v>1</v>
      </c>
      <c r="DCY12" s="52">
        <v>0.1</v>
      </c>
      <c r="DCZ12" s="55">
        <v>0</v>
      </c>
      <c r="DDA12" s="50">
        <v>0</v>
      </c>
      <c r="DDB12" s="120">
        <v>1</v>
      </c>
      <c r="DDC12" s="50">
        <v>0.3</v>
      </c>
      <c r="DDD12" s="24">
        <v>0</v>
      </c>
      <c r="DDE12" s="24">
        <v>1</v>
      </c>
      <c r="DDF12" s="52">
        <v>0.1</v>
      </c>
      <c r="DDG12" s="55">
        <v>0</v>
      </c>
      <c r="DDH12" s="50">
        <v>0</v>
      </c>
      <c r="DDI12" s="120">
        <v>1</v>
      </c>
      <c r="DDJ12" s="50">
        <v>0.3</v>
      </c>
      <c r="DDK12" s="24">
        <v>0</v>
      </c>
      <c r="DDL12" s="24">
        <v>1</v>
      </c>
      <c r="DDM12" s="52">
        <v>0.1</v>
      </c>
      <c r="DDN12" s="55">
        <v>0</v>
      </c>
      <c r="DDO12" s="50">
        <v>0</v>
      </c>
      <c r="DDP12" s="120">
        <v>1</v>
      </c>
      <c r="DDQ12" s="50">
        <v>0.3</v>
      </c>
      <c r="DDR12" s="24">
        <v>0</v>
      </c>
      <c r="DDS12" s="24">
        <v>1</v>
      </c>
      <c r="DDT12" s="52">
        <v>0.1</v>
      </c>
      <c r="DDU12" s="55">
        <v>0</v>
      </c>
      <c r="DDV12" s="50">
        <v>0</v>
      </c>
      <c r="DDW12" s="120">
        <v>1</v>
      </c>
      <c r="DDX12" s="50">
        <v>0.3</v>
      </c>
      <c r="DDY12" s="24">
        <v>0</v>
      </c>
      <c r="DDZ12" s="24">
        <v>1</v>
      </c>
      <c r="DEA12" s="52">
        <v>0.1</v>
      </c>
      <c r="DEB12" s="55">
        <v>0</v>
      </c>
      <c r="DEC12" s="50">
        <v>0</v>
      </c>
      <c r="DED12" s="120">
        <v>1</v>
      </c>
      <c r="DEE12" s="50">
        <v>0.3</v>
      </c>
      <c r="DEF12" s="24">
        <v>0</v>
      </c>
      <c r="DEG12" s="24">
        <v>1</v>
      </c>
      <c r="DEH12" s="52">
        <v>0.1</v>
      </c>
      <c r="DEI12" s="55">
        <v>0</v>
      </c>
      <c r="DEJ12" s="50">
        <v>0</v>
      </c>
      <c r="DEK12" s="120">
        <v>1</v>
      </c>
      <c r="DEL12" s="50">
        <v>0.3</v>
      </c>
      <c r="DEM12" s="24">
        <v>0</v>
      </c>
      <c r="DEN12" s="24">
        <v>1</v>
      </c>
      <c r="DEO12" s="52">
        <v>0.1</v>
      </c>
      <c r="DEP12" s="55">
        <v>0</v>
      </c>
      <c r="DEQ12" s="50">
        <v>0</v>
      </c>
      <c r="DER12" s="120">
        <v>1</v>
      </c>
      <c r="DES12" s="50">
        <v>0.3</v>
      </c>
      <c r="DET12" s="24">
        <v>0</v>
      </c>
      <c r="DEU12" s="24">
        <v>1</v>
      </c>
      <c r="DEV12" s="52">
        <v>0.1</v>
      </c>
      <c r="DEW12" s="55">
        <v>0</v>
      </c>
      <c r="DEX12" s="50">
        <v>0</v>
      </c>
      <c r="DEY12" s="120">
        <v>1</v>
      </c>
      <c r="DEZ12" s="50">
        <v>0.3</v>
      </c>
      <c r="DFA12" s="24">
        <v>0</v>
      </c>
      <c r="DFB12" s="24">
        <v>1</v>
      </c>
      <c r="DFC12" s="52">
        <v>0.1</v>
      </c>
      <c r="DFD12" s="55">
        <v>0</v>
      </c>
      <c r="DFE12" s="50">
        <v>0</v>
      </c>
      <c r="DFF12" s="120">
        <v>1</v>
      </c>
      <c r="DFG12" s="50">
        <v>0.3</v>
      </c>
      <c r="DFH12" s="24">
        <v>0</v>
      </c>
      <c r="DFI12" s="24">
        <v>1</v>
      </c>
      <c r="DFJ12" s="52">
        <v>0.1</v>
      </c>
      <c r="DFK12" s="55">
        <v>0</v>
      </c>
      <c r="DFL12" s="50">
        <v>0</v>
      </c>
      <c r="DFM12" s="120">
        <v>1</v>
      </c>
      <c r="DFN12" s="50">
        <v>0.3</v>
      </c>
      <c r="DFO12" s="24">
        <v>0</v>
      </c>
      <c r="DFP12" s="24">
        <v>1</v>
      </c>
      <c r="DFQ12" s="52">
        <v>0.1</v>
      </c>
      <c r="DFR12" s="55">
        <v>0</v>
      </c>
      <c r="DFS12" s="50">
        <v>0</v>
      </c>
      <c r="DFT12" s="120">
        <v>1</v>
      </c>
      <c r="DFU12" s="50">
        <v>0.3</v>
      </c>
      <c r="DFV12" s="24">
        <v>0</v>
      </c>
      <c r="DFW12" s="24">
        <v>1</v>
      </c>
      <c r="DFX12" s="52">
        <v>0.1</v>
      </c>
      <c r="DFY12" s="55">
        <v>0</v>
      </c>
      <c r="DFZ12" s="50">
        <v>0</v>
      </c>
      <c r="DGA12" s="120">
        <v>1</v>
      </c>
      <c r="DGB12" s="50">
        <v>0.3</v>
      </c>
      <c r="DGC12" s="24">
        <v>0</v>
      </c>
      <c r="DGD12" s="24">
        <v>1</v>
      </c>
      <c r="DGE12" s="52">
        <v>0.1</v>
      </c>
      <c r="DGF12" s="55">
        <v>0</v>
      </c>
      <c r="DGG12" s="50">
        <v>0</v>
      </c>
      <c r="DGH12" s="120">
        <v>1</v>
      </c>
      <c r="DGI12" s="50">
        <v>0.3</v>
      </c>
      <c r="DGJ12" s="24">
        <v>0</v>
      </c>
      <c r="DGK12" s="24">
        <v>1</v>
      </c>
      <c r="DGL12" s="52">
        <v>0.1</v>
      </c>
      <c r="DGM12" s="55">
        <v>0</v>
      </c>
      <c r="DGN12" s="50">
        <v>0</v>
      </c>
      <c r="DGO12" s="120">
        <v>1</v>
      </c>
      <c r="DGP12" s="50">
        <v>0.3</v>
      </c>
      <c r="DGQ12" s="24">
        <v>0</v>
      </c>
      <c r="DGR12" s="24">
        <v>1</v>
      </c>
      <c r="DGS12" s="52">
        <v>0.1</v>
      </c>
      <c r="DGT12" s="55">
        <v>0</v>
      </c>
      <c r="DGU12" s="50">
        <v>0</v>
      </c>
      <c r="DGV12" s="120">
        <v>1</v>
      </c>
      <c r="DGW12" s="50">
        <v>0.3</v>
      </c>
      <c r="DGX12" s="24">
        <v>0</v>
      </c>
      <c r="DGY12" s="24">
        <v>1</v>
      </c>
      <c r="DGZ12" s="52">
        <v>0.1</v>
      </c>
      <c r="DHA12" s="55">
        <v>0</v>
      </c>
      <c r="DHB12" s="50">
        <v>0</v>
      </c>
      <c r="DHC12" s="120">
        <v>1</v>
      </c>
      <c r="DHD12" s="50">
        <v>0.3</v>
      </c>
      <c r="DHE12" s="24">
        <v>0</v>
      </c>
      <c r="DHF12" s="24">
        <v>1</v>
      </c>
      <c r="DHG12" s="52">
        <v>0.1</v>
      </c>
      <c r="DHH12" s="55">
        <v>0</v>
      </c>
      <c r="DHI12" s="50">
        <v>0</v>
      </c>
      <c r="DHJ12" s="120">
        <v>1</v>
      </c>
      <c r="DHK12" s="50">
        <v>0.3</v>
      </c>
      <c r="DHL12" s="24">
        <v>0</v>
      </c>
      <c r="DHM12" s="24">
        <v>1</v>
      </c>
      <c r="DHN12" s="52">
        <v>0.1</v>
      </c>
      <c r="DHO12" s="55">
        <v>0</v>
      </c>
      <c r="DHP12" s="50">
        <v>0</v>
      </c>
      <c r="DHQ12" s="120">
        <v>1</v>
      </c>
      <c r="DHR12" s="50">
        <v>0.3</v>
      </c>
      <c r="DHS12" s="24">
        <v>0</v>
      </c>
      <c r="DHT12" s="24">
        <v>1</v>
      </c>
      <c r="DHU12" s="52">
        <v>0.1</v>
      </c>
      <c r="DHV12" s="55">
        <v>0</v>
      </c>
      <c r="DHW12" s="50">
        <v>0</v>
      </c>
      <c r="DHX12" s="120">
        <v>1</v>
      </c>
      <c r="DHY12" s="50">
        <v>0.3</v>
      </c>
      <c r="DHZ12" s="24">
        <v>0</v>
      </c>
      <c r="DIA12" s="24">
        <v>1</v>
      </c>
      <c r="DIB12" s="52">
        <v>0.1</v>
      </c>
      <c r="DIC12" s="55">
        <v>0</v>
      </c>
      <c r="DID12" s="50">
        <v>0</v>
      </c>
      <c r="DIE12" s="120">
        <v>1</v>
      </c>
      <c r="DIF12" s="50">
        <v>0.3</v>
      </c>
      <c r="DIG12" s="24">
        <v>0</v>
      </c>
      <c r="DIH12" s="24">
        <v>1</v>
      </c>
      <c r="DII12" s="52">
        <v>0.1</v>
      </c>
      <c r="DIJ12" s="55">
        <v>0</v>
      </c>
      <c r="DIK12" s="50">
        <v>0</v>
      </c>
      <c r="DIL12" s="120">
        <v>1</v>
      </c>
      <c r="DIM12" s="50">
        <v>0.3</v>
      </c>
      <c r="DIN12" s="24">
        <v>0</v>
      </c>
      <c r="DIO12" s="24">
        <v>1</v>
      </c>
      <c r="DIP12" s="52">
        <v>0.1</v>
      </c>
      <c r="DIQ12" s="55">
        <v>0</v>
      </c>
      <c r="DIR12" s="50">
        <v>0</v>
      </c>
      <c r="DIS12" s="120">
        <v>1</v>
      </c>
      <c r="DIT12" s="50">
        <v>0.3</v>
      </c>
      <c r="DIU12" s="24">
        <v>0</v>
      </c>
      <c r="DIV12" s="24">
        <v>1</v>
      </c>
      <c r="DIW12" s="52">
        <v>0.1</v>
      </c>
      <c r="DIX12" s="55">
        <v>0</v>
      </c>
      <c r="DIY12" s="50">
        <v>0</v>
      </c>
      <c r="DIZ12" s="120">
        <v>1</v>
      </c>
      <c r="DJA12" s="50">
        <v>0.3</v>
      </c>
      <c r="DJB12" s="24">
        <v>0</v>
      </c>
      <c r="DJC12" s="24">
        <v>1</v>
      </c>
      <c r="DJD12" s="52">
        <v>0.1</v>
      </c>
      <c r="DJE12" s="55">
        <v>0</v>
      </c>
      <c r="DJF12" s="50">
        <v>0</v>
      </c>
      <c r="DJG12" s="120">
        <v>1</v>
      </c>
      <c r="DJH12" s="50">
        <v>0.3</v>
      </c>
      <c r="DJI12" s="24">
        <v>0</v>
      </c>
      <c r="DJJ12" s="24">
        <v>1</v>
      </c>
      <c r="DJK12" s="52">
        <v>0.1</v>
      </c>
      <c r="DJL12" s="55">
        <v>0</v>
      </c>
      <c r="DJM12" s="50">
        <v>0</v>
      </c>
      <c r="DJN12" s="120">
        <v>1</v>
      </c>
      <c r="DJO12" s="50">
        <v>0.3</v>
      </c>
      <c r="DJP12" s="24">
        <v>0</v>
      </c>
      <c r="DJQ12" s="24">
        <v>1</v>
      </c>
      <c r="DJR12" s="52">
        <v>0.1</v>
      </c>
      <c r="DJS12" s="55">
        <v>0</v>
      </c>
      <c r="DJT12" s="50">
        <v>0</v>
      </c>
      <c r="DJU12" s="120">
        <v>1</v>
      </c>
      <c r="DJV12" s="50">
        <v>0.3</v>
      </c>
      <c r="DJW12" s="24">
        <v>0</v>
      </c>
      <c r="DJX12" s="24">
        <v>1</v>
      </c>
      <c r="DJY12" s="52">
        <v>0.1</v>
      </c>
      <c r="DJZ12" s="55">
        <v>0</v>
      </c>
      <c r="DKA12" s="50">
        <v>0</v>
      </c>
      <c r="DKB12" s="120">
        <v>1</v>
      </c>
      <c r="DKC12" s="50">
        <v>0.3</v>
      </c>
      <c r="DKD12" s="24">
        <v>0</v>
      </c>
      <c r="DKE12" s="24">
        <v>1</v>
      </c>
      <c r="DKF12" s="52">
        <v>0.1</v>
      </c>
      <c r="DKG12" s="55">
        <v>0</v>
      </c>
      <c r="DKH12" s="50">
        <v>0</v>
      </c>
      <c r="DKI12" s="120">
        <v>1</v>
      </c>
      <c r="DKJ12" s="50">
        <v>0.3</v>
      </c>
      <c r="DKK12" s="24">
        <v>0</v>
      </c>
      <c r="DKL12" s="24">
        <v>1</v>
      </c>
      <c r="DKM12" s="52">
        <v>0.1</v>
      </c>
      <c r="DKN12" s="55">
        <v>0</v>
      </c>
      <c r="DKO12" s="50">
        <v>0</v>
      </c>
      <c r="DKP12" s="120">
        <v>1</v>
      </c>
      <c r="DKQ12" s="50">
        <v>0.3</v>
      </c>
      <c r="DKR12" s="24">
        <v>0</v>
      </c>
      <c r="DKS12" s="24">
        <v>1</v>
      </c>
      <c r="DKT12" s="52">
        <v>0.1</v>
      </c>
      <c r="DKU12" s="55">
        <v>0</v>
      </c>
      <c r="DKV12" s="50">
        <v>0</v>
      </c>
      <c r="DKW12" s="120">
        <v>1</v>
      </c>
      <c r="DKX12" s="50">
        <v>0.3</v>
      </c>
      <c r="DKY12" s="24">
        <v>0</v>
      </c>
      <c r="DKZ12" s="24">
        <v>1</v>
      </c>
      <c r="DLA12" s="52">
        <v>0.1</v>
      </c>
      <c r="DLB12" s="55">
        <v>0</v>
      </c>
      <c r="DLC12" s="50">
        <v>0</v>
      </c>
      <c r="DLD12" s="120">
        <v>1</v>
      </c>
      <c r="DLE12" s="50">
        <v>0.3</v>
      </c>
      <c r="DLF12" s="24">
        <v>0</v>
      </c>
      <c r="DLG12" s="24">
        <v>1</v>
      </c>
      <c r="DLH12" s="52">
        <v>0.1</v>
      </c>
      <c r="DLI12" s="55">
        <v>0</v>
      </c>
      <c r="DLJ12" s="50">
        <v>0</v>
      </c>
      <c r="DLK12" s="120">
        <v>1</v>
      </c>
      <c r="DLL12" s="50">
        <v>0.3</v>
      </c>
      <c r="DLM12" s="24">
        <v>0</v>
      </c>
      <c r="DLN12" s="24">
        <v>1</v>
      </c>
      <c r="DLO12" s="52">
        <v>0.1</v>
      </c>
      <c r="DLP12" s="55">
        <v>0</v>
      </c>
      <c r="DLQ12" s="50">
        <v>0</v>
      </c>
      <c r="DLR12" s="120">
        <v>1</v>
      </c>
      <c r="DLS12" s="50">
        <v>0.3</v>
      </c>
      <c r="DLT12" s="24">
        <v>0</v>
      </c>
      <c r="DLU12" s="24">
        <v>1</v>
      </c>
      <c r="DLV12" s="52">
        <v>0.1</v>
      </c>
      <c r="DLW12" s="55">
        <v>0</v>
      </c>
      <c r="DLX12" s="50">
        <v>0</v>
      </c>
      <c r="DLY12" s="120">
        <v>1</v>
      </c>
      <c r="DLZ12" s="50">
        <v>0.3</v>
      </c>
      <c r="DMA12" s="24">
        <v>0</v>
      </c>
      <c r="DMB12" s="24">
        <v>1</v>
      </c>
      <c r="DMC12" s="52">
        <v>0.1</v>
      </c>
      <c r="DMD12" s="55">
        <v>0</v>
      </c>
      <c r="DME12" s="50">
        <v>0</v>
      </c>
      <c r="DMF12" s="120">
        <v>1</v>
      </c>
      <c r="DMG12" s="50">
        <v>0.3</v>
      </c>
      <c r="DMH12" s="24">
        <v>0</v>
      </c>
      <c r="DMI12" s="24">
        <v>1</v>
      </c>
      <c r="DMJ12" s="52">
        <v>0.1</v>
      </c>
      <c r="DMK12" s="55">
        <v>0</v>
      </c>
      <c r="DML12" s="50">
        <v>0</v>
      </c>
      <c r="DMM12" s="120">
        <v>1</v>
      </c>
      <c r="DMN12" s="50">
        <v>0.3</v>
      </c>
      <c r="DMO12" s="24">
        <v>0</v>
      </c>
      <c r="DMP12" s="24">
        <v>1</v>
      </c>
      <c r="DMQ12" s="52">
        <v>0.1</v>
      </c>
      <c r="DMR12" s="55">
        <v>0</v>
      </c>
      <c r="DMS12" s="50">
        <v>0</v>
      </c>
      <c r="DMT12" s="120">
        <v>1</v>
      </c>
      <c r="DMU12" s="50">
        <v>0.3</v>
      </c>
      <c r="DMV12" s="24">
        <v>0</v>
      </c>
      <c r="DMW12" s="24">
        <v>1</v>
      </c>
      <c r="DMX12" s="52">
        <v>0.1</v>
      </c>
      <c r="DMY12" s="55">
        <v>0</v>
      </c>
      <c r="DMZ12" s="50">
        <v>0</v>
      </c>
      <c r="DNA12" s="120">
        <v>1</v>
      </c>
      <c r="DNB12" s="50">
        <v>0.3</v>
      </c>
      <c r="DNC12" s="24">
        <v>0</v>
      </c>
      <c r="DND12" s="24">
        <v>1</v>
      </c>
      <c r="DNE12" s="52">
        <v>0.1</v>
      </c>
      <c r="DNF12" s="55">
        <v>0</v>
      </c>
      <c r="DNG12" s="50">
        <v>0</v>
      </c>
      <c r="DNH12" s="120">
        <v>1</v>
      </c>
      <c r="DNI12" s="50">
        <v>0.3</v>
      </c>
      <c r="DNJ12" s="24">
        <v>0</v>
      </c>
      <c r="DNK12" s="24">
        <v>1</v>
      </c>
      <c r="DNL12" s="52">
        <v>0.1</v>
      </c>
      <c r="DNM12" s="55">
        <v>0</v>
      </c>
      <c r="DNN12" s="50">
        <v>0</v>
      </c>
      <c r="DNO12" s="120">
        <v>1</v>
      </c>
      <c r="DNP12" s="50">
        <v>0.3</v>
      </c>
      <c r="DNQ12" s="24">
        <v>0</v>
      </c>
      <c r="DNR12" s="24">
        <v>1</v>
      </c>
      <c r="DNS12" s="52">
        <v>0.1</v>
      </c>
      <c r="DNT12" s="55">
        <v>0</v>
      </c>
      <c r="DNU12" s="50">
        <v>0</v>
      </c>
      <c r="DNV12" s="120">
        <v>1</v>
      </c>
      <c r="DNW12" s="50">
        <v>0.3</v>
      </c>
      <c r="DNX12" s="24">
        <v>0</v>
      </c>
      <c r="DNY12" s="24">
        <v>1</v>
      </c>
      <c r="DNZ12" s="52">
        <v>0.1</v>
      </c>
      <c r="DOA12" s="55">
        <v>0</v>
      </c>
      <c r="DOB12" s="50">
        <v>0</v>
      </c>
      <c r="DOC12" s="120">
        <v>1</v>
      </c>
      <c r="DOD12" s="50">
        <v>0.3</v>
      </c>
      <c r="DOE12" s="24">
        <v>0</v>
      </c>
      <c r="DOF12" s="24">
        <v>1</v>
      </c>
      <c r="DOG12" s="52">
        <v>0.1</v>
      </c>
      <c r="DOH12" s="55">
        <v>0</v>
      </c>
      <c r="DOI12" s="50">
        <v>0</v>
      </c>
      <c r="DOJ12" s="120">
        <v>1</v>
      </c>
      <c r="DOK12" s="50">
        <v>0.3</v>
      </c>
      <c r="DOL12" s="24">
        <v>0</v>
      </c>
      <c r="DOM12" s="24">
        <v>1</v>
      </c>
      <c r="DON12" s="52">
        <v>0.1</v>
      </c>
      <c r="DOO12" s="55">
        <v>0</v>
      </c>
      <c r="DOP12" s="50">
        <v>0</v>
      </c>
      <c r="DOQ12" s="120">
        <v>1</v>
      </c>
      <c r="DOR12" s="50">
        <v>0.3</v>
      </c>
      <c r="DOS12" s="24">
        <v>0</v>
      </c>
      <c r="DOT12" s="24">
        <v>1</v>
      </c>
      <c r="DOU12" s="52">
        <v>0.1</v>
      </c>
      <c r="DOV12" s="55">
        <v>0</v>
      </c>
      <c r="DOW12" s="50">
        <v>0</v>
      </c>
      <c r="DOX12" s="120">
        <v>1</v>
      </c>
      <c r="DOY12" s="50">
        <v>0.3</v>
      </c>
      <c r="DOZ12" s="24">
        <v>0</v>
      </c>
      <c r="DPA12" s="24">
        <v>1</v>
      </c>
      <c r="DPB12" s="52">
        <v>0.1</v>
      </c>
      <c r="DPC12" s="55">
        <v>0</v>
      </c>
      <c r="DPD12" s="50">
        <v>0</v>
      </c>
      <c r="DPE12" s="120">
        <v>1</v>
      </c>
      <c r="DPF12" s="50">
        <v>0.3</v>
      </c>
      <c r="DPG12" s="24">
        <v>0</v>
      </c>
      <c r="DPH12" s="24">
        <v>1</v>
      </c>
      <c r="DPI12" s="52">
        <v>0.1</v>
      </c>
      <c r="DPJ12" s="55">
        <v>0</v>
      </c>
      <c r="DPK12" s="50">
        <v>0</v>
      </c>
      <c r="DPL12" s="120">
        <v>1</v>
      </c>
      <c r="DPM12" s="50">
        <v>0.3</v>
      </c>
      <c r="DPN12" s="24">
        <v>0</v>
      </c>
      <c r="DPO12" s="24">
        <v>1</v>
      </c>
      <c r="DPP12" s="52">
        <v>0.1</v>
      </c>
      <c r="DPQ12" s="55">
        <v>0</v>
      </c>
      <c r="DPR12" s="50">
        <v>0</v>
      </c>
      <c r="DPS12" s="120">
        <v>1</v>
      </c>
      <c r="DPT12" s="50">
        <v>0.3</v>
      </c>
      <c r="DPU12" s="24">
        <v>0</v>
      </c>
      <c r="DPV12" s="24">
        <v>1</v>
      </c>
      <c r="DPW12" s="52">
        <v>0.1</v>
      </c>
      <c r="DPX12" s="55">
        <v>0</v>
      </c>
      <c r="DPY12" s="50">
        <v>0</v>
      </c>
      <c r="DPZ12" s="120">
        <v>1</v>
      </c>
      <c r="DQA12" s="50">
        <v>0.3</v>
      </c>
      <c r="DQB12" s="24">
        <v>0</v>
      </c>
      <c r="DQC12" s="24">
        <v>1</v>
      </c>
      <c r="DQD12" s="52">
        <v>0.1</v>
      </c>
      <c r="DQE12" s="55">
        <v>0</v>
      </c>
      <c r="DQF12" s="50">
        <v>0</v>
      </c>
      <c r="DQG12" s="120">
        <v>1</v>
      </c>
      <c r="DQH12" s="50">
        <v>0.3</v>
      </c>
      <c r="DQI12" s="24">
        <v>0</v>
      </c>
      <c r="DQJ12" s="24">
        <v>1</v>
      </c>
      <c r="DQK12" s="52">
        <v>0.1</v>
      </c>
      <c r="DQL12" s="55">
        <v>0</v>
      </c>
      <c r="DQM12" s="50">
        <v>0</v>
      </c>
      <c r="DQN12" s="120">
        <v>1</v>
      </c>
      <c r="DQO12" s="50">
        <v>0.3</v>
      </c>
      <c r="DQP12" s="24">
        <v>0</v>
      </c>
      <c r="DQQ12" s="24">
        <v>1</v>
      </c>
      <c r="DQR12" s="52">
        <v>0.1</v>
      </c>
      <c r="DQS12" s="55">
        <v>0</v>
      </c>
      <c r="DQT12" s="50">
        <v>0</v>
      </c>
      <c r="DQU12" s="120">
        <v>1</v>
      </c>
      <c r="DQV12" s="50">
        <v>0.3</v>
      </c>
      <c r="DQW12" s="24">
        <v>0</v>
      </c>
      <c r="DQX12" s="24">
        <v>1</v>
      </c>
      <c r="DQY12" s="52">
        <v>0.1</v>
      </c>
      <c r="DQZ12" s="55">
        <v>0</v>
      </c>
      <c r="DRA12" s="50">
        <v>0</v>
      </c>
      <c r="DRB12" s="120">
        <v>1</v>
      </c>
      <c r="DRC12" s="50">
        <v>0.3</v>
      </c>
      <c r="DRD12" s="24">
        <v>0</v>
      </c>
      <c r="DRE12" s="24">
        <v>1</v>
      </c>
      <c r="DRF12" s="52">
        <v>0.1</v>
      </c>
      <c r="DRG12" s="55">
        <v>0</v>
      </c>
      <c r="DRH12" s="50">
        <v>0</v>
      </c>
      <c r="DRI12" s="120">
        <v>1</v>
      </c>
      <c r="DRJ12" s="50">
        <v>0.3</v>
      </c>
      <c r="DRK12" s="24">
        <v>0</v>
      </c>
      <c r="DRL12" s="24">
        <v>1</v>
      </c>
      <c r="DRM12" s="52">
        <v>0.1</v>
      </c>
      <c r="DRN12" s="55">
        <v>0</v>
      </c>
      <c r="DRO12" s="50">
        <v>0</v>
      </c>
      <c r="DRP12" s="120">
        <v>1</v>
      </c>
      <c r="DRQ12" s="50">
        <v>0.3</v>
      </c>
      <c r="DRR12" s="24">
        <v>0</v>
      </c>
      <c r="DRS12" s="24">
        <v>1</v>
      </c>
      <c r="DRT12" s="52">
        <v>0.1</v>
      </c>
      <c r="DRU12" s="55">
        <v>0</v>
      </c>
      <c r="DRV12" s="50">
        <v>0</v>
      </c>
      <c r="DRW12" s="120">
        <v>1</v>
      </c>
      <c r="DRX12" s="50">
        <v>0.3</v>
      </c>
      <c r="DRY12" s="24">
        <v>0</v>
      </c>
      <c r="DRZ12" s="24">
        <v>1</v>
      </c>
      <c r="DSA12" s="52">
        <v>0.1</v>
      </c>
      <c r="DSB12" s="55">
        <v>0</v>
      </c>
      <c r="DSC12" s="50">
        <v>0</v>
      </c>
      <c r="DSD12" s="120">
        <v>1</v>
      </c>
      <c r="DSE12" s="50">
        <v>0.3</v>
      </c>
      <c r="DSF12" s="24">
        <v>0</v>
      </c>
      <c r="DSG12" s="24">
        <v>1</v>
      </c>
      <c r="DSH12" s="52">
        <v>0.1</v>
      </c>
      <c r="DSI12" s="55">
        <v>0</v>
      </c>
      <c r="DSJ12" s="50">
        <v>0</v>
      </c>
      <c r="DSK12" s="120">
        <v>1</v>
      </c>
      <c r="DSL12" s="50">
        <v>0.3</v>
      </c>
      <c r="DSM12" s="24">
        <v>0</v>
      </c>
      <c r="DSN12" s="24">
        <v>1</v>
      </c>
      <c r="DSO12" s="52">
        <v>0.1</v>
      </c>
      <c r="DSP12" s="55">
        <v>0</v>
      </c>
      <c r="DSQ12" s="50">
        <v>0</v>
      </c>
      <c r="DSR12" s="120">
        <v>1</v>
      </c>
      <c r="DSS12" s="50">
        <v>0.3</v>
      </c>
      <c r="DST12" s="24">
        <v>0</v>
      </c>
      <c r="DSU12" s="24">
        <v>1</v>
      </c>
      <c r="DSV12" s="52">
        <v>0.1</v>
      </c>
      <c r="DSW12" s="55">
        <v>0</v>
      </c>
      <c r="DSX12" s="50">
        <v>0</v>
      </c>
      <c r="DSY12" s="120">
        <v>1</v>
      </c>
      <c r="DSZ12" s="50">
        <v>0.3</v>
      </c>
      <c r="DTA12" s="24">
        <v>0</v>
      </c>
      <c r="DTB12" s="24">
        <v>1</v>
      </c>
      <c r="DTC12" s="52">
        <v>0.1</v>
      </c>
      <c r="DTD12" s="55">
        <v>0</v>
      </c>
      <c r="DTE12" s="50">
        <v>0</v>
      </c>
      <c r="DTF12" s="120">
        <v>1</v>
      </c>
      <c r="DTG12" s="50">
        <v>0.3</v>
      </c>
      <c r="DTH12" s="24">
        <v>0</v>
      </c>
      <c r="DTI12" s="24">
        <v>1</v>
      </c>
      <c r="DTJ12" s="52">
        <v>0.1</v>
      </c>
      <c r="DTK12" s="55">
        <v>0</v>
      </c>
      <c r="DTL12" s="50">
        <v>0</v>
      </c>
      <c r="DTM12" s="120">
        <v>1</v>
      </c>
      <c r="DTN12" s="50">
        <v>0.3</v>
      </c>
      <c r="DTO12" s="24">
        <v>0</v>
      </c>
      <c r="DTP12" s="24">
        <v>1</v>
      </c>
      <c r="DTQ12" s="52">
        <v>0.1</v>
      </c>
      <c r="DTR12" s="55">
        <v>0</v>
      </c>
      <c r="DTS12" s="50">
        <v>0</v>
      </c>
      <c r="DTT12" s="120">
        <v>1</v>
      </c>
      <c r="DTU12" s="50">
        <v>0.3</v>
      </c>
      <c r="DTV12" s="24">
        <v>0</v>
      </c>
      <c r="DTW12" s="24">
        <v>1</v>
      </c>
      <c r="DTX12" s="52">
        <v>0.1</v>
      </c>
      <c r="DTY12" s="55">
        <v>0</v>
      </c>
      <c r="DTZ12" s="50">
        <v>0</v>
      </c>
      <c r="DUA12" s="120">
        <v>1</v>
      </c>
      <c r="DUB12" s="50">
        <v>0.3</v>
      </c>
      <c r="DUC12" s="24">
        <v>0</v>
      </c>
      <c r="DUD12" s="24">
        <v>1</v>
      </c>
      <c r="DUE12" s="52">
        <v>0.1</v>
      </c>
      <c r="DUF12" s="55">
        <v>0</v>
      </c>
      <c r="DUG12" s="50">
        <v>0</v>
      </c>
      <c r="DUH12" s="120">
        <v>1</v>
      </c>
      <c r="DUI12" s="50">
        <v>0.3</v>
      </c>
      <c r="DUJ12" s="24">
        <v>0</v>
      </c>
      <c r="DUK12" s="24">
        <v>1</v>
      </c>
      <c r="DUL12" s="52">
        <v>0.1</v>
      </c>
      <c r="DUM12" s="55">
        <v>0</v>
      </c>
      <c r="DUN12" s="50">
        <v>0</v>
      </c>
      <c r="DUO12" s="120">
        <v>1</v>
      </c>
      <c r="DUP12" s="50">
        <v>0.3</v>
      </c>
      <c r="DUQ12" s="24">
        <v>0</v>
      </c>
      <c r="DUR12" s="24">
        <v>1</v>
      </c>
      <c r="DUS12" s="52">
        <v>0.1</v>
      </c>
      <c r="DUT12" s="55">
        <v>0</v>
      </c>
      <c r="DUU12" s="50">
        <v>0</v>
      </c>
      <c r="DUV12" s="120">
        <v>1</v>
      </c>
      <c r="DUW12" s="50">
        <v>0.3</v>
      </c>
      <c r="DUX12" s="24">
        <v>0</v>
      </c>
      <c r="DUY12" s="24">
        <v>1</v>
      </c>
      <c r="DUZ12" s="52">
        <v>0.1</v>
      </c>
      <c r="DVA12" s="55">
        <v>0</v>
      </c>
      <c r="DVB12" s="50">
        <v>0</v>
      </c>
      <c r="DVC12" s="120">
        <v>1</v>
      </c>
      <c r="DVD12" s="50">
        <v>0.3</v>
      </c>
      <c r="DVE12" s="24">
        <v>0</v>
      </c>
      <c r="DVF12" s="24">
        <v>1</v>
      </c>
      <c r="DVG12" s="52">
        <v>0.1</v>
      </c>
      <c r="DVH12" s="55">
        <v>0</v>
      </c>
      <c r="DVI12" s="50">
        <v>0</v>
      </c>
      <c r="DVJ12" s="120">
        <v>1</v>
      </c>
      <c r="DVK12" s="50">
        <v>0.3</v>
      </c>
      <c r="DVL12" s="24">
        <v>0</v>
      </c>
      <c r="DVM12" s="24">
        <v>1</v>
      </c>
      <c r="DVN12" s="52">
        <v>0.1</v>
      </c>
      <c r="DVO12" s="55">
        <v>0</v>
      </c>
      <c r="DVP12" s="50">
        <v>0</v>
      </c>
      <c r="DVQ12" s="120">
        <v>1</v>
      </c>
      <c r="DVR12" s="50">
        <v>0.3</v>
      </c>
      <c r="DVS12" s="24">
        <v>0</v>
      </c>
      <c r="DVT12" s="24">
        <v>1</v>
      </c>
      <c r="DVU12" s="52">
        <v>0.1</v>
      </c>
      <c r="DVV12" s="55">
        <v>0</v>
      </c>
      <c r="DVW12" s="50">
        <v>0</v>
      </c>
      <c r="DVX12" s="120">
        <v>1</v>
      </c>
      <c r="DVY12" s="50">
        <v>0.3</v>
      </c>
      <c r="DVZ12" s="24">
        <v>0</v>
      </c>
      <c r="DWA12" s="24">
        <v>1</v>
      </c>
      <c r="DWB12" s="52">
        <v>0.1</v>
      </c>
      <c r="DWC12" s="55">
        <v>0</v>
      </c>
      <c r="DWD12" s="50">
        <v>0</v>
      </c>
      <c r="DWE12" s="120">
        <v>1</v>
      </c>
      <c r="DWF12" s="50">
        <v>0.3</v>
      </c>
      <c r="DWG12" s="24">
        <v>0</v>
      </c>
      <c r="DWH12" s="24">
        <v>1</v>
      </c>
      <c r="DWI12" s="52">
        <v>0.1</v>
      </c>
      <c r="DWJ12" s="55">
        <v>0</v>
      </c>
      <c r="DWK12" s="50">
        <v>0</v>
      </c>
      <c r="DWL12" s="120">
        <v>1</v>
      </c>
      <c r="DWM12" s="50">
        <v>0.3</v>
      </c>
      <c r="DWN12" s="24">
        <v>0</v>
      </c>
      <c r="DWO12" s="24">
        <v>1</v>
      </c>
      <c r="DWP12" s="52">
        <v>0.1</v>
      </c>
      <c r="DWQ12" s="55">
        <v>0</v>
      </c>
      <c r="DWR12" s="50">
        <v>0</v>
      </c>
      <c r="DWS12" s="120">
        <v>1</v>
      </c>
      <c r="DWT12" s="50">
        <v>0.3</v>
      </c>
      <c r="DWU12" s="24">
        <v>0</v>
      </c>
      <c r="DWV12" s="24">
        <v>1</v>
      </c>
      <c r="DWW12" s="52">
        <v>0.1</v>
      </c>
      <c r="DWX12" s="55">
        <v>0</v>
      </c>
      <c r="DWY12" s="50">
        <v>0</v>
      </c>
      <c r="DWZ12" s="120">
        <v>1</v>
      </c>
      <c r="DXA12" s="50">
        <v>0.3</v>
      </c>
      <c r="DXB12" s="24">
        <v>0</v>
      </c>
      <c r="DXC12" s="24">
        <v>1</v>
      </c>
      <c r="DXD12" s="52">
        <v>0.1</v>
      </c>
      <c r="DXE12" s="55">
        <v>0</v>
      </c>
      <c r="DXF12" s="50">
        <v>0</v>
      </c>
      <c r="DXG12" s="120">
        <v>1</v>
      </c>
      <c r="DXH12" s="50">
        <v>0.3</v>
      </c>
      <c r="DXI12" s="24">
        <v>0</v>
      </c>
      <c r="DXJ12" s="24">
        <v>1</v>
      </c>
      <c r="DXK12" s="52">
        <v>0.1</v>
      </c>
      <c r="DXL12" s="55">
        <v>0</v>
      </c>
      <c r="DXM12" s="50">
        <v>0</v>
      </c>
      <c r="DXN12" s="120">
        <v>1</v>
      </c>
      <c r="DXO12" s="50">
        <v>0.3</v>
      </c>
      <c r="DXP12" s="24">
        <v>0</v>
      </c>
      <c r="DXQ12" s="24">
        <v>1</v>
      </c>
      <c r="DXR12" s="52">
        <v>0.1</v>
      </c>
      <c r="DXS12" s="55">
        <v>0</v>
      </c>
      <c r="DXT12" s="50">
        <v>0</v>
      </c>
      <c r="DXU12" s="120">
        <v>1</v>
      </c>
      <c r="DXV12" s="50">
        <v>0.3</v>
      </c>
      <c r="DXW12" s="24">
        <v>0</v>
      </c>
      <c r="DXX12" s="24">
        <v>1</v>
      </c>
      <c r="DXY12" s="52">
        <v>0.1</v>
      </c>
      <c r="DXZ12" s="55">
        <v>0</v>
      </c>
      <c r="DYA12" s="50">
        <v>0</v>
      </c>
      <c r="DYB12" s="120">
        <v>1</v>
      </c>
      <c r="DYC12" s="50">
        <v>0.3</v>
      </c>
      <c r="DYD12" s="24">
        <v>0</v>
      </c>
      <c r="DYE12" s="24">
        <v>1</v>
      </c>
      <c r="DYF12" s="52">
        <v>0.1</v>
      </c>
      <c r="DYG12" s="55">
        <v>0</v>
      </c>
      <c r="DYH12" s="50">
        <v>0</v>
      </c>
      <c r="DYI12" s="120">
        <v>1</v>
      </c>
      <c r="DYJ12" s="50">
        <v>0.3</v>
      </c>
      <c r="DYK12" s="24">
        <v>0</v>
      </c>
      <c r="DYL12" s="24">
        <v>1</v>
      </c>
      <c r="DYM12" s="52">
        <v>0.1</v>
      </c>
      <c r="DYN12" s="55">
        <v>0</v>
      </c>
      <c r="DYO12" s="50">
        <v>0</v>
      </c>
      <c r="DYP12" s="120">
        <v>1</v>
      </c>
      <c r="DYQ12" s="50">
        <v>0.3</v>
      </c>
      <c r="DYR12" s="24">
        <v>0</v>
      </c>
      <c r="DYS12" s="24">
        <v>1</v>
      </c>
      <c r="DYT12" s="52">
        <v>0.1</v>
      </c>
      <c r="DYU12" s="55">
        <v>0</v>
      </c>
      <c r="DYV12" s="50">
        <v>0</v>
      </c>
      <c r="DYW12" s="120">
        <v>1</v>
      </c>
      <c r="DYX12" s="50">
        <v>0.3</v>
      </c>
      <c r="DYY12" s="24">
        <v>0</v>
      </c>
      <c r="DYZ12" s="24">
        <v>1</v>
      </c>
      <c r="DZA12" s="52">
        <v>0.1</v>
      </c>
      <c r="DZB12" s="55">
        <v>0</v>
      </c>
      <c r="DZC12" s="50">
        <v>0</v>
      </c>
      <c r="DZD12" s="120">
        <v>1</v>
      </c>
      <c r="DZE12" s="50">
        <v>0.3</v>
      </c>
      <c r="DZF12" s="24">
        <v>0</v>
      </c>
      <c r="DZG12" s="24">
        <v>1</v>
      </c>
      <c r="DZH12" s="52">
        <v>0.1</v>
      </c>
      <c r="DZI12" s="55">
        <v>0</v>
      </c>
      <c r="DZJ12" s="50">
        <v>0</v>
      </c>
      <c r="DZK12" s="120">
        <v>1</v>
      </c>
      <c r="DZL12" s="50">
        <v>0.3</v>
      </c>
      <c r="DZM12" s="24">
        <v>0</v>
      </c>
      <c r="DZN12" s="24">
        <v>1</v>
      </c>
      <c r="DZO12" s="52">
        <v>0.1</v>
      </c>
      <c r="DZP12" s="55">
        <v>0</v>
      </c>
      <c r="DZQ12" s="50">
        <v>0</v>
      </c>
      <c r="DZR12" s="120">
        <v>1</v>
      </c>
      <c r="DZS12" s="50">
        <v>0.3</v>
      </c>
      <c r="DZT12" s="24">
        <v>0</v>
      </c>
      <c r="DZU12" s="24">
        <v>1</v>
      </c>
      <c r="DZV12" s="52">
        <v>0.1</v>
      </c>
      <c r="DZW12" s="55">
        <v>0</v>
      </c>
      <c r="DZX12" s="50">
        <v>0</v>
      </c>
      <c r="DZY12" s="120">
        <v>1</v>
      </c>
      <c r="DZZ12" s="50">
        <v>0.3</v>
      </c>
      <c r="EAA12" s="24">
        <v>0</v>
      </c>
      <c r="EAB12" s="24">
        <v>1</v>
      </c>
      <c r="EAC12" s="52">
        <v>0.1</v>
      </c>
      <c r="EAD12" s="55">
        <v>0</v>
      </c>
      <c r="EAE12" s="50">
        <v>0</v>
      </c>
      <c r="EAF12" s="120">
        <v>1</v>
      </c>
      <c r="EAG12" s="50">
        <v>0.3</v>
      </c>
      <c r="EAH12" s="24">
        <v>0</v>
      </c>
      <c r="EAI12" s="24">
        <v>1</v>
      </c>
      <c r="EAJ12" s="52">
        <v>0.1</v>
      </c>
      <c r="EAK12" s="55">
        <v>0</v>
      </c>
      <c r="EAL12" s="50">
        <v>0</v>
      </c>
      <c r="EAM12" s="120">
        <v>1</v>
      </c>
      <c r="EAN12" s="50">
        <v>0.3</v>
      </c>
      <c r="EAO12" s="24">
        <v>0</v>
      </c>
      <c r="EAP12" s="24">
        <v>1</v>
      </c>
      <c r="EAQ12" s="52">
        <v>0.1</v>
      </c>
      <c r="EAR12" s="55">
        <v>0</v>
      </c>
      <c r="EAS12" s="50">
        <v>0</v>
      </c>
      <c r="EAT12" s="120">
        <v>1</v>
      </c>
      <c r="EAU12" s="50">
        <v>0.3</v>
      </c>
      <c r="EAV12" s="24">
        <v>0</v>
      </c>
      <c r="EAW12" s="24">
        <v>1</v>
      </c>
      <c r="EAX12" s="52">
        <v>0.1</v>
      </c>
      <c r="EAY12" s="55">
        <v>0</v>
      </c>
      <c r="EAZ12" s="50">
        <v>0</v>
      </c>
      <c r="EBA12" s="120">
        <v>1</v>
      </c>
      <c r="EBB12" s="50">
        <v>0.3</v>
      </c>
      <c r="EBC12" s="24">
        <v>0</v>
      </c>
      <c r="EBD12" s="24">
        <v>1</v>
      </c>
      <c r="EBE12" s="52">
        <v>0.1</v>
      </c>
      <c r="EBF12" s="55">
        <v>0</v>
      </c>
      <c r="EBG12" s="50">
        <v>0</v>
      </c>
      <c r="EBH12" s="120">
        <v>1</v>
      </c>
      <c r="EBI12" s="50">
        <v>0.3</v>
      </c>
      <c r="EBJ12" s="24">
        <v>0</v>
      </c>
      <c r="EBK12" s="53">
        <v>1</v>
      </c>
      <c r="EBL12" s="52">
        <v>0.1</v>
      </c>
      <c r="EBM12" s="55">
        <v>0</v>
      </c>
      <c r="EBN12" s="50">
        <v>0</v>
      </c>
      <c r="EBO12" s="120">
        <v>1</v>
      </c>
      <c r="EBP12" s="50">
        <v>0.3</v>
      </c>
      <c r="EBQ12" s="24">
        <v>0</v>
      </c>
      <c r="EBR12" s="53">
        <v>1</v>
      </c>
      <c r="EBS12" s="52">
        <v>0.1</v>
      </c>
      <c r="EBT12" s="55">
        <v>0</v>
      </c>
      <c r="EBU12" s="50">
        <v>0</v>
      </c>
      <c r="EBV12" s="120">
        <v>1</v>
      </c>
      <c r="EBW12" s="50">
        <v>0.3</v>
      </c>
      <c r="EBX12" s="24">
        <v>0</v>
      </c>
      <c r="EBY12" s="53">
        <v>1</v>
      </c>
      <c r="EBZ12" s="52">
        <v>0.1</v>
      </c>
      <c r="ECA12" s="55">
        <v>0</v>
      </c>
      <c r="ECB12" s="50">
        <v>0</v>
      </c>
      <c r="ECC12" s="120">
        <v>1</v>
      </c>
      <c r="ECD12" s="50">
        <v>0.3</v>
      </c>
      <c r="ECE12" s="24">
        <v>0</v>
      </c>
      <c r="ECF12" s="53">
        <v>1</v>
      </c>
      <c r="ECG12" s="52">
        <v>0.2</v>
      </c>
      <c r="ECH12" s="55">
        <v>0</v>
      </c>
      <c r="ECI12" s="50">
        <v>0</v>
      </c>
      <c r="ECJ12" s="120">
        <v>1</v>
      </c>
      <c r="ECK12" s="50">
        <v>0.3</v>
      </c>
      <c r="ECL12" s="24">
        <v>0</v>
      </c>
      <c r="ECM12" s="53">
        <v>1</v>
      </c>
      <c r="ECN12" s="52">
        <v>0.2</v>
      </c>
      <c r="ECO12" s="55">
        <v>0</v>
      </c>
      <c r="ECP12" s="50">
        <v>0</v>
      </c>
      <c r="ECQ12" s="120">
        <v>1</v>
      </c>
      <c r="ECR12" s="50">
        <v>0.3</v>
      </c>
      <c r="ECS12" s="24">
        <v>0</v>
      </c>
      <c r="ECT12" s="53">
        <v>1</v>
      </c>
      <c r="ECU12" s="52">
        <v>0.2</v>
      </c>
      <c r="ECV12" s="55">
        <v>0</v>
      </c>
      <c r="ECW12" s="50">
        <v>0</v>
      </c>
      <c r="ECX12" s="120">
        <v>1</v>
      </c>
      <c r="ECY12" s="50">
        <v>0.3</v>
      </c>
      <c r="ECZ12" s="24">
        <v>0</v>
      </c>
      <c r="EDA12" s="53">
        <v>1</v>
      </c>
      <c r="EDB12" s="52">
        <v>0.2</v>
      </c>
      <c r="EDC12" s="55">
        <v>0</v>
      </c>
      <c r="EDD12" s="50">
        <v>0</v>
      </c>
      <c r="EDE12" s="120">
        <v>1</v>
      </c>
      <c r="EDF12" s="50">
        <v>0.3</v>
      </c>
      <c r="EDG12" s="24">
        <v>0</v>
      </c>
      <c r="EDH12" s="53">
        <v>1</v>
      </c>
      <c r="EDI12" s="52">
        <v>0.2</v>
      </c>
      <c r="EDJ12" s="55">
        <v>0</v>
      </c>
      <c r="EDK12" s="50">
        <v>0</v>
      </c>
      <c r="EDL12" s="120">
        <v>1</v>
      </c>
      <c r="EDM12" s="50">
        <v>0.3</v>
      </c>
      <c r="EDN12" s="24">
        <v>0</v>
      </c>
      <c r="EDO12" s="53">
        <v>1</v>
      </c>
      <c r="EDP12" s="52">
        <v>0.2</v>
      </c>
      <c r="EDQ12" s="55">
        <v>0</v>
      </c>
      <c r="EDR12" s="50">
        <v>0</v>
      </c>
      <c r="EDS12" s="120">
        <v>1</v>
      </c>
      <c r="EDT12" s="50">
        <v>0.4</v>
      </c>
      <c r="EDU12" s="24">
        <v>0</v>
      </c>
      <c r="EDV12" s="53">
        <v>1</v>
      </c>
      <c r="EDW12" s="52">
        <v>0.2</v>
      </c>
      <c r="EDX12" s="55">
        <v>0</v>
      </c>
      <c r="EDY12" s="50">
        <v>0</v>
      </c>
      <c r="EDZ12" s="120">
        <v>1</v>
      </c>
      <c r="EEA12" s="50">
        <v>0.4</v>
      </c>
      <c r="EEB12" s="24">
        <v>0</v>
      </c>
      <c r="EEC12" s="53">
        <v>1</v>
      </c>
      <c r="EED12" s="52">
        <v>0.2</v>
      </c>
      <c r="EEE12" s="55">
        <v>0</v>
      </c>
      <c r="EEF12" s="50">
        <v>0</v>
      </c>
      <c r="EEG12" s="120">
        <v>1</v>
      </c>
      <c r="EEH12" s="50">
        <v>0.4</v>
      </c>
      <c r="EEI12" s="24">
        <v>0</v>
      </c>
      <c r="EEJ12" s="53">
        <v>1</v>
      </c>
      <c r="EEK12" s="52">
        <v>0.2</v>
      </c>
      <c r="EEL12" s="55">
        <v>0</v>
      </c>
      <c r="EEM12" s="50">
        <v>0</v>
      </c>
      <c r="EEN12" s="120">
        <v>1</v>
      </c>
      <c r="EEO12" s="50">
        <v>0.4</v>
      </c>
      <c r="EEP12" s="24">
        <v>0</v>
      </c>
      <c r="EEQ12" s="53">
        <v>1</v>
      </c>
      <c r="EER12" s="52">
        <v>0.2</v>
      </c>
      <c r="EES12" s="55">
        <v>0</v>
      </c>
      <c r="EET12" s="50">
        <v>0</v>
      </c>
      <c r="EEU12" s="120">
        <v>1</v>
      </c>
      <c r="EEV12" s="50">
        <v>0.4</v>
      </c>
      <c r="EEW12" s="24">
        <v>0</v>
      </c>
      <c r="EEX12" s="53">
        <v>1</v>
      </c>
      <c r="EEY12" s="52">
        <v>0.2</v>
      </c>
      <c r="EEZ12" s="55">
        <v>0</v>
      </c>
      <c r="EFA12" s="50">
        <v>0</v>
      </c>
      <c r="EFB12" s="120">
        <v>1</v>
      </c>
      <c r="EFC12" s="50">
        <v>0.4</v>
      </c>
      <c r="EFD12" s="24">
        <v>0</v>
      </c>
      <c r="EFE12" s="53">
        <v>1</v>
      </c>
      <c r="EFF12" s="52">
        <v>0.2</v>
      </c>
      <c r="EFG12" s="55">
        <v>0</v>
      </c>
      <c r="EFH12" s="50">
        <v>0</v>
      </c>
      <c r="EFI12" s="120">
        <v>1</v>
      </c>
      <c r="EFJ12" s="50">
        <v>0.4</v>
      </c>
      <c r="EFK12" s="24">
        <v>0</v>
      </c>
      <c r="EFL12" s="53">
        <v>1</v>
      </c>
      <c r="EFM12" s="52">
        <v>0.2</v>
      </c>
      <c r="EFN12" s="55">
        <v>0</v>
      </c>
      <c r="EFO12" s="47">
        <v>0</v>
      </c>
      <c r="EFP12" s="48">
        <v>1</v>
      </c>
      <c r="EFQ12" s="47">
        <v>0.4</v>
      </c>
      <c r="EFR12" s="24">
        <v>0</v>
      </c>
      <c r="EFS12" s="53">
        <v>1</v>
      </c>
      <c r="EFT12" s="52">
        <v>0.2</v>
      </c>
      <c r="EFU12" s="55">
        <v>0</v>
      </c>
      <c r="EFV12" s="47">
        <v>0</v>
      </c>
      <c r="EFW12" s="48">
        <v>1</v>
      </c>
      <c r="EFX12" s="47">
        <v>0.4</v>
      </c>
      <c r="EFY12" s="24">
        <v>0</v>
      </c>
      <c r="EFZ12" s="53">
        <v>1</v>
      </c>
      <c r="EGA12" s="52">
        <v>0.2</v>
      </c>
      <c r="EGB12" s="55">
        <v>0</v>
      </c>
      <c r="EGC12" s="47">
        <v>0</v>
      </c>
      <c r="EGD12" s="48">
        <v>1</v>
      </c>
      <c r="EGE12" s="47">
        <v>0.4</v>
      </c>
      <c r="EGF12" s="24">
        <v>0</v>
      </c>
      <c r="EGG12" s="53">
        <v>1</v>
      </c>
      <c r="EGH12" s="52">
        <v>0.2</v>
      </c>
      <c r="EGI12" s="55">
        <v>0</v>
      </c>
      <c r="EGJ12" s="47">
        <v>0</v>
      </c>
      <c r="EGK12" s="48">
        <v>1</v>
      </c>
      <c r="EGL12" s="47">
        <v>0.4</v>
      </c>
      <c r="EGM12" s="24">
        <v>0</v>
      </c>
      <c r="EGN12" s="53">
        <v>1</v>
      </c>
      <c r="EGO12" s="52">
        <v>0.2</v>
      </c>
      <c r="EGP12" s="55">
        <v>0</v>
      </c>
      <c r="EGQ12" s="47">
        <v>0</v>
      </c>
      <c r="EGR12" s="48">
        <v>1</v>
      </c>
      <c r="EGS12" s="47">
        <v>0.4</v>
      </c>
      <c r="EGT12" s="24">
        <v>0</v>
      </c>
      <c r="EGU12" s="53">
        <v>1</v>
      </c>
      <c r="EGV12" s="52">
        <v>0.2</v>
      </c>
      <c r="EGW12" s="55">
        <v>0</v>
      </c>
      <c r="EGX12" s="47">
        <v>0</v>
      </c>
      <c r="EGY12" s="48">
        <v>1</v>
      </c>
      <c r="EGZ12" s="47">
        <v>0.4</v>
      </c>
      <c r="EHA12" s="24">
        <v>0</v>
      </c>
      <c r="EHB12" s="54">
        <v>1</v>
      </c>
      <c r="EHC12" s="52">
        <v>0.2</v>
      </c>
      <c r="EHD12" s="55">
        <v>0</v>
      </c>
      <c r="EHE12" s="47">
        <v>0</v>
      </c>
      <c r="EHF12" s="48">
        <v>1</v>
      </c>
      <c r="EHG12" s="47">
        <v>0.4</v>
      </c>
      <c r="EHH12" s="24">
        <v>0</v>
      </c>
      <c r="EHI12" s="54">
        <v>1</v>
      </c>
      <c r="EHJ12" s="52">
        <v>0.2</v>
      </c>
      <c r="EHK12" s="120">
        <v>0</v>
      </c>
      <c r="EHL12" s="120">
        <v>0</v>
      </c>
      <c r="EHM12" s="120">
        <v>1</v>
      </c>
      <c r="EHN12" s="120">
        <v>0.5</v>
      </c>
      <c r="EHO12" s="120">
        <v>0</v>
      </c>
      <c r="EHP12" s="120">
        <v>1</v>
      </c>
      <c r="EHQ12" s="120">
        <v>0.2</v>
      </c>
      <c r="EHR12" s="120">
        <v>0</v>
      </c>
      <c r="EHS12" s="120">
        <v>0</v>
      </c>
      <c r="EHT12" s="120">
        <v>1</v>
      </c>
      <c r="EHU12" s="120">
        <v>0.5</v>
      </c>
      <c r="EHV12" s="120">
        <v>0</v>
      </c>
      <c r="EHW12" s="120">
        <v>1</v>
      </c>
      <c r="EHX12" s="120">
        <v>0.2</v>
      </c>
      <c r="EHY12" s="120">
        <v>0</v>
      </c>
      <c r="EHZ12" s="120">
        <v>0</v>
      </c>
      <c r="EIA12" s="120">
        <v>1</v>
      </c>
      <c r="EIB12" s="120">
        <v>0.5</v>
      </c>
      <c r="EIC12" s="120">
        <v>0</v>
      </c>
      <c r="EID12" s="120">
        <v>1</v>
      </c>
      <c r="EIE12" s="120">
        <v>0.2</v>
      </c>
      <c r="EIF12" s="120">
        <v>0</v>
      </c>
      <c r="EIG12" s="120">
        <v>0</v>
      </c>
      <c r="EIH12" s="120">
        <v>1</v>
      </c>
      <c r="EII12" s="120">
        <v>0.5</v>
      </c>
      <c r="EIJ12" s="120">
        <v>0</v>
      </c>
      <c r="EIK12" s="120">
        <v>1</v>
      </c>
      <c r="EIL12" s="120">
        <v>0.2</v>
      </c>
      <c r="EIM12" s="120">
        <v>0</v>
      </c>
      <c r="EIN12" s="120">
        <v>0</v>
      </c>
      <c r="EIO12" s="120">
        <v>1</v>
      </c>
      <c r="EIP12" s="120">
        <v>0.5</v>
      </c>
      <c r="EIQ12" s="120">
        <v>0</v>
      </c>
      <c r="EIR12" s="120">
        <v>1</v>
      </c>
      <c r="EIS12" s="120">
        <v>0.2</v>
      </c>
      <c r="EIT12" s="120">
        <v>0</v>
      </c>
      <c r="EIU12" s="120">
        <v>0</v>
      </c>
      <c r="EIV12" s="120">
        <v>1</v>
      </c>
      <c r="EIW12" s="120">
        <v>0.5</v>
      </c>
      <c r="EIX12" s="120">
        <v>0</v>
      </c>
      <c r="EIY12" s="120">
        <v>1</v>
      </c>
      <c r="EIZ12" s="120">
        <v>0.2</v>
      </c>
      <c r="EJA12" s="120">
        <v>0</v>
      </c>
      <c r="EJB12" s="120">
        <v>0</v>
      </c>
      <c r="EJC12" s="120">
        <v>1</v>
      </c>
      <c r="EJD12" s="120">
        <v>0.6</v>
      </c>
      <c r="EJE12" s="120">
        <v>0</v>
      </c>
      <c r="EJF12" s="120">
        <v>1</v>
      </c>
      <c r="EJG12" s="120">
        <v>0.2</v>
      </c>
      <c r="EJH12" s="120">
        <v>0</v>
      </c>
      <c r="EJI12" s="120">
        <v>0</v>
      </c>
      <c r="EJJ12" s="120">
        <v>1</v>
      </c>
      <c r="EJK12" s="120">
        <v>0.6</v>
      </c>
      <c r="EJL12" s="120">
        <v>0</v>
      </c>
      <c r="EJM12" s="120">
        <v>1</v>
      </c>
      <c r="EJN12" s="120">
        <v>0.2</v>
      </c>
      <c r="EJO12" s="120">
        <v>0</v>
      </c>
      <c r="EJP12" s="120">
        <v>0</v>
      </c>
      <c r="EJQ12" s="120">
        <v>1</v>
      </c>
      <c r="EJR12" s="120">
        <v>0.6</v>
      </c>
      <c r="EJS12" s="120">
        <v>0</v>
      </c>
      <c r="EJT12" s="120">
        <v>1</v>
      </c>
      <c r="EJU12" s="120">
        <v>0.3</v>
      </c>
      <c r="EJV12" s="120">
        <v>0</v>
      </c>
      <c r="EJW12" s="120">
        <v>0</v>
      </c>
      <c r="EJX12" s="120">
        <v>1</v>
      </c>
      <c r="EJY12" s="120">
        <v>0.7</v>
      </c>
      <c r="EJZ12" s="120">
        <v>0</v>
      </c>
      <c r="EKA12" s="120">
        <v>1</v>
      </c>
      <c r="EKB12" s="120">
        <v>0.3</v>
      </c>
      <c r="EKC12" s="120">
        <v>0</v>
      </c>
      <c r="EKD12" s="120">
        <v>0</v>
      </c>
      <c r="EKE12" s="120">
        <v>1</v>
      </c>
      <c r="EKF12" s="120">
        <v>0.7</v>
      </c>
      <c r="EKG12" s="120">
        <v>0</v>
      </c>
      <c r="EKH12" s="120">
        <v>1</v>
      </c>
      <c r="EKI12" s="120">
        <v>0.3</v>
      </c>
      <c r="EKJ12" s="120">
        <v>0</v>
      </c>
      <c r="EKK12" s="120">
        <v>0</v>
      </c>
      <c r="EKL12" s="120">
        <v>1</v>
      </c>
      <c r="EKM12" s="120">
        <v>0.8</v>
      </c>
      <c r="EKN12" s="120">
        <v>0</v>
      </c>
      <c r="EKO12" s="120">
        <v>1</v>
      </c>
      <c r="EKP12" s="120">
        <v>0.3</v>
      </c>
      <c r="EKQ12" s="120">
        <v>0</v>
      </c>
      <c r="EKR12" s="120">
        <v>0</v>
      </c>
      <c r="EKS12" s="120">
        <v>1</v>
      </c>
      <c r="EKT12" s="120">
        <v>0.8</v>
      </c>
      <c r="EKU12" s="120">
        <v>0</v>
      </c>
      <c r="EKV12" s="120">
        <v>1</v>
      </c>
      <c r="EKW12" s="120">
        <v>0.3</v>
      </c>
      <c r="EKX12" s="120">
        <v>0</v>
      </c>
      <c r="EKY12" s="120">
        <v>0</v>
      </c>
      <c r="EKZ12" s="120">
        <v>1</v>
      </c>
      <c r="ELA12" s="120">
        <v>0.9</v>
      </c>
      <c r="ELB12" s="120">
        <v>0</v>
      </c>
      <c r="ELC12" s="120">
        <v>1</v>
      </c>
      <c r="ELD12" s="120">
        <v>0.4</v>
      </c>
      <c r="ELE12" s="120">
        <v>0</v>
      </c>
      <c r="ELF12" s="120">
        <v>0</v>
      </c>
      <c r="ELG12" s="120">
        <v>1</v>
      </c>
      <c r="ELH12" s="120">
        <v>1</v>
      </c>
      <c r="ELI12" s="120">
        <v>0</v>
      </c>
      <c r="ELJ12" s="120">
        <v>1</v>
      </c>
      <c r="ELK12" s="120">
        <v>0.4</v>
      </c>
      <c r="ELL12" s="120">
        <v>0</v>
      </c>
      <c r="ELM12" s="120">
        <v>0</v>
      </c>
      <c r="ELN12" s="120">
        <v>1</v>
      </c>
      <c r="ELO12" s="120">
        <v>1.1000000000000001</v>
      </c>
      <c r="ELP12" s="120">
        <v>0</v>
      </c>
      <c r="ELQ12" s="120">
        <v>1</v>
      </c>
      <c r="ELR12" s="120">
        <v>0.5</v>
      </c>
      <c r="ELS12" s="120">
        <v>0</v>
      </c>
      <c r="ELT12" s="120">
        <v>0</v>
      </c>
      <c r="ELU12" s="120">
        <v>1</v>
      </c>
      <c r="ELV12" s="120">
        <v>1.2</v>
      </c>
      <c r="ELW12" s="120">
        <v>0</v>
      </c>
      <c r="ELX12" s="120">
        <v>1</v>
      </c>
      <c r="ELY12" s="120">
        <v>0.5</v>
      </c>
      <c r="ELZ12" s="120">
        <v>0</v>
      </c>
      <c r="EMA12" s="120">
        <v>0</v>
      </c>
      <c r="EMB12" s="120">
        <v>1</v>
      </c>
      <c r="EMC12" s="120">
        <v>1.3</v>
      </c>
      <c r="EMD12" s="120">
        <v>0</v>
      </c>
      <c r="EME12" s="120">
        <v>1</v>
      </c>
      <c r="EMF12" s="120">
        <v>0.5</v>
      </c>
      <c r="EMG12" s="120">
        <v>0</v>
      </c>
      <c r="EMH12" s="120">
        <v>0</v>
      </c>
      <c r="EMI12" s="120">
        <v>1</v>
      </c>
      <c r="EMJ12" s="120">
        <v>1.4</v>
      </c>
      <c r="EMK12" s="120">
        <v>0</v>
      </c>
      <c r="EML12" s="120">
        <v>1</v>
      </c>
      <c r="EMM12" s="120">
        <v>0.6</v>
      </c>
      <c r="EMN12" s="120">
        <v>0</v>
      </c>
      <c r="EMO12" s="120">
        <v>0</v>
      </c>
      <c r="EMP12" s="120">
        <v>1</v>
      </c>
      <c r="EMQ12" s="120">
        <v>1.7</v>
      </c>
      <c r="EMR12" s="120">
        <v>0</v>
      </c>
      <c r="EMS12" s="120">
        <v>1</v>
      </c>
      <c r="EMT12" s="120">
        <v>0.6</v>
      </c>
      <c r="EMU12" s="120">
        <v>0</v>
      </c>
      <c r="EMV12" s="120">
        <v>0</v>
      </c>
      <c r="EMW12" s="120">
        <v>1</v>
      </c>
      <c r="EMX12" s="120">
        <v>2</v>
      </c>
      <c r="EMY12" s="120">
        <v>0</v>
      </c>
      <c r="EMZ12" s="120">
        <v>1</v>
      </c>
      <c r="ENA12" s="120">
        <v>0.7</v>
      </c>
      <c r="ENB12" s="120">
        <v>0</v>
      </c>
      <c r="ENC12" s="120">
        <v>0</v>
      </c>
      <c r="END12" s="120">
        <v>1</v>
      </c>
      <c r="ENE12" s="120">
        <v>2.2999999999999998</v>
      </c>
      <c r="ENF12" s="120">
        <v>0</v>
      </c>
      <c r="ENG12" s="120">
        <v>1</v>
      </c>
      <c r="ENH12" s="120">
        <v>0.8</v>
      </c>
      <c r="ENI12" s="120">
        <v>0</v>
      </c>
      <c r="ENJ12" s="120">
        <v>0</v>
      </c>
      <c r="ENK12" s="120">
        <v>1</v>
      </c>
      <c r="ENL12" s="120">
        <v>2.7</v>
      </c>
      <c r="ENM12" s="120">
        <v>0</v>
      </c>
      <c r="ENN12" s="120">
        <v>1</v>
      </c>
      <c r="ENO12" s="120">
        <v>1</v>
      </c>
      <c r="ENP12" s="120">
        <v>0</v>
      </c>
      <c r="ENQ12" s="120">
        <v>0</v>
      </c>
      <c r="ENR12" s="120">
        <v>1</v>
      </c>
      <c r="ENS12" s="120">
        <v>3.6</v>
      </c>
      <c r="ENT12" s="120">
        <v>0</v>
      </c>
      <c r="ENU12" s="120">
        <v>1</v>
      </c>
      <c r="ENV12" s="120">
        <v>1.2</v>
      </c>
      <c r="ENW12" s="120">
        <v>0</v>
      </c>
      <c r="ENX12" s="120">
        <v>0</v>
      </c>
      <c r="ENY12" s="120">
        <v>1</v>
      </c>
      <c r="ENZ12" s="120">
        <v>4.5</v>
      </c>
      <c r="EOA12" s="120">
        <v>0</v>
      </c>
      <c r="EOB12" s="120">
        <v>1</v>
      </c>
      <c r="EOC12" s="120">
        <v>1.5</v>
      </c>
      <c r="EOD12" s="120">
        <v>0</v>
      </c>
      <c r="EOE12" s="120">
        <v>0</v>
      </c>
      <c r="EOF12" s="120">
        <v>1</v>
      </c>
      <c r="EOG12" s="120">
        <v>4.8</v>
      </c>
      <c r="EOH12" s="120">
        <v>0</v>
      </c>
      <c r="EOI12" s="120">
        <v>1</v>
      </c>
      <c r="EOJ12" s="120">
        <v>1.8</v>
      </c>
      <c r="EOK12" s="120">
        <v>0</v>
      </c>
      <c r="EOL12" s="120">
        <v>0</v>
      </c>
      <c r="EOM12" s="120">
        <v>1</v>
      </c>
      <c r="EON12" s="120">
        <v>5.9</v>
      </c>
      <c r="EOO12" s="120">
        <v>0</v>
      </c>
      <c r="EOP12" s="120">
        <v>1</v>
      </c>
      <c r="EOQ12" s="120">
        <v>2.2000000000000002</v>
      </c>
      <c r="EOR12" s="120">
        <v>0</v>
      </c>
      <c r="EOS12" s="120">
        <v>0</v>
      </c>
      <c r="EOT12" s="120">
        <v>1</v>
      </c>
      <c r="EOU12" s="120">
        <v>7.7</v>
      </c>
      <c r="EOV12" s="120">
        <v>0</v>
      </c>
      <c r="EOW12" s="120">
        <v>1</v>
      </c>
      <c r="EOX12" s="120">
        <v>2.9</v>
      </c>
      <c r="EOY12" s="120">
        <v>0</v>
      </c>
      <c r="EOZ12" s="120">
        <v>0</v>
      </c>
      <c r="EPA12" s="120">
        <v>1</v>
      </c>
      <c r="EPB12" s="120">
        <v>11.1</v>
      </c>
      <c r="EPC12" s="120">
        <v>0</v>
      </c>
      <c r="EPD12" s="120">
        <v>1</v>
      </c>
      <c r="EPE12" s="120">
        <v>3.8</v>
      </c>
      <c r="EPF12" s="120">
        <v>0</v>
      </c>
      <c r="EPG12" s="120">
        <v>0</v>
      </c>
      <c r="EPH12" s="120">
        <v>1</v>
      </c>
      <c r="EPI12" s="120">
        <v>14.3</v>
      </c>
      <c r="EPJ12" s="120">
        <v>0</v>
      </c>
      <c r="EPK12" s="120">
        <v>1</v>
      </c>
      <c r="EPL12" s="120">
        <v>5</v>
      </c>
      <c r="EPM12" s="120">
        <v>0</v>
      </c>
      <c r="EPN12" s="120">
        <v>0</v>
      </c>
      <c r="EPO12" s="120">
        <v>1</v>
      </c>
      <c r="EPP12" s="120">
        <v>16.7</v>
      </c>
      <c r="EPQ12" s="120">
        <v>0</v>
      </c>
      <c r="EPR12" s="120">
        <v>1</v>
      </c>
      <c r="EPS12" s="120">
        <v>6.7</v>
      </c>
      <c r="EPT12" s="120">
        <v>0</v>
      </c>
      <c r="EPU12" s="120">
        <v>0</v>
      </c>
      <c r="EPV12" s="120">
        <v>1</v>
      </c>
      <c r="EPW12" s="120">
        <v>25</v>
      </c>
      <c r="EPX12" s="120">
        <v>0</v>
      </c>
      <c r="EPY12" s="120">
        <v>1</v>
      </c>
      <c r="EPZ12" s="120">
        <v>8.3000000000000007</v>
      </c>
      <c r="EQA12" s="120">
        <v>0</v>
      </c>
      <c r="EQB12" s="120">
        <v>0</v>
      </c>
      <c r="EQC12" s="120">
        <v>0</v>
      </c>
      <c r="EQD12" s="120">
        <v>0</v>
      </c>
      <c r="EQE12" s="120">
        <v>0</v>
      </c>
      <c r="EQF12" s="120">
        <v>0</v>
      </c>
      <c r="EQG12" s="120">
        <v>0</v>
      </c>
      <c r="EQH12" s="120">
        <v>0</v>
      </c>
      <c r="EQI12" s="120">
        <v>0</v>
      </c>
      <c r="EQJ12" s="120">
        <v>0</v>
      </c>
      <c r="EQK12" s="120">
        <v>0</v>
      </c>
      <c r="EQL12" s="120">
        <v>0</v>
      </c>
      <c r="EQM12" s="120">
        <v>0</v>
      </c>
      <c r="EQN12" s="120">
        <v>0</v>
      </c>
      <c r="EQO12" s="120">
        <v>0</v>
      </c>
      <c r="EQP12" s="120">
        <v>0</v>
      </c>
      <c r="EQQ12" s="120">
        <v>0</v>
      </c>
      <c r="EQR12" s="120" t="s">
        <v>74</v>
      </c>
      <c r="EQS12" s="120">
        <v>0</v>
      </c>
      <c r="EQT12" s="120">
        <v>0</v>
      </c>
      <c r="EQU12" s="120">
        <v>0</v>
      </c>
      <c r="EQV12" s="120">
        <v>0</v>
      </c>
      <c r="EQW12" s="120">
        <v>0</v>
      </c>
      <c r="EQX12" s="120">
        <v>0</v>
      </c>
      <c r="EQY12" s="120" t="s">
        <v>74</v>
      </c>
      <c r="EQZ12" s="120">
        <v>0</v>
      </c>
      <c r="ERA12" s="120">
        <v>0</v>
      </c>
      <c r="ERB12" s="120">
        <v>0</v>
      </c>
      <c r="ERC12" s="120">
        <v>0</v>
      </c>
      <c r="ERD12" s="120">
        <v>0</v>
      </c>
      <c r="ERE12" s="120">
        <v>0</v>
      </c>
      <c r="ERF12" s="120" t="s">
        <v>74</v>
      </c>
      <c r="ERG12" s="120">
        <v>0</v>
      </c>
      <c r="ERH12" s="120">
        <v>0</v>
      </c>
      <c r="ERI12" s="120">
        <v>0</v>
      </c>
      <c r="ERJ12" s="120">
        <v>0</v>
      </c>
      <c r="ERK12" s="120">
        <v>0</v>
      </c>
      <c r="ERL12" s="120">
        <v>0</v>
      </c>
      <c r="ERM12" s="120" t="s">
        <v>74</v>
      </c>
      <c r="ERN12" s="120">
        <v>0</v>
      </c>
      <c r="ERO12" s="120">
        <v>0</v>
      </c>
      <c r="ERP12" s="120">
        <v>0</v>
      </c>
      <c r="ERQ12" s="120">
        <v>0</v>
      </c>
      <c r="ERR12" s="120" t="s">
        <v>74</v>
      </c>
      <c r="ERS12" s="120">
        <v>0</v>
      </c>
      <c r="ERT12" s="120" t="s">
        <v>74</v>
      </c>
      <c r="ERU12" s="120">
        <v>0</v>
      </c>
      <c r="ERV12" s="120">
        <v>0</v>
      </c>
      <c r="ERW12" s="120" t="s">
        <v>74</v>
      </c>
      <c r="ERX12" s="120">
        <v>0</v>
      </c>
      <c r="ERY12" s="120" t="s">
        <v>74</v>
      </c>
      <c r="ERZ12" s="120">
        <v>0</v>
      </c>
      <c r="ESA12" s="120" t="s">
        <v>74</v>
      </c>
      <c r="ESB12" s="120">
        <v>0</v>
      </c>
      <c r="ESC12" s="120">
        <v>0</v>
      </c>
      <c r="ESD12" s="120" t="s">
        <v>74</v>
      </c>
      <c r="ESE12" s="120">
        <v>0</v>
      </c>
      <c r="ESF12" s="120" t="s">
        <v>74</v>
      </c>
      <c r="ESG12" s="120">
        <v>0</v>
      </c>
      <c r="ESH12" s="120" t="s">
        <v>74</v>
      </c>
      <c r="ESI12" s="120">
        <v>0</v>
      </c>
      <c r="ESJ12" s="120">
        <v>0</v>
      </c>
      <c r="ESK12" s="120" t="s">
        <v>74</v>
      </c>
      <c r="ESL12" s="120">
        <v>0</v>
      </c>
      <c r="ESM12" s="120" t="s">
        <v>74</v>
      </c>
      <c r="ESN12" s="120">
        <v>0</v>
      </c>
      <c r="ESO12" s="120" t="s">
        <v>74</v>
      </c>
      <c r="ESP12" s="120">
        <v>0</v>
      </c>
      <c r="ESQ12" s="120">
        <v>0</v>
      </c>
      <c r="ESR12" s="120" t="s">
        <v>74</v>
      </c>
      <c r="ESS12" s="120">
        <v>0</v>
      </c>
      <c r="EST12" s="120" t="s">
        <v>74</v>
      </c>
      <c r="ESU12" s="120">
        <v>0</v>
      </c>
      <c r="ESV12" s="120" t="s">
        <v>74</v>
      </c>
      <c r="ESW12" s="120">
        <v>0</v>
      </c>
      <c r="ESX12" s="120">
        <v>0</v>
      </c>
      <c r="ESY12" s="120" t="s">
        <v>74</v>
      </c>
      <c r="ESZ12" s="120">
        <v>0</v>
      </c>
      <c r="ETA12" s="120" t="s">
        <v>74</v>
      </c>
      <c r="ETB12" s="120">
        <v>0</v>
      </c>
      <c r="ETC12" s="120" t="s">
        <v>74</v>
      </c>
      <c r="ETD12" s="120">
        <v>0</v>
      </c>
      <c r="ETE12" s="120">
        <v>0</v>
      </c>
      <c r="ETF12" s="120" t="s">
        <v>74</v>
      </c>
      <c r="ETG12" s="120">
        <v>0</v>
      </c>
      <c r="ETH12" s="120" t="s">
        <v>74</v>
      </c>
      <c r="ETI12" s="120">
        <v>0</v>
      </c>
      <c r="ETJ12" s="120" t="s">
        <v>74</v>
      </c>
      <c r="ETK12" s="120">
        <v>0</v>
      </c>
      <c r="ETL12" s="120">
        <v>0</v>
      </c>
      <c r="ETM12" s="120" t="s">
        <v>74</v>
      </c>
      <c r="ETN12" s="120">
        <v>0</v>
      </c>
      <c r="ETO12" s="120" t="s">
        <v>74</v>
      </c>
      <c r="ETP12" s="120">
        <v>0</v>
      </c>
      <c r="ETQ12" s="120" t="s">
        <v>74</v>
      </c>
      <c r="ETR12" s="120">
        <v>0</v>
      </c>
      <c r="ETS12" s="120">
        <v>0</v>
      </c>
      <c r="ETT12" s="120" t="s">
        <v>74</v>
      </c>
      <c r="ETU12" s="120">
        <v>0</v>
      </c>
      <c r="ETV12" s="120" t="s">
        <v>74</v>
      </c>
      <c r="ETW12" s="120">
        <v>0</v>
      </c>
      <c r="ETX12" s="120" t="s">
        <v>74</v>
      </c>
      <c r="ETY12" s="120">
        <v>0</v>
      </c>
      <c r="ETZ12" s="120">
        <v>0</v>
      </c>
      <c r="EUA12" s="120" t="s">
        <v>74</v>
      </c>
      <c r="EUB12" s="120">
        <v>0</v>
      </c>
      <c r="EUC12" s="120" t="s">
        <v>74</v>
      </c>
      <c r="EUD12" s="120">
        <v>0</v>
      </c>
      <c r="EUE12" s="120" t="s">
        <v>74</v>
      </c>
      <c r="EUF12" s="120">
        <v>0</v>
      </c>
      <c r="EUG12" s="120">
        <v>0</v>
      </c>
      <c r="EUH12" s="120" t="s">
        <v>74</v>
      </c>
      <c r="EUI12" s="120">
        <v>0</v>
      </c>
      <c r="EUJ12" s="120" t="s">
        <v>74</v>
      </c>
      <c r="EUK12" s="120">
        <v>0</v>
      </c>
      <c r="EUL12" s="120" t="s">
        <v>74</v>
      </c>
      <c r="EUM12" s="120">
        <v>0</v>
      </c>
      <c r="EUN12" s="120">
        <v>0</v>
      </c>
      <c r="EUO12" s="120" t="s">
        <v>74</v>
      </c>
      <c r="EUP12" s="120">
        <v>0</v>
      </c>
      <c r="EUQ12" s="120" t="s">
        <v>74</v>
      </c>
      <c r="EUR12" s="120">
        <v>0</v>
      </c>
      <c r="EUS12" s="120" t="s">
        <v>74</v>
      </c>
      <c r="EUT12" s="120">
        <v>0</v>
      </c>
      <c r="EUU12" s="120">
        <v>0</v>
      </c>
      <c r="EUV12" s="120" t="s">
        <v>74</v>
      </c>
      <c r="EUW12" s="120">
        <v>0</v>
      </c>
      <c r="EUX12" s="120" t="s">
        <v>74</v>
      </c>
      <c r="EUY12" s="120">
        <v>0</v>
      </c>
      <c r="EUZ12" s="120" t="s">
        <v>74</v>
      </c>
      <c r="EVA12" s="120">
        <v>0</v>
      </c>
      <c r="EVB12" s="120">
        <v>0</v>
      </c>
      <c r="EVC12" s="120" t="s">
        <v>74</v>
      </c>
      <c r="EVD12" s="120">
        <v>0</v>
      </c>
      <c r="EVE12" s="120" t="s">
        <v>74</v>
      </c>
      <c r="EVF12" s="120">
        <v>0</v>
      </c>
      <c r="EVG12" s="120" t="s">
        <v>74</v>
      </c>
      <c r="EVH12" s="120">
        <v>0</v>
      </c>
      <c r="EVI12" s="120">
        <v>0</v>
      </c>
      <c r="EVJ12" s="120" t="s">
        <v>74</v>
      </c>
      <c r="EVK12" s="120">
        <v>0</v>
      </c>
      <c r="EVL12" s="120" t="s">
        <v>74</v>
      </c>
      <c r="EVM12" s="120">
        <v>0</v>
      </c>
      <c r="EVN12" s="120" t="s">
        <v>74</v>
      </c>
      <c r="EVO12" s="120">
        <v>0</v>
      </c>
      <c r="EVP12" s="120">
        <v>0</v>
      </c>
      <c r="EVQ12" s="120" t="s">
        <v>74</v>
      </c>
    </row>
    <row r="13" spans="1:3983" s="120" customFormat="1">
      <c r="A13" s="116" t="s">
        <v>43</v>
      </c>
      <c r="B13" s="46">
        <f>302548+283265</f>
        <v>585813</v>
      </c>
      <c r="C13" s="47">
        <f t="shared" si="1"/>
        <v>13.445227520654537</v>
      </c>
      <c r="D13" s="48">
        <f>297410+283391</f>
        <v>580801</v>
      </c>
      <c r="E13" s="47">
        <f t="shared" si="2"/>
        <v>12.901694499595934</v>
      </c>
      <c r="F13" s="15">
        <v>1166614</v>
      </c>
      <c r="G13" s="52">
        <f t="shared" si="0"/>
        <v>13.169021676247564</v>
      </c>
      <c r="H13" s="141" t="s">
        <v>93</v>
      </c>
      <c r="I13" s="50" t="s">
        <v>94</v>
      </c>
      <c r="J13" s="141" t="s">
        <v>311</v>
      </c>
      <c r="K13" s="50" t="s">
        <v>96</v>
      </c>
      <c r="L13" s="24" t="s">
        <v>87</v>
      </c>
      <c r="M13" s="141" t="s">
        <v>312</v>
      </c>
      <c r="N13" s="52" t="s">
        <v>98</v>
      </c>
      <c r="O13" s="141" t="s">
        <v>93</v>
      </c>
      <c r="P13" s="50" t="s">
        <v>94</v>
      </c>
      <c r="Q13" s="141" t="s">
        <v>311</v>
      </c>
      <c r="R13" s="50" t="s">
        <v>96</v>
      </c>
      <c r="S13" s="24" t="s">
        <v>87</v>
      </c>
      <c r="T13" s="141" t="s">
        <v>312</v>
      </c>
      <c r="U13" s="52" t="s">
        <v>98</v>
      </c>
      <c r="V13" s="141" t="s">
        <v>93</v>
      </c>
      <c r="W13" s="50" t="s">
        <v>94</v>
      </c>
      <c r="X13" s="141" t="s">
        <v>311</v>
      </c>
      <c r="Y13" s="50" t="s">
        <v>96</v>
      </c>
      <c r="Z13" s="24" t="s">
        <v>87</v>
      </c>
      <c r="AA13" s="141" t="s">
        <v>312</v>
      </c>
      <c r="AB13" s="52" t="s">
        <v>98</v>
      </c>
      <c r="AC13" s="141" t="s">
        <v>93</v>
      </c>
      <c r="AD13" s="50" t="s">
        <v>94</v>
      </c>
      <c r="AE13" s="141" t="s">
        <v>311</v>
      </c>
      <c r="AF13" s="50" t="s">
        <v>96</v>
      </c>
      <c r="AG13" s="24" t="s">
        <v>87</v>
      </c>
      <c r="AH13" s="141" t="s">
        <v>312</v>
      </c>
      <c r="AI13" s="52" t="s">
        <v>98</v>
      </c>
      <c r="AJ13" s="141" t="s">
        <v>93</v>
      </c>
      <c r="AK13" s="50" t="s">
        <v>94</v>
      </c>
      <c r="AL13" s="141" t="s">
        <v>311</v>
      </c>
      <c r="AM13" s="50" t="s">
        <v>96</v>
      </c>
      <c r="AN13" s="24" t="s">
        <v>87</v>
      </c>
      <c r="AO13" s="141" t="s">
        <v>312</v>
      </c>
      <c r="AP13" s="52" t="s">
        <v>98</v>
      </c>
      <c r="AQ13" s="141" t="s">
        <v>93</v>
      </c>
      <c r="AR13" s="50" t="s">
        <v>94</v>
      </c>
      <c r="AS13" s="141" t="s">
        <v>311</v>
      </c>
      <c r="AT13" s="50" t="s">
        <v>96</v>
      </c>
      <c r="AU13" s="24" t="s">
        <v>87</v>
      </c>
      <c r="AV13" s="141" t="s">
        <v>312</v>
      </c>
      <c r="AW13" s="52" t="s">
        <v>98</v>
      </c>
      <c r="AX13" s="141" t="s">
        <v>93</v>
      </c>
      <c r="AY13" s="50" t="s">
        <v>94</v>
      </c>
      <c r="AZ13" s="141" t="s">
        <v>95</v>
      </c>
      <c r="BA13" s="50" t="s">
        <v>96</v>
      </c>
      <c r="BB13" s="24" t="s">
        <v>87</v>
      </c>
      <c r="BC13" s="141" t="s">
        <v>97</v>
      </c>
      <c r="BD13" s="52" t="s">
        <v>98</v>
      </c>
      <c r="BE13" s="141" t="s">
        <v>93</v>
      </c>
      <c r="BF13" s="50" t="s">
        <v>94</v>
      </c>
      <c r="BG13" s="141" t="s">
        <v>95</v>
      </c>
      <c r="BH13" s="50" t="s">
        <v>96</v>
      </c>
      <c r="BI13" s="24" t="s">
        <v>87</v>
      </c>
      <c r="BJ13" s="141" t="s">
        <v>97</v>
      </c>
      <c r="BK13" s="52" t="s">
        <v>98</v>
      </c>
      <c r="BL13" s="141" t="s">
        <v>93</v>
      </c>
      <c r="BM13" s="50" t="s">
        <v>94</v>
      </c>
      <c r="BN13" s="141" t="s">
        <v>95</v>
      </c>
      <c r="BO13" s="50" t="s">
        <v>96</v>
      </c>
      <c r="BP13" s="24" t="s">
        <v>87</v>
      </c>
      <c r="BQ13" s="141" t="s">
        <v>97</v>
      </c>
      <c r="BR13" s="52" t="s">
        <v>98</v>
      </c>
      <c r="BS13" s="141" t="s">
        <v>93</v>
      </c>
      <c r="BT13" s="50" t="s">
        <v>94</v>
      </c>
      <c r="BU13" s="141" t="s">
        <v>95</v>
      </c>
      <c r="BV13" s="50" t="s">
        <v>96</v>
      </c>
      <c r="BW13" s="24" t="s">
        <v>87</v>
      </c>
      <c r="BX13" s="141" t="s">
        <v>97</v>
      </c>
      <c r="BY13" s="52" t="s">
        <v>98</v>
      </c>
      <c r="BZ13" s="141" t="s">
        <v>93</v>
      </c>
      <c r="CA13" s="50" t="s">
        <v>94</v>
      </c>
      <c r="CB13" s="141" t="s">
        <v>95</v>
      </c>
      <c r="CC13" s="50" t="s">
        <v>96</v>
      </c>
      <c r="CD13" s="24" t="s">
        <v>87</v>
      </c>
      <c r="CE13" s="141" t="s">
        <v>97</v>
      </c>
      <c r="CF13" s="52" t="s">
        <v>98</v>
      </c>
      <c r="CG13" s="141" t="s">
        <v>93</v>
      </c>
      <c r="CH13" s="50" t="s">
        <v>94</v>
      </c>
      <c r="CI13" s="141" t="s">
        <v>95</v>
      </c>
      <c r="CJ13" s="50" t="s">
        <v>96</v>
      </c>
      <c r="CK13" s="24" t="s">
        <v>87</v>
      </c>
      <c r="CL13" s="141" t="s">
        <v>97</v>
      </c>
      <c r="CM13" s="52" t="s">
        <v>98</v>
      </c>
      <c r="CN13" s="141" t="s">
        <v>93</v>
      </c>
      <c r="CO13" s="50" t="s">
        <v>94</v>
      </c>
      <c r="CP13" s="141" t="s">
        <v>95</v>
      </c>
      <c r="CQ13" s="50" t="s">
        <v>96</v>
      </c>
      <c r="CR13" s="24" t="s">
        <v>87</v>
      </c>
      <c r="CS13" s="141" t="s">
        <v>97</v>
      </c>
      <c r="CT13" s="52" t="s">
        <v>98</v>
      </c>
      <c r="CU13" s="141" t="s">
        <v>93</v>
      </c>
      <c r="CV13" s="50" t="s">
        <v>94</v>
      </c>
      <c r="CW13" s="141" t="s">
        <v>95</v>
      </c>
      <c r="CX13" s="50" t="s">
        <v>96</v>
      </c>
      <c r="CY13" s="24" t="s">
        <v>87</v>
      </c>
      <c r="CZ13" s="141" t="s">
        <v>97</v>
      </c>
      <c r="DA13" s="52" t="s">
        <v>98</v>
      </c>
      <c r="DB13" s="141" t="s">
        <v>93</v>
      </c>
      <c r="DC13" s="50" t="s">
        <v>94</v>
      </c>
      <c r="DD13" s="141" t="s">
        <v>95</v>
      </c>
      <c r="DE13" s="50" t="s">
        <v>96</v>
      </c>
      <c r="DF13" s="24" t="s">
        <v>87</v>
      </c>
      <c r="DG13" s="141" t="s">
        <v>97</v>
      </c>
      <c r="DH13" s="52" t="s">
        <v>98</v>
      </c>
      <c r="DI13" s="141" t="s">
        <v>93</v>
      </c>
      <c r="DJ13" s="50" t="s">
        <v>94</v>
      </c>
      <c r="DK13" s="141" t="s">
        <v>95</v>
      </c>
      <c r="DL13" s="50" t="s">
        <v>96</v>
      </c>
      <c r="DM13" s="24" t="s">
        <v>87</v>
      </c>
      <c r="DN13" s="141" t="s">
        <v>97</v>
      </c>
      <c r="DO13" s="52" t="s">
        <v>98</v>
      </c>
      <c r="DP13" s="141" t="s">
        <v>93</v>
      </c>
      <c r="DQ13" s="50" t="s">
        <v>94</v>
      </c>
      <c r="DR13" s="141" t="s">
        <v>95</v>
      </c>
      <c r="DS13" s="50" t="s">
        <v>96</v>
      </c>
      <c r="DT13" s="24" t="s">
        <v>87</v>
      </c>
      <c r="DU13" s="141" t="s">
        <v>97</v>
      </c>
      <c r="DV13" s="52" t="s">
        <v>98</v>
      </c>
      <c r="DW13" s="141" t="s">
        <v>93</v>
      </c>
      <c r="DX13" s="50" t="s">
        <v>94</v>
      </c>
      <c r="DY13" s="141" t="s">
        <v>95</v>
      </c>
      <c r="DZ13" s="50" t="s">
        <v>96</v>
      </c>
      <c r="EA13" s="24" t="s">
        <v>87</v>
      </c>
      <c r="EB13" s="141" t="s">
        <v>97</v>
      </c>
      <c r="EC13" s="52" t="s">
        <v>98</v>
      </c>
      <c r="ED13" s="141" t="s">
        <v>93</v>
      </c>
      <c r="EE13" s="50" t="s">
        <v>94</v>
      </c>
      <c r="EF13" s="141" t="s">
        <v>95</v>
      </c>
      <c r="EG13" s="50" t="s">
        <v>96</v>
      </c>
      <c r="EH13" s="24" t="s">
        <v>87</v>
      </c>
      <c r="EI13" s="141" t="s">
        <v>97</v>
      </c>
      <c r="EJ13" s="52" t="s">
        <v>98</v>
      </c>
      <c r="EK13" s="141" t="s">
        <v>93</v>
      </c>
      <c r="EL13" s="50" t="s">
        <v>94</v>
      </c>
      <c r="EM13" s="141" t="s">
        <v>95</v>
      </c>
      <c r="EN13" s="50" t="s">
        <v>96</v>
      </c>
      <c r="EO13" s="24" t="s">
        <v>87</v>
      </c>
      <c r="EP13" s="141" t="s">
        <v>97</v>
      </c>
      <c r="EQ13" s="52" t="s">
        <v>98</v>
      </c>
      <c r="ER13" s="141" t="s">
        <v>93</v>
      </c>
      <c r="ES13" s="50" t="s">
        <v>94</v>
      </c>
      <c r="ET13" s="141" t="s">
        <v>95</v>
      </c>
      <c r="EU13" s="50" t="s">
        <v>96</v>
      </c>
      <c r="EV13" s="24" t="s">
        <v>87</v>
      </c>
      <c r="EW13" s="141" t="s">
        <v>97</v>
      </c>
      <c r="EX13" s="52" t="s">
        <v>98</v>
      </c>
      <c r="EY13" s="141" t="s">
        <v>93</v>
      </c>
      <c r="EZ13" s="50" t="s">
        <v>94</v>
      </c>
      <c r="FA13" s="141" t="s">
        <v>95</v>
      </c>
      <c r="FB13" s="50" t="s">
        <v>96</v>
      </c>
      <c r="FC13" s="24" t="s">
        <v>87</v>
      </c>
      <c r="FD13" s="141" t="s">
        <v>97</v>
      </c>
      <c r="FE13" s="52" t="s">
        <v>98</v>
      </c>
      <c r="FF13" s="141" t="s">
        <v>93</v>
      </c>
      <c r="FG13" s="50" t="s">
        <v>94</v>
      </c>
      <c r="FH13" s="141" t="s">
        <v>95</v>
      </c>
      <c r="FI13" s="50" t="s">
        <v>96</v>
      </c>
      <c r="FJ13" s="24" t="s">
        <v>87</v>
      </c>
      <c r="FK13" s="141" t="s">
        <v>97</v>
      </c>
      <c r="FL13" s="52" t="s">
        <v>98</v>
      </c>
      <c r="FM13" s="141" t="s">
        <v>93</v>
      </c>
      <c r="FN13" s="50" t="s">
        <v>94</v>
      </c>
      <c r="FO13" s="141" t="s">
        <v>95</v>
      </c>
      <c r="FP13" s="50" t="s">
        <v>96</v>
      </c>
      <c r="FQ13" s="24" t="s">
        <v>87</v>
      </c>
      <c r="FR13" s="141" t="s">
        <v>97</v>
      </c>
      <c r="FS13" s="52" t="s">
        <v>98</v>
      </c>
      <c r="FT13" s="141" t="s">
        <v>93</v>
      </c>
      <c r="FU13" s="50" t="s">
        <v>94</v>
      </c>
      <c r="FV13" s="141" t="s">
        <v>95</v>
      </c>
      <c r="FW13" s="50" t="s">
        <v>96</v>
      </c>
      <c r="FX13" s="24" t="s">
        <v>87</v>
      </c>
      <c r="FY13" s="141" t="s">
        <v>97</v>
      </c>
      <c r="FZ13" s="52" t="s">
        <v>98</v>
      </c>
      <c r="GA13" s="141" t="s">
        <v>93</v>
      </c>
      <c r="GB13" s="50" t="s">
        <v>94</v>
      </c>
      <c r="GC13" s="141" t="s">
        <v>95</v>
      </c>
      <c r="GD13" s="50" t="s">
        <v>96</v>
      </c>
      <c r="GE13" s="24" t="s">
        <v>87</v>
      </c>
      <c r="GF13" s="141" t="s">
        <v>97</v>
      </c>
      <c r="GG13" s="52" t="s">
        <v>98</v>
      </c>
      <c r="GH13" s="141" t="s">
        <v>93</v>
      </c>
      <c r="GI13" s="50" t="s">
        <v>94</v>
      </c>
      <c r="GJ13" s="141" t="s">
        <v>95</v>
      </c>
      <c r="GK13" s="50" t="s">
        <v>96</v>
      </c>
      <c r="GL13" s="24" t="s">
        <v>87</v>
      </c>
      <c r="GM13" s="141" t="s">
        <v>97</v>
      </c>
      <c r="GN13" s="52" t="s">
        <v>98</v>
      </c>
      <c r="GO13" s="141">
        <v>24</v>
      </c>
      <c r="GP13" s="50">
        <v>0.4</v>
      </c>
      <c r="GQ13" s="141">
        <v>11</v>
      </c>
      <c r="GR13" s="50">
        <v>0.2</v>
      </c>
      <c r="GS13" s="24">
        <v>0</v>
      </c>
      <c r="GT13" s="141">
        <v>35</v>
      </c>
      <c r="GU13" s="52">
        <v>0.3</v>
      </c>
      <c r="GV13" s="24">
        <v>24</v>
      </c>
      <c r="GW13" s="50">
        <v>0.4</v>
      </c>
      <c r="GX13" s="24">
        <v>11</v>
      </c>
      <c r="GY13" s="50">
        <v>0.2</v>
      </c>
      <c r="GZ13" s="24">
        <v>0</v>
      </c>
      <c r="HA13" s="24">
        <v>35</v>
      </c>
      <c r="HB13" s="52">
        <v>0.3</v>
      </c>
      <c r="HC13" s="141">
        <v>24</v>
      </c>
      <c r="HD13" s="50">
        <v>0.4</v>
      </c>
      <c r="HE13" s="141">
        <v>11</v>
      </c>
      <c r="HF13" s="50">
        <v>0.2</v>
      </c>
      <c r="HG13" s="24">
        <v>0</v>
      </c>
      <c r="HH13" s="141">
        <v>35</v>
      </c>
      <c r="HI13" s="52">
        <v>0.3</v>
      </c>
      <c r="HJ13" s="24">
        <v>24</v>
      </c>
      <c r="HK13" s="50">
        <v>0.4</v>
      </c>
      <c r="HL13" s="24">
        <v>11</v>
      </c>
      <c r="HM13" s="50">
        <v>0.2</v>
      </c>
      <c r="HN13" s="24">
        <v>0</v>
      </c>
      <c r="HO13" s="24">
        <v>35</v>
      </c>
      <c r="HP13" s="52">
        <v>0.3</v>
      </c>
      <c r="HQ13" s="24">
        <v>24</v>
      </c>
      <c r="HR13" s="50">
        <v>0.4</v>
      </c>
      <c r="HS13" s="24">
        <v>11</v>
      </c>
      <c r="HT13" s="50">
        <v>0.2</v>
      </c>
      <c r="HU13" s="24">
        <v>0</v>
      </c>
      <c r="HV13" s="24">
        <v>35</v>
      </c>
      <c r="HW13" s="52">
        <v>0.3</v>
      </c>
      <c r="HX13" s="24">
        <v>24</v>
      </c>
      <c r="HY13" s="50">
        <v>0.4</v>
      </c>
      <c r="HZ13" s="24">
        <v>11</v>
      </c>
      <c r="IA13" s="50">
        <v>0.2</v>
      </c>
      <c r="IB13" s="24">
        <v>0</v>
      </c>
      <c r="IC13" s="24">
        <v>35</v>
      </c>
      <c r="ID13" s="52">
        <v>0.3</v>
      </c>
      <c r="IE13" s="24">
        <v>24</v>
      </c>
      <c r="IF13" s="50">
        <v>0.4</v>
      </c>
      <c r="IG13" s="24">
        <v>11</v>
      </c>
      <c r="IH13" s="50">
        <v>0.2</v>
      </c>
      <c r="II13" s="24">
        <v>0</v>
      </c>
      <c r="IJ13" s="24">
        <v>35</v>
      </c>
      <c r="IK13" s="52">
        <v>0.3</v>
      </c>
      <c r="IL13" s="24">
        <v>24</v>
      </c>
      <c r="IM13" s="50">
        <v>0.4</v>
      </c>
      <c r="IN13" s="24">
        <v>11</v>
      </c>
      <c r="IO13" s="50">
        <v>0.2</v>
      </c>
      <c r="IP13" s="24">
        <v>0</v>
      </c>
      <c r="IQ13" s="24">
        <v>35</v>
      </c>
      <c r="IR13" s="52">
        <v>0.3</v>
      </c>
      <c r="IS13" s="24">
        <v>24</v>
      </c>
      <c r="IT13" s="50">
        <v>0.4</v>
      </c>
      <c r="IU13" s="24">
        <v>11</v>
      </c>
      <c r="IV13" s="50">
        <v>0.2</v>
      </c>
      <c r="IW13" s="24">
        <v>0</v>
      </c>
      <c r="IX13" s="24">
        <v>35</v>
      </c>
      <c r="IY13" s="52">
        <v>0.3</v>
      </c>
      <c r="IZ13" s="24">
        <v>24</v>
      </c>
      <c r="JA13" s="50">
        <v>0.4</v>
      </c>
      <c r="JB13" s="24">
        <v>11</v>
      </c>
      <c r="JC13" s="50">
        <v>0.2</v>
      </c>
      <c r="JD13" s="24">
        <v>0</v>
      </c>
      <c r="JE13" s="141">
        <v>35</v>
      </c>
      <c r="JF13" s="52">
        <v>0.3</v>
      </c>
      <c r="JG13" s="24">
        <v>24</v>
      </c>
      <c r="JH13" s="50">
        <v>0.4</v>
      </c>
      <c r="JI13" s="24">
        <v>11</v>
      </c>
      <c r="JJ13" s="50">
        <v>0.2</v>
      </c>
      <c r="JK13" s="24">
        <v>0</v>
      </c>
      <c r="JL13" s="24">
        <v>35</v>
      </c>
      <c r="JM13" s="52">
        <v>0.3</v>
      </c>
      <c r="JN13" s="24">
        <v>24</v>
      </c>
      <c r="JO13" s="50">
        <v>0.4</v>
      </c>
      <c r="JP13" s="24">
        <v>11</v>
      </c>
      <c r="JQ13" s="50">
        <v>0.2</v>
      </c>
      <c r="JR13" s="24">
        <v>0</v>
      </c>
      <c r="JS13" s="24">
        <v>35</v>
      </c>
      <c r="JT13" s="52">
        <v>0.3</v>
      </c>
      <c r="JU13" s="24">
        <v>24</v>
      </c>
      <c r="JV13" s="50">
        <v>0.4</v>
      </c>
      <c r="JW13" s="24">
        <v>11</v>
      </c>
      <c r="JX13" s="50">
        <v>0.2</v>
      </c>
      <c r="JY13" s="24">
        <v>0</v>
      </c>
      <c r="JZ13" s="24">
        <v>35</v>
      </c>
      <c r="KA13" s="52">
        <v>0.3</v>
      </c>
      <c r="KB13" s="24">
        <v>24</v>
      </c>
      <c r="KC13" s="50">
        <v>0.4</v>
      </c>
      <c r="KD13" s="24">
        <v>11</v>
      </c>
      <c r="KE13" s="50">
        <v>0.2</v>
      </c>
      <c r="KF13" s="24">
        <v>0</v>
      </c>
      <c r="KG13" s="24">
        <v>35</v>
      </c>
      <c r="KH13" s="52">
        <v>0.3</v>
      </c>
      <c r="KI13" s="24">
        <v>24</v>
      </c>
      <c r="KJ13" s="50">
        <v>0.4</v>
      </c>
      <c r="KK13" s="24">
        <v>11</v>
      </c>
      <c r="KL13" s="50">
        <v>0.2</v>
      </c>
      <c r="KM13" s="24">
        <v>0</v>
      </c>
      <c r="KN13" s="24">
        <v>35</v>
      </c>
      <c r="KO13" s="52">
        <v>0.3</v>
      </c>
      <c r="KP13" s="24">
        <v>24</v>
      </c>
      <c r="KQ13" s="50">
        <v>0.4</v>
      </c>
      <c r="KR13" s="24">
        <v>11</v>
      </c>
      <c r="KS13" s="50">
        <v>0.2</v>
      </c>
      <c r="KT13" s="24">
        <v>0</v>
      </c>
      <c r="KU13" s="24">
        <v>35</v>
      </c>
      <c r="KV13" s="52">
        <v>0.3</v>
      </c>
      <c r="KW13" s="24">
        <v>24</v>
      </c>
      <c r="KX13" s="50">
        <v>0.4</v>
      </c>
      <c r="KY13" s="24">
        <v>11</v>
      </c>
      <c r="KZ13" s="50">
        <v>0.2</v>
      </c>
      <c r="LA13" s="24">
        <v>0</v>
      </c>
      <c r="LB13" s="141">
        <v>35</v>
      </c>
      <c r="LC13" s="52">
        <v>0.3</v>
      </c>
      <c r="LD13" s="24">
        <v>24</v>
      </c>
      <c r="LE13" s="50">
        <v>0.4</v>
      </c>
      <c r="LF13" s="24">
        <v>11</v>
      </c>
      <c r="LG13" s="50">
        <v>0.2</v>
      </c>
      <c r="LH13" s="24">
        <v>0</v>
      </c>
      <c r="LI13" s="24">
        <v>35</v>
      </c>
      <c r="LJ13" s="52">
        <v>0.3</v>
      </c>
      <c r="LK13" s="24">
        <v>24</v>
      </c>
      <c r="LL13" s="50">
        <v>0.4</v>
      </c>
      <c r="LM13" s="24">
        <v>11</v>
      </c>
      <c r="LN13" s="50">
        <v>0.2</v>
      </c>
      <c r="LO13" s="24">
        <v>0</v>
      </c>
      <c r="LP13" s="24">
        <v>35</v>
      </c>
      <c r="LQ13" s="52">
        <v>0.3</v>
      </c>
      <c r="LR13" s="141">
        <v>24</v>
      </c>
      <c r="LS13" s="50">
        <v>0.4</v>
      </c>
      <c r="LT13" s="141">
        <v>11</v>
      </c>
      <c r="LU13" s="50">
        <v>0.2</v>
      </c>
      <c r="LV13" s="24">
        <v>0</v>
      </c>
      <c r="LW13" s="141">
        <v>35</v>
      </c>
      <c r="LX13" s="52">
        <v>0.3</v>
      </c>
      <c r="LY13" s="24">
        <v>24</v>
      </c>
      <c r="LZ13" s="50">
        <v>0.4</v>
      </c>
      <c r="MA13" s="24">
        <v>11</v>
      </c>
      <c r="MB13" s="50">
        <v>0.2</v>
      </c>
      <c r="MC13" s="24">
        <v>0</v>
      </c>
      <c r="MD13" s="24">
        <v>35</v>
      </c>
      <c r="ME13" s="52">
        <v>0.3</v>
      </c>
      <c r="MF13" s="24">
        <v>24</v>
      </c>
      <c r="MG13" s="50">
        <v>0.4</v>
      </c>
      <c r="MH13" s="24">
        <v>11</v>
      </c>
      <c r="MI13" s="50">
        <v>0.2</v>
      </c>
      <c r="MJ13" s="24">
        <v>0</v>
      </c>
      <c r="MK13" s="24">
        <v>35</v>
      </c>
      <c r="ML13" s="52">
        <v>0.3</v>
      </c>
      <c r="MM13" s="24">
        <v>24</v>
      </c>
      <c r="MN13" s="50">
        <v>0.4</v>
      </c>
      <c r="MO13" s="24">
        <v>11</v>
      </c>
      <c r="MP13" s="50">
        <v>0.2</v>
      </c>
      <c r="MQ13" s="24">
        <v>0</v>
      </c>
      <c r="MR13" s="24">
        <v>35</v>
      </c>
      <c r="MS13" s="52">
        <v>0.3</v>
      </c>
      <c r="MT13" s="24">
        <v>24</v>
      </c>
      <c r="MU13" s="50">
        <v>0.4</v>
      </c>
      <c r="MV13" s="24">
        <v>10</v>
      </c>
      <c r="MW13" s="50">
        <v>0.2</v>
      </c>
      <c r="MX13" s="24">
        <v>0</v>
      </c>
      <c r="MY13" s="24">
        <v>34</v>
      </c>
      <c r="MZ13" s="52">
        <v>0.3</v>
      </c>
      <c r="NA13" s="24">
        <v>24</v>
      </c>
      <c r="NB13" s="50">
        <v>0.4</v>
      </c>
      <c r="NC13" s="24">
        <v>10</v>
      </c>
      <c r="ND13" s="50">
        <v>0.2</v>
      </c>
      <c r="NE13" s="24">
        <v>0</v>
      </c>
      <c r="NF13" s="24">
        <v>34</v>
      </c>
      <c r="NG13" s="52">
        <v>0.3</v>
      </c>
      <c r="NH13" s="24">
        <v>24</v>
      </c>
      <c r="NI13" s="50">
        <v>0.4</v>
      </c>
      <c r="NJ13" s="24">
        <v>10</v>
      </c>
      <c r="NK13" s="50">
        <v>0.2</v>
      </c>
      <c r="NL13" s="24">
        <v>0</v>
      </c>
      <c r="NM13" s="24">
        <v>34</v>
      </c>
      <c r="NN13" s="52">
        <v>0.3</v>
      </c>
      <c r="NO13" s="24">
        <v>24</v>
      </c>
      <c r="NP13" s="50">
        <v>0.4</v>
      </c>
      <c r="NQ13" s="24">
        <v>10</v>
      </c>
      <c r="NR13" s="50">
        <v>0.2</v>
      </c>
      <c r="NS13" s="24">
        <v>0</v>
      </c>
      <c r="NT13" s="141">
        <v>34</v>
      </c>
      <c r="NU13" s="52">
        <v>0.3</v>
      </c>
      <c r="NV13" s="24">
        <v>24</v>
      </c>
      <c r="NW13" s="50">
        <v>0.4</v>
      </c>
      <c r="NX13" s="24">
        <v>10</v>
      </c>
      <c r="NY13" s="50">
        <v>0.2</v>
      </c>
      <c r="NZ13" s="24">
        <v>0</v>
      </c>
      <c r="OA13" s="24">
        <v>34</v>
      </c>
      <c r="OB13" s="52">
        <v>0.3</v>
      </c>
      <c r="OC13" s="24">
        <v>24</v>
      </c>
      <c r="OD13" s="50">
        <v>0.4</v>
      </c>
      <c r="OE13" s="24">
        <v>10</v>
      </c>
      <c r="OF13" s="50">
        <v>0.2</v>
      </c>
      <c r="OG13" s="24">
        <v>0</v>
      </c>
      <c r="OH13" s="24">
        <v>34</v>
      </c>
      <c r="OI13" s="52">
        <v>0.3</v>
      </c>
      <c r="OJ13" s="24">
        <v>24</v>
      </c>
      <c r="OK13" s="50">
        <v>0.4</v>
      </c>
      <c r="OL13" s="24">
        <v>10</v>
      </c>
      <c r="OM13" s="50">
        <v>0.2</v>
      </c>
      <c r="ON13" s="24">
        <v>0</v>
      </c>
      <c r="OO13" s="24">
        <v>34</v>
      </c>
      <c r="OP13" s="52">
        <v>0.3</v>
      </c>
      <c r="OQ13" s="24">
        <v>24</v>
      </c>
      <c r="OR13" s="50">
        <v>0.4</v>
      </c>
      <c r="OS13" s="24">
        <v>10</v>
      </c>
      <c r="OT13" s="50">
        <v>0.2</v>
      </c>
      <c r="OU13" s="24">
        <v>0</v>
      </c>
      <c r="OV13" s="24">
        <v>34</v>
      </c>
      <c r="OW13" s="52">
        <v>0.3</v>
      </c>
      <c r="OX13" s="24">
        <v>24</v>
      </c>
      <c r="OY13" s="50">
        <v>0.4</v>
      </c>
      <c r="OZ13" s="24">
        <v>10</v>
      </c>
      <c r="PA13" s="50">
        <v>0.2</v>
      </c>
      <c r="PB13" s="24">
        <v>0</v>
      </c>
      <c r="PC13" s="24">
        <v>34</v>
      </c>
      <c r="PD13" s="52">
        <v>0.3</v>
      </c>
      <c r="PE13" s="24">
        <v>24</v>
      </c>
      <c r="PF13" s="50">
        <v>0.4</v>
      </c>
      <c r="PG13" s="24">
        <v>10</v>
      </c>
      <c r="PH13" s="50">
        <v>0.2</v>
      </c>
      <c r="PI13" s="24">
        <v>0</v>
      </c>
      <c r="PJ13" s="24">
        <v>34</v>
      </c>
      <c r="PK13" s="52">
        <v>0.3</v>
      </c>
      <c r="PL13" s="24">
        <v>24</v>
      </c>
      <c r="PM13" s="50">
        <v>0.4</v>
      </c>
      <c r="PN13" s="24">
        <v>10</v>
      </c>
      <c r="PO13" s="50">
        <v>0.2</v>
      </c>
      <c r="PP13" s="24">
        <v>0</v>
      </c>
      <c r="PQ13" s="141">
        <v>34</v>
      </c>
      <c r="PR13" s="52">
        <v>0.3</v>
      </c>
      <c r="PS13" s="24">
        <v>24</v>
      </c>
      <c r="PT13" s="50">
        <v>0.4</v>
      </c>
      <c r="PU13" s="24">
        <v>10</v>
      </c>
      <c r="PV13" s="50">
        <v>0.2</v>
      </c>
      <c r="PW13" s="24">
        <v>0</v>
      </c>
      <c r="PX13" s="24">
        <v>34</v>
      </c>
      <c r="PY13" s="52">
        <v>0.3</v>
      </c>
      <c r="PZ13" s="24">
        <v>24</v>
      </c>
      <c r="QA13" s="50">
        <v>0.4</v>
      </c>
      <c r="QB13" s="24">
        <v>10</v>
      </c>
      <c r="QC13" s="50">
        <v>0.2</v>
      </c>
      <c r="QD13" s="24">
        <v>0</v>
      </c>
      <c r="QE13" s="24">
        <v>34</v>
      </c>
      <c r="QF13" s="52">
        <v>0.3</v>
      </c>
      <c r="QG13" s="24">
        <v>24</v>
      </c>
      <c r="QH13" s="50">
        <v>0.4</v>
      </c>
      <c r="QI13" s="24">
        <v>9</v>
      </c>
      <c r="QJ13" s="50">
        <v>0.2</v>
      </c>
      <c r="QK13" s="24">
        <v>0</v>
      </c>
      <c r="QL13" s="24">
        <v>33</v>
      </c>
      <c r="QM13" s="52">
        <v>0.3</v>
      </c>
      <c r="QN13" s="24">
        <v>24</v>
      </c>
      <c r="QO13" s="50">
        <v>0.4</v>
      </c>
      <c r="QP13" s="24">
        <v>9</v>
      </c>
      <c r="QQ13" s="50">
        <v>0.2</v>
      </c>
      <c r="QR13" s="24">
        <v>0</v>
      </c>
      <c r="QS13" s="24">
        <v>33</v>
      </c>
      <c r="QT13" s="52">
        <v>0.3</v>
      </c>
      <c r="QU13" s="24">
        <v>24</v>
      </c>
      <c r="QV13" s="50">
        <v>0.4</v>
      </c>
      <c r="QW13" s="24">
        <v>9</v>
      </c>
      <c r="QX13" s="50">
        <v>0.2</v>
      </c>
      <c r="QY13" s="24">
        <v>0</v>
      </c>
      <c r="QZ13" s="24">
        <v>33</v>
      </c>
      <c r="RA13" s="52">
        <v>0.3</v>
      </c>
      <c r="RB13" s="24">
        <v>24</v>
      </c>
      <c r="RC13" s="50">
        <v>0.4</v>
      </c>
      <c r="RD13" s="24">
        <v>9</v>
      </c>
      <c r="RE13" s="50">
        <v>0.2</v>
      </c>
      <c r="RF13" s="24">
        <v>0</v>
      </c>
      <c r="RG13" s="24">
        <v>33</v>
      </c>
      <c r="RH13" s="52">
        <v>0.3</v>
      </c>
      <c r="RI13" s="24">
        <v>24</v>
      </c>
      <c r="RJ13" s="50">
        <v>0.4</v>
      </c>
      <c r="RK13" s="24">
        <v>9</v>
      </c>
      <c r="RL13" s="50">
        <v>0.2</v>
      </c>
      <c r="RM13" s="24">
        <v>0</v>
      </c>
      <c r="RN13" s="141">
        <v>33</v>
      </c>
      <c r="RO13" s="52">
        <v>0.3</v>
      </c>
      <c r="RP13" s="24">
        <v>24</v>
      </c>
      <c r="RQ13" s="50">
        <v>0.4</v>
      </c>
      <c r="RR13" s="24">
        <v>9</v>
      </c>
      <c r="RS13" s="50">
        <v>0.2</v>
      </c>
      <c r="RT13" s="24">
        <v>0</v>
      </c>
      <c r="RU13" s="24">
        <v>33</v>
      </c>
      <c r="RV13" s="52">
        <v>0.3</v>
      </c>
      <c r="RW13" s="24">
        <v>24</v>
      </c>
      <c r="RX13" s="50">
        <v>0.4</v>
      </c>
      <c r="RY13" s="24">
        <v>9</v>
      </c>
      <c r="RZ13" s="50">
        <v>0.2</v>
      </c>
      <c r="SA13" s="24">
        <v>0</v>
      </c>
      <c r="SB13" s="24">
        <v>33</v>
      </c>
      <c r="SC13" s="52">
        <v>0.3</v>
      </c>
      <c r="SD13" s="24">
        <v>24</v>
      </c>
      <c r="SE13" s="50">
        <v>0.4</v>
      </c>
      <c r="SF13" s="24">
        <v>9</v>
      </c>
      <c r="SG13" s="50">
        <v>0.2</v>
      </c>
      <c r="SH13" s="24">
        <v>0</v>
      </c>
      <c r="SI13" s="24">
        <v>33</v>
      </c>
      <c r="SJ13" s="52">
        <v>0.3</v>
      </c>
      <c r="SK13" s="24">
        <v>24</v>
      </c>
      <c r="SL13" s="50">
        <v>0.4</v>
      </c>
      <c r="SM13" s="24">
        <v>9</v>
      </c>
      <c r="SN13" s="50">
        <v>0.2</v>
      </c>
      <c r="SO13" s="24">
        <v>0</v>
      </c>
      <c r="SP13" s="24">
        <v>33</v>
      </c>
      <c r="SQ13" s="52">
        <v>0.3</v>
      </c>
      <c r="SR13" s="24">
        <v>24</v>
      </c>
      <c r="SS13" s="50">
        <v>0.4</v>
      </c>
      <c r="ST13" s="24">
        <v>9</v>
      </c>
      <c r="SU13" s="50">
        <v>0.2</v>
      </c>
      <c r="SV13" s="24">
        <v>0</v>
      </c>
      <c r="SW13" s="24">
        <v>33</v>
      </c>
      <c r="SX13" s="52">
        <v>0.3</v>
      </c>
      <c r="SY13" s="24">
        <v>24</v>
      </c>
      <c r="SZ13" s="50">
        <v>0.4</v>
      </c>
      <c r="TA13" s="24">
        <v>9</v>
      </c>
      <c r="TB13" s="50">
        <v>0.2</v>
      </c>
      <c r="TC13" s="24">
        <v>0</v>
      </c>
      <c r="TD13" s="24">
        <v>33</v>
      </c>
      <c r="TE13" s="52">
        <v>0.3</v>
      </c>
      <c r="TF13" s="24">
        <v>24</v>
      </c>
      <c r="TG13" s="50">
        <v>0.4</v>
      </c>
      <c r="TH13" s="24">
        <v>9</v>
      </c>
      <c r="TI13" s="50">
        <v>0.2</v>
      </c>
      <c r="TJ13" s="24">
        <v>0</v>
      </c>
      <c r="TK13" s="141">
        <v>33</v>
      </c>
      <c r="TL13" s="52">
        <v>0.3</v>
      </c>
      <c r="TM13" s="24">
        <v>24</v>
      </c>
      <c r="TN13" s="50">
        <v>0.4</v>
      </c>
      <c r="TO13" s="24">
        <v>9</v>
      </c>
      <c r="TP13" s="50">
        <v>0.2</v>
      </c>
      <c r="TQ13" s="24">
        <v>0</v>
      </c>
      <c r="TR13" s="24">
        <v>33</v>
      </c>
      <c r="TS13" s="52">
        <v>0.3</v>
      </c>
      <c r="TT13" s="24">
        <v>24</v>
      </c>
      <c r="TU13" s="50">
        <v>0.4</v>
      </c>
      <c r="TV13" s="24">
        <v>9</v>
      </c>
      <c r="TW13" s="50">
        <v>0.2</v>
      </c>
      <c r="TX13" s="24">
        <v>0</v>
      </c>
      <c r="TY13" s="24">
        <v>33</v>
      </c>
      <c r="TZ13" s="52">
        <v>0.3</v>
      </c>
      <c r="UA13" s="24">
        <v>24</v>
      </c>
      <c r="UB13" s="50">
        <v>0.4</v>
      </c>
      <c r="UC13" s="24">
        <v>9</v>
      </c>
      <c r="UD13" s="50">
        <v>0.2</v>
      </c>
      <c r="UE13" s="24">
        <v>0</v>
      </c>
      <c r="UF13" s="24">
        <v>33</v>
      </c>
      <c r="UG13" s="52">
        <v>0.3</v>
      </c>
      <c r="UH13" s="24">
        <v>24</v>
      </c>
      <c r="UI13" s="50">
        <v>0.4</v>
      </c>
      <c r="UJ13" s="24">
        <v>9</v>
      </c>
      <c r="UK13" s="50">
        <v>0.2</v>
      </c>
      <c r="UL13" s="24">
        <v>0</v>
      </c>
      <c r="UM13" s="24">
        <v>33</v>
      </c>
      <c r="UN13" s="52">
        <v>0.3</v>
      </c>
      <c r="UO13" s="24">
        <v>24</v>
      </c>
      <c r="UP13" s="50">
        <v>0.4</v>
      </c>
      <c r="UQ13" s="24">
        <v>9</v>
      </c>
      <c r="UR13" s="50">
        <v>0.2</v>
      </c>
      <c r="US13" s="24">
        <v>0</v>
      </c>
      <c r="UT13" s="24">
        <v>33</v>
      </c>
      <c r="UU13" s="52">
        <v>0.3</v>
      </c>
      <c r="UV13" s="24">
        <v>24</v>
      </c>
      <c r="UW13" s="50">
        <v>0.4</v>
      </c>
      <c r="UX13" s="24">
        <v>8</v>
      </c>
      <c r="UY13" s="50">
        <v>0.2</v>
      </c>
      <c r="UZ13" s="24">
        <v>0</v>
      </c>
      <c r="VA13" s="24">
        <v>32</v>
      </c>
      <c r="VB13" s="52">
        <v>0.3</v>
      </c>
      <c r="VC13" s="24">
        <v>24</v>
      </c>
      <c r="VD13" s="50">
        <v>0.4</v>
      </c>
      <c r="VE13" s="24">
        <v>8</v>
      </c>
      <c r="VF13" s="50">
        <v>0.2</v>
      </c>
      <c r="VG13" s="24">
        <v>0</v>
      </c>
      <c r="VH13" s="141">
        <v>32</v>
      </c>
      <c r="VI13" s="52">
        <v>0.3</v>
      </c>
      <c r="VJ13" s="24">
        <v>24</v>
      </c>
      <c r="VK13" s="50">
        <v>0.4</v>
      </c>
      <c r="VL13" s="24">
        <v>8</v>
      </c>
      <c r="VM13" s="50">
        <v>0.2</v>
      </c>
      <c r="VN13" s="24">
        <v>0</v>
      </c>
      <c r="VO13" s="24">
        <v>32</v>
      </c>
      <c r="VP13" s="52">
        <v>0.3</v>
      </c>
      <c r="VQ13" s="24">
        <v>24</v>
      </c>
      <c r="VR13" s="50">
        <v>0.4</v>
      </c>
      <c r="VS13" s="24">
        <v>8</v>
      </c>
      <c r="VT13" s="50">
        <v>0.2</v>
      </c>
      <c r="VU13" s="24">
        <v>0</v>
      </c>
      <c r="VV13" s="24">
        <v>32</v>
      </c>
      <c r="VW13" s="52">
        <v>0.3</v>
      </c>
      <c r="VX13" s="24">
        <v>24</v>
      </c>
      <c r="VY13" s="50">
        <v>0.4</v>
      </c>
      <c r="VZ13" s="24">
        <v>8</v>
      </c>
      <c r="WA13" s="50">
        <v>0.2</v>
      </c>
      <c r="WB13" s="24">
        <v>0</v>
      </c>
      <c r="WC13" s="24">
        <v>32</v>
      </c>
      <c r="WD13" s="52">
        <v>0.3</v>
      </c>
      <c r="WE13" s="24">
        <v>24</v>
      </c>
      <c r="WF13" s="50">
        <v>0.4</v>
      </c>
      <c r="WG13" s="24">
        <v>8</v>
      </c>
      <c r="WH13" s="50">
        <v>0.2</v>
      </c>
      <c r="WI13" s="24">
        <v>0</v>
      </c>
      <c r="WJ13" s="24">
        <v>32</v>
      </c>
      <c r="WK13" s="52">
        <v>0.3</v>
      </c>
      <c r="WL13" s="24">
        <v>24</v>
      </c>
      <c r="WM13" s="50">
        <v>0.4</v>
      </c>
      <c r="WN13" s="24">
        <v>8</v>
      </c>
      <c r="WO13" s="50">
        <v>0.2</v>
      </c>
      <c r="WP13" s="24">
        <v>0</v>
      </c>
      <c r="WQ13" s="24">
        <v>32</v>
      </c>
      <c r="WR13" s="52">
        <v>0.3</v>
      </c>
      <c r="WS13" s="24">
        <v>24</v>
      </c>
      <c r="WT13" s="50">
        <v>0.4</v>
      </c>
      <c r="WU13" s="24">
        <v>8</v>
      </c>
      <c r="WV13" s="50">
        <v>0.2</v>
      </c>
      <c r="WW13" s="24">
        <v>0</v>
      </c>
      <c r="WX13" s="24">
        <v>32</v>
      </c>
      <c r="WY13" s="52">
        <v>0.3</v>
      </c>
      <c r="WZ13" s="24">
        <v>24</v>
      </c>
      <c r="XA13" s="50">
        <v>0.4</v>
      </c>
      <c r="XB13" s="24">
        <v>8</v>
      </c>
      <c r="XC13" s="50">
        <v>0.2</v>
      </c>
      <c r="XD13" s="24">
        <v>0</v>
      </c>
      <c r="XE13" s="141">
        <v>32</v>
      </c>
      <c r="XF13" s="52">
        <v>0.3</v>
      </c>
      <c r="XG13" s="24">
        <v>24</v>
      </c>
      <c r="XH13" s="50">
        <v>0.4</v>
      </c>
      <c r="XI13" s="24">
        <v>8</v>
      </c>
      <c r="XJ13" s="50">
        <v>0.2</v>
      </c>
      <c r="XK13" s="24">
        <v>0</v>
      </c>
      <c r="XL13" s="24">
        <v>32</v>
      </c>
      <c r="XM13" s="52">
        <v>0.3</v>
      </c>
      <c r="XN13" s="24">
        <v>24</v>
      </c>
      <c r="XO13" s="50">
        <v>0.4</v>
      </c>
      <c r="XP13" s="24">
        <v>8</v>
      </c>
      <c r="XQ13" s="50">
        <v>0.2</v>
      </c>
      <c r="XR13" s="24">
        <v>0</v>
      </c>
      <c r="XS13" s="24">
        <v>32</v>
      </c>
      <c r="XT13" s="52">
        <v>0.3</v>
      </c>
      <c r="XU13" s="24">
        <v>24</v>
      </c>
      <c r="XV13" s="50">
        <v>0.4</v>
      </c>
      <c r="XW13" s="24">
        <v>8</v>
      </c>
      <c r="XX13" s="50">
        <v>0.2</v>
      </c>
      <c r="XY13" s="24">
        <v>0</v>
      </c>
      <c r="XZ13" s="24">
        <v>32</v>
      </c>
      <c r="YA13" s="52">
        <v>0.3</v>
      </c>
      <c r="YB13" s="24">
        <v>24</v>
      </c>
      <c r="YC13" s="50">
        <v>0.4</v>
      </c>
      <c r="YD13" s="24">
        <v>8</v>
      </c>
      <c r="YE13" s="50">
        <v>0.2</v>
      </c>
      <c r="YF13" s="24">
        <v>0</v>
      </c>
      <c r="YG13" s="24">
        <v>32</v>
      </c>
      <c r="YH13" s="52">
        <v>0.3</v>
      </c>
      <c r="YI13" s="24">
        <v>24</v>
      </c>
      <c r="YJ13" s="50">
        <v>0.4</v>
      </c>
      <c r="YK13" s="24">
        <v>8</v>
      </c>
      <c r="YL13" s="50">
        <v>0.2</v>
      </c>
      <c r="YM13" s="24">
        <v>0</v>
      </c>
      <c r="YN13" s="24">
        <v>32</v>
      </c>
      <c r="YO13" s="52">
        <v>0.3</v>
      </c>
      <c r="YP13" s="24">
        <v>24</v>
      </c>
      <c r="YQ13" s="50">
        <v>0.4</v>
      </c>
      <c r="YR13" s="24">
        <v>8</v>
      </c>
      <c r="YS13" s="50">
        <v>0.2</v>
      </c>
      <c r="YT13" s="24">
        <v>0</v>
      </c>
      <c r="YU13" s="24">
        <v>32</v>
      </c>
      <c r="YV13" s="52">
        <v>0.3</v>
      </c>
      <c r="YW13" s="24">
        <v>23</v>
      </c>
      <c r="YX13" s="50">
        <v>0.4</v>
      </c>
      <c r="YY13" s="24">
        <v>8</v>
      </c>
      <c r="YZ13" s="50">
        <v>0.2</v>
      </c>
      <c r="ZA13" s="24">
        <v>0</v>
      </c>
      <c r="ZB13" s="141">
        <v>31</v>
      </c>
      <c r="ZC13" s="52">
        <v>0.3</v>
      </c>
      <c r="ZD13" s="24">
        <v>23</v>
      </c>
      <c r="ZE13" s="50">
        <v>0.4</v>
      </c>
      <c r="ZF13" s="24">
        <v>8</v>
      </c>
      <c r="ZG13" s="50">
        <v>0.2</v>
      </c>
      <c r="ZH13" s="24">
        <v>0</v>
      </c>
      <c r="ZI13" s="24">
        <v>31</v>
      </c>
      <c r="ZJ13" s="52">
        <v>0.3</v>
      </c>
      <c r="ZK13" s="24">
        <v>23</v>
      </c>
      <c r="ZL13" s="50">
        <v>0.4</v>
      </c>
      <c r="ZM13" s="24">
        <v>8</v>
      </c>
      <c r="ZN13" s="50">
        <v>0.2</v>
      </c>
      <c r="ZO13" s="24">
        <v>0</v>
      </c>
      <c r="ZP13" s="24">
        <v>31</v>
      </c>
      <c r="ZQ13" s="52">
        <v>0.3</v>
      </c>
      <c r="ZR13" s="24">
        <v>23</v>
      </c>
      <c r="ZS13" s="50">
        <v>0.4</v>
      </c>
      <c r="ZT13" s="24">
        <v>7</v>
      </c>
      <c r="ZU13" s="50">
        <v>0.1</v>
      </c>
      <c r="ZV13" s="24">
        <v>0</v>
      </c>
      <c r="ZW13" s="24">
        <v>30</v>
      </c>
      <c r="ZX13" s="52">
        <v>0.3</v>
      </c>
      <c r="ZY13" s="24">
        <v>23</v>
      </c>
      <c r="ZZ13" s="50">
        <v>0.4</v>
      </c>
      <c r="AAA13" s="24">
        <v>7</v>
      </c>
      <c r="AAB13" s="50">
        <v>0.1</v>
      </c>
      <c r="AAC13" s="24">
        <v>0</v>
      </c>
      <c r="AAD13" s="24">
        <v>30</v>
      </c>
      <c r="AAE13" s="52">
        <v>0.3</v>
      </c>
      <c r="AAF13" s="24">
        <v>23</v>
      </c>
      <c r="AAG13" s="50">
        <v>0.4</v>
      </c>
      <c r="AAH13" s="24">
        <v>7</v>
      </c>
      <c r="AAI13" s="50">
        <v>0.1</v>
      </c>
      <c r="AAJ13" s="24">
        <v>0</v>
      </c>
      <c r="AAK13" s="24">
        <v>30</v>
      </c>
      <c r="AAL13" s="52">
        <v>0.3</v>
      </c>
      <c r="AAM13" s="24">
        <v>22</v>
      </c>
      <c r="AAN13" s="50">
        <v>0.4</v>
      </c>
      <c r="AAO13" s="24">
        <v>7</v>
      </c>
      <c r="AAP13" s="50">
        <v>0.1</v>
      </c>
      <c r="AAQ13" s="24">
        <v>0</v>
      </c>
      <c r="AAR13" s="24">
        <v>29</v>
      </c>
      <c r="AAS13" s="52">
        <v>0.3</v>
      </c>
      <c r="AAT13" s="141">
        <v>22</v>
      </c>
      <c r="AAU13" s="50">
        <v>0.4</v>
      </c>
      <c r="AAV13" s="141">
        <v>7</v>
      </c>
      <c r="AAW13" s="50">
        <v>0.1</v>
      </c>
      <c r="AAX13" s="24">
        <v>0</v>
      </c>
      <c r="AAY13" s="141">
        <v>29</v>
      </c>
      <c r="AAZ13" s="52">
        <v>0.3</v>
      </c>
      <c r="ABA13" s="24">
        <v>22</v>
      </c>
      <c r="ABB13" s="50">
        <v>0.4</v>
      </c>
      <c r="ABC13" s="24">
        <v>7</v>
      </c>
      <c r="ABD13" s="50">
        <v>0.1</v>
      </c>
      <c r="ABE13" s="24">
        <v>0</v>
      </c>
      <c r="ABF13" s="24">
        <v>29</v>
      </c>
      <c r="ABG13" s="52">
        <v>0.3</v>
      </c>
      <c r="ABH13" s="24">
        <v>22</v>
      </c>
      <c r="ABI13" s="50">
        <v>0.4</v>
      </c>
      <c r="ABJ13" s="24">
        <v>7</v>
      </c>
      <c r="ABK13" s="50">
        <v>0.1</v>
      </c>
      <c r="ABL13" s="24">
        <v>0</v>
      </c>
      <c r="ABM13" s="24">
        <v>29</v>
      </c>
      <c r="ABN13" s="52">
        <v>0.3</v>
      </c>
      <c r="ABO13" s="24">
        <v>22</v>
      </c>
      <c r="ABP13" s="50">
        <v>0.4</v>
      </c>
      <c r="ABQ13" s="24">
        <v>7</v>
      </c>
      <c r="ABR13" s="50">
        <v>0.1</v>
      </c>
      <c r="ABS13" s="24">
        <v>0</v>
      </c>
      <c r="ABT13" s="24">
        <v>29</v>
      </c>
      <c r="ABU13" s="52">
        <v>0.3</v>
      </c>
      <c r="ABV13" s="24">
        <v>22</v>
      </c>
      <c r="ABW13" s="50">
        <v>0.4</v>
      </c>
      <c r="ABX13" s="24">
        <v>7</v>
      </c>
      <c r="ABY13" s="50">
        <v>0.1</v>
      </c>
      <c r="ABZ13" s="24">
        <v>0</v>
      </c>
      <c r="ACA13" s="24">
        <v>29</v>
      </c>
      <c r="ACB13" s="52">
        <v>0.3</v>
      </c>
      <c r="ACC13" s="24">
        <v>22</v>
      </c>
      <c r="ACD13" s="50">
        <v>0.4</v>
      </c>
      <c r="ACE13" s="24">
        <v>7</v>
      </c>
      <c r="ACF13" s="50">
        <v>0.1</v>
      </c>
      <c r="ACG13" s="24">
        <v>0</v>
      </c>
      <c r="ACH13" s="24">
        <v>29</v>
      </c>
      <c r="ACI13" s="52">
        <v>0.3</v>
      </c>
      <c r="ACJ13" s="24">
        <v>22</v>
      </c>
      <c r="ACK13" s="50">
        <v>0.4</v>
      </c>
      <c r="ACL13" s="24">
        <v>7</v>
      </c>
      <c r="ACM13" s="50">
        <v>0.1</v>
      </c>
      <c r="ACN13" s="24">
        <v>0</v>
      </c>
      <c r="ACO13" s="24">
        <v>29</v>
      </c>
      <c r="ACP13" s="52">
        <v>0.3</v>
      </c>
      <c r="ACQ13" s="24">
        <v>22</v>
      </c>
      <c r="ACR13" s="50">
        <v>0.4</v>
      </c>
      <c r="ACS13" s="24">
        <v>7</v>
      </c>
      <c r="ACT13" s="50">
        <v>0.1</v>
      </c>
      <c r="ACU13" s="24">
        <v>0</v>
      </c>
      <c r="ACV13" s="141">
        <v>29</v>
      </c>
      <c r="ACW13" s="52">
        <v>0.3</v>
      </c>
      <c r="ACX13" s="24">
        <v>22</v>
      </c>
      <c r="ACY13" s="50">
        <v>0.4</v>
      </c>
      <c r="ACZ13" s="24">
        <v>7</v>
      </c>
      <c r="ADA13" s="50">
        <v>0.1</v>
      </c>
      <c r="ADB13" s="24">
        <v>0</v>
      </c>
      <c r="ADC13" s="24">
        <v>29</v>
      </c>
      <c r="ADD13" s="52">
        <v>0.3</v>
      </c>
      <c r="ADE13" s="24">
        <v>22</v>
      </c>
      <c r="ADF13" s="50">
        <v>0.4</v>
      </c>
      <c r="ADG13" s="24">
        <v>7</v>
      </c>
      <c r="ADH13" s="50">
        <v>0.1</v>
      </c>
      <c r="ADI13" s="24">
        <v>0</v>
      </c>
      <c r="ADJ13" s="24">
        <v>29</v>
      </c>
      <c r="ADK13" s="52">
        <v>0.3</v>
      </c>
      <c r="ADL13" s="24">
        <v>22</v>
      </c>
      <c r="ADM13" s="50">
        <v>0.4</v>
      </c>
      <c r="ADN13" s="24">
        <v>7</v>
      </c>
      <c r="ADO13" s="50">
        <v>0.1</v>
      </c>
      <c r="ADP13" s="24">
        <v>0</v>
      </c>
      <c r="ADQ13" s="24">
        <v>29</v>
      </c>
      <c r="ADR13" s="52">
        <v>0.3</v>
      </c>
      <c r="ADS13" s="24">
        <v>22</v>
      </c>
      <c r="ADT13" s="50">
        <v>0.4</v>
      </c>
      <c r="ADU13" s="24">
        <v>7</v>
      </c>
      <c r="ADV13" s="50">
        <v>0.1</v>
      </c>
      <c r="ADW13" s="24">
        <v>0</v>
      </c>
      <c r="ADX13" s="24">
        <v>29</v>
      </c>
      <c r="ADY13" s="52">
        <v>0.3</v>
      </c>
      <c r="ADZ13" s="24">
        <v>22</v>
      </c>
      <c r="AEA13" s="50">
        <v>0.4</v>
      </c>
      <c r="AEB13" s="24">
        <v>7</v>
      </c>
      <c r="AEC13" s="50">
        <v>0.1</v>
      </c>
      <c r="AED13" s="24">
        <v>0</v>
      </c>
      <c r="AEE13" s="24">
        <v>29</v>
      </c>
      <c r="AEF13" s="52">
        <v>0.3</v>
      </c>
      <c r="AEG13" s="24">
        <v>22</v>
      </c>
      <c r="AEH13" s="50">
        <v>0.4</v>
      </c>
      <c r="AEI13" s="24">
        <v>7</v>
      </c>
      <c r="AEJ13" s="50">
        <v>0.1</v>
      </c>
      <c r="AEK13" s="24">
        <v>0</v>
      </c>
      <c r="AEL13" s="24">
        <v>29</v>
      </c>
      <c r="AEM13" s="52">
        <v>0.3</v>
      </c>
      <c r="AEN13" s="24">
        <v>22</v>
      </c>
      <c r="AEO13" s="50">
        <v>0.4</v>
      </c>
      <c r="AEP13" s="24">
        <v>7</v>
      </c>
      <c r="AEQ13" s="50">
        <v>0.1</v>
      </c>
      <c r="AER13" s="24">
        <v>0</v>
      </c>
      <c r="AES13" s="141">
        <v>29</v>
      </c>
      <c r="AET13" s="52">
        <v>0.3</v>
      </c>
      <c r="AEU13" s="24">
        <v>22</v>
      </c>
      <c r="AEV13" s="50">
        <v>0.4</v>
      </c>
      <c r="AEW13" s="24">
        <v>7</v>
      </c>
      <c r="AEX13" s="50">
        <v>0.1</v>
      </c>
      <c r="AEY13" s="24">
        <v>0</v>
      </c>
      <c r="AEZ13" s="24">
        <v>29</v>
      </c>
      <c r="AFA13" s="52">
        <v>0.3</v>
      </c>
      <c r="AFB13" s="24">
        <v>22</v>
      </c>
      <c r="AFC13" s="50">
        <v>0.4</v>
      </c>
      <c r="AFD13" s="24">
        <v>7</v>
      </c>
      <c r="AFE13" s="50">
        <v>0.1</v>
      </c>
      <c r="AFF13" s="24">
        <v>0</v>
      </c>
      <c r="AFG13" s="24">
        <v>29</v>
      </c>
      <c r="AFH13" s="52">
        <v>0.3</v>
      </c>
      <c r="AFI13" s="24">
        <v>22</v>
      </c>
      <c r="AFJ13" s="50">
        <v>0.4</v>
      </c>
      <c r="AFK13" s="24">
        <v>7</v>
      </c>
      <c r="AFL13" s="50">
        <v>0.1</v>
      </c>
      <c r="AFM13" s="24">
        <v>0</v>
      </c>
      <c r="AFN13" s="24">
        <v>29</v>
      </c>
      <c r="AFO13" s="52">
        <v>0.3</v>
      </c>
      <c r="AFP13" s="24">
        <v>22</v>
      </c>
      <c r="AFQ13" s="50">
        <v>0.4</v>
      </c>
      <c r="AFR13" s="24">
        <v>7</v>
      </c>
      <c r="AFS13" s="50">
        <v>0.1</v>
      </c>
      <c r="AFT13" s="24">
        <v>0</v>
      </c>
      <c r="AFU13" s="24">
        <v>29</v>
      </c>
      <c r="AFV13" s="52">
        <v>0.3</v>
      </c>
      <c r="AFW13" s="24">
        <v>22</v>
      </c>
      <c r="AFX13" s="50">
        <v>0.4</v>
      </c>
      <c r="AFY13" s="24">
        <v>7</v>
      </c>
      <c r="AFZ13" s="50">
        <v>0.1</v>
      </c>
      <c r="AGA13" s="24">
        <v>0</v>
      </c>
      <c r="AGB13" s="24">
        <v>29</v>
      </c>
      <c r="AGC13" s="52">
        <v>0.3</v>
      </c>
      <c r="AGD13" s="24">
        <v>22</v>
      </c>
      <c r="AGE13" s="50">
        <v>0.4</v>
      </c>
      <c r="AGF13" s="24">
        <v>7</v>
      </c>
      <c r="AGG13" s="50">
        <v>0.1</v>
      </c>
      <c r="AGH13" s="24">
        <v>0</v>
      </c>
      <c r="AGI13" s="24">
        <v>29</v>
      </c>
      <c r="AGJ13" s="52">
        <v>0.3</v>
      </c>
      <c r="AGK13" s="141">
        <v>22</v>
      </c>
      <c r="AGL13" s="50">
        <v>0.4</v>
      </c>
      <c r="AGM13" s="141">
        <v>7</v>
      </c>
      <c r="AGN13" s="50">
        <v>0.1</v>
      </c>
      <c r="AGO13" s="24">
        <v>0</v>
      </c>
      <c r="AGP13" s="141">
        <v>29</v>
      </c>
      <c r="AGQ13" s="52">
        <v>0.3</v>
      </c>
      <c r="AGR13" s="24">
        <v>21</v>
      </c>
      <c r="AGS13" s="50">
        <v>0.4</v>
      </c>
      <c r="AGT13" s="24">
        <v>7</v>
      </c>
      <c r="AGU13" s="50">
        <v>0.1</v>
      </c>
      <c r="AGV13" s="24">
        <v>0</v>
      </c>
      <c r="AGW13" s="24">
        <v>28</v>
      </c>
      <c r="AGX13" s="52">
        <v>0.3</v>
      </c>
      <c r="AGY13" s="24">
        <v>21</v>
      </c>
      <c r="AGZ13" s="50">
        <v>0.4</v>
      </c>
      <c r="AHA13" s="24">
        <v>7</v>
      </c>
      <c r="AHB13" s="50">
        <v>0.1</v>
      </c>
      <c r="AHC13" s="24">
        <v>0</v>
      </c>
      <c r="AHD13" s="24">
        <v>28</v>
      </c>
      <c r="AHE13" s="52">
        <v>0.3</v>
      </c>
      <c r="AHF13" s="24">
        <v>21</v>
      </c>
      <c r="AHG13" s="50">
        <v>0.4</v>
      </c>
      <c r="AHH13" s="24">
        <v>7</v>
      </c>
      <c r="AHI13" s="50">
        <v>0.1</v>
      </c>
      <c r="AHJ13" s="24">
        <v>0</v>
      </c>
      <c r="AHK13" s="24">
        <v>28</v>
      </c>
      <c r="AHL13" s="52">
        <v>0.3</v>
      </c>
      <c r="AHM13" s="24">
        <v>21</v>
      </c>
      <c r="AHN13" s="50">
        <v>0.4</v>
      </c>
      <c r="AHO13" s="24">
        <v>7</v>
      </c>
      <c r="AHP13" s="50">
        <v>0.1</v>
      </c>
      <c r="AHQ13" s="24">
        <v>0</v>
      </c>
      <c r="AHR13" s="24">
        <v>28</v>
      </c>
      <c r="AHS13" s="52">
        <v>0.3</v>
      </c>
      <c r="AHT13" s="24">
        <v>21</v>
      </c>
      <c r="AHU13" s="50">
        <v>0.4</v>
      </c>
      <c r="AHV13" s="24">
        <v>7</v>
      </c>
      <c r="AHW13" s="50">
        <v>0.1</v>
      </c>
      <c r="AHX13" s="24">
        <v>0</v>
      </c>
      <c r="AHY13" s="24">
        <v>28</v>
      </c>
      <c r="AHZ13" s="52">
        <v>0.3</v>
      </c>
      <c r="AIA13" s="24">
        <v>21</v>
      </c>
      <c r="AIB13" s="50">
        <v>0.4</v>
      </c>
      <c r="AIC13" s="24">
        <v>7</v>
      </c>
      <c r="AID13" s="50">
        <v>0.1</v>
      </c>
      <c r="AIE13" s="24">
        <v>0</v>
      </c>
      <c r="AIF13" s="24">
        <v>28</v>
      </c>
      <c r="AIG13" s="52">
        <v>0.3</v>
      </c>
      <c r="AIH13" s="24">
        <v>21</v>
      </c>
      <c r="AII13" s="50">
        <v>0.4</v>
      </c>
      <c r="AIJ13" s="24">
        <v>7</v>
      </c>
      <c r="AIK13" s="50">
        <v>0.1</v>
      </c>
      <c r="AIL13" s="24">
        <v>0</v>
      </c>
      <c r="AIM13" s="141">
        <v>28</v>
      </c>
      <c r="AIN13" s="52">
        <v>0.3</v>
      </c>
      <c r="AIO13" s="24">
        <v>21</v>
      </c>
      <c r="AIP13" s="50">
        <v>0.4</v>
      </c>
      <c r="AIQ13" s="24">
        <v>7</v>
      </c>
      <c r="AIR13" s="50">
        <v>0.1</v>
      </c>
      <c r="AIS13" s="24">
        <v>0</v>
      </c>
      <c r="AIT13" s="24">
        <v>28</v>
      </c>
      <c r="AIU13" s="52">
        <v>0.3</v>
      </c>
      <c r="AIV13" s="24">
        <v>21</v>
      </c>
      <c r="AIW13" s="50">
        <v>0.4</v>
      </c>
      <c r="AIX13" s="24">
        <v>7</v>
      </c>
      <c r="AIY13" s="50">
        <v>0.1</v>
      </c>
      <c r="AIZ13" s="24">
        <v>0</v>
      </c>
      <c r="AJA13" s="24">
        <v>28</v>
      </c>
      <c r="AJB13" s="52">
        <v>0.3</v>
      </c>
      <c r="AJC13" s="24">
        <v>21</v>
      </c>
      <c r="AJD13" s="50">
        <v>0.4</v>
      </c>
      <c r="AJE13" s="24">
        <v>7</v>
      </c>
      <c r="AJF13" s="50">
        <v>0.1</v>
      </c>
      <c r="AJG13" s="24">
        <v>0</v>
      </c>
      <c r="AJH13" s="24">
        <v>28</v>
      </c>
      <c r="AJI13" s="52">
        <v>0.3</v>
      </c>
      <c r="AJJ13" s="24">
        <v>21</v>
      </c>
      <c r="AJK13" s="50">
        <v>0.4</v>
      </c>
      <c r="AJL13" s="24">
        <v>7</v>
      </c>
      <c r="AJM13" s="50">
        <v>0.1</v>
      </c>
      <c r="AJN13" s="24">
        <v>0</v>
      </c>
      <c r="AJO13" s="24">
        <v>28</v>
      </c>
      <c r="AJP13" s="52">
        <v>0.3</v>
      </c>
      <c r="AJQ13" s="24">
        <v>21</v>
      </c>
      <c r="AJR13" s="50">
        <v>0.4</v>
      </c>
      <c r="AJS13" s="24">
        <v>7</v>
      </c>
      <c r="AJT13" s="50">
        <v>0.1</v>
      </c>
      <c r="AJU13" s="24">
        <v>0</v>
      </c>
      <c r="AJV13" s="24">
        <v>28</v>
      </c>
      <c r="AJW13" s="52">
        <v>0.3</v>
      </c>
      <c r="AJX13" s="24">
        <v>21</v>
      </c>
      <c r="AJY13" s="50">
        <v>0.4</v>
      </c>
      <c r="AJZ13" s="24">
        <v>7</v>
      </c>
      <c r="AKA13" s="50">
        <v>0.1</v>
      </c>
      <c r="AKB13" s="24">
        <v>0</v>
      </c>
      <c r="AKC13" s="24">
        <v>28</v>
      </c>
      <c r="AKD13" s="52">
        <v>0.3</v>
      </c>
      <c r="AKE13" s="24">
        <v>21</v>
      </c>
      <c r="AKF13" s="50">
        <v>0.4</v>
      </c>
      <c r="AKG13" s="24">
        <v>7</v>
      </c>
      <c r="AKH13" s="50">
        <v>0.1</v>
      </c>
      <c r="AKI13" s="24">
        <v>0</v>
      </c>
      <c r="AKJ13" s="141">
        <v>28</v>
      </c>
      <c r="AKK13" s="52">
        <v>0.3</v>
      </c>
      <c r="AKL13" s="24">
        <v>20</v>
      </c>
      <c r="AKM13" s="50">
        <v>0.4</v>
      </c>
      <c r="AKN13" s="24">
        <v>7</v>
      </c>
      <c r="AKO13" s="50">
        <v>0.1</v>
      </c>
      <c r="AKP13" s="24">
        <v>0</v>
      </c>
      <c r="AKQ13" s="24">
        <v>27</v>
      </c>
      <c r="AKR13" s="52">
        <v>0.3</v>
      </c>
      <c r="AKS13" s="24">
        <v>20</v>
      </c>
      <c r="AKT13" s="50">
        <v>0.4</v>
      </c>
      <c r="AKU13" s="24">
        <v>7</v>
      </c>
      <c r="AKV13" s="50">
        <v>0.1</v>
      </c>
      <c r="AKW13" s="24">
        <v>0</v>
      </c>
      <c r="AKX13" s="24">
        <v>27</v>
      </c>
      <c r="AKY13" s="52">
        <v>0.3</v>
      </c>
      <c r="AKZ13" s="24">
        <v>20</v>
      </c>
      <c r="ALA13" s="50">
        <v>0.4</v>
      </c>
      <c r="ALB13" s="24">
        <v>7</v>
      </c>
      <c r="ALC13" s="50">
        <v>0.1</v>
      </c>
      <c r="ALD13" s="24">
        <v>0</v>
      </c>
      <c r="ALE13" s="24">
        <v>27</v>
      </c>
      <c r="ALF13" s="52">
        <v>0.3</v>
      </c>
      <c r="ALG13" s="24">
        <v>20</v>
      </c>
      <c r="ALH13" s="50">
        <v>0.4</v>
      </c>
      <c r="ALI13" s="24">
        <v>7</v>
      </c>
      <c r="ALJ13" s="50">
        <v>0.1</v>
      </c>
      <c r="ALK13" s="24">
        <v>0</v>
      </c>
      <c r="ALL13" s="24">
        <v>27</v>
      </c>
      <c r="ALM13" s="52">
        <v>0.3</v>
      </c>
      <c r="ALN13" s="24">
        <v>20</v>
      </c>
      <c r="ALO13" s="50">
        <v>0.4</v>
      </c>
      <c r="ALP13" s="24">
        <v>7</v>
      </c>
      <c r="ALQ13" s="50">
        <v>0.1</v>
      </c>
      <c r="ALR13" s="24">
        <v>0</v>
      </c>
      <c r="ALS13" s="24">
        <v>27</v>
      </c>
      <c r="ALT13" s="52">
        <v>0.3</v>
      </c>
      <c r="ALU13" s="24">
        <v>20</v>
      </c>
      <c r="ALV13" s="50">
        <v>0.4</v>
      </c>
      <c r="ALW13" s="24">
        <v>7</v>
      </c>
      <c r="ALX13" s="50">
        <v>0.1</v>
      </c>
      <c r="ALY13" s="24">
        <v>0</v>
      </c>
      <c r="ALZ13" s="24">
        <v>27</v>
      </c>
      <c r="AMA13" s="52">
        <v>0.3</v>
      </c>
      <c r="AMB13" s="24">
        <v>20</v>
      </c>
      <c r="AMC13" s="50">
        <v>0.4</v>
      </c>
      <c r="AMD13" s="24">
        <v>7</v>
      </c>
      <c r="AME13" s="50">
        <v>0.1</v>
      </c>
      <c r="AMF13" s="24">
        <v>0</v>
      </c>
      <c r="AMG13" s="141">
        <v>27</v>
      </c>
      <c r="AMH13" s="52">
        <v>0.3</v>
      </c>
      <c r="AMI13" s="24">
        <v>20</v>
      </c>
      <c r="AMJ13" s="50">
        <v>0.4</v>
      </c>
      <c r="AMK13" s="24">
        <v>7</v>
      </c>
      <c r="AML13" s="50">
        <v>0.1</v>
      </c>
      <c r="AMM13" s="24">
        <v>0</v>
      </c>
      <c r="AMN13" s="24">
        <v>27</v>
      </c>
      <c r="AMO13" s="52">
        <v>0.3</v>
      </c>
      <c r="AMP13" s="24">
        <v>20</v>
      </c>
      <c r="AMQ13" s="50">
        <v>0.4</v>
      </c>
      <c r="AMR13" s="24">
        <v>7</v>
      </c>
      <c r="AMS13" s="50">
        <v>0.2</v>
      </c>
      <c r="AMT13" s="24">
        <v>0</v>
      </c>
      <c r="AMU13" s="24">
        <v>27</v>
      </c>
      <c r="AMV13" s="52">
        <v>0.3</v>
      </c>
      <c r="AMW13" s="24">
        <v>20</v>
      </c>
      <c r="AMX13" s="50">
        <v>0.4</v>
      </c>
      <c r="AMY13" s="24">
        <v>7</v>
      </c>
      <c r="AMZ13" s="50">
        <v>0.2</v>
      </c>
      <c r="ANA13" s="24">
        <v>0</v>
      </c>
      <c r="ANB13" s="24">
        <v>27</v>
      </c>
      <c r="ANC13" s="52">
        <v>0.3</v>
      </c>
      <c r="AND13" s="24">
        <v>20</v>
      </c>
      <c r="ANE13" s="50">
        <v>0.4</v>
      </c>
      <c r="ANF13" s="24">
        <v>7</v>
      </c>
      <c r="ANG13" s="50">
        <v>0.2</v>
      </c>
      <c r="ANH13" s="24">
        <v>0</v>
      </c>
      <c r="ANI13" s="24">
        <v>27</v>
      </c>
      <c r="ANJ13" s="52">
        <v>0.3</v>
      </c>
      <c r="ANK13" s="24">
        <v>20</v>
      </c>
      <c r="ANL13" s="50">
        <v>0.4</v>
      </c>
      <c r="ANM13" s="24">
        <v>7</v>
      </c>
      <c r="ANN13" s="50">
        <v>0.2</v>
      </c>
      <c r="ANO13" s="24">
        <v>0</v>
      </c>
      <c r="ANP13" s="24">
        <v>27</v>
      </c>
      <c r="ANQ13" s="52">
        <v>0.3</v>
      </c>
      <c r="ANR13" s="24">
        <v>19</v>
      </c>
      <c r="ANS13" s="50">
        <v>0.4</v>
      </c>
      <c r="ANT13" s="24">
        <v>7</v>
      </c>
      <c r="ANU13" s="50">
        <v>0.2</v>
      </c>
      <c r="ANV13" s="24">
        <v>0</v>
      </c>
      <c r="ANW13" s="24">
        <v>26</v>
      </c>
      <c r="ANX13" s="52">
        <v>0.3</v>
      </c>
      <c r="ANY13" s="24">
        <v>19</v>
      </c>
      <c r="ANZ13" s="50">
        <v>0.4</v>
      </c>
      <c r="AOA13" s="24">
        <v>7</v>
      </c>
      <c r="AOB13" s="50">
        <v>0.2</v>
      </c>
      <c r="AOC13" s="24">
        <v>0</v>
      </c>
      <c r="AOD13" s="141">
        <v>26</v>
      </c>
      <c r="AOE13" s="52">
        <v>0.3</v>
      </c>
      <c r="AOF13" s="24">
        <v>19</v>
      </c>
      <c r="AOG13" s="50">
        <v>0.4</v>
      </c>
      <c r="AOH13" s="24">
        <v>7</v>
      </c>
      <c r="AOI13" s="50">
        <v>0.2</v>
      </c>
      <c r="AOJ13" s="24">
        <v>0</v>
      </c>
      <c r="AOK13" s="24">
        <v>26</v>
      </c>
      <c r="AOL13" s="52">
        <v>0.3</v>
      </c>
      <c r="AOM13" s="24">
        <v>19</v>
      </c>
      <c r="AON13" s="50">
        <v>0.4</v>
      </c>
      <c r="AOO13" s="24">
        <v>7</v>
      </c>
      <c r="AOP13" s="50">
        <v>0.2</v>
      </c>
      <c r="AOQ13" s="24">
        <v>0</v>
      </c>
      <c r="AOR13" s="24">
        <v>26</v>
      </c>
      <c r="AOS13" s="52">
        <v>0.3</v>
      </c>
      <c r="AOT13" s="24">
        <v>18</v>
      </c>
      <c r="AOU13" s="50">
        <v>0.4</v>
      </c>
      <c r="AOV13" s="24">
        <v>7</v>
      </c>
      <c r="AOW13" s="50">
        <v>0.2</v>
      </c>
      <c r="AOX13" s="24">
        <v>0</v>
      </c>
      <c r="AOY13" s="24">
        <v>25</v>
      </c>
      <c r="AOZ13" s="52">
        <v>0.3</v>
      </c>
      <c r="APA13" s="24">
        <v>18</v>
      </c>
      <c r="APB13" s="50">
        <v>0.4</v>
      </c>
      <c r="APC13" s="24">
        <v>7</v>
      </c>
      <c r="APD13" s="50">
        <v>0.2</v>
      </c>
      <c r="APE13" s="24">
        <v>0</v>
      </c>
      <c r="APF13" s="24">
        <v>25</v>
      </c>
      <c r="APG13" s="52">
        <v>0.3</v>
      </c>
      <c r="APH13" s="24">
        <v>18</v>
      </c>
      <c r="API13" s="50">
        <v>0.4</v>
      </c>
      <c r="APJ13" s="24">
        <v>7</v>
      </c>
      <c r="APK13" s="50">
        <v>0.2</v>
      </c>
      <c r="APL13" s="24">
        <v>0</v>
      </c>
      <c r="APM13" s="24">
        <v>25</v>
      </c>
      <c r="APN13" s="52">
        <v>0.3</v>
      </c>
      <c r="APO13" s="24">
        <v>18</v>
      </c>
      <c r="APP13" s="50">
        <v>0.4</v>
      </c>
      <c r="APQ13" s="24">
        <v>7</v>
      </c>
      <c r="APR13" s="50">
        <v>0.2</v>
      </c>
      <c r="APS13" s="24">
        <v>0</v>
      </c>
      <c r="APT13" s="24">
        <v>25</v>
      </c>
      <c r="APU13" s="52">
        <v>0.3</v>
      </c>
      <c r="APV13" s="24">
        <v>18</v>
      </c>
      <c r="APW13" s="50">
        <v>0.4</v>
      </c>
      <c r="APX13" s="24">
        <v>7</v>
      </c>
      <c r="APY13" s="50">
        <v>0.2</v>
      </c>
      <c r="APZ13" s="24">
        <v>0</v>
      </c>
      <c r="AQA13" s="141">
        <v>25</v>
      </c>
      <c r="AQB13" s="52">
        <v>0.3</v>
      </c>
      <c r="AQC13" s="24">
        <v>18</v>
      </c>
      <c r="AQD13" s="50">
        <v>0.4</v>
      </c>
      <c r="AQE13" s="24">
        <v>7</v>
      </c>
      <c r="AQF13" s="50">
        <v>0.2</v>
      </c>
      <c r="AQG13" s="24">
        <v>0</v>
      </c>
      <c r="AQH13" s="24">
        <v>25</v>
      </c>
      <c r="AQI13" s="52">
        <v>0.3</v>
      </c>
      <c r="AQJ13" s="24">
        <v>18</v>
      </c>
      <c r="AQK13" s="50">
        <v>0.4</v>
      </c>
      <c r="AQL13" s="24">
        <v>7</v>
      </c>
      <c r="AQM13" s="50">
        <v>0.2</v>
      </c>
      <c r="AQN13" s="24">
        <v>0</v>
      </c>
      <c r="AQO13" s="24">
        <v>25</v>
      </c>
      <c r="AQP13" s="52">
        <v>0.3</v>
      </c>
      <c r="AQQ13" s="24">
        <v>18</v>
      </c>
      <c r="AQR13" s="50">
        <v>0.4</v>
      </c>
      <c r="AQS13" s="24">
        <v>7</v>
      </c>
      <c r="AQT13" s="50">
        <v>0.2</v>
      </c>
      <c r="AQU13" s="24">
        <v>0</v>
      </c>
      <c r="AQV13" s="24">
        <v>25</v>
      </c>
      <c r="AQW13" s="52">
        <v>0.3</v>
      </c>
      <c r="AQX13" s="24">
        <v>18</v>
      </c>
      <c r="AQY13" s="50">
        <v>0.4</v>
      </c>
      <c r="AQZ13" s="24">
        <v>7</v>
      </c>
      <c r="ARA13" s="50">
        <v>0.2</v>
      </c>
      <c r="ARB13" s="24">
        <v>0</v>
      </c>
      <c r="ARC13" s="24">
        <v>25</v>
      </c>
      <c r="ARD13" s="52">
        <v>0.3</v>
      </c>
      <c r="ARE13" s="24">
        <v>18</v>
      </c>
      <c r="ARF13" s="50">
        <v>0.4</v>
      </c>
      <c r="ARG13" s="24">
        <v>7</v>
      </c>
      <c r="ARH13" s="50">
        <v>0.2</v>
      </c>
      <c r="ARI13" s="24">
        <v>0</v>
      </c>
      <c r="ARJ13" s="24">
        <v>25</v>
      </c>
      <c r="ARK13" s="52">
        <v>0.3</v>
      </c>
      <c r="ARL13" s="24">
        <v>18</v>
      </c>
      <c r="ARM13" s="50">
        <v>0.4</v>
      </c>
      <c r="ARN13" s="24">
        <v>7</v>
      </c>
      <c r="ARO13" s="50">
        <v>0.2</v>
      </c>
      <c r="ARP13" s="24">
        <v>0</v>
      </c>
      <c r="ARQ13" s="24">
        <v>25</v>
      </c>
      <c r="ARR13" s="52">
        <v>0.3</v>
      </c>
      <c r="ARS13" s="24">
        <v>18</v>
      </c>
      <c r="ART13" s="50">
        <v>0.4</v>
      </c>
      <c r="ARU13" s="24">
        <v>7</v>
      </c>
      <c r="ARV13" s="50">
        <v>0.2</v>
      </c>
      <c r="ARW13" s="24">
        <v>0</v>
      </c>
      <c r="ARX13" s="141">
        <v>25</v>
      </c>
      <c r="ARY13" s="52">
        <v>0.3</v>
      </c>
      <c r="ARZ13" s="24">
        <v>17</v>
      </c>
      <c r="ASA13" s="50">
        <v>0.3</v>
      </c>
      <c r="ASB13" s="24">
        <v>6</v>
      </c>
      <c r="ASC13" s="50">
        <v>0.1</v>
      </c>
      <c r="ASD13" s="24">
        <v>0</v>
      </c>
      <c r="ASE13" s="24">
        <v>23</v>
      </c>
      <c r="ASF13" s="52">
        <v>0.2</v>
      </c>
      <c r="ASG13" s="24">
        <v>17</v>
      </c>
      <c r="ASH13" s="50">
        <v>0.4</v>
      </c>
      <c r="ASI13" s="24">
        <v>6</v>
      </c>
      <c r="ASJ13" s="50">
        <v>0.1</v>
      </c>
      <c r="ASK13" s="24">
        <v>0</v>
      </c>
      <c r="ASL13" s="24">
        <v>23</v>
      </c>
      <c r="ASM13" s="52">
        <v>0.2</v>
      </c>
      <c r="ASN13" s="24">
        <v>17</v>
      </c>
      <c r="ASO13" s="50">
        <v>0.4</v>
      </c>
      <c r="ASP13" s="24">
        <v>6</v>
      </c>
      <c r="ASQ13" s="50">
        <v>0.1</v>
      </c>
      <c r="ASR13" s="24">
        <v>0</v>
      </c>
      <c r="ASS13" s="24">
        <v>23</v>
      </c>
      <c r="AST13" s="52">
        <v>0.2</v>
      </c>
      <c r="ASU13" s="24">
        <v>17</v>
      </c>
      <c r="ASV13" s="50">
        <v>0.4</v>
      </c>
      <c r="ASW13" s="24">
        <v>6</v>
      </c>
      <c r="ASX13" s="50">
        <v>0.1</v>
      </c>
      <c r="ASY13" s="24">
        <v>0</v>
      </c>
      <c r="ASZ13" s="24">
        <v>23</v>
      </c>
      <c r="ATA13" s="52">
        <v>0.2</v>
      </c>
      <c r="ATB13" s="24">
        <v>17</v>
      </c>
      <c r="ATC13" s="50">
        <v>0.4</v>
      </c>
      <c r="ATD13" s="24">
        <v>6</v>
      </c>
      <c r="ATE13" s="50">
        <v>0.1</v>
      </c>
      <c r="ATF13" s="24">
        <v>0</v>
      </c>
      <c r="ATG13" s="24">
        <v>23</v>
      </c>
      <c r="ATH13" s="52">
        <v>0.3</v>
      </c>
      <c r="ATI13" s="24">
        <v>17</v>
      </c>
      <c r="ATJ13" s="50">
        <v>0.4</v>
      </c>
      <c r="ATK13" s="24">
        <v>6</v>
      </c>
      <c r="ATL13" s="50">
        <v>0.1</v>
      </c>
      <c r="ATM13" s="24">
        <v>0</v>
      </c>
      <c r="ATN13" s="24">
        <v>23</v>
      </c>
      <c r="ATO13" s="52">
        <v>0.3</v>
      </c>
      <c r="ATP13" s="24">
        <v>17</v>
      </c>
      <c r="ATQ13" s="50">
        <v>0.4</v>
      </c>
      <c r="ATR13" s="24">
        <v>6</v>
      </c>
      <c r="ATS13" s="50">
        <v>0.1</v>
      </c>
      <c r="ATT13" s="24">
        <v>0</v>
      </c>
      <c r="ATU13" s="141">
        <v>23</v>
      </c>
      <c r="ATV13" s="52">
        <v>0.3</v>
      </c>
      <c r="ATW13" s="24">
        <v>17</v>
      </c>
      <c r="ATX13" s="50">
        <v>0.4</v>
      </c>
      <c r="ATY13" s="24">
        <v>6</v>
      </c>
      <c r="ATZ13" s="50">
        <v>0.1</v>
      </c>
      <c r="AUA13" s="24">
        <v>0</v>
      </c>
      <c r="AUB13" s="24">
        <v>23</v>
      </c>
      <c r="AUC13" s="52">
        <v>0.3</v>
      </c>
      <c r="AUD13" s="24">
        <v>17</v>
      </c>
      <c r="AUE13" s="50">
        <v>0.4</v>
      </c>
      <c r="AUF13" s="24">
        <v>6</v>
      </c>
      <c r="AUG13" s="50">
        <v>0.1</v>
      </c>
      <c r="AUH13" s="24">
        <v>0</v>
      </c>
      <c r="AUI13" s="24">
        <v>23</v>
      </c>
      <c r="AUJ13" s="52">
        <v>0.3</v>
      </c>
      <c r="AUK13" s="24">
        <v>17</v>
      </c>
      <c r="AUL13" s="50">
        <v>0.4</v>
      </c>
      <c r="AUM13" s="24">
        <v>5</v>
      </c>
      <c r="AUN13" s="50">
        <v>0.1</v>
      </c>
      <c r="AUO13" s="24">
        <v>0</v>
      </c>
      <c r="AUP13" s="24">
        <v>22</v>
      </c>
      <c r="AUQ13" s="52">
        <v>0.2</v>
      </c>
      <c r="AUR13" s="24">
        <v>17</v>
      </c>
      <c r="AUS13" s="50">
        <v>0.4</v>
      </c>
      <c r="AUT13" s="24">
        <v>5</v>
      </c>
      <c r="AUU13" s="50">
        <v>0.1</v>
      </c>
      <c r="AUV13" s="24">
        <v>0</v>
      </c>
      <c r="AUW13" s="24">
        <v>22</v>
      </c>
      <c r="AUX13" s="52">
        <v>0.2</v>
      </c>
      <c r="AUY13" s="24">
        <v>16</v>
      </c>
      <c r="AUZ13" s="50">
        <v>0.3</v>
      </c>
      <c r="AVA13" s="24">
        <v>5</v>
      </c>
      <c r="AVB13" s="50">
        <v>0.1</v>
      </c>
      <c r="AVC13" s="24">
        <v>0</v>
      </c>
      <c r="AVD13" s="24">
        <v>21</v>
      </c>
      <c r="AVE13" s="52">
        <v>0.2</v>
      </c>
      <c r="AVF13" s="24">
        <v>16</v>
      </c>
      <c r="AVG13" s="50">
        <v>0.3</v>
      </c>
      <c r="AVH13" s="24">
        <v>5</v>
      </c>
      <c r="AVI13" s="50">
        <v>0.1</v>
      </c>
      <c r="AVJ13" s="24">
        <v>0</v>
      </c>
      <c r="AVK13" s="24">
        <v>21</v>
      </c>
      <c r="AVL13" s="52">
        <v>0.2</v>
      </c>
      <c r="AVM13" s="24">
        <v>16</v>
      </c>
      <c r="AVN13" s="50">
        <v>0.3</v>
      </c>
      <c r="AVO13" s="24">
        <v>5</v>
      </c>
      <c r="AVP13" s="50">
        <v>0.1</v>
      </c>
      <c r="AVQ13" s="24">
        <v>0</v>
      </c>
      <c r="AVR13" s="141">
        <v>21</v>
      </c>
      <c r="AVS13" s="52">
        <v>0.2</v>
      </c>
      <c r="AVT13" s="24">
        <v>16</v>
      </c>
      <c r="AVU13" s="50">
        <v>0.3</v>
      </c>
      <c r="AVV13" s="24">
        <v>5</v>
      </c>
      <c r="AVW13" s="50">
        <v>0.1</v>
      </c>
      <c r="AVX13" s="24">
        <v>0</v>
      </c>
      <c r="AVY13" s="24">
        <v>21</v>
      </c>
      <c r="AVZ13" s="52">
        <v>0.2</v>
      </c>
      <c r="AWA13" s="24">
        <v>15</v>
      </c>
      <c r="AWB13" s="50">
        <v>0.3</v>
      </c>
      <c r="AWC13" s="24">
        <v>5</v>
      </c>
      <c r="AWD13" s="50">
        <v>0.1</v>
      </c>
      <c r="AWE13" s="24">
        <v>0</v>
      </c>
      <c r="AWF13" s="24">
        <v>20</v>
      </c>
      <c r="AWG13" s="52">
        <v>0.2</v>
      </c>
      <c r="AWH13" s="24">
        <v>15</v>
      </c>
      <c r="AWI13" s="50">
        <v>0.3</v>
      </c>
      <c r="AWJ13" s="24">
        <v>5</v>
      </c>
      <c r="AWK13" s="50">
        <v>0.1</v>
      </c>
      <c r="AWL13" s="24">
        <v>0</v>
      </c>
      <c r="AWM13" s="24">
        <v>20</v>
      </c>
      <c r="AWN13" s="52">
        <v>0.2</v>
      </c>
      <c r="AWO13" s="24">
        <v>15</v>
      </c>
      <c r="AWP13" s="50">
        <v>0.3</v>
      </c>
      <c r="AWQ13" s="24">
        <v>4</v>
      </c>
      <c r="AWR13" s="50">
        <v>0.1</v>
      </c>
      <c r="AWS13" s="24">
        <v>0</v>
      </c>
      <c r="AWT13" s="24">
        <v>19</v>
      </c>
      <c r="AWU13" s="52">
        <v>0.2</v>
      </c>
      <c r="AWV13" s="24">
        <v>15</v>
      </c>
      <c r="AWW13" s="50">
        <v>0.3</v>
      </c>
      <c r="AWX13" s="24">
        <v>4</v>
      </c>
      <c r="AWY13" s="50">
        <v>0.1</v>
      </c>
      <c r="AWZ13" s="24">
        <v>0</v>
      </c>
      <c r="AXA13" s="24">
        <v>19</v>
      </c>
      <c r="AXB13" s="52">
        <v>0.2</v>
      </c>
      <c r="AXC13" s="24">
        <v>15</v>
      </c>
      <c r="AXD13" s="50">
        <v>0.3</v>
      </c>
      <c r="AXE13" s="24">
        <v>4</v>
      </c>
      <c r="AXF13" s="50">
        <v>0.1</v>
      </c>
      <c r="AXG13" s="24">
        <v>0</v>
      </c>
      <c r="AXH13" s="24">
        <v>19</v>
      </c>
      <c r="AXI13" s="52">
        <v>0.2</v>
      </c>
      <c r="AXJ13" s="24">
        <v>15</v>
      </c>
      <c r="AXK13" s="50">
        <v>0.3</v>
      </c>
      <c r="AXL13" s="24">
        <v>4</v>
      </c>
      <c r="AXM13" s="50">
        <v>0.1</v>
      </c>
      <c r="AXN13" s="24">
        <v>0</v>
      </c>
      <c r="AXO13" s="141">
        <v>19</v>
      </c>
      <c r="AXP13" s="52">
        <v>0.2</v>
      </c>
      <c r="AXQ13" s="24">
        <v>15</v>
      </c>
      <c r="AXR13" s="50">
        <v>0.3</v>
      </c>
      <c r="AXS13" s="24">
        <v>4</v>
      </c>
      <c r="AXT13" s="50">
        <v>0.1</v>
      </c>
      <c r="AXU13" s="24">
        <v>0</v>
      </c>
      <c r="AXV13" s="24">
        <v>19</v>
      </c>
      <c r="AXW13" s="52">
        <v>0.2</v>
      </c>
      <c r="AXX13" s="24">
        <v>15</v>
      </c>
      <c r="AXY13" s="50">
        <v>0.3</v>
      </c>
      <c r="AXZ13" s="24">
        <v>4</v>
      </c>
      <c r="AYA13" s="50">
        <v>0.1</v>
      </c>
      <c r="AYB13" s="24">
        <v>0</v>
      </c>
      <c r="AYC13" s="24">
        <v>19</v>
      </c>
      <c r="AYD13" s="52">
        <v>0.2</v>
      </c>
      <c r="AYE13" s="24">
        <v>15</v>
      </c>
      <c r="AYF13" s="50">
        <v>0.3</v>
      </c>
      <c r="AYG13" s="24">
        <v>4</v>
      </c>
      <c r="AYH13" s="50">
        <v>0.1</v>
      </c>
      <c r="AYI13" s="24">
        <v>0</v>
      </c>
      <c r="AYJ13" s="24">
        <v>19</v>
      </c>
      <c r="AYK13" s="52">
        <v>0.2</v>
      </c>
      <c r="AYL13" s="24">
        <v>15</v>
      </c>
      <c r="AYM13" s="50">
        <v>0.3</v>
      </c>
      <c r="AYN13" s="24">
        <v>4</v>
      </c>
      <c r="AYO13" s="50">
        <v>0.1</v>
      </c>
      <c r="AYP13" s="24">
        <v>0</v>
      </c>
      <c r="AYQ13" s="24">
        <v>19</v>
      </c>
      <c r="AYR13" s="52">
        <v>0.2</v>
      </c>
      <c r="AYS13" s="24">
        <v>15</v>
      </c>
      <c r="AYT13" s="50">
        <v>0.3</v>
      </c>
      <c r="AYU13" s="24">
        <v>4</v>
      </c>
      <c r="AYV13" s="50">
        <v>0.1</v>
      </c>
      <c r="AYW13" s="24">
        <v>0</v>
      </c>
      <c r="AYX13" s="24">
        <v>19</v>
      </c>
      <c r="AYY13" s="52">
        <v>0.2</v>
      </c>
      <c r="AYZ13" s="24">
        <v>15</v>
      </c>
      <c r="AZA13" s="50">
        <v>0.3</v>
      </c>
      <c r="AZB13" s="24">
        <v>4</v>
      </c>
      <c r="AZC13" s="50">
        <v>0.1</v>
      </c>
      <c r="AZD13" s="24">
        <v>0</v>
      </c>
      <c r="AZE13" s="24">
        <v>19</v>
      </c>
      <c r="AZF13" s="52">
        <v>0.2</v>
      </c>
      <c r="AZG13" s="24">
        <v>15</v>
      </c>
      <c r="AZH13" s="50">
        <v>0.3</v>
      </c>
      <c r="AZI13" s="24">
        <v>4</v>
      </c>
      <c r="AZJ13" s="50">
        <v>0.1</v>
      </c>
      <c r="AZK13" s="24">
        <v>0</v>
      </c>
      <c r="AZL13" s="141">
        <v>19</v>
      </c>
      <c r="AZM13" s="52">
        <v>0.2</v>
      </c>
      <c r="AZN13" s="24">
        <v>14</v>
      </c>
      <c r="AZO13" s="50">
        <v>0.3</v>
      </c>
      <c r="AZP13" s="24">
        <v>4</v>
      </c>
      <c r="AZQ13" s="50">
        <v>0.1</v>
      </c>
      <c r="AZR13" s="24">
        <v>0</v>
      </c>
      <c r="AZS13" s="24">
        <v>18</v>
      </c>
      <c r="AZT13" s="52">
        <v>0.2</v>
      </c>
      <c r="AZU13" s="24">
        <v>14</v>
      </c>
      <c r="AZV13" s="50">
        <v>0.3</v>
      </c>
      <c r="AZW13" s="24">
        <v>4</v>
      </c>
      <c r="AZX13" s="50">
        <v>0.1</v>
      </c>
      <c r="AZY13" s="24">
        <v>0</v>
      </c>
      <c r="AZZ13" s="24">
        <v>18</v>
      </c>
      <c r="BAA13" s="52">
        <v>0.2</v>
      </c>
      <c r="BAB13" s="24">
        <v>14</v>
      </c>
      <c r="BAC13" s="50">
        <v>0.3</v>
      </c>
      <c r="BAD13" s="24">
        <v>4</v>
      </c>
      <c r="BAE13" s="50">
        <v>0.1</v>
      </c>
      <c r="BAF13" s="24">
        <v>0</v>
      </c>
      <c r="BAG13" s="24">
        <v>18</v>
      </c>
      <c r="BAH13" s="52">
        <v>0.2</v>
      </c>
      <c r="BAI13" s="24">
        <v>14</v>
      </c>
      <c r="BAJ13" s="50">
        <v>0.3</v>
      </c>
      <c r="BAK13" s="24">
        <v>4</v>
      </c>
      <c r="BAL13" s="50">
        <v>0.1</v>
      </c>
      <c r="BAM13" s="24">
        <v>0</v>
      </c>
      <c r="BAN13" s="24">
        <v>18</v>
      </c>
      <c r="BAO13" s="52">
        <v>0.2</v>
      </c>
      <c r="BAP13" s="24">
        <v>14</v>
      </c>
      <c r="BAQ13" s="50">
        <v>0.3</v>
      </c>
      <c r="BAR13" s="24">
        <v>4</v>
      </c>
      <c r="BAS13" s="50">
        <v>0.1</v>
      </c>
      <c r="BAT13" s="24">
        <v>0</v>
      </c>
      <c r="BAU13" s="24">
        <v>18</v>
      </c>
      <c r="BAV13" s="52">
        <v>0.2</v>
      </c>
      <c r="BAW13" s="24">
        <v>14</v>
      </c>
      <c r="BAX13" s="50">
        <v>0.3</v>
      </c>
      <c r="BAY13" s="24">
        <v>4</v>
      </c>
      <c r="BAZ13" s="50">
        <v>0.1</v>
      </c>
      <c r="BBA13" s="24">
        <v>0</v>
      </c>
      <c r="BBB13" s="24">
        <v>18</v>
      </c>
      <c r="BBC13" s="52">
        <v>0.2</v>
      </c>
      <c r="BBD13" s="24">
        <v>14</v>
      </c>
      <c r="BBE13" s="50">
        <v>0.3</v>
      </c>
      <c r="BBF13" s="24">
        <v>4</v>
      </c>
      <c r="BBG13" s="50">
        <v>0.1</v>
      </c>
      <c r="BBH13" s="24">
        <v>0</v>
      </c>
      <c r="BBI13" s="141">
        <v>18</v>
      </c>
      <c r="BBJ13" s="52">
        <v>0.2</v>
      </c>
      <c r="BBK13" s="24">
        <v>14</v>
      </c>
      <c r="BBL13" s="50">
        <v>0.3</v>
      </c>
      <c r="BBM13" s="24">
        <v>4</v>
      </c>
      <c r="BBN13" s="50">
        <v>0.1</v>
      </c>
      <c r="BBO13" s="24">
        <v>0</v>
      </c>
      <c r="BBP13" s="24">
        <v>18</v>
      </c>
      <c r="BBQ13" s="52">
        <v>0.2</v>
      </c>
      <c r="BBR13" s="24">
        <v>14</v>
      </c>
      <c r="BBS13" s="50">
        <v>0.3</v>
      </c>
      <c r="BBT13" s="24">
        <v>3</v>
      </c>
      <c r="BBU13" s="50">
        <v>0.1</v>
      </c>
      <c r="BBV13" s="24">
        <v>0</v>
      </c>
      <c r="BBW13" s="24">
        <v>17</v>
      </c>
      <c r="BBX13" s="52">
        <v>0.2</v>
      </c>
      <c r="BBY13" s="24">
        <v>14</v>
      </c>
      <c r="BBZ13" s="50">
        <v>0.3</v>
      </c>
      <c r="BCA13" s="24">
        <v>3</v>
      </c>
      <c r="BCB13" s="50">
        <v>0.1</v>
      </c>
      <c r="BCC13" s="24">
        <v>0</v>
      </c>
      <c r="BCD13" s="24">
        <v>17</v>
      </c>
      <c r="BCE13" s="52">
        <v>0.2</v>
      </c>
      <c r="BCF13" s="24">
        <v>14</v>
      </c>
      <c r="BCG13" s="50">
        <v>0.3</v>
      </c>
      <c r="BCH13" s="24">
        <v>3</v>
      </c>
      <c r="BCI13" s="50">
        <v>0.1</v>
      </c>
      <c r="BCJ13" s="24">
        <v>0</v>
      </c>
      <c r="BCK13" s="24">
        <v>17</v>
      </c>
      <c r="BCL13" s="52">
        <v>0.2</v>
      </c>
      <c r="BCM13" s="24">
        <v>14</v>
      </c>
      <c r="BCN13" s="50">
        <v>0.3</v>
      </c>
      <c r="BCO13" s="24">
        <v>3</v>
      </c>
      <c r="BCP13" s="50">
        <v>0.1</v>
      </c>
      <c r="BCQ13" s="24">
        <v>0</v>
      </c>
      <c r="BCR13" s="24">
        <v>17</v>
      </c>
      <c r="BCS13" s="52">
        <v>0.2</v>
      </c>
      <c r="BCT13" s="24">
        <v>13</v>
      </c>
      <c r="BCU13" s="50">
        <v>0.3</v>
      </c>
      <c r="BCV13" s="24">
        <v>3</v>
      </c>
      <c r="BCW13" s="50">
        <v>0.1</v>
      </c>
      <c r="BCX13" s="24">
        <v>0</v>
      </c>
      <c r="BCY13" s="24">
        <v>16</v>
      </c>
      <c r="BCZ13" s="52">
        <v>0.2</v>
      </c>
      <c r="BDA13" s="24">
        <v>13</v>
      </c>
      <c r="BDB13" s="50">
        <v>0.3</v>
      </c>
      <c r="BDC13" s="24">
        <v>3</v>
      </c>
      <c r="BDD13" s="50">
        <v>0.1</v>
      </c>
      <c r="BDE13" s="24">
        <v>0</v>
      </c>
      <c r="BDF13" s="141">
        <v>16</v>
      </c>
      <c r="BDG13" s="52">
        <v>0.2</v>
      </c>
      <c r="BDH13" s="24">
        <v>13</v>
      </c>
      <c r="BDI13" s="50">
        <v>0.3</v>
      </c>
      <c r="BDJ13" s="24">
        <v>3</v>
      </c>
      <c r="BDK13" s="50">
        <v>0.1</v>
      </c>
      <c r="BDL13" s="24">
        <v>0</v>
      </c>
      <c r="BDM13" s="24">
        <v>16</v>
      </c>
      <c r="BDN13" s="52">
        <v>0.2</v>
      </c>
      <c r="BDO13" s="24">
        <v>13</v>
      </c>
      <c r="BDP13" s="50">
        <v>0.3</v>
      </c>
      <c r="BDQ13" s="24">
        <v>3</v>
      </c>
      <c r="BDR13" s="50">
        <v>0.1</v>
      </c>
      <c r="BDS13" s="24">
        <v>0</v>
      </c>
      <c r="BDT13" s="24">
        <v>16</v>
      </c>
      <c r="BDU13" s="52">
        <v>0.2</v>
      </c>
      <c r="BDV13" s="24">
        <v>13</v>
      </c>
      <c r="BDW13" s="50">
        <v>0.3</v>
      </c>
      <c r="BDX13" s="24">
        <v>3</v>
      </c>
      <c r="BDY13" s="50">
        <v>0.1</v>
      </c>
      <c r="BDZ13" s="24">
        <v>0</v>
      </c>
      <c r="BEA13" s="24">
        <v>16</v>
      </c>
      <c r="BEB13" s="52">
        <v>0.2</v>
      </c>
      <c r="BEC13" s="24">
        <v>13</v>
      </c>
      <c r="BED13" s="50">
        <v>0.3</v>
      </c>
      <c r="BEE13" s="24">
        <v>3</v>
      </c>
      <c r="BEF13" s="50">
        <v>0.1</v>
      </c>
      <c r="BEG13" s="24">
        <v>0</v>
      </c>
      <c r="BEH13" s="24">
        <v>16</v>
      </c>
      <c r="BEI13" s="52">
        <v>0.2</v>
      </c>
      <c r="BEJ13" s="24">
        <v>13</v>
      </c>
      <c r="BEK13" s="50">
        <v>0.3</v>
      </c>
      <c r="BEL13" s="24">
        <v>3</v>
      </c>
      <c r="BEM13" s="50">
        <v>0.1</v>
      </c>
      <c r="BEN13" s="24">
        <v>0</v>
      </c>
      <c r="BEO13" s="24">
        <v>16</v>
      </c>
      <c r="BEP13" s="52">
        <v>0.2</v>
      </c>
      <c r="BEQ13" s="24">
        <v>13</v>
      </c>
      <c r="BER13" s="50">
        <v>0.3</v>
      </c>
      <c r="BES13" s="24">
        <v>3</v>
      </c>
      <c r="BET13" s="50">
        <v>0.1</v>
      </c>
      <c r="BEU13" s="24">
        <v>0</v>
      </c>
      <c r="BEV13" s="24">
        <v>16</v>
      </c>
      <c r="BEW13" s="52">
        <v>0.2</v>
      </c>
      <c r="BEX13" s="24">
        <v>13</v>
      </c>
      <c r="BEY13" s="50">
        <v>0.3</v>
      </c>
      <c r="BEZ13" s="24">
        <v>3</v>
      </c>
      <c r="BFA13" s="50">
        <v>0.1</v>
      </c>
      <c r="BFB13" s="24">
        <v>0</v>
      </c>
      <c r="BFC13" s="141">
        <v>16</v>
      </c>
      <c r="BFD13" s="52">
        <v>0.2</v>
      </c>
      <c r="BFE13" s="24">
        <v>13</v>
      </c>
      <c r="BFF13" s="50">
        <v>0.3</v>
      </c>
      <c r="BFG13" s="24">
        <v>3</v>
      </c>
      <c r="BFH13" s="50">
        <v>0.1</v>
      </c>
      <c r="BFI13" s="24">
        <v>0</v>
      </c>
      <c r="BFJ13" s="24">
        <v>16</v>
      </c>
      <c r="BFK13" s="52">
        <v>0.2</v>
      </c>
      <c r="BFL13" s="24">
        <v>13</v>
      </c>
      <c r="BFM13" s="50">
        <v>0.3</v>
      </c>
      <c r="BFN13" s="24">
        <v>3</v>
      </c>
      <c r="BFO13" s="50">
        <v>0.1</v>
      </c>
      <c r="BFP13" s="24">
        <v>0</v>
      </c>
      <c r="BFQ13" s="24">
        <v>16</v>
      </c>
      <c r="BFR13" s="52">
        <v>0.2</v>
      </c>
      <c r="BFS13" s="24">
        <v>13</v>
      </c>
      <c r="BFT13" s="50">
        <v>0.3</v>
      </c>
      <c r="BFU13" s="24">
        <v>3</v>
      </c>
      <c r="BFV13" s="50">
        <v>0.1</v>
      </c>
      <c r="BFW13" s="24">
        <v>0</v>
      </c>
      <c r="BFX13" s="24">
        <v>16</v>
      </c>
      <c r="BFY13" s="52">
        <v>0.2</v>
      </c>
      <c r="BFZ13" s="24">
        <v>13</v>
      </c>
      <c r="BGA13" s="50">
        <v>0.3</v>
      </c>
      <c r="BGB13" s="24">
        <v>3</v>
      </c>
      <c r="BGC13" s="50">
        <v>0.1</v>
      </c>
      <c r="BGD13" s="24">
        <v>0</v>
      </c>
      <c r="BGE13" s="24">
        <v>16</v>
      </c>
      <c r="BGF13" s="52">
        <v>0.2</v>
      </c>
      <c r="BGG13" s="24">
        <v>13</v>
      </c>
      <c r="BGH13" s="50">
        <v>0.3</v>
      </c>
      <c r="BGI13" s="24">
        <v>3</v>
      </c>
      <c r="BGJ13" s="50">
        <v>0.1</v>
      </c>
      <c r="BGK13" s="24">
        <v>0</v>
      </c>
      <c r="BGL13" s="24">
        <v>16</v>
      </c>
      <c r="BGM13" s="52">
        <v>0.2</v>
      </c>
      <c r="BGN13" s="24">
        <v>13</v>
      </c>
      <c r="BGO13" s="50">
        <v>0.3</v>
      </c>
      <c r="BGP13" s="24">
        <v>3</v>
      </c>
      <c r="BGQ13" s="50">
        <v>0.1</v>
      </c>
      <c r="BGR13" s="24">
        <v>0</v>
      </c>
      <c r="BGS13" s="24">
        <v>16</v>
      </c>
      <c r="BGT13" s="52">
        <v>0.2</v>
      </c>
      <c r="BGU13" s="24">
        <v>13</v>
      </c>
      <c r="BGV13" s="50">
        <v>0.3</v>
      </c>
      <c r="BGW13" s="24">
        <v>3</v>
      </c>
      <c r="BGX13" s="50">
        <v>0.1</v>
      </c>
      <c r="BGY13" s="24">
        <v>0</v>
      </c>
      <c r="BGZ13" s="141">
        <v>16</v>
      </c>
      <c r="BHA13" s="52">
        <v>0.2</v>
      </c>
      <c r="BHB13" s="24">
        <v>13</v>
      </c>
      <c r="BHC13" s="50">
        <v>0.3</v>
      </c>
      <c r="BHD13" s="24">
        <v>3</v>
      </c>
      <c r="BHE13" s="50">
        <v>0.1</v>
      </c>
      <c r="BHF13" s="24">
        <v>0</v>
      </c>
      <c r="BHG13" s="24">
        <v>16</v>
      </c>
      <c r="BHH13" s="52">
        <v>0.2</v>
      </c>
      <c r="BHI13" s="24">
        <v>13</v>
      </c>
      <c r="BHJ13" s="50">
        <v>0.3</v>
      </c>
      <c r="BHK13" s="24">
        <v>3</v>
      </c>
      <c r="BHL13" s="50">
        <v>0.1</v>
      </c>
      <c r="BHM13" s="24">
        <v>0</v>
      </c>
      <c r="BHN13" s="24">
        <v>16</v>
      </c>
      <c r="BHO13" s="52">
        <v>0.2</v>
      </c>
      <c r="BHP13" s="24">
        <v>13</v>
      </c>
      <c r="BHQ13" s="50">
        <v>0.3</v>
      </c>
      <c r="BHR13" s="24">
        <v>3</v>
      </c>
      <c r="BHS13" s="50">
        <v>0.1</v>
      </c>
      <c r="BHT13" s="24">
        <v>0</v>
      </c>
      <c r="BHU13" s="24">
        <v>16</v>
      </c>
      <c r="BHV13" s="52">
        <v>0.2</v>
      </c>
      <c r="BHW13" s="24">
        <v>13</v>
      </c>
      <c r="BHX13" s="50">
        <v>0.3</v>
      </c>
      <c r="BHY13" s="24">
        <v>3</v>
      </c>
      <c r="BHZ13" s="50">
        <v>0.1</v>
      </c>
      <c r="BIA13" s="24">
        <v>0</v>
      </c>
      <c r="BIB13" s="24">
        <v>16</v>
      </c>
      <c r="BIC13" s="52">
        <v>0.2</v>
      </c>
      <c r="BID13" s="24">
        <v>12</v>
      </c>
      <c r="BIE13" s="50">
        <v>0.3</v>
      </c>
      <c r="BIF13" s="24">
        <v>3</v>
      </c>
      <c r="BIG13" s="50">
        <v>0.1</v>
      </c>
      <c r="BIH13" s="24">
        <v>0</v>
      </c>
      <c r="BII13" s="24">
        <v>15</v>
      </c>
      <c r="BIJ13" s="52">
        <v>0.2</v>
      </c>
      <c r="BIK13" s="24">
        <v>12</v>
      </c>
      <c r="BIL13" s="50">
        <v>0.3</v>
      </c>
      <c r="BIM13" s="24">
        <v>3</v>
      </c>
      <c r="BIN13" s="50">
        <v>0.1</v>
      </c>
      <c r="BIO13" s="24">
        <v>0</v>
      </c>
      <c r="BIP13" s="24">
        <v>15</v>
      </c>
      <c r="BIQ13" s="52">
        <v>0.2</v>
      </c>
      <c r="BIR13" s="24">
        <v>12</v>
      </c>
      <c r="BIS13" s="50">
        <v>0.3</v>
      </c>
      <c r="BIT13" s="24">
        <v>3</v>
      </c>
      <c r="BIU13" s="50">
        <v>0.1</v>
      </c>
      <c r="BIV13" s="24">
        <v>0</v>
      </c>
      <c r="BIW13" s="141">
        <v>15</v>
      </c>
      <c r="BIX13" s="52">
        <v>0.2</v>
      </c>
      <c r="BIY13" s="24">
        <v>12</v>
      </c>
      <c r="BIZ13" s="50">
        <v>0.3</v>
      </c>
      <c r="BJA13" s="24">
        <v>3</v>
      </c>
      <c r="BJB13" s="50">
        <v>0.1</v>
      </c>
      <c r="BJC13" s="24">
        <v>0</v>
      </c>
      <c r="BJD13" s="24">
        <v>15</v>
      </c>
      <c r="BJE13" s="52">
        <v>0.2</v>
      </c>
      <c r="BJF13" s="24">
        <v>12</v>
      </c>
      <c r="BJG13" s="50">
        <v>0.3</v>
      </c>
      <c r="BJH13" s="24">
        <v>3</v>
      </c>
      <c r="BJI13" s="50">
        <v>0.1</v>
      </c>
      <c r="BJJ13" s="24">
        <v>0</v>
      </c>
      <c r="BJK13" s="24">
        <v>15</v>
      </c>
      <c r="BJL13" s="52">
        <v>0.2</v>
      </c>
      <c r="BJM13" s="24">
        <v>12</v>
      </c>
      <c r="BJN13" s="50">
        <v>0.3</v>
      </c>
      <c r="BJO13" s="24">
        <v>3</v>
      </c>
      <c r="BJP13" s="50">
        <v>0.1</v>
      </c>
      <c r="BJQ13" s="24">
        <v>0</v>
      </c>
      <c r="BJR13" s="24">
        <v>15</v>
      </c>
      <c r="BJS13" s="52">
        <v>0.2</v>
      </c>
      <c r="BJT13" s="24">
        <v>12</v>
      </c>
      <c r="BJU13" s="50">
        <v>0.3</v>
      </c>
      <c r="BJV13" s="24">
        <v>3</v>
      </c>
      <c r="BJW13" s="50">
        <v>0.1</v>
      </c>
      <c r="BJX13" s="24">
        <v>0</v>
      </c>
      <c r="BJY13" s="24">
        <v>15</v>
      </c>
      <c r="BJZ13" s="52">
        <v>0.2</v>
      </c>
      <c r="BKA13" s="24">
        <v>12</v>
      </c>
      <c r="BKB13" s="50">
        <v>0.3</v>
      </c>
      <c r="BKC13" s="24">
        <v>3</v>
      </c>
      <c r="BKD13" s="50">
        <v>0.1</v>
      </c>
      <c r="BKE13" s="24">
        <v>0</v>
      </c>
      <c r="BKF13" s="24">
        <v>15</v>
      </c>
      <c r="BKG13" s="52">
        <v>0.2</v>
      </c>
      <c r="BKH13" s="24">
        <v>12</v>
      </c>
      <c r="BKI13" s="50">
        <v>0.3</v>
      </c>
      <c r="BKJ13" s="24">
        <v>3</v>
      </c>
      <c r="BKK13" s="50">
        <v>0.1</v>
      </c>
      <c r="BKL13" s="24">
        <v>0</v>
      </c>
      <c r="BKM13" s="24">
        <v>15</v>
      </c>
      <c r="BKN13" s="52">
        <v>0.2</v>
      </c>
      <c r="BKO13" s="24">
        <v>12</v>
      </c>
      <c r="BKP13" s="50">
        <v>0.3</v>
      </c>
      <c r="BKQ13" s="24">
        <v>3</v>
      </c>
      <c r="BKR13" s="50">
        <v>0.1</v>
      </c>
      <c r="BKS13" s="24">
        <v>0</v>
      </c>
      <c r="BKT13" s="141">
        <v>15</v>
      </c>
      <c r="BKU13" s="52">
        <v>0.2</v>
      </c>
      <c r="BKV13" s="24">
        <v>12</v>
      </c>
      <c r="BKW13" s="50">
        <v>0.3</v>
      </c>
      <c r="BKX13" s="24">
        <v>3</v>
      </c>
      <c r="BKY13" s="50">
        <v>0.1</v>
      </c>
      <c r="BKZ13" s="24">
        <v>0</v>
      </c>
      <c r="BLA13" s="24">
        <v>15</v>
      </c>
      <c r="BLB13" s="52">
        <v>0.2</v>
      </c>
      <c r="BLC13" s="24">
        <v>12</v>
      </c>
      <c r="BLD13" s="50">
        <v>0.3</v>
      </c>
      <c r="BLE13" s="24">
        <v>3</v>
      </c>
      <c r="BLF13" s="50">
        <v>0.1</v>
      </c>
      <c r="BLG13" s="24">
        <v>0</v>
      </c>
      <c r="BLH13" s="24">
        <v>15</v>
      </c>
      <c r="BLI13" s="52">
        <v>0.2</v>
      </c>
      <c r="BLJ13" s="24">
        <v>12</v>
      </c>
      <c r="BLK13" s="50">
        <v>0.3</v>
      </c>
      <c r="BLL13" s="24">
        <v>3</v>
      </c>
      <c r="BLM13" s="50">
        <v>0.1</v>
      </c>
      <c r="BLN13" s="24">
        <v>0</v>
      </c>
      <c r="BLO13" s="24">
        <v>15</v>
      </c>
      <c r="BLP13" s="52">
        <v>0.2</v>
      </c>
      <c r="BLQ13" s="24">
        <v>12</v>
      </c>
      <c r="BLR13" s="50">
        <v>0.3</v>
      </c>
      <c r="BLS13" s="24">
        <v>3</v>
      </c>
      <c r="BLT13" s="50">
        <v>0.1</v>
      </c>
      <c r="BLU13" s="24">
        <v>0</v>
      </c>
      <c r="BLV13" s="24">
        <v>15</v>
      </c>
      <c r="BLW13" s="52">
        <v>0.2</v>
      </c>
      <c r="BLX13" s="24">
        <v>12</v>
      </c>
      <c r="BLY13" s="50">
        <v>0.3</v>
      </c>
      <c r="BLZ13" s="24">
        <v>3</v>
      </c>
      <c r="BMA13" s="50">
        <v>0.1</v>
      </c>
      <c r="BMB13" s="24">
        <v>0</v>
      </c>
      <c r="BMC13" s="24">
        <v>15</v>
      </c>
      <c r="BMD13" s="52">
        <v>0.2</v>
      </c>
      <c r="BME13" s="24">
        <v>12</v>
      </c>
      <c r="BMF13" s="50">
        <v>0.3</v>
      </c>
      <c r="BMG13" s="24">
        <v>3</v>
      </c>
      <c r="BMH13" s="50">
        <v>0.1</v>
      </c>
      <c r="BMI13" s="24">
        <v>0</v>
      </c>
      <c r="BMJ13" s="24">
        <v>15</v>
      </c>
      <c r="BMK13" s="52">
        <v>0.2</v>
      </c>
      <c r="BML13" s="24">
        <v>12</v>
      </c>
      <c r="BMM13" s="50">
        <v>0.3</v>
      </c>
      <c r="BMN13" s="24">
        <v>3</v>
      </c>
      <c r="BMO13" s="50">
        <v>0.1</v>
      </c>
      <c r="BMP13" s="24">
        <v>0</v>
      </c>
      <c r="BMQ13" s="141">
        <v>15</v>
      </c>
      <c r="BMR13" s="52">
        <v>0.2</v>
      </c>
      <c r="BMS13" s="24">
        <v>12</v>
      </c>
      <c r="BMT13" s="50">
        <v>0.3</v>
      </c>
      <c r="BMU13" s="24">
        <v>3</v>
      </c>
      <c r="BMV13" s="50">
        <v>0.1</v>
      </c>
      <c r="BMW13" s="24">
        <v>0</v>
      </c>
      <c r="BMX13" s="24">
        <v>15</v>
      </c>
      <c r="BMY13" s="52">
        <v>0.2</v>
      </c>
      <c r="BMZ13" s="24">
        <v>12</v>
      </c>
      <c r="BNA13" s="50">
        <v>0.3</v>
      </c>
      <c r="BNB13" s="24">
        <v>3</v>
      </c>
      <c r="BNC13" s="50">
        <v>0.1</v>
      </c>
      <c r="BND13" s="24">
        <v>0</v>
      </c>
      <c r="BNE13" s="24">
        <v>15</v>
      </c>
      <c r="BNF13" s="52">
        <v>0.2</v>
      </c>
      <c r="BNG13" s="24">
        <v>12</v>
      </c>
      <c r="BNH13" s="50">
        <v>0.3</v>
      </c>
      <c r="BNI13" s="24">
        <v>3</v>
      </c>
      <c r="BNJ13" s="50">
        <v>0.1</v>
      </c>
      <c r="BNK13" s="24">
        <v>0</v>
      </c>
      <c r="BNL13" s="24">
        <v>15</v>
      </c>
      <c r="BNM13" s="52">
        <v>0.2</v>
      </c>
      <c r="BNN13" s="24">
        <v>12</v>
      </c>
      <c r="BNO13" s="50">
        <v>0.3</v>
      </c>
      <c r="BNP13" s="24">
        <v>3</v>
      </c>
      <c r="BNQ13" s="50">
        <v>0.1</v>
      </c>
      <c r="BNR13" s="24">
        <v>0</v>
      </c>
      <c r="BNS13" s="24">
        <v>15</v>
      </c>
      <c r="BNT13" s="52">
        <v>0.2</v>
      </c>
      <c r="BNU13" s="24">
        <v>12</v>
      </c>
      <c r="BNV13" s="50">
        <v>0.3</v>
      </c>
      <c r="BNW13" s="24">
        <v>3</v>
      </c>
      <c r="BNX13" s="50">
        <v>0.1</v>
      </c>
      <c r="BNY13" s="24">
        <v>0</v>
      </c>
      <c r="BNZ13" s="24">
        <v>15</v>
      </c>
      <c r="BOA13" s="52">
        <v>0.2</v>
      </c>
      <c r="BOB13" s="24">
        <v>12</v>
      </c>
      <c r="BOC13" s="50">
        <v>0.3</v>
      </c>
      <c r="BOD13" s="24">
        <v>3</v>
      </c>
      <c r="BOE13" s="50">
        <v>0.1</v>
      </c>
      <c r="BOF13" s="24">
        <v>0</v>
      </c>
      <c r="BOG13" s="24">
        <v>15</v>
      </c>
      <c r="BOH13" s="52">
        <v>0.2</v>
      </c>
      <c r="BOI13" s="24">
        <v>12</v>
      </c>
      <c r="BOJ13" s="50">
        <v>0.3</v>
      </c>
      <c r="BOK13" s="24">
        <v>3</v>
      </c>
      <c r="BOL13" s="50">
        <v>0.1</v>
      </c>
      <c r="BOM13" s="24">
        <v>0</v>
      </c>
      <c r="BON13" s="141">
        <v>15</v>
      </c>
      <c r="BOO13" s="52">
        <v>0.2</v>
      </c>
      <c r="BOP13" s="24">
        <v>12</v>
      </c>
      <c r="BOQ13" s="50">
        <v>0.3</v>
      </c>
      <c r="BOR13" s="24">
        <v>3</v>
      </c>
      <c r="BOS13" s="50">
        <v>0.1</v>
      </c>
      <c r="BOT13" s="24">
        <v>0</v>
      </c>
      <c r="BOU13" s="24">
        <v>15</v>
      </c>
      <c r="BOV13" s="52">
        <v>0.2</v>
      </c>
      <c r="BOW13" s="24">
        <v>12</v>
      </c>
      <c r="BOX13" s="50">
        <v>0.3</v>
      </c>
      <c r="BOY13" s="24">
        <v>3</v>
      </c>
      <c r="BOZ13" s="50">
        <v>0.1</v>
      </c>
      <c r="BPA13" s="24">
        <v>0</v>
      </c>
      <c r="BPB13" s="24">
        <v>15</v>
      </c>
      <c r="BPC13" s="52">
        <v>0.2</v>
      </c>
      <c r="BPD13" s="24">
        <v>12</v>
      </c>
      <c r="BPE13" s="50">
        <v>0.3</v>
      </c>
      <c r="BPF13" s="24">
        <v>3</v>
      </c>
      <c r="BPG13" s="50">
        <v>0.1</v>
      </c>
      <c r="BPH13" s="24">
        <v>0</v>
      </c>
      <c r="BPI13" s="24">
        <v>15</v>
      </c>
      <c r="BPJ13" s="52">
        <v>0.2</v>
      </c>
      <c r="BPK13" s="24">
        <v>12</v>
      </c>
      <c r="BPL13" s="50">
        <v>0.3</v>
      </c>
      <c r="BPM13" s="24">
        <v>3</v>
      </c>
      <c r="BPN13" s="50">
        <v>0.1</v>
      </c>
      <c r="BPO13" s="24">
        <v>0</v>
      </c>
      <c r="BPP13" s="24">
        <v>15</v>
      </c>
      <c r="BPQ13" s="52">
        <v>0.2</v>
      </c>
      <c r="BPR13" s="24">
        <v>12</v>
      </c>
      <c r="BPS13" s="50">
        <v>0.3</v>
      </c>
      <c r="BPT13" s="24">
        <v>3</v>
      </c>
      <c r="BPU13" s="50">
        <v>0.1</v>
      </c>
      <c r="BPV13" s="24">
        <v>0</v>
      </c>
      <c r="BPW13" s="24">
        <v>15</v>
      </c>
      <c r="BPX13" s="52">
        <v>0.2</v>
      </c>
      <c r="BPY13" s="24">
        <v>12</v>
      </c>
      <c r="BPZ13" s="50">
        <v>0.4</v>
      </c>
      <c r="BQA13" s="24">
        <v>3</v>
      </c>
      <c r="BQB13" s="50">
        <v>0.1</v>
      </c>
      <c r="BQC13" s="24">
        <v>0</v>
      </c>
      <c r="BQD13" s="24">
        <v>15</v>
      </c>
      <c r="BQE13" s="52">
        <v>0.2</v>
      </c>
      <c r="BQF13" s="24">
        <v>12</v>
      </c>
      <c r="BQG13" s="50">
        <v>0.4</v>
      </c>
      <c r="BQH13" s="24">
        <v>3</v>
      </c>
      <c r="BQI13" s="50">
        <v>0.1</v>
      </c>
      <c r="BQJ13" s="24">
        <v>0</v>
      </c>
      <c r="BQK13" s="141">
        <v>15</v>
      </c>
      <c r="BQL13" s="52">
        <v>0.2</v>
      </c>
      <c r="BQM13" s="24">
        <v>12</v>
      </c>
      <c r="BQN13" s="50">
        <v>0.4</v>
      </c>
      <c r="BQO13" s="24">
        <v>3</v>
      </c>
      <c r="BQP13" s="50">
        <v>0.1</v>
      </c>
      <c r="BQQ13" s="24">
        <v>0</v>
      </c>
      <c r="BQR13" s="24">
        <v>15</v>
      </c>
      <c r="BQS13" s="52">
        <v>0.2</v>
      </c>
      <c r="BQT13" s="24">
        <v>12</v>
      </c>
      <c r="BQU13" s="50">
        <v>0.4</v>
      </c>
      <c r="BQV13" s="24">
        <v>3</v>
      </c>
      <c r="BQW13" s="50">
        <v>0.1</v>
      </c>
      <c r="BQX13" s="24">
        <v>0</v>
      </c>
      <c r="BQY13" s="24">
        <v>15</v>
      </c>
      <c r="BQZ13" s="52">
        <v>0.2</v>
      </c>
      <c r="BRA13" s="24">
        <v>12</v>
      </c>
      <c r="BRB13" s="50">
        <v>0.4</v>
      </c>
      <c r="BRC13" s="24">
        <v>3</v>
      </c>
      <c r="BRD13" s="50">
        <v>0.1</v>
      </c>
      <c r="BRE13" s="24">
        <v>0</v>
      </c>
      <c r="BRF13" s="24">
        <v>15</v>
      </c>
      <c r="BRG13" s="52">
        <v>0.2</v>
      </c>
      <c r="BRH13" s="24">
        <v>12</v>
      </c>
      <c r="BRI13" s="50">
        <v>0.4</v>
      </c>
      <c r="BRJ13" s="24">
        <v>3</v>
      </c>
      <c r="BRK13" s="50">
        <v>0.1</v>
      </c>
      <c r="BRL13" s="24">
        <v>0</v>
      </c>
      <c r="BRM13" s="24">
        <v>15</v>
      </c>
      <c r="BRN13" s="52">
        <v>0.2</v>
      </c>
      <c r="BRO13" s="24">
        <v>12</v>
      </c>
      <c r="BRP13" s="50">
        <v>0.4</v>
      </c>
      <c r="BRQ13" s="24">
        <v>3</v>
      </c>
      <c r="BRR13" s="50">
        <v>0.1</v>
      </c>
      <c r="BRS13" s="24">
        <v>0</v>
      </c>
      <c r="BRT13" s="24">
        <v>15</v>
      </c>
      <c r="BRU13" s="52">
        <v>0.2</v>
      </c>
      <c r="BRV13" s="24">
        <v>12</v>
      </c>
      <c r="BRW13" s="50">
        <v>0.4</v>
      </c>
      <c r="BRX13" s="24">
        <v>3</v>
      </c>
      <c r="BRY13" s="50">
        <v>0.1</v>
      </c>
      <c r="BRZ13" s="24">
        <v>0</v>
      </c>
      <c r="BSA13" s="24">
        <v>15</v>
      </c>
      <c r="BSB13" s="52">
        <v>0.2</v>
      </c>
      <c r="BSC13" s="24">
        <v>12</v>
      </c>
      <c r="BSD13" s="50">
        <v>0.4</v>
      </c>
      <c r="BSE13" s="24">
        <v>3</v>
      </c>
      <c r="BSF13" s="50">
        <v>0.1</v>
      </c>
      <c r="BSG13" s="24">
        <v>0</v>
      </c>
      <c r="BSH13" s="141">
        <v>15</v>
      </c>
      <c r="BSI13" s="52">
        <v>0.3</v>
      </c>
      <c r="BSJ13" s="24">
        <v>11</v>
      </c>
      <c r="BSK13" s="50">
        <v>0.4</v>
      </c>
      <c r="BSL13" s="24">
        <v>3</v>
      </c>
      <c r="BSM13" s="50">
        <v>0.1</v>
      </c>
      <c r="BSN13" s="24">
        <v>0</v>
      </c>
      <c r="BSO13" s="24">
        <v>14</v>
      </c>
      <c r="BSP13" s="52">
        <v>0.2</v>
      </c>
      <c r="BSQ13" s="24">
        <v>11</v>
      </c>
      <c r="BSR13" s="50">
        <v>0.4</v>
      </c>
      <c r="BSS13" s="24">
        <v>3</v>
      </c>
      <c r="BST13" s="50">
        <v>0.1</v>
      </c>
      <c r="BSU13" s="24">
        <v>0</v>
      </c>
      <c r="BSV13" s="24">
        <v>14</v>
      </c>
      <c r="BSW13" s="52">
        <v>0.2</v>
      </c>
      <c r="BSX13" s="24">
        <v>11</v>
      </c>
      <c r="BSY13" s="50">
        <v>0.4</v>
      </c>
      <c r="BSZ13" s="24">
        <v>3</v>
      </c>
      <c r="BTA13" s="50">
        <v>0.1</v>
      </c>
      <c r="BTB13" s="24">
        <v>0</v>
      </c>
      <c r="BTC13" s="24">
        <v>14</v>
      </c>
      <c r="BTD13" s="52">
        <v>0.2</v>
      </c>
      <c r="BTE13" s="24">
        <v>11</v>
      </c>
      <c r="BTF13" s="50">
        <v>0.4</v>
      </c>
      <c r="BTG13" s="24">
        <v>3</v>
      </c>
      <c r="BTH13" s="50">
        <v>0.1</v>
      </c>
      <c r="BTI13" s="24">
        <v>0</v>
      </c>
      <c r="BTJ13" s="24">
        <v>14</v>
      </c>
      <c r="BTK13" s="52">
        <v>0.2</v>
      </c>
      <c r="BTL13" s="24">
        <v>11</v>
      </c>
      <c r="BTM13" s="50">
        <v>0.4</v>
      </c>
      <c r="BTN13" s="24">
        <v>3</v>
      </c>
      <c r="BTO13" s="50">
        <v>0.1</v>
      </c>
      <c r="BTP13" s="24">
        <v>0</v>
      </c>
      <c r="BTQ13" s="24">
        <v>14</v>
      </c>
      <c r="BTR13" s="52">
        <v>0.2</v>
      </c>
      <c r="BTS13" s="24">
        <v>11</v>
      </c>
      <c r="BTT13" s="50">
        <v>0.4</v>
      </c>
      <c r="BTU13" s="24">
        <v>3</v>
      </c>
      <c r="BTV13" s="50">
        <v>0.1</v>
      </c>
      <c r="BTW13" s="24">
        <v>0</v>
      </c>
      <c r="BTX13" s="24">
        <v>14</v>
      </c>
      <c r="BTY13" s="52">
        <v>0.3</v>
      </c>
      <c r="BTZ13" s="24">
        <v>11</v>
      </c>
      <c r="BUA13" s="50">
        <v>0.4</v>
      </c>
      <c r="BUB13" s="24">
        <v>3</v>
      </c>
      <c r="BUC13" s="50">
        <v>0.1</v>
      </c>
      <c r="BUD13" s="24">
        <v>0</v>
      </c>
      <c r="BUE13" s="141">
        <v>14</v>
      </c>
      <c r="BUF13" s="52">
        <v>0.3</v>
      </c>
      <c r="BUG13" s="24">
        <v>10</v>
      </c>
      <c r="BUH13" s="50">
        <v>0.3</v>
      </c>
      <c r="BUI13" s="24">
        <v>3</v>
      </c>
      <c r="BUJ13" s="50">
        <v>0.1</v>
      </c>
      <c r="BUK13" s="24">
        <v>0</v>
      </c>
      <c r="BUL13" s="24">
        <v>13</v>
      </c>
      <c r="BUM13" s="52">
        <v>0.2</v>
      </c>
      <c r="BUN13" s="24">
        <v>10</v>
      </c>
      <c r="BUO13" s="50">
        <v>0.4</v>
      </c>
      <c r="BUP13" s="24">
        <v>3</v>
      </c>
      <c r="BUQ13" s="50">
        <v>0.1</v>
      </c>
      <c r="BUR13" s="24">
        <v>0</v>
      </c>
      <c r="BUS13" s="24">
        <v>13</v>
      </c>
      <c r="BUT13" s="52">
        <v>0.2</v>
      </c>
      <c r="BUU13" s="24">
        <v>10</v>
      </c>
      <c r="BUV13" s="50">
        <v>0.4</v>
      </c>
      <c r="BUW13" s="24">
        <v>3</v>
      </c>
      <c r="BUX13" s="50">
        <v>0.1</v>
      </c>
      <c r="BUY13" s="24">
        <v>0</v>
      </c>
      <c r="BUZ13" s="24">
        <v>13</v>
      </c>
      <c r="BVA13" s="52">
        <v>0.2</v>
      </c>
      <c r="BVB13" s="24">
        <v>9</v>
      </c>
      <c r="BVC13" s="50">
        <v>0.3</v>
      </c>
      <c r="BVD13" s="24">
        <v>3</v>
      </c>
      <c r="BVE13" s="50">
        <v>0.1</v>
      </c>
      <c r="BVF13" s="24">
        <v>0</v>
      </c>
      <c r="BVG13" s="24">
        <v>12</v>
      </c>
      <c r="BVH13" s="52">
        <v>0.2</v>
      </c>
      <c r="BVI13" s="24">
        <v>9</v>
      </c>
      <c r="BVJ13" s="50">
        <v>0.3</v>
      </c>
      <c r="BVK13" s="24">
        <v>3</v>
      </c>
      <c r="BVL13" s="50">
        <v>0.1</v>
      </c>
      <c r="BVM13" s="24">
        <v>0</v>
      </c>
      <c r="BVN13" s="24">
        <v>12</v>
      </c>
      <c r="BVO13" s="52">
        <v>0.2</v>
      </c>
      <c r="BVP13" s="24">
        <v>9</v>
      </c>
      <c r="BVQ13" s="50">
        <v>0.3</v>
      </c>
      <c r="BVR13" s="24">
        <v>3</v>
      </c>
      <c r="BVS13" s="50">
        <v>0.1</v>
      </c>
      <c r="BVT13" s="24">
        <v>0</v>
      </c>
      <c r="BVU13" s="24">
        <v>12</v>
      </c>
      <c r="BVV13" s="52">
        <v>0.2</v>
      </c>
      <c r="BVW13" s="24">
        <v>9</v>
      </c>
      <c r="BVX13" s="50">
        <v>0.3</v>
      </c>
      <c r="BVY13" s="24">
        <v>3</v>
      </c>
      <c r="BVZ13" s="50">
        <v>0.1</v>
      </c>
      <c r="BWA13" s="24">
        <v>0</v>
      </c>
      <c r="BWB13" s="141">
        <v>12</v>
      </c>
      <c r="BWC13" s="52">
        <v>0.2</v>
      </c>
      <c r="BWD13" s="24">
        <v>9</v>
      </c>
      <c r="BWE13" s="50">
        <v>0.4</v>
      </c>
      <c r="BWF13" s="24">
        <v>3</v>
      </c>
      <c r="BWG13" s="50">
        <v>0.1</v>
      </c>
      <c r="BWH13" s="24">
        <v>0</v>
      </c>
      <c r="BWI13" s="24">
        <v>12</v>
      </c>
      <c r="BWJ13" s="52">
        <v>0.3</v>
      </c>
      <c r="BWK13" s="24">
        <v>9</v>
      </c>
      <c r="BWL13" s="50">
        <v>0.4</v>
      </c>
      <c r="BWM13" s="24">
        <v>2</v>
      </c>
      <c r="BWN13" s="50">
        <v>0.1</v>
      </c>
      <c r="BWO13" s="24">
        <v>0</v>
      </c>
      <c r="BWP13" s="24">
        <v>11</v>
      </c>
      <c r="BWQ13" s="52">
        <v>0.2</v>
      </c>
      <c r="BWR13" s="24">
        <v>9</v>
      </c>
      <c r="BWS13" s="50">
        <v>0.4</v>
      </c>
      <c r="BWT13" s="24">
        <v>1</v>
      </c>
      <c r="BWU13" s="50">
        <v>0</v>
      </c>
      <c r="BWV13" s="24">
        <v>0</v>
      </c>
      <c r="BWW13" s="24">
        <v>10</v>
      </c>
      <c r="BWX13" s="52">
        <v>0.2</v>
      </c>
      <c r="BWY13" s="24">
        <v>9</v>
      </c>
      <c r="BWZ13" s="50">
        <v>0.4</v>
      </c>
      <c r="BXA13" s="24">
        <v>1</v>
      </c>
      <c r="BXB13" s="50">
        <v>0</v>
      </c>
      <c r="BXC13" s="24">
        <v>0</v>
      </c>
      <c r="BXD13" s="24">
        <v>10</v>
      </c>
      <c r="BXE13" s="52">
        <v>0.2</v>
      </c>
      <c r="BXF13" s="24">
        <v>9</v>
      </c>
      <c r="BXG13" s="50">
        <v>0.4</v>
      </c>
      <c r="BXH13" s="24">
        <v>1</v>
      </c>
      <c r="BXI13" s="50">
        <v>0.1</v>
      </c>
      <c r="BXJ13" s="24">
        <v>0</v>
      </c>
      <c r="BXK13" s="24">
        <v>10</v>
      </c>
      <c r="BXL13" s="52">
        <v>0.2</v>
      </c>
      <c r="BXM13" s="24">
        <v>8</v>
      </c>
      <c r="BXN13" s="50">
        <v>0.3</v>
      </c>
      <c r="BXO13" s="24">
        <v>1</v>
      </c>
      <c r="BXP13" s="50">
        <v>0.1</v>
      </c>
      <c r="BXQ13" s="24">
        <v>0</v>
      </c>
      <c r="BXR13" s="24">
        <v>9</v>
      </c>
      <c r="BXS13" s="52">
        <v>0.2</v>
      </c>
      <c r="BXT13" s="24">
        <v>7</v>
      </c>
      <c r="BXU13" s="50">
        <v>0.3</v>
      </c>
      <c r="BXV13" s="24">
        <v>1</v>
      </c>
      <c r="BXW13" s="50">
        <v>0.1</v>
      </c>
      <c r="BXX13" s="24">
        <v>0</v>
      </c>
      <c r="BXY13" s="141">
        <v>8</v>
      </c>
      <c r="BXZ13" s="52">
        <v>0.2</v>
      </c>
      <c r="BYA13" s="24">
        <v>7</v>
      </c>
      <c r="BYB13" s="50">
        <v>0.3</v>
      </c>
      <c r="BYC13" s="24">
        <v>1</v>
      </c>
      <c r="BYD13" s="50">
        <v>0.1</v>
      </c>
      <c r="BYE13" s="24">
        <v>0</v>
      </c>
      <c r="BYF13" s="24">
        <v>8</v>
      </c>
      <c r="BYG13" s="52">
        <v>0.2</v>
      </c>
      <c r="BYH13" s="24">
        <v>7</v>
      </c>
      <c r="BYI13" s="50">
        <v>0.3</v>
      </c>
      <c r="BYJ13" s="24">
        <v>1</v>
      </c>
      <c r="BYK13" s="50">
        <v>0.1</v>
      </c>
      <c r="BYL13" s="24">
        <v>0</v>
      </c>
      <c r="BYM13" s="24">
        <v>8</v>
      </c>
      <c r="BYN13" s="52">
        <v>0.2</v>
      </c>
      <c r="BYO13" s="24">
        <v>7</v>
      </c>
      <c r="BYP13" s="50">
        <v>0.3</v>
      </c>
      <c r="BYQ13" s="24">
        <v>1</v>
      </c>
      <c r="BYR13" s="50">
        <v>0.1</v>
      </c>
      <c r="BYS13" s="24">
        <v>0</v>
      </c>
      <c r="BYT13" s="24">
        <v>8</v>
      </c>
      <c r="BYU13" s="52">
        <v>0.2</v>
      </c>
      <c r="BYV13" s="24">
        <v>7</v>
      </c>
      <c r="BYW13" s="50">
        <v>0.4</v>
      </c>
      <c r="BYX13" s="24">
        <v>1</v>
      </c>
      <c r="BYY13" s="50">
        <v>0.1</v>
      </c>
      <c r="BYZ13" s="24">
        <v>0</v>
      </c>
      <c r="BZA13" s="24">
        <v>8</v>
      </c>
      <c r="BZB13" s="52">
        <v>0.2</v>
      </c>
      <c r="BZC13" s="24">
        <v>7</v>
      </c>
      <c r="BZD13" s="50">
        <v>0.4</v>
      </c>
      <c r="BZE13" s="24">
        <v>1</v>
      </c>
      <c r="BZF13" s="50">
        <v>0.1</v>
      </c>
      <c r="BZG13" s="24">
        <v>0</v>
      </c>
      <c r="BZH13" s="24">
        <v>8</v>
      </c>
      <c r="BZI13" s="52">
        <v>0.2</v>
      </c>
      <c r="BZJ13" s="24">
        <v>7</v>
      </c>
      <c r="BZK13" s="50">
        <v>0.4</v>
      </c>
      <c r="BZL13" s="24">
        <v>1</v>
      </c>
      <c r="BZM13" s="50">
        <v>0.1</v>
      </c>
      <c r="BZN13" s="24">
        <v>0</v>
      </c>
      <c r="BZO13" s="24">
        <v>8</v>
      </c>
      <c r="BZP13" s="52">
        <v>0.2</v>
      </c>
      <c r="BZQ13" s="24">
        <v>6</v>
      </c>
      <c r="BZR13" s="50">
        <v>0.3</v>
      </c>
      <c r="BZS13" s="24">
        <v>1</v>
      </c>
      <c r="BZT13" s="50">
        <v>0.1</v>
      </c>
      <c r="BZU13" s="24">
        <v>0</v>
      </c>
      <c r="BZV13" s="141">
        <v>7</v>
      </c>
      <c r="BZW13" s="52">
        <v>0.2</v>
      </c>
      <c r="BZX13" s="24">
        <v>6</v>
      </c>
      <c r="BZY13" s="50">
        <v>0.3</v>
      </c>
      <c r="BZZ13" s="24">
        <v>1</v>
      </c>
      <c r="CAA13" s="50">
        <v>0.1</v>
      </c>
      <c r="CAB13" s="24">
        <v>0</v>
      </c>
      <c r="CAC13" s="24">
        <v>7</v>
      </c>
      <c r="CAD13" s="52">
        <v>0.2</v>
      </c>
      <c r="CAE13" s="24">
        <v>6</v>
      </c>
      <c r="CAF13" s="50">
        <v>0.4</v>
      </c>
      <c r="CAG13" s="24">
        <v>1</v>
      </c>
      <c r="CAH13" s="50">
        <v>0.1</v>
      </c>
      <c r="CAI13" s="24">
        <v>0</v>
      </c>
      <c r="CAJ13" s="24">
        <v>7</v>
      </c>
      <c r="CAK13" s="52">
        <v>0.2</v>
      </c>
      <c r="CAL13" s="24">
        <v>6</v>
      </c>
      <c r="CAM13" s="50">
        <v>0.4</v>
      </c>
      <c r="CAN13" s="24">
        <v>1</v>
      </c>
      <c r="CAO13" s="50">
        <v>0.1</v>
      </c>
      <c r="CAP13" s="24">
        <v>0</v>
      </c>
      <c r="CAQ13" s="24">
        <v>7</v>
      </c>
      <c r="CAR13" s="52">
        <v>0.2</v>
      </c>
      <c r="CAS13" s="24">
        <v>6</v>
      </c>
      <c r="CAT13" s="50">
        <v>0.4</v>
      </c>
      <c r="CAU13" s="24">
        <v>1</v>
      </c>
      <c r="CAV13" s="50">
        <v>0.1</v>
      </c>
      <c r="CAW13" s="24">
        <v>0</v>
      </c>
      <c r="CAX13" s="24">
        <v>7</v>
      </c>
      <c r="CAY13" s="52">
        <v>0.2</v>
      </c>
      <c r="CAZ13" s="24">
        <v>6</v>
      </c>
      <c r="CBA13" s="50">
        <v>0.4</v>
      </c>
      <c r="CBB13" s="24">
        <v>1</v>
      </c>
      <c r="CBC13" s="50">
        <v>0.1</v>
      </c>
      <c r="CBD13" s="24">
        <v>0</v>
      </c>
      <c r="CBE13" s="24">
        <v>7</v>
      </c>
      <c r="CBF13" s="52">
        <v>0.3</v>
      </c>
      <c r="CBG13" s="24">
        <v>6</v>
      </c>
      <c r="CBH13" s="50">
        <v>0.4</v>
      </c>
      <c r="CBI13" s="24">
        <v>1</v>
      </c>
      <c r="CBJ13" s="50">
        <v>0.1</v>
      </c>
      <c r="CBK13" s="24">
        <v>0</v>
      </c>
      <c r="CBL13" s="24">
        <v>7</v>
      </c>
      <c r="CBM13" s="52">
        <v>0.3</v>
      </c>
      <c r="CBN13" s="24">
        <v>6</v>
      </c>
      <c r="CBO13" s="50">
        <v>0.4</v>
      </c>
      <c r="CBP13" s="24">
        <v>1</v>
      </c>
      <c r="CBQ13" s="50">
        <v>0.1</v>
      </c>
      <c r="CBR13" s="24">
        <v>0</v>
      </c>
      <c r="CBS13" s="141">
        <v>7</v>
      </c>
      <c r="CBT13" s="52">
        <v>0.3</v>
      </c>
      <c r="CBU13" s="24">
        <v>6</v>
      </c>
      <c r="CBV13" s="50">
        <v>0.4</v>
      </c>
      <c r="CBW13" s="24">
        <v>1</v>
      </c>
      <c r="CBX13" s="50">
        <v>0.1</v>
      </c>
      <c r="CBY13" s="24">
        <v>0</v>
      </c>
      <c r="CBZ13" s="24">
        <v>7</v>
      </c>
      <c r="CCA13" s="52">
        <v>0.3</v>
      </c>
      <c r="CCB13" s="24">
        <v>6</v>
      </c>
      <c r="CCC13" s="50">
        <v>0.5</v>
      </c>
      <c r="CCD13" s="24">
        <v>1</v>
      </c>
      <c r="CCE13" s="50">
        <v>0.1</v>
      </c>
      <c r="CCF13" s="24">
        <v>0</v>
      </c>
      <c r="CCG13" s="24">
        <v>7</v>
      </c>
      <c r="CCH13" s="52">
        <v>0.3</v>
      </c>
      <c r="CCI13" s="24">
        <v>6</v>
      </c>
      <c r="CCJ13" s="50">
        <v>0.5</v>
      </c>
      <c r="CCK13" s="24">
        <v>1</v>
      </c>
      <c r="CCL13" s="50">
        <v>0.1</v>
      </c>
      <c r="CCM13" s="24">
        <v>0</v>
      </c>
      <c r="CCN13" s="24">
        <v>7</v>
      </c>
      <c r="CCO13" s="52">
        <v>0.3</v>
      </c>
      <c r="CCP13" s="24">
        <v>6</v>
      </c>
      <c r="CCQ13" s="50">
        <v>0.5</v>
      </c>
      <c r="CCR13" s="24">
        <v>1</v>
      </c>
      <c r="CCS13" s="50">
        <v>0.1</v>
      </c>
      <c r="CCT13" s="24">
        <v>0</v>
      </c>
      <c r="CCU13" s="24">
        <v>7</v>
      </c>
      <c r="CCV13" s="52">
        <v>0.3</v>
      </c>
      <c r="CCW13" s="24">
        <v>6</v>
      </c>
      <c r="CCX13" s="50">
        <v>0.5</v>
      </c>
      <c r="CCY13" s="24">
        <v>1</v>
      </c>
      <c r="CCZ13" s="50">
        <v>0.1</v>
      </c>
      <c r="CDA13" s="24">
        <v>0</v>
      </c>
      <c r="CDB13" s="24">
        <v>7</v>
      </c>
      <c r="CDC13" s="52">
        <v>0.3</v>
      </c>
      <c r="CDD13" s="24">
        <v>6</v>
      </c>
      <c r="CDE13" s="50">
        <v>0.5</v>
      </c>
      <c r="CDF13" s="24">
        <v>1</v>
      </c>
      <c r="CDG13" s="50">
        <v>0.1</v>
      </c>
      <c r="CDH13" s="24">
        <v>0</v>
      </c>
      <c r="CDI13" s="24">
        <v>7</v>
      </c>
      <c r="CDJ13" s="52">
        <v>0.3</v>
      </c>
      <c r="CDK13" s="24">
        <v>6</v>
      </c>
      <c r="CDL13" s="50">
        <v>0.6</v>
      </c>
      <c r="CDM13" s="24">
        <v>1</v>
      </c>
      <c r="CDN13" s="50">
        <v>0.1</v>
      </c>
      <c r="CDO13" s="24">
        <v>0</v>
      </c>
      <c r="CDP13" s="24">
        <v>7</v>
      </c>
      <c r="CDQ13" s="52">
        <v>0.4</v>
      </c>
      <c r="CDR13" s="24">
        <v>6</v>
      </c>
      <c r="CDS13" s="50">
        <v>0.6</v>
      </c>
      <c r="CDT13" s="24">
        <v>1</v>
      </c>
      <c r="CDU13" s="50">
        <v>0.1</v>
      </c>
      <c r="CDV13" s="24">
        <v>0</v>
      </c>
      <c r="CDW13" s="24">
        <v>7</v>
      </c>
      <c r="CDX13" s="52">
        <v>0.4</v>
      </c>
      <c r="CDY13" s="24">
        <v>6</v>
      </c>
      <c r="CDZ13" s="50">
        <v>0.6</v>
      </c>
      <c r="CEA13" s="24">
        <v>1</v>
      </c>
      <c r="CEB13" s="50">
        <v>0.1</v>
      </c>
      <c r="CEC13" s="24">
        <v>0</v>
      </c>
      <c r="CED13" s="24">
        <v>7</v>
      </c>
      <c r="CEE13" s="52">
        <v>0.4</v>
      </c>
      <c r="CEF13" s="24">
        <v>5</v>
      </c>
      <c r="CEG13" s="50">
        <v>0.5</v>
      </c>
      <c r="CEH13" s="24">
        <v>1</v>
      </c>
      <c r="CEI13" s="50">
        <v>0.1</v>
      </c>
      <c r="CEJ13" s="24">
        <v>0</v>
      </c>
      <c r="CEK13" s="24">
        <v>6</v>
      </c>
      <c r="CEL13" s="52">
        <v>0.3</v>
      </c>
      <c r="CEM13" s="24">
        <v>5</v>
      </c>
      <c r="CEN13" s="50">
        <v>0.6</v>
      </c>
      <c r="CEO13" s="24">
        <v>1</v>
      </c>
      <c r="CEP13" s="50">
        <v>0.1</v>
      </c>
      <c r="CEQ13" s="24">
        <v>0</v>
      </c>
      <c r="CER13" s="24">
        <v>6</v>
      </c>
      <c r="CES13" s="52">
        <v>0.4</v>
      </c>
      <c r="CET13" s="24">
        <v>5</v>
      </c>
      <c r="CEU13" s="50">
        <v>0.6</v>
      </c>
      <c r="CEV13" s="24">
        <v>1</v>
      </c>
      <c r="CEW13" s="50">
        <v>0.1</v>
      </c>
      <c r="CEX13" s="24">
        <v>0</v>
      </c>
      <c r="CEY13" s="24">
        <v>6</v>
      </c>
      <c r="CEZ13" s="52">
        <v>0.4</v>
      </c>
      <c r="CFA13" s="24">
        <v>5</v>
      </c>
      <c r="CFB13" s="50">
        <v>0.6</v>
      </c>
      <c r="CFC13" s="24">
        <v>1</v>
      </c>
      <c r="CFD13" s="50">
        <v>0.1</v>
      </c>
      <c r="CFE13" s="24">
        <v>0</v>
      </c>
      <c r="CFF13" s="24">
        <v>6</v>
      </c>
      <c r="CFG13" s="52">
        <v>0.4</v>
      </c>
      <c r="CFH13" s="24">
        <v>5</v>
      </c>
      <c r="CFI13" s="50">
        <v>0.6</v>
      </c>
      <c r="CFJ13" s="24">
        <v>1</v>
      </c>
      <c r="CFK13" s="50">
        <v>0.1</v>
      </c>
      <c r="CFL13" s="24">
        <v>0</v>
      </c>
      <c r="CFM13" s="24">
        <v>6</v>
      </c>
      <c r="CFN13" s="52">
        <v>0.4</v>
      </c>
      <c r="CFO13" s="24">
        <v>5</v>
      </c>
      <c r="CFP13" s="50">
        <v>0.6</v>
      </c>
      <c r="CFQ13" s="24">
        <v>1</v>
      </c>
      <c r="CFR13" s="50">
        <v>0.2</v>
      </c>
      <c r="CFS13" s="24">
        <v>0</v>
      </c>
      <c r="CFT13" s="24">
        <v>6</v>
      </c>
      <c r="CFU13" s="52">
        <v>0.4</v>
      </c>
      <c r="CFV13" s="55">
        <v>5</v>
      </c>
      <c r="CFW13" s="50">
        <v>0.7</v>
      </c>
      <c r="CFX13" s="120">
        <v>1</v>
      </c>
      <c r="CFY13" s="50">
        <v>0.2</v>
      </c>
      <c r="CFZ13" s="24">
        <v>0</v>
      </c>
      <c r="CGA13" s="24">
        <v>6</v>
      </c>
      <c r="CGB13" s="52">
        <v>0.4</v>
      </c>
      <c r="CGC13" s="55">
        <v>4</v>
      </c>
      <c r="CGD13" s="50">
        <v>0.5</v>
      </c>
      <c r="CGE13" s="120">
        <v>1</v>
      </c>
      <c r="CGF13" s="50">
        <v>0.2</v>
      </c>
      <c r="CGG13" s="24">
        <v>0</v>
      </c>
      <c r="CGH13" s="24">
        <v>5</v>
      </c>
      <c r="CGI13" s="52">
        <v>0.4</v>
      </c>
      <c r="CGJ13" s="55">
        <v>4</v>
      </c>
      <c r="CGK13" s="50">
        <v>0.6</v>
      </c>
      <c r="CGL13" s="120">
        <v>1</v>
      </c>
      <c r="CGM13" s="50">
        <v>0.2</v>
      </c>
      <c r="CGN13" s="24">
        <v>0</v>
      </c>
      <c r="CGO13" s="24">
        <v>5</v>
      </c>
      <c r="CGP13" s="52">
        <v>0.4</v>
      </c>
      <c r="CGQ13" s="55">
        <v>4</v>
      </c>
      <c r="CGR13" s="50">
        <v>0.6</v>
      </c>
      <c r="CGS13" s="120">
        <v>1</v>
      </c>
      <c r="CGT13" s="50">
        <v>0.2</v>
      </c>
      <c r="CGU13" s="24">
        <v>0</v>
      </c>
      <c r="CGV13" s="24">
        <v>5</v>
      </c>
      <c r="CGW13" s="52">
        <v>0.4</v>
      </c>
      <c r="CGX13" s="55">
        <v>4</v>
      </c>
      <c r="CGY13" s="50">
        <v>0.6</v>
      </c>
      <c r="CGZ13" s="120">
        <v>1</v>
      </c>
      <c r="CHA13" s="50">
        <v>0.2</v>
      </c>
      <c r="CHB13" s="24">
        <v>0</v>
      </c>
      <c r="CHC13" s="24">
        <v>5</v>
      </c>
      <c r="CHD13" s="52">
        <v>0.4</v>
      </c>
      <c r="CHE13" s="55">
        <v>4</v>
      </c>
      <c r="CHF13" s="50">
        <v>0.6</v>
      </c>
      <c r="CHG13" s="120">
        <v>1</v>
      </c>
      <c r="CHH13" s="50">
        <v>0.2</v>
      </c>
      <c r="CHI13" s="24">
        <v>0</v>
      </c>
      <c r="CHJ13" s="24">
        <v>5</v>
      </c>
      <c r="CHK13" s="52">
        <v>0.4</v>
      </c>
      <c r="CHL13" s="55">
        <v>4</v>
      </c>
      <c r="CHM13" s="50">
        <v>0.6</v>
      </c>
      <c r="CHN13" s="120">
        <v>1</v>
      </c>
      <c r="CHO13" s="50">
        <v>0.2</v>
      </c>
      <c r="CHP13" s="24">
        <v>0</v>
      </c>
      <c r="CHQ13" s="24">
        <v>5</v>
      </c>
      <c r="CHR13" s="52">
        <v>0.4</v>
      </c>
      <c r="CHS13" s="55">
        <v>4</v>
      </c>
      <c r="CHT13" s="50">
        <v>0.6</v>
      </c>
      <c r="CHU13" s="120">
        <v>1</v>
      </c>
      <c r="CHV13" s="50">
        <v>0.2</v>
      </c>
      <c r="CHW13" s="24">
        <v>0</v>
      </c>
      <c r="CHX13" s="24">
        <v>5</v>
      </c>
      <c r="CHY13" s="52">
        <v>0.5</v>
      </c>
      <c r="CHZ13" s="55">
        <v>4</v>
      </c>
      <c r="CIA13" s="50">
        <v>0.7</v>
      </c>
      <c r="CIB13" s="120">
        <v>1</v>
      </c>
      <c r="CIC13" s="50">
        <v>0.2</v>
      </c>
      <c r="CID13" s="24">
        <v>0</v>
      </c>
      <c r="CIE13" s="24">
        <v>5</v>
      </c>
      <c r="CIF13" s="52">
        <v>0.5</v>
      </c>
      <c r="CIG13" s="55">
        <v>3</v>
      </c>
      <c r="CIH13" s="50">
        <v>0.5</v>
      </c>
      <c r="CII13" s="120">
        <v>1</v>
      </c>
      <c r="CIJ13" s="50">
        <v>0.2</v>
      </c>
      <c r="CIK13" s="24">
        <v>0</v>
      </c>
      <c r="CIL13" s="24">
        <v>4</v>
      </c>
      <c r="CIM13" s="52">
        <v>0.4</v>
      </c>
      <c r="CIN13" s="55">
        <v>3</v>
      </c>
      <c r="CIO13" s="50">
        <v>0.5</v>
      </c>
      <c r="CIP13" s="120">
        <v>1</v>
      </c>
      <c r="CIQ13" s="50">
        <v>0.2</v>
      </c>
      <c r="CIR13" s="24">
        <v>0</v>
      </c>
      <c r="CIS13" s="24">
        <v>4</v>
      </c>
      <c r="CIT13" s="52">
        <v>0.4</v>
      </c>
      <c r="CIU13" s="55">
        <v>3</v>
      </c>
      <c r="CIV13" s="50">
        <v>0.5</v>
      </c>
      <c r="CIW13" s="120">
        <v>1</v>
      </c>
      <c r="CIX13" s="50">
        <v>0.2</v>
      </c>
      <c r="CIY13" s="24">
        <v>0</v>
      </c>
      <c r="CIZ13" s="24">
        <v>4</v>
      </c>
      <c r="CJA13" s="52">
        <v>0.4</v>
      </c>
      <c r="CJB13" s="55">
        <v>3</v>
      </c>
      <c r="CJC13" s="50">
        <v>0.5</v>
      </c>
      <c r="CJD13" s="120">
        <v>1</v>
      </c>
      <c r="CJE13" s="50">
        <v>0.2</v>
      </c>
      <c r="CJF13" s="24">
        <v>0</v>
      </c>
      <c r="CJG13" s="24">
        <v>4</v>
      </c>
      <c r="CJH13" s="52">
        <v>0.4</v>
      </c>
      <c r="CJI13" s="55">
        <v>3</v>
      </c>
      <c r="CJJ13" s="50">
        <v>0.5</v>
      </c>
      <c r="CJK13" s="120">
        <v>1</v>
      </c>
      <c r="CJL13" s="50">
        <v>0.2</v>
      </c>
      <c r="CJM13" s="24">
        <v>0</v>
      </c>
      <c r="CJN13" s="24">
        <v>4</v>
      </c>
      <c r="CJO13" s="52">
        <v>0.4</v>
      </c>
      <c r="CJP13" s="55">
        <v>3</v>
      </c>
      <c r="CJQ13" s="50">
        <v>0.5</v>
      </c>
      <c r="CJR13" s="120">
        <v>1</v>
      </c>
      <c r="CJS13" s="50">
        <v>0.2</v>
      </c>
      <c r="CJT13" s="24">
        <v>0</v>
      </c>
      <c r="CJU13" s="24">
        <v>4</v>
      </c>
      <c r="CJV13" s="52">
        <v>0.4</v>
      </c>
      <c r="CJW13" s="55">
        <v>3</v>
      </c>
      <c r="CJX13" s="50">
        <v>0.5</v>
      </c>
      <c r="CJY13" s="120">
        <v>1</v>
      </c>
      <c r="CJZ13" s="50">
        <v>0.2</v>
      </c>
      <c r="CKA13" s="24">
        <v>0</v>
      </c>
      <c r="CKB13" s="24">
        <v>4</v>
      </c>
      <c r="CKC13" s="52">
        <v>0.4</v>
      </c>
      <c r="CKD13" s="55">
        <v>3</v>
      </c>
      <c r="CKE13" s="50">
        <v>0.6</v>
      </c>
      <c r="CKF13" s="120">
        <v>1</v>
      </c>
      <c r="CKG13" s="50">
        <v>0.2</v>
      </c>
      <c r="CKH13" s="24">
        <v>0</v>
      </c>
      <c r="CKI13" s="24">
        <v>4</v>
      </c>
      <c r="CKJ13" s="52">
        <v>0.4</v>
      </c>
      <c r="CKK13" s="55">
        <v>3</v>
      </c>
      <c r="CKL13" s="50">
        <v>0.6</v>
      </c>
      <c r="CKM13" s="120">
        <v>1</v>
      </c>
      <c r="CKN13" s="50">
        <v>0.2</v>
      </c>
      <c r="CKO13" s="24">
        <v>0</v>
      </c>
      <c r="CKP13" s="24">
        <v>4</v>
      </c>
      <c r="CKQ13" s="52">
        <v>0.4</v>
      </c>
      <c r="CKR13" s="55">
        <v>3</v>
      </c>
      <c r="CKS13" s="50">
        <v>0.6</v>
      </c>
      <c r="CKT13" s="120">
        <v>1</v>
      </c>
      <c r="CKU13" s="50">
        <v>0.2</v>
      </c>
      <c r="CKV13" s="24">
        <v>0</v>
      </c>
      <c r="CKW13" s="24">
        <v>4</v>
      </c>
      <c r="CKX13" s="52">
        <v>0.4</v>
      </c>
      <c r="CKY13" s="55">
        <v>3</v>
      </c>
      <c r="CKZ13" s="50">
        <v>0.6</v>
      </c>
      <c r="CLA13" s="120">
        <v>1</v>
      </c>
      <c r="CLB13" s="50">
        <v>0.2</v>
      </c>
      <c r="CLC13" s="24">
        <v>0</v>
      </c>
      <c r="CLD13" s="24">
        <v>4</v>
      </c>
      <c r="CLE13" s="52">
        <v>0.4</v>
      </c>
      <c r="CLF13" s="55">
        <v>3</v>
      </c>
      <c r="CLG13" s="50">
        <v>0.6</v>
      </c>
      <c r="CLH13" s="120">
        <v>1</v>
      </c>
      <c r="CLI13" s="50">
        <v>0.2</v>
      </c>
      <c r="CLJ13" s="24">
        <v>0</v>
      </c>
      <c r="CLK13" s="24">
        <v>4</v>
      </c>
      <c r="CLL13" s="52">
        <v>0.4</v>
      </c>
      <c r="CLM13" s="55">
        <v>3</v>
      </c>
      <c r="CLN13" s="50">
        <v>0.6</v>
      </c>
      <c r="CLO13" s="120">
        <v>1</v>
      </c>
      <c r="CLP13" s="50">
        <v>0.3</v>
      </c>
      <c r="CLQ13" s="24">
        <v>0</v>
      </c>
      <c r="CLR13" s="24">
        <v>4</v>
      </c>
      <c r="CLS13" s="52">
        <v>0.4</v>
      </c>
      <c r="CLT13" s="55">
        <v>3</v>
      </c>
      <c r="CLU13" s="50">
        <v>0.6</v>
      </c>
      <c r="CLV13" s="120">
        <v>1</v>
      </c>
      <c r="CLW13" s="50">
        <v>0.3</v>
      </c>
      <c r="CLX13" s="24">
        <v>0</v>
      </c>
      <c r="CLY13" s="24">
        <v>4</v>
      </c>
      <c r="CLZ13" s="52">
        <v>0.4</v>
      </c>
      <c r="CMA13" s="55">
        <v>3</v>
      </c>
      <c r="CMB13" s="50">
        <v>0.6</v>
      </c>
      <c r="CMC13" s="120">
        <v>1</v>
      </c>
      <c r="CMD13" s="50">
        <v>0.3</v>
      </c>
      <c r="CME13" s="24">
        <v>0</v>
      </c>
      <c r="CMF13" s="24">
        <v>4</v>
      </c>
      <c r="CMG13" s="52">
        <v>0.4</v>
      </c>
      <c r="CMH13" s="55">
        <v>3</v>
      </c>
      <c r="CMI13" s="50">
        <v>0.6</v>
      </c>
      <c r="CMJ13" s="120">
        <v>1</v>
      </c>
      <c r="CMK13" s="50">
        <v>0.3</v>
      </c>
      <c r="CML13" s="24">
        <v>0</v>
      </c>
      <c r="CMM13" s="24">
        <v>4</v>
      </c>
      <c r="CMN13" s="52">
        <v>0.5</v>
      </c>
      <c r="CMO13" s="55">
        <v>3</v>
      </c>
      <c r="CMP13" s="50">
        <v>0.6</v>
      </c>
      <c r="CMQ13" s="120">
        <v>1</v>
      </c>
      <c r="CMR13" s="50">
        <v>0.3</v>
      </c>
      <c r="CMS13" s="24">
        <v>0</v>
      </c>
      <c r="CMT13" s="24">
        <v>4</v>
      </c>
      <c r="CMU13" s="52">
        <v>0.5</v>
      </c>
      <c r="CMV13" s="55">
        <v>3</v>
      </c>
      <c r="CMW13" s="50">
        <v>0.6</v>
      </c>
      <c r="CMX13" s="120">
        <v>1</v>
      </c>
      <c r="CMY13" s="50">
        <v>0.3</v>
      </c>
      <c r="CMZ13" s="24">
        <v>0</v>
      </c>
      <c r="CNA13" s="24">
        <v>4</v>
      </c>
      <c r="CNB13" s="52">
        <v>0.5</v>
      </c>
      <c r="CNC13" s="55">
        <v>3</v>
      </c>
      <c r="CND13" s="50">
        <v>0.6</v>
      </c>
      <c r="CNE13" s="120">
        <v>1</v>
      </c>
      <c r="CNF13" s="50">
        <v>0.3</v>
      </c>
      <c r="CNG13" s="24">
        <v>0</v>
      </c>
      <c r="CNH13" s="24">
        <v>4</v>
      </c>
      <c r="CNI13" s="52">
        <v>0.5</v>
      </c>
      <c r="CNJ13" s="55">
        <v>3</v>
      </c>
      <c r="CNK13" s="50">
        <v>0.6</v>
      </c>
      <c r="CNL13" s="120">
        <v>1</v>
      </c>
      <c r="CNM13" s="50">
        <v>0.3</v>
      </c>
      <c r="CNN13" s="24">
        <v>0</v>
      </c>
      <c r="CNO13" s="24">
        <v>4</v>
      </c>
      <c r="CNP13" s="52">
        <v>0.5</v>
      </c>
      <c r="CNQ13" s="55">
        <v>3</v>
      </c>
      <c r="CNR13" s="50">
        <v>0.6</v>
      </c>
      <c r="CNS13" s="120">
        <v>1</v>
      </c>
      <c r="CNT13" s="50">
        <v>0.3</v>
      </c>
      <c r="CNU13" s="24">
        <v>0</v>
      </c>
      <c r="CNV13" s="24">
        <v>4</v>
      </c>
      <c r="CNW13" s="52">
        <v>0.5</v>
      </c>
      <c r="CNX13" s="55">
        <v>3</v>
      </c>
      <c r="CNY13" s="50">
        <v>0.6</v>
      </c>
      <c r="CNZ13" s="120">
        <v>1</v>
      </c>
      <c r="COA13" s="50">
        <v>0.3</v>
      </c>
      <c r="COB13" s="24">
        <v>0</v>
      </c>
      <c r="COC13" s="24">
        <v>4</v>
      </c>
      <c r="COD13" s="52">
        <v>0.5</v>
      </c>
      <c r="COE13" s="55">
        <v>3</v>
      </c>
      <c r="COF13" s="50">
        <v>0.6</v>
      </c>
      <c r="COG13" s="120">
        <v>1</v>
      </c>
      <c r="COH13" s="50">
        <v>0.3</v>
      </c>
      <c r="COI13" s="24">
        <v>0</v>
      </c>
      <c r="COJ13" s="24">
        <v>4</v>
      </c>
      <c r="COK13" s="52">
        <v>0.5</v>
      </c>
      <c r="COL13" s="55">
        <v>3</v>
      </c>
      <c r="COM13" s="50">
        <v>0.6</v>
      </c>
      <c r="CON13" s="120">
        <v>1</v>
      </c>
      <c r="COO13" s="50">
        <v>0.3</v>
      </c>
      <c r="COP13" s="24">
        <v>0</v>
      </c>
      <c r="COQ13" s="24">
        <v>4</v>
      </c>
      <c r="COR13" s="52">
        <v>0.5</v>
      </c>
      <c r="COS13" s="55">
        <v>3</v>
      </c>
      <c r="COT13" s="50">
        <v>0.6</v>
      </c>
      <c r="COU13" s="120">
        <v>1</v>
      </c>
      <c r="COV13" s="50">
        <v>0.3</v>
      </c>
      <c r="COW13" s="24">
        <v>0</v>
      </c>
      <c r="COX13" s="24">
        <v>4</v>
      </c>
      <c r="COY13" s="52">
        <v>0.5</v>
      </c>
      <c r="COZ13" s="55">
        <v>3</v>
      </c>
      <c r="CPA13" s="50">
        <v>0.6</v>
      </c>
      <c r="CPB13" s="120">
        <v>1</v>
      </c>
      <c r="CPC13" s="50">
        <v>0.3</v>
      </c>
      <c r="CPD13" s="24">
        <v>0</v>
      </c>
      <c r="CPE13" s="24">
        <v>4</v>
      </c>
      <c r="CPF13" s="52">
        <v>0.5</v>
      </c>
      <c r="CPG13" s="55">
        <v>3</v>
      </c>
      <c r="CPH13" s="50">
        <v>0.6</v>
      </c>
      <c r="CPI13" s="120">
        <v>1</v>
      </c>
      <c r="CPJ13" s="50">
        <v>0.3</v>
      </c>
      <c r="CPK13" s="24">
        <v>0</v>
      </c>
      <c r="CPL13" s="24">
        <v>4</v>
      </c>
      <c r="CPM13" s="52">
        <v>0.5</v>
      </c>
      <c r="CPN13" s="55">
        <v>3</v>
      </c>
      <c r="CPO13" s="50">
        <v>0.6</v>
      </c>
      <c r="CPP13" s="120">
        <v>1</v>
      </c>
      <c r="CPQ13" s="50">
        <v>0.3</v>
      </c>
      <c r="CPR13" s="24">
        <v>0</v>
      </c>
      <c r="CPS13" s="24">
        <v>4</v>
      </c>
      <c r="CPT13" s="52">
        <v>0.5</v>
      </c>
      <c r="CPU13" s="55">
        <v>3</v>
      </c>
      <c r="CPV13" s="50">
        <v>0.6</v>
      </c>
      <c r="CPW13" s="120">
        <v>1</v>
      </c>
      <c r="CPX13" s="50">
        <v>0.3</v>
      </c>
      <c r="CPY13" s="24">
        <v>0</v>
      </c>
      <c r="CPZ13" s="24">
        <v>4</v>
      </c>
      <c r="CQA13" s="52">
        <v>0.5</v>
      </c>
      <c r="CQB13" s="55">
        <v>3</v>
      </c>
      <c r="CQC13" s="50">
        <v>0.7</v>
      </c>
      <c r="CQD13" s="120">
        <v>1</v>
      </c>
      <c r="CQE13" s="50">
        <v>0.3</v>
      </c>
      <c r="CQF13" s="24">
        <v>0</v>
      </c>
      <c r="CQG13" s="24">
        <v>4</v>
      </c>
      <c r="CQH13" s="52">
        <v>0.5</v>
      </c>
      <c r="CQI13" s="55">
        <v>3</v>
      </c>
      <c r="CQJ13" s="50">
        <v>0.7</v>
      </c>
      <c r="CQK13" s="120">
        <v>1</v>
      </c>
      <c r="CQL13" s="50">
        <v>0.3</v>
      </c>
      <c r="CQM13" s="24">
        <v>0</v>
      </c>
      <c r="CQN13" s="24">
        <v>4</v>
      </c>
      <c r="CQO13" s="52">
        <v>0.5</v>
      </c>
      <c r="CQP13" s="55">
        <v>3</v>
      </c>
      <c r="CQQ13" s="50">
        <v>0.7</v>
      </c>
      <c r="CQR13" s="120">
        <v>1</v>
      </c>
      <c r="CQS13" s="50">
        <v>0.3</v>
      </c>
      <c r="CQT13" s="24">
        <v>0</v>
      </c>
      <c r="CQU13" s="24">
        <v>4</v>
      </c>
      <c r="CQV13" s="52">
        <v>0.5</v>
      </c>
      <c r="CQW13" s="55">
        <v>3</v>
      </c>
      <c r="CQX13" s="50">
        <v>0.7</v>
      </c>
      <c r="CQY13" s="120">
        <v>1</v>
      </c>
      <c r="CQZ13" s="50">
        <v>0.3</v>
      </c>
      <c r="CRA13" s="24">
        <v>0</v>
      </c>
      <c r="CRB13" s="24">
        <v>4</v>
      </c>
      <c r="CRC13" s="52">
        <v>0.5</v>
      </c>
      <c r="CRD13" s="55">
        <v>3</v>
      </c>
      <c r="CRE13" s="50">
        <v>0.7</v>
      </c>
      <c r="CRF13" s="120">
        <v>1</v>
      </c>
      <c r="CRG13" s="50">
        <v>0.3</v>
      </c>
      <c r="CRH13" s="24">
        <v>0</v>
      </c>
      <c r="CRI13" s="24">
        <v>4</v>
      </c>
      <c r="CRJ13" s="52">
        <v>0.5</v>
      </c>
      <c r="CRK13" s="55">
        <v>3</v>
      </c>
      <c r="CRL13" s="50">
        <v>0.7</v>
      </c>
      <c r="CRM13" s="120">
        <v>1</v>
      </c>
      <c r="CRN13" s="50">
        <v>0.3</v>
      </c>
      <c r="CRO13" s="24">
        <v>0</v>
      </c>
      <c r="CRP13" s="24">
        <v>4</v>
      </c>
      <c r="CRQ13" s="52">
        <v>0.5</v>
      </c>
      <c r="CRR13" s="55">
        <v>3</v>
      </c>
      <c r="CRS13" s="50">
        <v>0.7</v>
      </c>
      <c r="CRT13" s="120">
        <v>1</v>
      </c>
      <c r="CRU13" s="50">
        <v>0.3</v>
      </c>
      <c r="CRV13" s="24">
        <v>0</v>
      </c>
      <c r="CRW13" s="24">
        <v>4</v>
      </c>
      <c r="CRX13" s="52">
        <v>0.5</v>
      </c>
      <c r="CRY13" s="55">
        <v>2</v>
      </c>
      <c r="CRZ13" s="50">
        <v>0.5</v>
      </c>
      <c r="CSA13" s="120">
        <v>1</v>
      </c>
      <c r="CSB13" s="50">
        <v>0.3</v>
      </c>
      <c r="CSC13" s="24">
        <v>0</v>
      </c>
      <c r="CSD13" s="24">
        <v>3</v>
      </c>
      <c r="CSE13" s="52">
        <v>0.4</v>
      </c>
      <c r="CSF13" s="55">
        <v>2</v>
      </c>
      <c r="CSG13" s="50">
        <v>0.5</v>
      </c>
      <c r="CSH13" s="120">
        <v>1</v>
      </c>
      <c r="CSI13" s="50">
        <v>0.3</v>
      </c>
      <c r="CSJ13" s="24">
        <v>0</v>
      </c>
      <c r="CSK13" s="24">
        <v>3</v>
      </c>
      <c r="CSL13" s="52">
        <v>0.4</v>
      </c>
      <c r="CSM13" s="55">
        <v>2</v>
      </c>
      <c r="CSN13" s="50">
        <v>0.5</v>
      </c>
      <c r="CSO13" s="120">
        <v>1</v>
      </c>
      <c r="CSP13" s="50">
        <v>0.3</v>
      </c>
      <c r="CSQ13" s="24">
        <v>0</v>
      </c>
      <c r="CSR13" s="24">
        <v>3</v>
      </c>
      <c r="CSS13" s="52">
        <v>0.4</v>
      </c>
      <c r="CST13" s="55">
        <v>2</v>
      </c>
      <c r="CSU13" s="50">
        <v>0.5</v>
      </c>
      <c r="CSV13" s="120">
        <v>1</v>
      </c>
      <c r="CSW13" s="50">
        <v>0.3</v>
      </c>
      <c r="CSX13" s="24">
        <v>0</v>
      </c>
      <c r="CSY13" s="24">
        <v>3</v>
      </c>
      <c r="CSZ13" s="52">
        <v>0.4</v>
      </c>
      <c r="CTA13" s="55">
        <v>2</v>
      </c>
      <c r="CTB13" s="50">
        <v>0.5</v>
      </c>
      <c r="CTC13" s="120">
        <v>1</v>
      </c>
      <c r="CTD13" s="50">
        <v>0.3</v>
      </c>
      <c r="CTE13" s="24">
        <v>0</v>
      </c>
      <c r="CTF13" s="24">
        <v>3</v>
      </c>
      <c r="CTG13" s="52">
        <v>0.4</v>
      </c>
      <c r="CTH13" s="55">
        <v>2</v>
      </c>
      <c r="CTI13" s="50">
        <v>0.5</v>
      </c>
      <c r="CTJ13" s="120">
        <v>1</v>
      </c>
      <c r="CTK13" s="50">
        <v>0.3</v>
      </c>
      <c r="CTL13" s="24">
        <v>0</v>
      </c>
      <c r="CTM13" s="24">
        <v>3</v>
      </c>
      <c r="CTN13" s="52">
        <v>0.4</v>
      </c>
      <c r="CTO13" s="55">
        <v>2</v>
      </c>
      <c r="CTP13" s="50">
        <v>0.5</v>
      </c>
      <c r="CTQ13" s="120">
        <v>1</v>
      </c>
      <c r="CTR13" s="50">
        <v>0.3</v>
      </c>
      <c r="CTS13" s="24">
        <v>0</v>
      </c>
      <c r="CTT13" s="24">
        <v>3</v>
      </c>
      <c r="CTU13" s="52">
        <v>0.4</v>
      </c>
      <c r="CTV13" s="55">
        <v>2</v>
      </c>
      <c r="CTW13" s="50">
        <v>0.5</v>
      </c>
      <c r="CTX13" s="120">
        <v>1</v>
      </c>
      <c r="CTY13" s="50">
        <v>0.3</v>
      </c>
      <c r="CTZ13" s="24">
        <v>0</v>
      </c>
      <c r="CUA13" s="24">
        <v>3</v>
      </c>
      <c r="CUB13" s="52">
        <v>0.4</v>
      </c>
      <c r="CUC13" s="55">
        <v>2</v>
      </c>
      <c r="CUD13" s="50">
        <v>0.5</v>
      </c>
      <c r="CUE13" s="120">
        <v>1</v>
      </c>
      <c r="CUF13" s="50">
        <v>0.3</v>
      </c>
      <c r="CUG13" s="24">
        <v>0</v>
      </c>
      <c r="CUH13" s="24">
        <v>3</v>
      </c>
      <c r="CUI13" s="52">
        <v>0.4</v>
      </c>
      <c r="CUJ13" s="55">
        <v>2</v>
      </c>
      <c r="CUK13" s="50">
        <v>0.5</v>
      </c>
      <c r="CUL13" s="120">
        <v>1</v>
      </c>
      <c r="CUM13" s="50">
        <v>0.3</v>
      </c>
      <c r="CUN13" s="24">
        <v>0</v>
      </c>
      <c r="CUO13" s="24">
        <v>3</v>
      </c>
      <c r="CUP13" s="52">
        <v>0.4</v>
      </c>
      <c r="CUQ13" s="55">
        <v>2</v>
      </c>
      <c r="CUR13" s="50">
        <v>0.5</v>
      </c>
      <c r="CUS13" s="120">
        <v>1</v>
      </c>
      <c r="CUT13" s="50">
        <v>0.3</v>
      </c>
      <c r="CUU13" s="24">
        <v>0</v>
      </c>
      <c r="CUV13" s="24">
        <v>3</v>
      </c>
      <c r="CUW13" s="52">
        <v>0.4</v>
      </c>
      <c r="CUX13" s="55">
        <v>2</v>
      </c>
      <c r="CUY13" s="50">
        <v>0.5</v>
      </c>
      <c r="CUZ13" s="120">
        <v>1</v>
      </c>
      <c r="CVA13" s="50">
        <v>0.3</v>
      </c>
      <c r="CVB13" s="24">
        <v>0</v>
      </c>
      <c r="CVC13" s="24">
        <v>3</v>
      </c>
      <c r="CVD13" s="52">
        <v>0.4</v>
      </c>
      <c r="CVE13" s="55">
        <v>2</v>
      </c>
      <c r="CVF13" s="50">
        <v>0.5</v>
      </c>
      <c r="CVG13" s="120">
        <v>1</v>
      </c>
      <c r="CVH13" s="50">
        <v>0.3</v>
      </c>
      <c r="CVI13" s="24">
        <v>0</v>
      </c>
      <c r="CVJ13" s="24">
        <v>3</v>
      </c>
      <c r="CVK13" s="52">
        <v>0.4</v>
      </c>
      <c r="CVL13" s="55">
        <v>2</v>
      </c>
      <c r="CVM13" s="50">
        <v>0.5</v>
      </c>
      <c r="CVN13" s="120">
        <v>1</v>
      </c>
      <c r="CVO13" s="50">
        <v>0.3</v>
      </c>
      <c r="CVP13" s="24">
        <v>0</v>
      </c>
      <c r="CVQ13" s="24">
        <v>3</v>
      </c>
      <c r="CVR13" s="52">
        <v>0.4</v>
      </c>
      <c r="CVS13" s="55">
        <v>2</v>
      </c>
      <c r="CVT13" s="50">
        <v>0.5</v>
      </c>
      <c r="CVU13" s="120">
        <v>1</v>
      </c>
      <c r="CVV13" s="50">
        <v>0.3</v>
      </c>
      <c r="CVW13" s="24">
        <v>0</v>
      </c>
      <c r="CVX13" s="24">
        <v>3</v>
      </c>
      <c r="CVY13" s="52">
        <v>0.4</v>
      </c>
      <c r="CVZ13" s="55">
        <v>2</v>
      </c>
      <c r="CWA13" s="50">
        <v>0.5</v>
      </c>
      <c r="CWB13" s="120">
        <v>1</v>
      </c>
      <c r="CWC13" s="50">
        <v>0.3</v>
      </c>
      <c r="CWD13" s="24">
        <v>0</v>
      </c>
      <c r="CWE13" s="24">
        <v>3</v>
      </c>
      <c r="CWF13" s="52">
        <v>0.4</v>
      </c>
      <c r="CWG13" s="55">
        <v>2</v>
      </c>
      <c r="CWH13" s="50">
        <v>0.5</v>
      </c>
      <c r="CWI13" s="120">
        <v>1</v>
      </c>
      <c r="CWJ13" s="50">
        <v>0.3</v>
      </c>
      <c r="CWK13" s="24">
        <v>0</v>
      </c>
      <c r="CWL13" s="24">
        <v>3</v>
      </c>
      <c r="CWM13" s="52">
        <v>0.4</v>
      </c>
      <c r="CWN13" s="55">
        <v>2</v>
      </c>
      <c r="CWO13" s="50">
        <v>0.5</v>
      </c>
      <c r="CWP13" s="120">
        <v>1</v>
      </c>
      <c r="CWQ13" s="50">
        <v>0.3</v>
      </c>
      <c r="CWR13" s="24">
        <v>0</v>
      </c>
      <c r="CWS13" s="24">
        <v>3</v>
      </c>
      <c r="CWT13" s="52">
        <v>0.4</v>
      </c>
      <c r="CWU13" s="55">
        <v>2</v>
      </c>
      <c r="CWV13" s="50">
        <v>0.5</v>
      </c>
      <c r="CWW13" s="120">
        <v>1</v>
      </c>
      <c r="CWX13" s="50">
        <v>0.3</v>
      </c>
      <c r="CWY13" s="24">
        <v>0</v>
      </c>
      <c r="CWZ13" s="24">
        <v>3</v>
      </c>
      <c r="CXA13" s="52">
        <v>0.4</v>
      </c>
      <c r="CXB13" s="55">
        <v>2</v>
      </c>
      <c r="CXC13" s="50">
        <v>0.5</v>
      </c>
      <c r="CXD13" s="120">
        <v>1</v>
      </c>
      <c r="CXE13" s="50">
        <v>0.3</v>
      </c>
      <c r="CXF13" s="24">
        <v>0</v>
      </c>
      <c r="CXG13" s="24">
        <v>3</v>
      </c>
      <c r="CXH13" s="52">
        <v>0.4</v>
      </c>
      <c r="CXI13" s="55">
        <v>2</v>
      </c>
      <c r="CXJ13" s="50">
        <v>0.5</v>
      </c>
      <c r="CXK13" s="120">
        <v>1</v>
      </c>
      <c r="CXL13" s="50">
        <v>0.3</v>
      </c>
      <c r="CXM13" s="24">
        <v>0</v>
      </c>
      <c r="CXN13" s="24">
        <v>3</v>
      </c>
      <c r="CXO13" s="52">
        <v>0.4</v>
      </c>
      <c r="CXP13" s="55">
        <v>2</v>
      </c>
      <c r="CXQ13" s="50">
        <v>0.5</v>
      </c>
      <c r="CXR13" s="120">
        <v>1</v>
      </c>
      <c r="CXS13" s="50">
        <v>0.3</v>
      </c>
      <c r="CXT13" s="24">
        <v>0</v>
      </c>
      <c r="CXU13" s="24">
        <v>3</v>
      </c>
      <c r="CXV13" s="52">
        <v>0.4</v>
      </c>
      <c r="CXW13" s="55">
        <v>2</v>
      </c>
      <c r="CXX13" s="50">
        <v>0.5</v>
      </c>
      <c r="CXY13" s="120">
        <v>1</v>
      </c>
      <c r="CXZ13" s="50">
        <v>0.3</v>
      </c>
      <c r="CYA13" s="24">
        <v>0</v>
      </c>
      <c r="CYB13" s="24">
        <v>3</v>
      </c>
      <c r="CYC13" s="52">
        <v>0.4</v>
      </c>
      <c r="CYD13" s="55">
        <v>2</v>
      </c>
      <c r="CYE13" s="50">
        <v>0.5</v>
      </c>
      <c r="CYF13" s="120">
        <v>1</v>
      </c>
      <c r="CYG13" s="50">
        <v>0.3</v>
      </c>
      <c r="CYH13" s="24">
        <v>0</v>
      </c>
      <c r="CYI13" s="24">
        <v>3</v>
      </c>
      <c r="CYJ13" s="52">
        <v>0.4</v>
      </c>
      <c r="CYK13" s="55">
        <v>2</v>
      </c>
      <c r="CYL13" s="50">
        <v>0.5</v>
      </c>
      <c r="CYM13" s="120">
        <v>1</v>
      </c>
      <c r="CYN13" s="50">
        <v>0.3</v>
      </c>
      <c r="CYO13" s="24">
        <v>0</v>
      </c>
      <c r="CYP13" s="24">
        <v>3</v>
      </c>
      <c r="CYQ13" s="52">
        <v>0.4</v>
      </c>
      <c r="CYR13" s="55">
        <v>2</v>
      </c>
      <c r="CYS13" s="50">
        <v>0.5</v>
      </c>
      <c r="CYT13" s="120">
        <v>1</v>
      </c>
      <c r="CYU13" s="50">
        <v>0.3</v>
      </c>
      <c r="CYV13" s="24">
        <v>0</v>
      </c>
      <c r="CYW13" s="24">
        <v>3</v>
      </c>
      <c r="CYX13" s="52">
        <v>0.4</v>
      </c>
      <c r="CYY13" s="55">
        <v>2</v>
      </c>
      <c r="CYZ13" s="50">
        <v>0.5</v>
      </c>
      <c r="CZA13" s="120">
        <v>1</v>
      </c>
      <c r="CZB13" s="50">
        <v>0.3</v>
      </c>
      <c r="CZC13" s="24">
        <v>0</v>
      </c>
      <c r="CZD13" s="24">
        <v>3</v>
      </c>
      <c r="CZE13" s="52">
        <v>0.4</v>
      </c>
      <c r="CZF13" s="55">
        <v>2</v>
      </c>
      <c r="CZG13" s="50">
        <v>0.5</v>
      </c>
      <c r="CZH13" s="120">
        <v>1</v>
      </c>
      <c r="CZI13" s="50">
        <v>0.3</v>
      </c>
      <c r="CZJ13" s="24">
        <v>0</v>
      </c>
      <c r="CZK13" s="24">
        <v>3</v>
      </c>
      <c r="CZL13" s="52">
        <v>0.4</v>
      </c>
      <c r="CZM13" s="55">
        <v>2</v>
      </c>
      <c r="CZN13" s="50">
        <v>0.5</v>
      </c>
      <c r="CZO13" s="120">
        <v>1</v>
      </c>
      <c r="CZP13" s="50">
        <v>0.3</v>
      </c>
      <c r="CZQ13" s="24">
        <v>0</v>
      </c>
      <c r="CZR13" s="24">
        <v>3</v>
      </c>
      <c r="CZS13" s="52">
        <v>0.4</v>
      </c>
      <c r="CZT13" s="55">
        <v>2</v>
      </c>
      <c r="CZU13" s="50">
        <v>0.5</v>
      </c>
      <c r="CZV13" s="120">
        <v>1</v>
      </c>
      <c r="CZW13" s="50">
        <v>0.3</v>
      </c>
      <c r="CZX13" s="24">
        <v>0</v>
      </c>
      <c r="CZY13" s="24">
        <v>3</v>
      </c>
      <c r="CZZ13" s="52">
        <v>0.4</v>
      </c>
      <c r="DAA13" s="55">
        <v>2</v>
      </c>
      <c r="DAB13" s="50">
        <v>0.5</v>
      </c>
      <c r="DAC13" s="120">
        <v>1</v>
      </c>
      <c r="DAD13" s="50">
        <v>0.3</v>
      </c>
      <c r="DAE13" s="24">
        <v>0</v>
      </c>
      <c r="DAF13" s="24">
        <v>3</v>
      </c>
      <c r="DAG13" s="52">
        <v>0.4</v>
      </c>
      <c r="DAH13" s="55">
        <v>2</v>
      </c>
      <c r="DAI13" s="50">
        <v>0.5</v>
      </c>
      <c r="DAJ13" s="120">
        <v>1</v>
      </c>
      <c r="DAK13" s="50">
        <v>0.3</v>
      </c>
      <c r="DAL13" s="24">
        <v>0</v>
      </c>
      <c r="DAM13" s="24">
        <v>3</v>
      </c>
      <c r="DAN13" s="52">
        <v>0.4</v>
      </c>
      <c r="DAO13" s="55">
        <v>2</v>
      </c>
      <c r="DAP13" s="50">
        <v>0.5</v>
      </c>
      <c r="DAQ13" s="120">
        <v>1</v>
      </c>
      <c r="DAR13" s="50">
        <v>0.3</v>
      </c>
      <c r="DAS13" s="24">
        <v>0</v>
      </c>
      <c r="DAT13" s="24">
        <v>3</v>
      </c>
      <c r="DAU13" s="52">
        <v>0.4</v>
      </c>
      <c r="DAV13" s="55">
        <v>2</v>
      </c>
      <c r="DAW13" s="50">
        <v>0.5</v>
      </c>
      <c r="DAX13" s="120">
        <v>1</v>
      </c>
      <c r="DAY13" s="50">
        <v>0.3</v>
      </c>
      <c r="DAZ13" s="24">
        <v>0</v>
      </c>
      <c r="DBA13" s="24">
        <v>3</v>
      </c>
      <c r="DBB13" s="52">
        <v>0.4</v>
      </c>
      <c r="DBC13" s="55">
        <v>2</v>
      </c>
      <c r="DBD13" s="50">
        <v>0.5</v>
      </c>
      <c r="DBE13" s="120">
        <v>1</v>
      </c>
      <c r="DBF13" s="50">
        <v>0.3</v>
      </c>
      <c r="DBG13" s="24">
        <v>0</v>
      </c>
      <c r="DBH13" s="24">
        <v>3</v>
      </c>
      <c r="DBI13" s="52">
        <v>0.4</v>
      </c>
      <c r="DBJ13" s="55">
        <v>2</v>
      </c>
      <c r="DBK13" s="50">
        <v>0.5</v>
      </c>
      <c r="DBL13" s="120">
        <v>1</v>
      </c>
      <c r="DBM13" s="50">
        <v>0.3</v>
      </c>
      <c r="DBN13" s="24">
        <v>0</v>
      </c>
      <c r="DBO13" s="24">
        <v>3</v>
      </c>
      <c r="DBP13" s="52">
        <v>0.4</v>
      </c>
      <c r="DBQ13" s="55">
        <v>2</v>
      </c>
      <c r="DBR13" s="50">
        <v>0.5</v>
      </c>
      <c r="DBS13" s="120">
        <v>1</v>
      </c>
      <c r="DBT13" s="50">
        <v>0.3</v>
      </c>
      <c r="DBU13" s="24">
        <v>0</v>
      </c>
      <c r="DBV13" s="24">
        <v>3</v>
      </c>
      <c r="DBW13" s="52">
        <v>0.4</v>
      </c>
      <c r="DBX13" s="55">
        <v>2</v>
      </c>
      <c r="DBY13" s="50">
        <v>0.5</v>
      </c>
      <c r="DBZ13" s="120">
        <v>1</v>
      </c>
      <c r="DCA13" s="50">
        <v>0.3</v>
      </c>
      <c r="DCB13" s="24">
        <v>0</v>
      </c>
      <c r="DCC13" s="24">
        <v>3</v>
      </c>
      <c r="DCD13" s="52">
        <v>0.4</v>
      </c>
      <c r="DCE13" s="55">
        <v>2</v>
      </c>
      <c r="DCF13" s="50">
        <v>0.5</v>
      </c>
      <c r="DCG13" s="120">
        <v>1</v>
      </c>
      <c r="DCH13" s="50">
        <v>0.3</v>
      </c>
      <c r="DCI13" s="24">
        <v>0</v>
      </c>
      <c r="DCJ13" s="24">
        <v>3</v>
      </c>
      <c r="DCK13" s="52">
        <v>0.4</v>
      </c>
      <c r="DCL13" s="55">
        <v>1</v>
      </c>
      <c r="DCM13" s="50">
        <v>0.2</v>
      </c>
      <c r="DCN13" s="120">
        <v>1</v>
      </c>
      <c r="DCO13" s="50">
        <v>0.3</v>
      </c>
      <c r="DCP13" s="24">
        <v>0</v>
      </c>
      <c r="DCQ13" s="24">
        <v>2</v>
      </c>
      <c r="DCR13" s="52">
        <v>0.3</v>
      </c>
      <c r="DCS13" s="55">
        <v>1</v>
      </c>
      <c r="DCT13" s="50">
        <v>0.2</v>
      </c>
      <c r="DCU13" s="120">
        <v>1</v>
      </c>
      <c r="DCV13" s="50">
        <v>0.3</v>
      </c>
      <c r="DCW13" s="24">
        <v>0</v>
      </c>
      <c r="DCX13" s="24">
        <v>2</v>
      </c>
      <c r="DCY13" s="52">
        <v>0.3</v>
      </c>
      <c r="DCZ13" s="55">
        <v>1</v>
      </c>
      <c r="DDA13" s="50">
        <v>0.2</v>
      </c>
      <c r="DDB13" s="120">
        <v>1</v>
      </c>
      <c r="DDC13" s="50">
        <v>0.3</v>
      </c>
      <c r="DDD13" s="24">
        <v>0</v>
      </c>
      <c r="DDE13" s="24">
        <v>2</v>
      </c>
      <c r="DDF13" s="52">
        <v>0.3</v>
      </c>
      <c r="DDG13" s="55">
        <v>1</v>
      </c>
      <c r="DDH13" s="50">
        <v>0.2</v>
      </c>
      <c r="DDI13" s="120">
        <v>1</v>
      </c>
      <c r="DDJ13" s="50">
        <v>0.3</v>
      </c>
      <c r="DDK13" s="24">
        <v>0</v>
      </c>
      <c r="DDL13" s="24">
        <v>2</v>
      </c>
      <c r="DDM13" s="52">
        <v>0.3</v>
      </c>
      <c r="DDN13" s="55">
        <v>1</v>
      </c>
      <c r="DDO13" s="50">
        <v>0.2</v>
      </c>
      <c r="DDP13" s="120">
        <v>1</v>
      </c>
      <c r="DDQ13" s="50">
        <v>0.3</v>
      </c>
      <c r="DDR13" s="24">
        <v>0</v>
      </c>
      <c r="DDS13" s="24">
        <v>2</v>
      </c>
      <c r="DDT13" s="52">
        <v>0.3</v>
      </c>
      <c r="DDU13" s="55">
        <v>1</v>
      </c>
      <c r="DDV13" s="50">
        <v>0.2</v>
      </c>
      <c r="DDW13" s="120">
        <v>1</v>
      </c>
      <c r="DDX13" s="50">
        <v>0.3</v>
      </c>
      <c r="DDY13" s="24">
        <v>0</v>
      </c>
      <c r="DDZ13" s="24">
        <v>2</v>
      </c>
      <c r="DEA13" s="52">
        <v>0.3</v>
      </c>
      <c r="DEB13" s="55">
        <v>1</v>
      </c>
      <c r="DEC13" s="50">
        <v>0.2</v>
      </c>
      <c r="DED13" s="120">
        <v>1</v>
      </c>
      <c r="DEE13" s="50">
        <v>0.3</v>
      </c>
      <c r="DEF13" s="24">
        <v>0</v>
      </c>
      <c r="DEG13" s="24">
        <v>2</v>
      </c>
      <c r="DEH13" s="52">
        <v>0.3</v>
      </c>
      <c r="DEI13" s="55">
        <v>1</v>
      </c>
      <c r="DEJ13" s="50">
        <v>0.2</v>
      </c>
      <c r="DEK13" s="120">
        <v>1</v>
      </c>
      <c r="DEL13" s="50">
        <v>0.3</v>
      </c>
      <c r="DEM13" s="24">
        <v>0</v>
      </c>
      <c r="DEN13" s="24">
        <v>2</v>
      </c>
      <c r="DEO13" s="52">
        <v>0.3</v>
      </c>
      <c r="DEP13" s="55">
        <v>1</v>
      </c>
      <c r="DEQ13" s="50">
        <v>0.2</v>
      </c>
      <c r="DER13" s="120">
        <v>1</v>
      </c>
      <c r="DES13" s="50">
        <v>0.3</v>
      </c>
      <c r="DET13" s="24">
        <v>0</v>
      </c>
      <c r="DEU13" s="24">
        <v>2</v>
      </c>
      <c r="DEV13" s="52">
        <v>0.3</v>
      </c>
      <c r="DEW13" s="55">
        <v>1</v>
      </c>
      <c r="DEX13" s="50">
        <v>0.2</v>
      </c>
      <c r="DEY13" s="120">
        <v>1</v>
      </c>
      <c r="DEZ13" s="50">
        <v>0.3</v>
      </c>
      <c r="DFA13" s="24">
        <v>0</v>
      </c>
      <c r="DFB13" s="24">
        <v>2</v>
      </c>
      <c r="DFC13" s="52">
        <v>0.3</v>
      </c>
      <c r="DFD13" s="55">
        <v>1</v>
      </c>
      <c r="DFE13" s="50">
        <v>0.2</v>
      </c>
      <c r="DFF13" s="120">
        <v>1</v>
      </c>
      <c r="DFG13" s="50">
        <v>0.3</v>
      </c>
      <c r="DFH13" s="24">
        <v>0</v>
      </c>
      <c r="DFI13" s="24">
        <v>2</v>
      </c>
      <c r="DFJ13" s="52">
        <v>0.3</v>
      </c>
      <c r="DFK13" s="55">
        <v>1</v>
      </c>
      <c r="DFL13" s="50">
        <v>0.2</v>
      </c>
      <c r="DFM13" s="120">
        <v>1</v>
      </c>
      <c r="DFN13" s="50">
        <v>0.3</v>
      </c>
      <c r="DFO13" s="24">
        <v>0</v>
      </c>
      <c r="DFP13" s="24">
        <v>2</v>
      </c>
      <c r="DFQ13" s="52">
        <v>0.3</v>
      </c>
      <c r="DFR13" s="55">
        <v>1</v>
      </c>
      <c r="DFS13" s="50">
        <v>0.2</v>
      </c>
      <c r="DFT13" s="120">
        <v>1</v>
      </c>
      <c r="DFU13" s="50">
        <v>0.3</v>
      </c>
      <c r="DFV13" s="24">
        <v>0</v>
      </c>
      <c r="DFW13" s="24">
        <v>2</v>
      </c>
      <c r="DFX13" s="52">
        <v>0.3</v>
      </c>
      <c r="DFY13" s="55">
        <v>1</v>
      </c>
      <c r="DFZ13" s="50">
        <v>0.2</v>
      </c>
      <c r="DGA13" s="120">
        <v>1</v>
      </c>
      <c r="DGB13" s="50">
        <v>0.3</v>
      </c>
      <c r="DGC13" s="24">
        <v>0</v>
      </c>
      <c r="DGD13" s="24">
        <v>2</v>
      </c>
      <c r="DGE13" s="52">
        <v>0.3</v>
      </c>
      <c r="DGF13" s="55">
        <v>1</v>
      </c>
      <c r="DGG13" s="50">
        <v>0.2</v>
      </c>
      <c r="DGH13" s="120">
        <v>1</v>
      </c>
      <c r="DGI13" s="50">
        <v>0.3</v>
      </c>
      <c r="DGJ13" s="24">
        <v>0</v>
      </c>
      <c r="DGK13" s="24">
        <v>2</v>
      </c>
      <c r="DGL13" s="52">
        <v>0.3</v>
      </c>
      <c r="DGM13" s="55">
        <v>1</v>
      </c>
      <c r="DGN13" s="50">
        <v>0.2</v>
      </c>
      <c r="DGO13" s="120">
        <v>1</v>
      </c>
      <c r="DGP13" s="50">
        <v>0.3</v>
      </c>
      <c r="DGQ13" s="24">
        <v>0</v>
      </c>
      <c r="DGR13" s="24">
        <v>2</v>
      </c>
      <c r="DGS13" s="52">
        <v>0.3</v>
      </c>
      <c r="DGT13" s="55">
        <v>1</v>
      </c>
      <c r="DGU13" s="50">
        <v>0.2</v>
      </c>
      <c r="DGV13" s="120">
        <v>1</v>
      </c>
      <c r="DGW13" s="50">
        <v>0.3</v>
      </c>
      <c r="DGX13" s="24">
        <v>0</v>
      </c>
      <c r="DGY13" s="24">
        <v>2</v>
      </c>
      <c r="DGZ13" s="52">
        <v>0.3</v>
      </c>
      <c r="DHA13" s="55">
        <v>1</v>
      </c>
      <c r="DHB13" s="50">
        <v>0.2</v>
      </c>
      <c r="DHC13" s="120">
        <v>1</v>
      </c>
      <c r="DHD13" s="50">
        <v>0.3</v>
      </c>
      <c r="DHE13" s="24">
        <v>0</v>
      </c>
      <c r="DHF13" s="24">
        <v>2</v>
      </c>
      <c r="DHG13" s="52">
        <v>0.3</v>
      </c>
      <c r="DHH13" s="55">
        <v>1</v>
      </c>
      <c r="DHI13" s="50">
        <v>0.2</v>
      </c>
      <c r="DHJ13" s="120">
        <v>1</v>
      </c>
      <c r="DHK13" s="50">
        <v>0.3</v>
      </c>
      <c r="DHL13" s="24">
        <v>0</v>
      </c>
      <c r="DHM13" s="24">
        <v>2</v>
      </c>
      <c r="DHN13" s="52">
        <v>0.3</v>
      </c>
      <c r="DHO13" s="55">
        <v>1</v>
      </c>
      <c r="DHP13" s="50">
        <v>0.2</v>
      </c>
      <c r="DHQ13" s="120">
        <v>1</v>
      </c>
      <c r="DHR13" s="50">
        <v>0.3</v>
      </c>
      <c r="DHS13" s="24">
        <v>0</v>
      </c>
      <c r="DHT13" s="24">
        <v>2</v>
      </c>
      <c r="DHU13" s="52">
        <v>0.3</v>
      </c>
      <c r="DHV13" s="55">
        <v>1</v>
      </c>
      <c r="DHW13" s="50">
        <v>0.2</v>
      </c>
      <c r="DHX13" s="120">
        <v>1</v>
      </c>
      <c r="DHY13" s="50">
        <v>0.3</v>
      </c>
      <c r="DHZ13" s="24">
        <v>0</v>
      </c>
      <c r="DIA13" s="24">
        <v>2</v>
      </c>
      <c r="DIB13" s="52">
        <v>0.3</v>
      </c>
      <c r="DIC13" s="55">
        <v>1</v>
      </c>
      <c r="DID13" s="50">
        <v>0.2</v>
      </c>
      <c r="DIE13" s="120">
        <v>1</v>
      </c>
      <c r="DIF13" s="50">
        <v>0.3</v>
      </c>
      <c r="DIG13" s="24">
        <v>0</v>
      </c>
      <c r="DIH13" s="24">
        <v>2</v>
      </c>
      <c r="DII13" s="52">
        <v>0.3</v>
      </c>
      <c r="DIJ13" s="55">
        <v>1</v>
      </c>
      <c r="DIK13" s="50">
        <v>0.2</v>
      </c>
      <c r="DIL13" s="120">
        <v>1</v>
      </c>
      <c r="DIM13" s="50">
        <v>0.3</v>
      </c>
      <c r="DIN13" s="24">
        <v>0</v>
      </c>
      <c r="DIO13" s="24">
        <v>2</v>
      </c>
      <c r="DIP13" s="52">
        <v>0.3</v>
      </c>
      <c r="DIQ13" s="55">
        <v>1</v>
      </c>
      <c r="DIR13" s="50">
        <v>0.2</v>
      </c>
      <c r="DIS13" s="120">
        <v>1</v>
      </c>
      <c r="DIT13" s="50">
        <v>0.3</v>
      </c>
      <c r="DIU13" s="24">
        <v>0</v>
      </c>
      <c r="DIV13" s="24">
        <v>2</v>
      </c>
      <c r="DIW13" s="52">
        <v>0.3</v>
      </c>
      <c r="DIX13" s="55">
        <v>1</v>
      </c>
      <c r="DIY13" s="50">
        <v>0.2</v>
      </c>
      <c r="DIZ13" s="120">
        <v>1</v>
      </c>
      <c r="DJA13" s="50">
        <v>0.3</v>
      </c>
      <c r="DJB13" s="24">
        <v>0</v>
      </c>
      <c r="DJC13" s="24">
        <v>2</v>
      </c>
      <c r="DJD13" s="52">
        <v>0.3</v>
      </c>
      <c r="DJE13" s="55">
        <v>1</v>
      </c>
      <c r="DJF13" s="50">
        <v>0.2</v>
      </c>
      <c r="DJG13" s="120">
        <v>1</v>
      </c>
      <c r="DJH13" s="50">
        <v>0.3</v>
      </c>
      <c r="DJI13" s="24">
        <v>0</v>
      </c>
      <c r="DJJ13" s="24">
        <v>2</v>
      </c>
      <c r="DJK13" s="52">
        <v>0.3</v>
      </c>
      <c r="DJL13" s="55">
        <v>1</v>
      </c>
      <c r="DJM13" s="50">
        <v>0.2</v>
      </c>
      <c r="DJN13" s="120">
        <v>1</v>
      </c>
      <c r="DJO13" s="50">
        <v>0.3</v>
      </c>
      <c r="DJP13" s="24">
        <v>0</v>
      </c>
      <c r="DJQ13" s="24">
        <v>2</v>
      </c>
      <c r="DJR13" s="52">
        <v>0.3</v>
      </c>
      <c r="DJS13" s="55">
        <v>1</v>
      </c>
      <c r="DJT13" s="50">
        <v>0.2</v>
      </c>
      <c r="DJU13" s="120">
        <v>1</v>
      </c>
      <c r="DJV13" s="50">
        <v>0.3</v>
      </c>
      <c r="DJW13" s="24">
        <v>0</v>
      </c>
      <c r="DJX13" s="24">
        <v>2</v>
      </c>
      <c r="DJY13" s="52">
        <v>0.3</v>
      </c>
      <c r="DJZ13" s="55">
        <v>1</v>
      </c>
      <c r="DKA13" s="50">
        <v>0.2</v>
      </c>
      <c r="DKB13" s="120">
        <v>1</v>
      </c>
      <c r="DKC13" s="50">
        <v>0.3</v>
      </c>
      <c r="DKD13" s="24">
        <v>0</v>
      </c>
      <c r="DKE13" s="24">
        <v>2</v>
      </c>
      <c r="DKF13" s="52">
        <v>0.3</v>
      </c>
      <c r="DKG13" s="55">
        <v>1</v>
      </c>
      <c r="DKH13" s="50">
        <v>0.2</v>
      </c>
      <c r="DKI13" s="120">
        <v>1</v>
      </c>
      <c r="DKJ13" s="50">
        <v>0.3</v>
      </c>
      <c r="DKK13" s="24">
        <v>0</v>
      </c>
      <c r="DKL13" s="24">
        <v>2</v>
      </c>
      <c r="DKM13" s="52">
        <v>0.3</v>
      </c>
      <c r="DKN13" s="55">
        <v>1</v>
      </c>
      <c r="DKO13" s="50">
        <v>0.2</v>
      </c>
      <c r="DKP13" s="120">
        <v>1</v>
      </c>
      <c r="DKQ13" s="50">
        <v>0.3</v>
      </c>
      <c r="DKR13" s="24">
        <v>0</v>
      </c>
      <c r="DKS13" s="24">
        <v>2</v>
      </c>
      <c r="DKT13" s="52">
        <v>0.3</v>
      </c>
      <c r="DKU13" s="55">
        <v>1</v>
      </c>
      <c r="DKV13" s="50">
        <v>0.2</v>
      </c>
      <c r="DKW13" s="120">
        <v>1</v>
      </c>
      <c r="DKX13" s="50">
        <v>0.3</v>
      </c>
      <c r="DKY13" s="24">
        <v>0</v>
      </c>
      <c r="DKZ13" s="24">
        <v>2</v>
      </c>
      <c r="DLA13" s="52">
        <v>0.3</v>
      </c>
      <c r="DLB13" s="55">
        <v>1</v>
      </c>
      <c r="DLC13" s="50">
        <v>0.2</v>
      </c>
      <c r="DLD13" s="120">
        <v>1</v>
      </c>
      <c r="DLE13" s="50">
        <v>0.3</v>
      </c>
      <c r="DLF13" s="24">
        <v>0</v>
      </c>
      <c r="DLG13" s="24">
        <v>2</v>
      </c>
      <c r="DLH13" s="52">
        <v>0.3</v>
      </c>
      <c r="DLI13" s="55">
        <v>1</v>
      </c>
      <c r="DLJ13" s="50">
        <v>0.2</v>
      </c>
      <c r="DLK13" s="120">
        <v>1</v>
      </c>
      <c r="DLL13" s="50">
        <v>0.3</v>
      </c>
      <c r="DLM13" s="24">
        <v>0</v>
      </c>
      <c r="DLN13" s="24">
        <v>2</v>
      </c>
      <c r="DLO13" s="52">
        <v>0.3</v>
      </c>
      <c r="DLP13" s="55">
        <v>1</v>
      </c>
      <c r="DLQ13" s="50">
        <v>0.2</v>
      </c>
      <c r="DLR13" s="120">
        <v>1</v>
      </c>
      <c r="DLS13" s="50">
        <v>0.3</v>
      </c>
      <c r="DLT13" s="24">
        <v>0</v>
      </c>
      <c r="DLU13" s="24">
        <v>2</v>
      </c>
      <c r="DLV13" s="52">
        <v>0.3</v>
      </c>
      <c r="DLW13" s="55">
        <v>1</v>
      </c>
      <c r="DLX13" s="50">
        <v>0.2</v>
      </c>
      <c r="DLY13" s="120">
        <v>1</v>
      </c>
      <c r="DLZ13" s="50">
        <v>0.3</v>
      </c>
      <c r="DMA13" s="24">
        <v>0</v>
      </c>
      <c r="DMB13" s="24">
        <v>2</v>
      </c>
      <c r="DMC13" s="52">
        <v>0.3</v>
      </c>
      <c r="DMD13" s="55">
        <v>1</v>
      </c>
      <c r="DME13" s="50">
        <v>0.2</v>
      </c>
      <c r="DMF13" s="120">
        <v>1</v>
      </c>
      <c r="DMG13" s="50">
        <v>0.3</v>
      </c>
      <c r="DMH13" s="24">
        <v>0</v>
      </c>
      <c r="DMI13" s="24">
        <v>2</v>
      </c>
      <c r="DMJ13" s="52">
        <v>0.3</v>
      </c>
      <c r="DMK13" s="55">
        <v>1</v>
      </c>
      <c r="DML13" s="50">
        <v>0.2</v>
      </c>
      <c r="DMM13" s="120">
        <v>1</v>
      </c>
      <c r="DMN13" s="50">
        <v>0.3</v>
      </c>
      <c r="DMO13" s="24">
        <v>0</v>
      </c>
      <c r="DMP13" s="24">
        <v>2</v>
      </c>
      <c r="DMQ13" s="52">
        <v>0.3</v>
      </c>
      <c r="DMR13" s="55">
        <v>1</v>
      </c>
      <c r="DMS13" s="50">
        <v>0.2</v>
      </c>
      <c r="DMT13" s="120">
        <v>1</v>
      </c>
      <c r="DMU13" s="50">
        <v>0.3</v>
      </c>
      <c r="DMV13" s="24">
        <v>0</v>
      </c>
      <c r="DMW13" s="24">
        <v>2</v>
      </c>
      <c r="DMX13" s="52">
        <v>0.3</v>
      </c>
      <c r="DMY13" s="55">
        <v>1</v>
      </c>
      <c r="DMZ13" s="50">
        <v>0.2</v>
      </c>
      <c r="DNA13" s="120">
        <v>1</v>
      </c>
      <c r="DNB13" s="50">
        <v>0.3</v>
      </c>
      <c r="DNC13" s="24">
        <v>0</v>
      </c>
      <c r="DND13" s="24">
        <v>2</v>
      </c>
      <c r="DNE13" s="52">
        <v>0.3</v>
      </c>
      <c r="DNF13" s="55">
        <v>1</v>
      </c>
      <c r="DNG13" s="50">
        <v>0.2</v>
      </c>
      <c r="DNH13" s="120">
        <v>1</v>
      </c>
      <c r="DNI13" s="50">
        <v>0.3</v>
      </c>
      <c r="DNJ13" s="24">
        <v>0</v>
      </c>
      <c r="DNK13" s="24">
        <v>2</v>
      </c>
      <c r="DNL13" s="52">
        <v>0.3</v>
      </c>
      <c r="DNM13" s="55">
        <v>1</v>
      </c>
      <c r="DNN13" s="50">
        <v>0.2</v>
      </c>
      <c r="DNO13" s="120">
        <v>1</v>
      </c>
      <c r="DNP13" s="50">
        <v>0.3</v>
      </c>
      <c r="DNQ13" s="24">
        <v>0</v>
      </c>
      <c r="DNR13" s="24">
        <v>2</v>
      </c>
      <c r="DNS13" s="52">
        <v>0.3</v>
      </c>
      <c r="DNT13" s="55">
        <v>1</v>
      </c>
      <c r="DNU13" s="50">
        <v>0.2</v>
      </c>
      <c r="DNV13" s="120">
        <v>1</v>
      </c>
      <c r="DNW13" s="50">
        <v>0.3</v>
      </c>
      <c r="DNX13" s="24">
        <v>0</v>
      </c>
      <c r="DNY13" s="24">
        <v>2</v>
      </c>
      <c r="DNZ13" s="52">
        <v>0.3</v>
      </c>
      <c r="DOA13" s="55">
        <v>1</v>
      </c>
      <c r="DOB13" s="50">
        <v>0.2</v>
      </c>
      <c r="DOC13" s="120">
        <v>1</v>
      </c>
      <c r="DOD13" s="50">
        <v>0.3</v>
      </c>
      <c r="DOE13" s="24">
        <v>0</v>
      </c>
      <c r="DOF13" s="24">
        <v>2</v>
      </c>
      <c r="DOG13" s="52">
        <v>0.3</v>
      </c>
      <c r="DOH13" s="55">
        <v>1</v>
      </c>
      <c r="DOI13" s="50">
        <v>0.2</v>
      </c>
      <c r="DOJ13" s="120">
        <v>1</v>
      </c>
      <c r="DOK13" s="50">
        <v>0.3</v>
      </c>
      <c r="DOL13" s="24">
        <v>0</v>
      </c>
      <c r="DOM13" s="24">
        <v>2</v>
      </c>
      <c r="DON13" s="52">
        <v>0.3</v>
      </c>
      <c r="DOO13" s="55">
        <v>1</v>
      </c>
      <c r="DOP13" s="50">
        <v>0.2</v>
      </c>
      <c r="DOQ13" s="120">
        <v>1</v>
      </c>
      <c r="DOR13" s="50">
        <v>0.3</v>
      </c>
      <c r="DOS13" s="24">
        <v>0</v>
      </c>
      <c r="DOT13" s="24">
        <v>2</v>
      </c>
      <c r="DOU13" s="52">
        <v>0.3</v>
      </c>
      <c r="DOV13" s="55">
        <v>1</v>
      </c>
      <c r="DOW13" s="50">
        <v>0.2</v>
      </c>
      <c r="DOX13" s="120">
        <v>1</v>
      </c>
      <c r="DOY13" s="50">
        <v>0.3</v>
      </c>
      <c r="DOZ13" s="24">
        <v>0</v>
      </c>
      <c r="DPA13" s="24">
        <v>2</v>
      </c>
      <c r="DPB13" s="52">
        <v>0.3</v>
      </c>
      <c r="DPC13" s="55">
        <v>1</v>
      </c>
      <c r="DPD13" s="50">
        <v>0.2</v>
      </c>
      <c r="DPE13" s="120">
        <v>1</v>
      </c>
      <c r="DPF13" s="50">
        <v>0.3</v>
      </c>
      <c r="DPG13" s="24">
        <v>0</v>
      </c>
      <c r="DPH13" s="24">
        <v>2</v>
      </c>
      <c r="DPI13" s="52">
        <v>0.3</v>
      </c>
      <c r="DPJ13" s="55">
        <v>1</v>
      </c>
      <c r="DPK13" s="50">
        <v>0.2</v>
      </c>
      <c r="DPL13" s="120">
        <v>1</v>
      </c>
      <c r="DPM13" s="50">
        <v>0.3</v>
      </c>
      <c r="DPN13" s="24">
        <v>0</v>
      </c>
      <c r="DPO13" s="24">
        <v>2</v>
      </c>
      <c r="DPP13" s="52">
        <v>0.3</v>
      </c>
      <c r="DPQ13" s="55">
        <v>1</v>
      </c>
      <c r="DPR13" s="50">
        <v>0.2</v>
      </c>
      <c r="DPS13" s="120">
        <v>1</v>
      </c>
      <c r="DPT13" s="50">
        <v>0.3</v>
      </c>
      <c r="DPU13" s="24">
        <v>0</v>
      </c>
      <c r="DPV13" s="24">
        <v>2</v>
      </c>
      <c r="DPW13" s="52">
        <v>0.3</v>
      </c>
      <c r="DPX13" s="55">
        <v>1</v>
      </c>
      <c r="DPY13" s="50">
        <v>0.2</v>
      </c>
      <c r="DPZ13" s="120">
        <v>1</v>
      </c>
      <c r="DQA13" s="50">
        <v>0.3</v>
      </c>
      <c r="DQB13" s="24">
        <v>0</v>
      </c>
      <c r="DQC13" s="24">
        <v>2</v>
      </c>
      <c r="DQD13" s="52">
        <v>0.3</v>
      </c>
      <c r="DQE13" s="55">
        <v>1</v>
      </c>
      <c r="DQF13" s="50">
        <v>0.2</v>
      </c>
      <c r="DQG13" s="120">
        <v>1</v>
      </c>
      <c r="DQH13" s="50">
        <v>0.3</v>
      </c>
      <c r="DQI13" s="24">
        <v>0</v>
      </c>
      <c r="DQJ13" s="24">
        <v>2</v>
      </c>
      <c r="DQK13" s="52">
        <v>0.3</v>
      </c>
      <c r="DQL13" s="55">
        <v>1</v>
      </c>
      <c r="DQM13" s="50">
        <v>0.2</v>
      </c>
      <c r="DQN13" s="120">
        <v>1</v>
      </c>
      <c r="DQO13" s="50">
        <v>0.3</v>
      </c>
      <c r="DQP13" s="24">
        <v>0</v>
      </c>
      <c r="DQQ13" s="24">
        <v>2</v>
      </c>
      <c r="DQR13" s="52">
        <v>0.3</v>
      </c>
      <c r="DQS13" s="55">
        <v>1</v>
      </c>
      <c r="DQT13" s="50">
        <v>0.3</v>
      </c>
      <c r="DQU13" s="120">
        <v>1</v>
      </c>
      <c r="DQV13" s="50">
        <v>0.3</v>
      </c>
      <c r="DQW13" s="24">
        <v>0</v>
      </c>
      <c r="DQX13" s="24">
        <v>2</v>
      </c>
      <c r="DQY13" s="52">
        <v>0.3</v>
      </c>
      <c r="DQZ13" s="55">
        <v>1</v>
      </c>
      <c r="DRA13" s="50">
        <v>0.3</v>
      </c>
      <c r="DRB13" s="120">
        <v>1</v>
      </c>
      <c r="DRC13" s="50">
        <v>0.3</v>
      </c>
      <c r="DRD13" s="24">
        <v>0</v>
      </c>
      <c r="DRE13" s="24">
        <v>2</v>
      </c>
      <c r="DRF13" s="52">
        <v>0.3</v>
      </c>
      <c r="DRG13" s="55">
        <v>1</v>
      </c>
      <c r="DRH13" s="50">
        <v>0.3</v>
      </c>
      <c r="DRI13" s="120">
        <v>1</v>
      </c>
      <c r="DRJ13" s="50">
        <v>0.3</v>
      </c>
      <c r="DRK13" s="24">
        <v>0</v>
      </c>
      <c r="DRL13" s="24">
        <v>2</v>
      </c>
      <c r="DRM13" s="52">
        <v>0.3</v>
      </c>
      <c r="DRN13" s="55">
        <v>1</v>
      </c>
      <c r="DRO13" s="50">
        <v>0.3</v>
      </c>
      <c r="DRP13" s="120">
        <v>1</v>
      </c>
      <c r="DRQ13" s="50">
        <v>0.3</v>
      </c>
      <c r="DRR13" s="24">
        <v>0</v>
      </c>
      <c r="DRS13" s="24">
        <v>2</v>
      </c>
      <c r="DRT13" s="52">
        <v>0.3</v>
      </c>
      <c r="DRU13" s="55">
        <v>1</v>
      </c>
      <c r="DRV13" s="50">
        <v>0.3</v>
      </c>
      <c r="DRW13" s="120">
        <v>1</v>
      </c>
      <c r="DRX13" s="50">
        <v>0.3</v>
      </c>
      <c r="DRY13" s="24">
        <v>0</v>
      </c>
      <c r="DRZ13" s="24">
        <v>2</v>
      </c>
      <c r="DSA13" s="52">
        <v>0.3</v>
      </c>
      <c r="DSB13" s="55">
        <v>1</v>
      </c>
      <c r="DSC13" s="50">
        <v>0.3</v>
      </c>
      <c r="DSD13" s="120">
        <v>1</v>
      </c>
      <c r="DSE13" s="50">
        <v>0.3</v>
      </c>
      <c r="DSF13" s="24">
        <v>0</v>
      </c>
      <c r="DSG13" s="24">
        <v>2</v>
      </c>
      <c r="DSH13" s="52">
        <v>0.3</v>
      </c>
      <c r="DSI13" s="55">
        <v>1</v>
      </c>
      <c r="DSJ13" s="50">
        <v>0.3</v>
      </c>
      <c r="DSK13" s="120">
        <v>1</v>
      </c>
      <c r="DSL13" s="50">
        <v>0.3</v>
      </c>
      <c r="DSM13" s="24">
        <v>0</v>
      </c>
      <c r="DSN13" s="24">
        <v>2</v>
      </c>
      <c r="DSO13" s="52">
        <v>0.3</v>
      </c>
      <c r="DSP13" s="55">
        <v>1</v>
      </c>
      <c r="DSQ13" s="50">
        <v>0.3</v>
      </c>
      <c r="DSR13" s="120">
        <v>1</v>
      </c>
      <c r="DSS13" s="50">
        <v>0.3</v>
      </c>
      <c r="DST13" s="24">
        <v>0</v>
      </c>
      <c r="DSU13" s="24">
        <v>2</v>
      </c>
      <c r="DSV13" s="52">
        <v>0.3</v>
      </c>
      <c r="DSW13" s="55">
        <v>1</v>
      </c>
      <c r="DSX13" s="50">
        <v>0.3</v>
      </c>
      <c r="DSY13" s="120">
        <v>1</v>
      </c>
      <c r="DSZ13" s="50">
        <v>0.3</v>
      </c>
      <c r="DTA13" s="24">
        <v>0</v>
      </c>
      <c r="DTB13" s="24">
        <v>2</v>
      </c>
      <c r="DTC13" s="52">
        <v>0.3</v>
      </c>
      <c r="DTD13" s="55">
        <v>1</v>
      </c>
      <c r="DTE13" s="50">
        <v>0.3</v>
      </c>
      <c r="DTF13" s="120">
        <v>1</v>
      </c>
      <c r="DTG13" s="50">
        <v>0.3</v>
      </c>
      <c r="DTH13" s="24">
        <v>0</v>
      </c>
      <c r="DTI13" s="24">
        <v>2</v>
      </c>
      <c r="DTJ13" s="52">
        <v>0.3</v>
      </c>
      <c r="DTK13" s="55">
        <v>1</v>
      </c>
      <c r="DTL13" s="50">
        <v>0.3</v>
      </c>
      <c r="DTM13" s="120">
        <v>1</v>
      </c>
      <c r="DTN13" s="50">
        <v>0.3</v>
      </c>
      <c r="DTO13" s="24">
        <v>0</v>
      </c>
      <c r="DTP13" s="24">
        <v>2</v>
      </c>
      <c r="DTQ13" s="52">
        <v>0.3</v>
      </c>
      <c r="DTR13" s="55">
        <v>1</v>
      </c>
      <c r="DTS13" s="50">
        <v>0.3</v>
      </c>
      <c r="DTT13" s="120">
        <v>1</v>
      </c>
      <c r="DTU13" s="50">
        <v>0.3</v>
      </c>
      <c r="DTV13" s="24">
        <v>0</v>
      </c>
      <c r="DTW13" s="24">
        <v>2</v>
      </c>
      <c r="DTX13" s="52">
        <v>0.3</v>
      </c>
      <c r="DTY13" s="55">
        <v>1</v>
      </c>
      <c r="DTZ13" s="50">
        <v>0.3</v>
      </c>
      <c r="DUA13" s="120">
        <v>1</v>
      </c>
      <c r="DUB13" s="50">
        <v>0.3</v>
      </c>
      <c r="DUC13" s="24">
        <v>0</v>
      </c>
      <c r="DUD13" s="24">
        <v>2</v>
      </c>
      <c r="DUE13" s="52">
        <v>0.3</v>
      </c>
      <c r="DUF13" s="55">
        <v>1</v>
      </c>
      <c r="DUG13" s="50">
        <v>0.3</v>
      </c>
      <c r="DUH13" s="120">
        <v>1</v>
      </c>
      <c r="DUI13" s="50">
        <v>0.3</v>
      </c>
      <c r="DUJ13" s="24">
        <v>0</v>
      </c>
      <c r="DUK13" s="24">
        <v>2</v>
      </c>
      <c r="DUL13" s="52">
        <v>0.3</v>
      </c>
      <c r="DUM13" s="55">
        <v>1</v>
      </c>
      <c r="DUN13" s="50">
        <v>0.3</v>
      </c>
      <c r="DUO13" s="120">
        <v>1</v>
      </c>
      <c r="DUP13" s="50">
        <v>0.3</v>
      </c>
      <c r="DUQ13" s="24">
        <v>0</v>
      </c>
      <c r="DUR13" s="24">
        <v>2</v>
      </c>
      <c r="DUS13" s="52">
        <v>0.3</v>
      </c>
      <c r="DUT13" s="55">
        <v>1</v>
      </c>
      <c r="DUU13" s="50">
        <v>0.3</v>
      </c>
      <c r="DUV13" s="120">
        <v>1</v>
      </c>
      <c r="DUW13" s="50">
        <v>0.3</v>
      </c>
      <c r="DUX13" s="24">
        <v>0</v>
      </c>
      <c r="DUY13" s="24">
        <v>2</v>
      </c>
      <c r="DUZ13" s="52">
        <v>0.3</v>
      </c>
      <c r="DVA13" s="55">
        <v>1</v>
      </c>
      <c r="DVB13" s="50">
        <v>0.3</v>
      </c>
      <c r="DVC13" s="120">
        <v>1</v>
      </c>
      <c r="DVD13" s="50">
        <v>0.3</v>
      </c>
      <c r="DVE13" s="24">
        <v>0</v>
      </c>
      <c r="DVF13" s="24">
        <v>2</v>
      </c>
      <c r="DVG13" s="52">
        <v>0.3</v>
      </c>
      <c r="DVH13" s="55">
        <v>1</v>
      </c>
      <c r="DVI13" s="50">
        <v>0.3</v>
      </c>
      <c r="DVJ13" s="120">
        <v>1</v>
      </c>
      <c r="DVK13" s="50">
        <v>0.3</v>
      </c>
      <c r="DVL13" s="24">
        <v>0</v>
      </c>
      <c r="DVM13" s="24">
        <v>2</v>
      </c>
      <c r="DVN13" s="52">
        <v>0.3</v>
      </c>
      <c r="DVO13" s="55">
        <v>1</v>
      </c>
      <c r="DVP13" s="50">
        <v>0.3</v>
      </c>
      <c r="DVQ13" s="120">
        <v>1</v>
      </c>
      <c r="DVR13" s="50">
        <v>0.3</v>
      </c>
      <c r="DVS13" s="24">
        <v>0</v>
      </c>
      <c r="DVT13" s="24">
        <v>2</v>
      </c>
      <c r="DVU13" s="52">
        <v>0.3</v>
      </c>
      <c r="DVV13" s="55">
        <v>1</v>
      </c>
      <c r="DVW13" s="50">
        <v>0.3</v>
      </c>
      <c r="DVX13" s="120">
        <v>1</v>
      </c>
      <c r="DVY13" s="50">
        <v>0.3</v>
      </c>
      <c r="DVZ13" s="24">
        <v>0</v>
      </c>
      <c r="DWA13" s="24">
        <v>2</v>
      </c>
      <c r="DWB13" s="52">
        <v>0.3</v>
      </c>
      <c r="DWC13" s="55">
        <v>1</v>
      </c>
      <c r="DWD13" s="50">
        <v>0.3</v>
      </c>
      <c r="DWE13" s="120">
        <v>1</v>
      </c>
      <c r="DWF13" s="50">
        <v>0.3</v>
      </c>
      <c r="DWG13" s="24">
        <v>0</v>
      </c>
      <c r="DWH13" s="24">
        <v>2</v>
      </c>
      <c r="DWI13" s="52">
        <v>0.3</v>
      </c>
      <c r="DWJ13" s="55">
        <v>1</v>
      </c>
      <c r="DWK13" s="50">
        <v>0.3</v>
      </c>
      <c r="DWL13" s="120">
        <v>1</v>
      </c>
      <c r="DWM13" s="50">
        <v>0.3</v>
      </c>
      <c r="DWN13" s="24">
        <v>0</v>
      </c>
      <c r="DWO13" s="24">
        <v>2</v>
      </c>
      <c r="DWP13" s="52">
        <v>0.3</v>
      </c>
      <c r="DWQ13" s="55">
        <v>1</v>
      </c>
      <c r="DWR13" s="50">
        <v>0.3</v>
      </c>
      <c r="DWS13" s="120">
        <v>1</v>
      </c>
      <c r="DWT13" s="50">
        <v>0.3</v>
      </c>
      <c r="DWU13" s="24">
        <v>0</v>
      </c>
      <c r="DWV13" s="24">
        <v>2</v>
      </c>
      <c r="DWW13" s="52">
        <v>0.3</v>
      </c>
      <c r="DWX13" s="55">
        <v>1</v>
      </c>
      <c r="DWY13" s="50">
        <v>0.3</v>
      </c>
      <c r="DWZ13" s="120">
        <v>1</v>
      </c>
      <c r="DXA13" s="50">
        <v>0.3</v>
      </c>
      <c r="DXB13" s="24">
        <v>0</v>
      </c>
      <c r="DXC13" s="24">
        <v>2</v>
      </c>
      <c r="DXD13" s="52">
        <v>0.3</v>
      </c>
      <c r="DXE13" s="55">
        <v>1</v>
      </c>
      <c r="DXF13" s="50">
        <v>0.3</v>
      </c>
      <c r="DXG13" s="120">
        <v>1</v>
      </c>
      <c r="DXH13" s="50">
        <v>0.3</v>
      </c>
      <c r="DXI13" s="24">
        <v>0</v>
      </c>
      <c r="DXJ13" s="24">
        <v>2</v>
      </c>
      <c r="DXK13" s="52">
        <v>0.3</v>
      </c>
      <c r="DXL13" s="55">
        <v>1</v>
      </c>
      <c r="DXM13" s="50">
        <v>0.3</v>
      </c>
      <c r="DXN13" s="120">
        <v>1</v>
      </c>
      <c r="DXO13" s="50">
        <v>0.3</v>
      </c>
      <c r="DXP13" s="24">
        <v>0</v>
      </c>
      <c r="DXQ13" s="24">
        <v>2</v>
      </c>
      <c r="DXR13" s="52">
        <v>0.3</v>
      </c>
      <c r="DXS13" s="55">
        <v>1</v>
      </c>
      <c r="DXT13" s="50">
        <v>0.3</v>
      </c>
      <c r="DXU13" s="120">
        <v>1</v>
      </c>
      <c r="DXV13" s="50">
        <v>0.3</v>
      </c>
      <c r="DXW13" s="24">
        <v>0</v>
      </c>
      <c r="DXX13" s="24">
        <v>2</v>
      </c>
      <c r="DXY13" s="52">
        <v>0.3</v>
      </c>
      <c r="DXZ13" s="55">
        <v>1</v>
      </c>
      <c r="DYA13" s="50">
        <v>0.3</v>
      </c>
      <c r="DYB13" s="120">
        <v>1</v>
      </c>
      <c r="DYC13" s="50">
        <v>0.3</v>
      </c>
      <c r="DYD13" s="24">
        <v>0</v>
      </c>
      <c r="DYE13" s="24">
        <v>2</v>
      </c>
      <c r="DYF13" s="52">
        <v>0.3</v>
      </c>
      <c r="DYG13" s="55">
        <v>1</v>
      </c>
      <c r="DYH13" s="50">
        <v>0.3</v>
      </c>
      <c r="DYI13" s="120">
        <v>1</v>
      </c>
      <c r="DYJ13" s="50">
        <v>0.3</v>
      </c>
      <c r="DYK13" s="24">
        <v>0</v>
      </c>
      <c r="DYL13" s="24">
        <v>2</v>
      </c>
      <c r="DYM13" s="52">
        <v>0.3</v>
      </c>
      <c r="DYN13" s="55">
        <v>1</v>
      </c>
      <c r="DYO13" s="50">
        <v>0.3</v>
      </c>
      <c r="DYP13" s="120">
        <v>1</v>
      </c>
      <c r="DYQ13" s="50">
        <v>0.3</v>
      </c>
      <c r="DYR13" s="24">
        <v>0</v>
      </c>
      <c r="DYS13" s="24">
        <v>2</v>
      </c>
      <c r="DYT13" s="52">
        <v>0.3</v>
      </c>
      <c r="DYU13" s="55">
        <v>1</v>
      </c>
      <c r="DYV13" s="50">
        <v>0.3</v>
      </c>
      <c r="DYW13" s="120">
        <v>1</v>
      </c>
      <c r="DYX13" s="50">
        <v>0.3</v>
      </c>
      <c r="DYY13" s="24">
        <v>0</v>
      </c>
      <c r="DYZ13" s="24">
        <v>2</v>
      </c>
      <c r="DZA13" s="52">
        <v>0.3</v>
      </c>
      <c r="DZB13" s="55">
        <v>1</v>
      </c>
      <c r="DZC13" s="50">
        <v>0.3</v>
      </c>
      <c r="DZD13" s="120">
        <v>1</v>
      </c>
      <c r="DZE13" s="50">
        <v>0.3</v>
      </c>
      <c r="DZF13" s="24">
        <v>0</v>
      </c>
      <c r="DZG13" s="24">
        <v>2</v>
      </c>
      <c r="DZH13" s="52">
        <v>0.3</v>
      </c>
      <c r="DZI13" s="55">
        <v>1</v>
      </c>
      <c r="DZJ13" s="50">
        <v>0.3</v>
      </c>
      <c r="DZK13" s="120">
        <v>1</v>
      </c>
      <c r="DZL13" s="50">
        <v>0.3</v>
      </c>
      <c r="DZM13" s="24">
        <v>0</v>
      </c>
      <c r="DZN13" s="24">
        <v>2</v>
      </c>
      <c r="DZO13" s="52">
        <v>0.3</v>
      </c>
      <c r="DZP13" s="55">
        <v>1</v>
      </c>
      <c r="DZQ13" s="50">
        <v>0.3</v>
      </c>
      <c r="DZR13" s="120">
        <v>1</v>
      </c>
      <c r="DZS13" s="50">
        <v>0.3</v>
      </c>
      <c r="DZT13" s="24">
        <v>0</v>
      </c>
      <c r="DZU13" s="24">
        <v>2</v>
      </c>
      <c r="DZV13" s="52">
        <v>0.3</v>
      </c>
      <c r="DZW13" s="55">
        <v>1</v>
      </c>
      <c r="DZX13" s="50">
        <v>0.3</v>
      </c>
      <c r="DZY13" s="120">
        <v>1</v>
      </c>
      <c r="DZZ13" s="50">
        <v>0.3</v>
      </c>
      <c r="EAA13" s="24">
        <v>0</v>
      </c>
      <c r="EAB13" s="24">
        <v>2</v>
      </c>
      <c r="EAC13" s="52">
        <v>0.3</v>
      </c>
      <c r="EAD13" s="55">
        <v>1</v>
      </c>
      <c r="EAE13" s="50">
        <v>0.3</v>
      </c>
      <c r="EAF13" s="120">
        <v>1</v>
      </c>
      <c r="EAG13" s="50">
        <v>0.3</v>
      </c>
      <c r="EAH13" s="24">
        <v>0</v>
      </c>
      <c r="EAI13" s="24">
        <v>2</v>
      </c>
      <c r="EAJ13" s="52">
        <v>0.3</v>
      </c>
      <c r="EAK13" s="55">
        <v>1</v>
      </c>
      <c r="EAL13" s="50">
        <v>0.3</v>
      </c>
      <c r="EAM13" s="120">
        <v>1</v>
      </c>
      <c r="EAN13" s="50">
        <v>0.3</v>
      </c>
      <c r="EAO13" s="24">
        <v>0</v>
      </c>
      <c r="EAP13" s="24">
        <v>2</v>
      </c>
      <c r="EAQ13" s="52">
        <v>0.3</v>
      </c>
      <c r="EAR13" s="55">
        <v>1</v>
      </c>
      <c r="EAS13" s="50">
        <v>0.3</v>
      </c>
      <c r="EAT13" s="120">
        <v>1</v>
      </c>
      <c r="EAU13" s="50">
        <v>0.3</v>
      </c>
      <c r="EAV13" s="24">
        <v>0</v>
      </c>
      <c r="EAW13" s="24">
        <v>2</v>
      </c>
      <c r="EAX13" s="52">
        <v>0.3</v>
      </c>
      <c r="EAY13" s="55">
        <v>1</v>
      </c>
      <c r="EAZ13" s="50">
        <v>0.3</v>
      </c>
      <c r="EBA13" s="120">
        <v>1</v>
      </c>
      <c r="EBB13" s="50">
        <v>0.3</v>
      </c>
      <c r="EBC13" s="24">
        <v>0</v>
      </c>
      <c r="EBD13" s="24">
        <v>2</v>
      </c>
      <c r="EBE13" s="52">
        <v>0.3</v>
      </c>
      <c r="EBF13" s="55">
        <v>1</v>
      </c>
      <c r="EBG13" s="50">
        <v>0.3</v>
      </c>
      <c r="EBH13" s="120">
        <v>1</v>
      </c>
      <c r="EBI13" s="50">
        <v>0.3</v>
      </c>
      <c r="EBJ13" s="24">
        <v>0</v>
      </c>
      <c r="EBK13" s="53">
        <v>2</v>
      </c>
      <c r="EBL13" s="52">
        <v>0.3</v>
      </c>
      <c r="EBM13" s="55">
        <v>1</v>
      </c>
      <c r="EBN13" s="50">
        <v>0.3</v>
      </c>
      <c r="EBO13" s="120">
        <v>1</v>
      </c>
      <c r="EBP13" s="50">
        <v>0.3</v>
      </c>
      <c r="EBQ13" s="24">
        <v>0</v>
      </c>
      <c r="EBR13" s="53">
        <v>2</v>
      </c>
      <c r="EBS13" s="52">
        <v>0.3</v>
      </c>
      <c r="EBT13" s="55">
        <v>1</v>
      </c>
      <c r="EBU13" s="50">
        <v>0.3</v>
      </c>
      <c r="EBV13" s="120">
        <v>1</v>
      </c>
      <c r="EBW13" s="50">
        <v>0.3</v>
      </c>
      <c r="EBX13" s="24">
        <v>0</v>
      </c>
      <c r="EBY13" s="53">
        <v>2</v>
      </c>
      <c r="EBZ13" s="52">
        <v>0.3</v>
      </c>
      <c r="ECA13" s="55">
        <v>1</v>
      </c>
      <c r="ECB13" s="50">
        <v>0.3</v>
      </c>
      <c r="ECC13" s="120">
        <v>1</v>
      </c>
      <c r="ECD13" s="50">
        <v>0.3</v>
      </c>
      <c r="ECE13" s="24">
        <v>0</v>
      </c>
      <c r="ECF13" s="53">
        <v>2</v>
      </c>
      <c r="ECG13" s="52">
        <v>0.3</v>
      </c>
      <c r="ECH13" s="55">
        <v>1</v>
      </c>
      <c r="ECI13" s="50">
        <v>0.3</v>
      </c>
      <c r="ECJ13" s="120">
        <v>1</v>
      </c>
      <c r="ECK13" s="50">
        <v>0.3</v>
      </c>
      <c r="ECL13" s="24">
        <v>0</v>
      </c>
      <c r="ECM13" s="53">
        <v>2</v>
      </c>
      <c r="ECN13" s="52">
        <v>0.3</v>
      </c>
      <c r="ECO13" s="55">
        <v>1</v>
      </c>
      <c r="ECP13" s="50">
        <v>0.3</v>
      </c>
      <c r="ECQ13" s="120">
        <v>1</v>
      </c>
      <c r="ECR13" s="50">
        <v>0.3</v>
      </c>
      <c r="ECS13" s="24">
        <v>0</v>
      </c>
      <c r="ECT13" s="53">
        <v>2</v>
      </c>
      <c r="ECU13" s="52">
        <v>0.3</v>
      </c>
      <c r="ECV13" s="55">
        <v>1</v>
      </c>
      <c r="ECW13" s="50">
        <v>0.3</v>
      </c>
      <c r="ECX13" s="120">
        <v>1</v>
      </c>
      <c r="ECY13" s="50">
        <v>0.3</v>
      </c>
      <c r="ECZ13" s="24">
        <v>0</v>
      </c>
      <c r="EDA13" s="53">
        <v>2</v>
      </c>
      <c r="EDB13" s="52">
        <v>0.3</v>
      </c>
      <c r="EDC13" s="55">
        <v>1</v>
      </c>
      <c r="EDD13" s="50">
        <v>0.3</v>
      </c>
      <c r="EDE13" s="120">
        <v>1</v>
      </c>
      <c r="EDF13" s="50">
        <v>0.3</v>
      </c>
      <c r="EDG13" s="24">
        <v>0</v>
      </c>
      <c r="EDH13" s="53">
        <v>2</v>
      </c>
      <c r="EDI13" s="52">
        <v>0.3</v>
      </c>
      <c r="EDJ13" s="55">
        <v>1</v>
      </c>
      <c r="EDK13" s="50">
        <v>0.3</v>
      </c>
      <c r="EDL13" s="120">
        <v>1</v>
      </c>
      <c r="EDM13" s="50">
        <v>0.3</v>
      </c>
      <c r="EDN13" s="24">
        <v>0</v>
      </c>
      <c r="EDO13" s="53">
        <v>2</v>
      </c>
      <c r="EDP13" s="52">
        <v>0.3</v>
      </c>
      <c r="EDQ13" s="55">
        <v>1</v>
      </c>
      <c r="EDR13" s="50">
        <v>0.3</v>
      </c>
      <c r="EDS13" s="120">
        <v>1</v>
      </c>
      <c r="EDT13" s="50">
        <v>0.4</v>
      </c>
      <c r="EDU13" s="24">
        <v>0</v>
      </c>
      <c r="EDV13" s="53">
        <v>2</v>
      </c>
      <c r="EDW13" s="52">
        <v>0.3</v>
      </c>
      <c r="EDX13" s="55">
        <v>1</v>
      </c>
      <c r="EDY13" s="50">
        <v>0.3</v>
      </c>
      <c r="EDZ13" s="120">
        <v>1</v>
      </c>
      <c r="EEA13" s="50">
        <v>0.4</v>
      </c>
      <c r="EEB13" s="24">
        <v>0</v>
      </c>
      <c r="EEC13" s="53">
        <v>2</v>
      </c>
      <c r="EED13" s="52">
        <v>0.3</v>
      </c>
      <c r="EEE13" s="55">
        <v>1</v>
      </c>
      <c r="EEF13" s="50">
        <v>0.3</v>
      </c>
      <c r="EEG13" s="120">
        <v>1</v>
      </c>
      <c r="EEH13" s="50">
        <v>0.4</v>
      </c>
      <c r="EEI13" s="24">
        <v>0</v>
      </c>
      <c r="EEJ13" s="53">
        <v>2</v>
      </c>
      <c r="EEK13" s="52">
        <v>0.3</v>
      </c>
      <c r="EEL13" s="55">
        <v>1</v>
      </c>
      <c r="EEM13" s="50">
        <v>0.3</v>
      </c>
      <c r="EEN13" s="120">
        <v>1</v>
      </c>
      <c r="EEO13" s="50">
        <v>0.4</v>
      </c>
      <c r="EEP13" s="24">
        <v>0</v>
      </c>
      <c r="EEQ13" s="53">
        <v>2</v>
      </c>
      <c r="EER13" s="52">
        <v>0.3</v>
      </c>
      <c r="EES13" s="55">
        <v>1</v>
      </c>
      <c r="EET13" s="50">
        <v>0.3</v>
      </c>
      <c r="EEU13" s="120">
        <v>1</v>
      </c>
      <c r="EEV13" s="50">
        <v>0.4</v>
      </c>
      <c r="EEW13" s="24">
        <v>0</v>
      </c>
      <c r="EEX13" s="53">
        <v>2</v>
      </c>
      <c r="EEY13" s="52">
        <v>0.3</v>
      </c>
      <c r="EEZ13" s="55">
        <v>1</v>
      </c>
      <c r="EFA13" s="50">
        <v>0.3</v>
      </c>
      <c r="EFB13" s="120">
        <v>1</v>
      </c>
      <c r="EFC13" s="50">
        <v>0.4</v>
      </c>
      <c r="EFD13" s="24">
        <v>0</v>
      </c>
      <c r="EFE13" s="53">
        <v>2</v>
      </c>
      <c r="EFF13" s="52">
        <v>0.3</v>
      </c>
      <c r="EFG13" s="55">
        <v>1</v>
      </c>
      <c r="EFH13" s="50">
        <v>0.3</v>
      </c>
      <c r="EFI13" s="120">
        <v>1</v>
      </c>
      <c r="EFJ13" s="50">
        <v>0.4</v>
      </c>
      <c r="EFK13" s="24">
        <v>0</v>
      </c>
      <c r="EFL13" s="53">
        <v>2</v>
      </c>
      <c r="EFM13" s="52">
        <v>0.3</v>
      </c>
      <c r="EFN13" s="55">
        <v>1</v>
      </c>
      <c r="EFO13" s="47">
        <v>0.3</v>
      </c>
      <c r="EFP13" s="48">
        <v>1</v>
      </c>
      <c r="EFQ13" s="47">
        <v>0.4</v>
      </c>
      <c r="EFR13" s="24">
        <v>0</v>
      </c>
      <c r="EFS13" s="53">
        <v>2</v>
      </c>
      <c r="EFT13" s="52">
        <v>0.3</v>
      </c>
      <c r="EFU13" s="55">
        <v>1</v>
      </c>
      <c r="EFV13" s="47">
        <v>0.3</v>
      </c>
      <c r="EFW13" s="48">
        <v>1</v>
      </c>
      <c r="EFX13" s="47">
        <v>0.4</v>
      </c>
      <c r="EFY13" s="24">
        <v>0</v>
      </c>
      <c r="EFZ13" s="53">
        <v>2</v>
      </c>
      <c r="EGA13" s="52">
        <v>0.3</v>
      </c>
      <c r="EGB13" s="55">
        <v>1</v>
      </c>
      <c r="EGC13" s="47">
        <v>0.3</v>
      </c>
      <c r="EGD13" s="48">
        <v>1</v>
      </c>
      <c r="EGE13" s="47">
        <v>0.4</v>
      </c>
      <c r="EGF13" s="24">
        <v>0</v>
      </c>
      <c r="EGG13" s="53">
        <v>2</v>
      </c>
      <c r="EGH13" s="52">
        <v>0.3</v>
      </c>
      <c r="EGI13" s="55">
        <v>1</v>
      </c>
      <c r="EGJ13" s="47">
        <v>0.3</v>
      </c>
      <c r="EGK13" s="48">
        <v>1</v>
      </c>
      <c r="EGL13" s="47">
        <v>0.4</v>
      </c>
      <c r="EGM13" s="24">
        <v>0</v>
      </c>
      <c r="EGN13" s="53">
        <v>2</v>
      </c>
      <c r="EGO13" s="52">
        <v>0.4</v>
      </c>
      <c r="EGP13" s="55">
        <v>1</v>
      </c>
      <c r="EGQ13" s="47">
        <v>0.3</v>
      </c>
      <c r="EGR13" s="48">
        <v>0</v>
      </c>
      <c r="EGS13" s="47">
        <v>0</v>
      </c>
      <c r="EGT13" s="24">
        <v>0</v>
      </c>
      <c r="EGU13" s="53">
        <v>1</v>
      </c>
      <c r="EGV13" s="52">
        <v>0.2</v>
      </c>
      <c r="EGW13" s="55">
        <v>1</v>
      </c>
      <c r="EGX13" s="47">
        <v>0.3</v>
      </c>
      <c r="EGY13" s="48">
        <v>0</v>
      </c>
      <c r="EGZ13" s="47">
        <v>0</v>
      </c>
      <c r="EHA13" s="24">
        <v>0</v>
      </c>
      <c r="EHB13" s="54">
        <v>1</v>
      </c>
      <c r="EHC13" s="52">
        <v>0.2</v>
      </c>
      <c r="EHD13" s="55">
        <v>1</v>
      </c>
      <c r="EHE13" s="47">
        <v>0.3</v>
      </c>
      <c r="EHF13" s="48">
        <v>0</v>
      </c>
      <c r="EHG13" s="47">
        <v>0</v>
      </c>
      <c r="EHH13" s="24">
        <v>0</v>
      </c>
      <c r="EHI13" s="54">
        <v>1</v>
      </c>
      <c r="EHJ13" s="52">
        <v>0.2</v>
      </c>
      <c r="EHK13" s="120">
        <v>1</v>
      </c>
      <c r="EHL13" s="120">
        <v>0.3</v>
      </c>
      <c r="EHM13" s="120">
        <v>0</v>
      </c>
      <c r="EHN13" s="120">
        <v>0</v>
      </c>
      <c r="EHO13" s="120">
        <v>0</v>
      </c>
      <c r="EHP13" s="120">
        <v>1</v>
      </c>
      <c r="EHQ13" s="120">
        <v>0.2</v>
      </c>
      <c r="EHR13" s="120">
        <v>1</v>
      </c>
      <c r="EHS13" s="120">
        <v>0.4</v>
      </c>
      <c r="EHT13" s="120">
        <v>0</v>
      </c>
      <c r="EHU13" s="120">
        <v>0</v>
      </c>
      <c r="EHV13" s="120">
        <v>0</v>
      </c>
      <c r="EHW13" s="120">
        <v>1</v>
      </c>
      <c r="EHX13" s="120">
        <v>0.2</v>
      </c>
      <c r="EHY13" s="120">
        <v>1</v>
      </c>
      <c r="EHZ13" s="120">
        <v>0.4</v>
      </c>
      <c r="EIA13" s="120">
        <v>0</v>
      </c>
      <c r="EIB13" s="120">
        <v>0</v>
      </c>
      <c r="EIC13" s="120">
        <v>0</v>
      </c>
      <c r="EID13" s="120">
        <v>1</v>
      </c>
      <c r="EIE13" s="120">
        <v>0.2</v>
      </c>
      <c r="EIF13" s="120">
        <v>1</v>
      </c>
      <c r="EIG13" s="120">
        <v>0.4</v>
      </c>
      <c r="EIH13" s="120">
        <v>0</v>
      </c>
      <c r="EII13" s="120">
        <v>0</v>
      </c>
      <c r="EIJ13" s="120">
        <v>0</v>
      </c>
      <c r="EIK13" s="120">
        <v>1</v>
      </c>
      <c r="EIL13" s="120">
        <v>0.2</v>
      </c>
      <c r="EIM13" s="120">
        <v>1</v>
      </c>
      <c r="EIN13" s="120">
        <v>0.4</v>
      </c>
      <c r="EIO13" s="120">
        <v>0</v>
      </c>
      <c r="EIP13" s="120">
        <v>0</v>
      </c>
      <c r="EIQ13" s="120">
        <v>0</v>
      </c>
      <c r="EIR13" s="120">
        <v>1</v>
      </c>
      <c r="EIS13" s="120">
        <v>0.2</v>
      </c>
      <c r="EIT13" s="120">
        <v>0</v>
      </c>
      <c r="EIU13" s="120">
        <v>0</v>
      </c>
      <c r="EIV13" s="120">
        <v>0</v>
      </c>
      <c r="EIW13" s="120">
        <v>0</v>
      </c>
      <c r="EIX13" s="120">
        <v>0</v>
      </c>
      <c r="EIY13" s="120">
        <v>0</v>
      </c>
      <c r="EIZ13" s="120">
        <v>0</v>
      </c>
      <c r="EJA13" s="120">
        <v>0</v>
      </c>
      <c r="EJB13" s="120">
        <v>0</v>
      </c>
      <c r="EJC13" s="120">
        <v>0</v>
      </c>
      <c r="EJD13" s="120">
        <v>0</v>
      </c>
      <c r="EJE13" s="120">
        <v>0</v>
      </c>
      <c r="EJF13" s="120">
        <v>0</v>
      </c>
      <c r="EJG13" s="120">
        <v>0</v>
      </c>
      <c r="EJH13" s="120">
        <v>0</v>
      </c>
      <c r="EJI13" s="120">
        <v>0</v>
      </c>
      <c r="EJJ13" s="120">
        <v>0</v>
      </c>
      <c r="EJK13" s="120">
        <v>0</v>
      </c>
      <c r="EJL13" s="120">
        <v>0</v>
      </c>
      <c r="EJM13" s="120">
        <v>0</v>
      </c>
      <c r="EJN13" s="120">
        <v>0</v>
      </c>
      <c r="EJO13" s="120">
        <v>0</v>
      </c>
      <c r="EJP13" s="120">
        <v>0</v>
      </c>
      <c r="EJQ13" s="120">
        <v>0</v>
      </c>
      <c r="EJR13" s="120">
        <v>0</v>
      </c>
      <c r="EJS13" s="120">
        <v>0</v>
      </c>
      <c r="EJT13" s="120">
        <v>0</v>
      </c>
      <c r="EJU13" s="120">
        <v>0</v>
      </c>
      <c r="EJV13" s="120">
        <v>0</v>
      </c>
      <c r="EJW13" s="120">
        <v>0</v>
      </c>
      <c r="EJX13" s="120">
        <v>0</v>
      </c>
      <c r="EJY13" s="120">
        <v>0</v>
      </c>
      <c r="EJZ13" s="120">
        <v>0</v>
      </c>
      <c r="EKA13" s="120">
        <v>0</v>
      </c>
      <c r="EKB13" s="120">
        <v>0</v>
      </c>
      <c r="EKC13" s="120">
        <v>0</v>
      </c>
      <c r="EKD13" s="120">
        <v>0</v>
      </c>
      <c r="EKE13" s="120">
        <v>0</v>
      </c>
      <c r="EKF13" s="120">
        <v>0</v>
      </c>
      <c r="EKG13" s="120">
        <v>0</v>
      </c>
      <c r="EKH13" s="120">
        <v>0</v>
      </c>
      <c r="EKI13" s="120">
        <v>0</v>
      </c>
      <c r="EKJ13" s="120">
        <v>0</v>
      </c>
      <c r="EKK13" s="120">
        <v>0</v>
      </c>
      <c r="EKL13" s="120">
        <v>0</v>
      </c>
      <c r="EKM13" s="120">
        <v>0</v>
      </c>
      <c r="EKN13" s="120">
        <v>0</v>
      </c>
      <c r="EKO13" s="120">
        <v>0</v>
      </c>
      <c r="EKP13" s="120">
        <v>0</v>
      </c>
      <c r="EKQ13" s="120">
        <v>0</v>
      </c>
      <c r="EKR13" s="120">
        <v>0</v>
      </c>
      <c r="EKS13" s="120">
        <v>0</v>
      </c>
      <c r="EKT13" s="120">
        <v>0</v>
      </c>
      <c r="EKU13" s="120">
        <v>0</v>
      </c>
      <c r="EKV13" s="120">
        <v>0</v>
      </c>
      <c r="EKW13" s="120">
        <v>0</v>
      </c>
      <c r="EKX13" s="120">
        <v>0</v>
      </c>
      <c r="EKY13" s="120">
        <v>0</v>
      </c>
      <c r="EKZ13" s="120">
        <v>0</v>
      </c>
      <c r="ELA13" s="120">
        <v>0</v>
      </c>
      <c r="ELB13" s="120">
        <v>0</v>
      </c>
      <c r="ELC13" s="120">
        <v>0</v>
      </c>
      <c r="ELD13" s="120">
        <v>0</v>
      </c>
      <c r="ELE13" s="120">
        <v>0</v>
      </c>
      <c r="ELF13" s="120">
        <v>0</v>
      </c>
      <c r="ELG13" s="120">
        <v>0</v>
      </c>
      <c r="ELH13" s="120">
        <v>0</v>
      </c>
      <c r="ELI13" s="120">
        <v>0</v>
      </c>
      <c r="ELJ13" s="120">
        <v>0</v>
      </c>
      <c r="ELK13" s="120">
        <v>0</v>
      </c>
      <c r="ELL13" s="120">
        <v>0</v>
      </c>
      <c r="ELM13" s="120">
        <v>0</v>
      </c>
      <c r="ELN13" s="120">
        <v>0</v>
      </c>
      <c r="ELO13" s="120">
        <v>0</v>
      </c>
      <c r="ELP13" s="120">
        <v>0</v>
      </c>
      <c r="ELQ13" s="120">
        <v>0</v>
      </c>
      <c r="ELR13" s="120">
        <v>0</v>
      </c>
      <c r="ELS13" s="120">
        <v>0</v>
      </c>
      <c r="ELT13" s="120">
        <v>0</v>
      </c>
      <c r="ELU13" s="120">
        <v>0</v>
      </c>
      <c r="ELV13" s="120">
        <v>0</v>
      </c>
      <c r="ELW13" s="120">
        <v>0</v>
      </c>
      <c r="ELX13" s="120">
        <v>0</v>
      </c>
      <c r="ELY13" s="120">
        <v>0</v>
      </c>
      <c r="ELZ13" s="120">
        <v>0</v>
      </c>
      <c r="EMA13" s="120">
        <v>0</v>
      </c>
      <c r="EMB13" s="120">
        <v>0</v>
      </c>
      <c r="EMC13" s="120">
        <v>0</v>
      </c>
      <c r="EMD13" s="120">
        <v>0</v>
      </c>
      <c r="EME13" s="120">
        <v>0</v>
      </c>
      <c r="EMF13" s="120">
        <v>0</v>
      </c>
      <c r="EMG13" s="120">
        <v>0</v>
      </c>
      <c r="EMH13" s="120">
        <v>0</v>
      </c>
      <c r="EMI13" s="120">
        <v>0</v>
      </c>
      <c r="EMJ13" s="120">
        <v>0</v>
      </c>
      <c r="EMK13" s="120">
        <v>0</v>
      </c>
      <c r="EML13" s="120">
        <v>0</v>
      </c>
      <c r="EMM13" s="120">
        <v>0</v>
      </c>
      <c r="EMN13" s="120">
        <v>0</v>
      </c>
      <c r="EMO13" s="120">
        <v>0</v>
      </c>
      <c r="EMP13" s="120">
        <v>0</v>
      </c>
      <c r="EMQ13" s="120">
        <v>0</v>
      </c>
      <c r="EMR13" s="120">
        <v>0</v>
      </c>
      <c r="EMS13" s="120">
        <v>0</v>
      </c>
      <c r="EMT13" s="120">
        <v>0</v>
      </c>
      <c r="EMU13" s="120">
        <v>0</v>
      </c>
      <c r="EMV13" s="120">
        <v>0</v>
      </c>
      <c r="EMW13" s="120">
        <v>0</v>
      </c>
      <c r="EMX13" s="120">
        <v>0</v>
      </c>
      <c r="EMY13" s="120">
        <v>0</v>
      </c>
      <c r="EMZ13" s="120">
        <v>0</v>
      </c>
      <c r="ENA13" s="120">
        <v>0</v>
      </c>
      <c r="ENB13" s="120">
        <v>0</v>
      </c>
      <c r="ENC13" s="120">
        <v>0</v>
      </c>
      <c r="END13" s="120">
        <v>0</v>
      </c>
      <c r="ENE13" s="120">
        <v>0</v>
      </c>
      <c r="ENF13" s="120">
        <v>0</v>
      </c>
      <c r="ENG13" s="120">
        <v>0</v>
      </c>
      <c r="ENH13" s="120">
        <v>0</v>
      </c>
      <c r="ENI13" s="120">
        <v>0</v>
      </c>
      <c r="ENJ13" s="120">
        <v>0</v>
      </c>
      <c r="ENK13" s="120">
        <v>0</v>
      </c>
      <c r="ENL13" s="120">
        <v>0</v>
      </c>
      <c r="ENM13" s="120">
        <v>0</v>
      </c>
      <c r="ENN13" s="120">
        <v>0</v>
      </c>
      <c r="ENO13" s="120">
        <v>0</v>
      </c>
      <c r="ENP13" s="120">
        <v>0</v>
      </c>
      <c r="ENQ13" s="120">
        <v>0</v>
      </c>
      <c r="ENR13" s="120">
        <v>0</v>
      </c>
      <c r="ENS13" s="120">
        <v>0</v>
      </c>
      <c r="ENT13" s="120">
        <v>0</v>
      </c>
      <c r="ENU13" s="120">
        <v>0</v>
      </c>
      <c r="ENV13" s="120">
        <v>0</v>
      </c>
      <c r="ENW13" s="120">
        <v>0</v>
      </c>
      <c r="ENX13" s="120">
        <v>0</v>
      </c>
      <c r="ENY13" s="120">
        <v>0</v>
      </c>
      <c r="ENZ13" s="120">
        <v>0</v>
      </c>
      <c r="EOA13" s="120">
        <v>0</v>
      </c>
      <c r="EOB13" s="120">
        <v>0</v>
      </c>
      <c r="EOC13" s="120">
        <v>0</v>
      </c>
      <c r="EOD13" s="120">
        <v>0</v>
      </c>
      <c r="EOE13" s="120">
        <v>0</v>
      </c>
      <c r="EOF13" s="120">
        <v>0</v>
      </c>
      <c r="EOG13" s="120">
        <v>0</v>
      </c>
      <c r="EOH13" s="120">
        <v>0</v>
      </c>
      <c r="EOI13" s="120">
        <v>0</v>
      </c>
      <c r="EOJ13" s="120">
        <v>0</v>
      </c>
      <c r="EOK13" s="120">
        <v>0</v>
      </c>
      <c r="EOL13" s="120">
        <v>0</v>
      </c>
      <c r="EOM13" s="120">
        <v>0</v>
      </c>
      <c r="EON13" s="120">
        <v>0</v>
      </c>
      <c r="EOO13" s="120">
        <v>0</v>
      </c>
      <c r="EOP13" s="120">
        <v>0</v>
      </c>
      <c r="EOQ13" s="120">
        <v>0</v>
      </c>
      <c r="EOR13" s="120">
        <v>0</v>
      </c>
      <c r="EOS13" s="120">
        <v>0</v>
      </c>
      <c r="EOT13" s="120">
        <v>0</v>
      </c>
      <c r="EOU13" s="120">
        <v>0</v>
      </c>
      <c r="EOV13" s="120">
        <v>0</v>
      </c>
      <c r="EOW13" s="120">
        <v>0</v>
      </c>
      <c r="EOX13" s="120">
        <v>0</v>
      </c>
      <c r="EOY13" s="120">
        <v>0</v>
      </c>
      <c r="EOZ13" s="120">
        <v>0</v>
      </c>
      <c r="EPA13" s="120">
        <v>0</v>
      </c>
      <c r="EPB13" s="120">
        <v>0</v>
      </c>
      <c r="EPC13" s="120">
        <v>0</v>
      </c>
      <c r="EPD13" s="120">
        <v>0</v>
      </c>
      <c r="EPE13" s="120">
        <v>0</v>
      </c>
      <c r="EPF13" s="120">
        <v>0</v>
      </c>
      <c r="EPG13" s="120">
        <v>0</v>
      </c>
      <c r="EPH13" s="120">
        <v>0</v>
      </c>
      <c r="EPI13" s="120">
        <v>0</v>
      </c>
      <c r="EPJ13" s="120">
        <v>0</v>
      </c>
      <c r="EPK13" s="120">
        <v>0</v>
      </c>
      <c r="EPL13" s="120">
        <v>0</v>
      </c>
      <c r="EPM13" s="120">
        <v>0</v>
      </c>
      <c r="EPN13" s="120">
        <v>0</v>
      </c>
      <c r="EPO13" s="120">
        <v>0</v>
      </c>
      <c r="EPP13" s="120">
        <v>0</v>
      </c>
      <c r="EPQ13" s="120">
        <v>0</v>
      </c>
      <c r="EPR13" s="120">
        <v>0</v>
      </c>
      <c r="EPS13" s="120">
        <v>0</v>
      </c>
      <c r="EPT13" s="120">
        <v>0</v>
      </c>
      <c r="EPU13" s="120">
        <v>0</v>
      </c>
      <c r="EPV13" s="120">
        <v>0</v>
      </c>
      <c r="EPW13" s="120">
        <v>0</v>
      </c>
      <c r="EPX13" s="120">
        <v>0</v>
      </c>
      <c r="EPY13" s="120">
        <v>0</v>
      </c>
      <c r="EPZ13" s="120">
        <v>0</v>
      </c>
      <c r="EQA13" s="120">
        <v>0</v>
      </c>
      <c r="EQB13" s="120">
        <v>0</v>
      </c>
      <c r="EQC13" s="120">
        <v>0</v>
      </c>
      <c r="EQD13" s="120">
        <v>0</v>
      </c>
      <c r="EQE13" s="120">
        <v>0</v>
      </c>
      <c r="EQF13" s="120">
        <v>0</v>
      </c>
      <c r="EQG13" s="120">
        <v>0</v>
      </c>
      <c r="EQH13" s="120">
        <v>0</v>
      </c>
      <c r="EQI13" s="120">
        <v>0</v>
      </c>
      <c r="EQJ13" s="120">
        <v>0</v>
      </c>
      <c r="EQK13" s="120">
        <v>0</v>
      </c>
      <c r="EQL13" s="120">
        <v>0</v>
      </c>
      <c r="EQM13" s="120">
        <v>0</v>
      </c>
      <c r="EQN13" s="120">
        <v>0</v>
      </c>
      <c r="EQO13" s="120">
        <v>0</v>
      </c>
      <c r="EQP13" s="120">
        <v>0</v>
      </c>
      <c r="EQQ13" s="120">
        <v>0</v>
      </c>
      <c r="EQR13" s="120" t="s">
        <v>74</v>
      </c>
      <c r="EQS13" s="120">
        <v>0</v>
      </c>
      <c r="EQT13" s="120">
        <v>0</v>
      </c>
      <c r="EQU13" s="120">
        <v>0</v>
      </c>
      <c r="EQV13" s="120">
        <v>0</v>
      </c>
      <c r="EQW13" s="120">
        <v>0</v>
      </c>
      <c r="EQX13" s="120">
        <v>0</v>
      </c>
      <c r="EQY13" s="120" t="s">
        <v>74</v>
      </c>
      <c r="EQZ13" s="120">
        <v>0</v>
      </c>
      <c r="ERA13" s="120">
        <v>0</v>
      </c>
      <c r="ERB13" s="120">
        <v>0</v>
      </c>
      <c r="ERC13" s="120">
        <v>0</v>
      </c>
      <c r="ERD13" s="120">
        <v>0</v>
      </c>
      <c r="ERE13" s="120">
        <v>0</v>
      </c>
      <c r="ERF13" s="120" t="s">
        <v>74</v>
      </c>
      <c r="ERG13" s="120">
        <v>0</v>
      </c>
      <c r="ERH13" s="120">
        <v>0</v>
      </c>
      <c r="ERI13" s="120">
        <v>0</v>
      </c>
      <c r="ERJ13" s="120">
        <v>0</v>
      </c>
      <c r="ERK13" s="120">
        <v>0</v>
      </c>
      <c r="ERL13" s="120">
        <v>0</v>
      </c>
      <c r="ERM13" s="120" t="s">
        <v>74</v>
      </c>
      <c r="ERN13" s="120">
        <v>0</v>
      </c>
      <c r="ERO13" s="120">
        <v>0</v>
      </c>
      <c r="ERP13" s="120">
        <v>0</v>
      </c>
      <c r="ERQ13" s="120">
        <v>0</v>
      </c>
      <c r="ERR13" s="120" t="s">
        <v>74</v>
      </c>
      <c r="ERS13" s="120">
        <v>0</v>
      </c>
      <c r="ERT13" s="120" t="s">
        <v>74</v>
      </c>
      <c r="ERU13" s="120">
        <v>0</v>
      </c>
      <c r="ERV13" s="120">
        <v>0</v>
      </c>
      <c r="ERW13" s="120" t="s">
        <v>74</v>
      </c>
      <c r="ERX13" s="120">
        <v>0</v>
      </c>
      <c r="ERY13" s="120" t="s">
        <v>74</v>
      </c>
      <c r="ERZ13" s="120">
        <v>0</v>
      </c>
      <c r="ESA13" s="120" t="s">
        <v>74</v>
      </c>
      <c r="ESB13" s="120">
        <v>0</v>
      </c>
      <c r="ESC13" s="120">
        <v>0</v>
      </c>
      <c r="ESD13" s="120" t="s">
        <v>74</v>
      </c>
      <c r="ESE13" s="120">
        <v>0</v>
      </c>
      <c r="ESF13" s="120" t="s">
        <v>74</v>
      </c>
      <c r="ESG13" s="120">
        <v>0</v>
      </c>
      <c r="ESH13" s="120" t="s">
        <v>74</v>
      </c>
      <c r="ESI13" s="120">
        <v>0</v>
      </c>
      <c r="ESJ13" s="120">
        <v>0</v>
      </c>
      <c r="ESK13" s="120" t="s">
        <v>74</v>
      </c>
      <c r="ESL13" s="120">
        <v>0</v>
      </c>
      <c r="ESM13" s="120" t="s">
        <v>74</v>
      </c>
      <c r="ESN13" s="120">
        <v>0</v>
      </c>
      <c r="ESO13" s="120" t="s">
        <v>74</v>
      </c>
      <c r="ESP13" s="120">
        <v>0</v>
      </c>
      <c r="ESQ13" s="120">
        <v>0</v>
      </c>
      <c r="ESR13" s="120" t="s">
        <v>74</v>
      </c>
      <c r="ESS13" s="120">
        <v>0</v>
      </c>
      <c r="EST13" s="120" t="s">
        <v>74</v>
      </c>
      <c r="ESU13" s="120">
        <v>0</v>
      </c>
      <c r="ESV13" s="120" t="s">
        <v>74</v>
      </c>
      <c r="ESW13" s="120">
        <v>0</v>
      </c>
      <c r="ESX13" s="120">
        <v>0</v>
      </c>
      <c r="ESY13" s="120" t="s">
        <v>74</v>
      </c>
      <c r="ESZ13" s="120">
        <v>0</v>
      </c>
      <c r="ETA13" s="120" t="s">
        <v>74</v>
      </c>
      <c r="ETB13" s="120">
        <v>0</v>
      </c>
      <c r="ETC13" s="120" t="s">
        <v>74</v>
      </c>
      <c r="ETD13" s="120">
        <v>0</v>
      </c>
      <c r="ETE13" s="120">
        <v>0</v>
      </c>
      <c r="ETF13" s="120" t="s">
        <v>74</v>
      </c>
      <c r="ETG13" s="120">
        <v>0</v>
      </c>
      <c r="ETH13" s="120" t="s">
        <v>74</v>
      </c>
      <c r="ETI13" s="120">
        <v>0</v>
      </c>
      <c r="ETJ13" s="120" t="s">
        <v>74</v>
      </c>
      <c r="ETK13" s="120">
        <v>0</v>
      </c>
      <c r="ETL13" s="120">
        <v>0</v>
      </c>
      <c r="ETM13" s="120" t="s">
        <v>74</v>
      </c>
      <c r="ETN13" s="120">
        <v>0</v>
      </c>
      <c r="ETO13" s="120" t="s">
        <v>74</v>
      </c>
      <c r="ETP13" s="120">
        <v>0</v>
      </c>
      <c r="ETQ13" s="120" t="s">
        <v>74</v>
      </c>
      <c r="ETR13" s="120">
        <v>0</v>
      </c>
      <c r="ETS13" s="120">
        <v>0</v>
      </c>
      <c r="ETT13" s="120" t="s">
        <v>74</v>
      </c>
      <c r="ETU13" s="120">
        <v>0</v>
      </c>
      <c r="ETV13" s="120" t="s">
        <v>74</v>
      </c>
      <c r="ETW13" s="120">
        <v>0</v>
      </c>
      <c r="ETX13" s="120" t="s">
        <v>74</v>
      </c>
      <c r="ETY13" s="120">
        <v>0</v>
      </c>
      <c r="ETZ13" s="120">
        <v>0</v>
      </c>
      <c r="EUA13" s="120" t="s">
        <v>74</v>
      </c>
      <c r="EUB13" s="120">
        <v>0</v>
      </c>
      <c r="EUC13" s="120" t="s">
        <v>74</v>
      </c>
      <c r="EUD13" s="120">
        <v>0</v>
      </c>
      <c r="EUE13" s="120" t="s">
        <v>74</v>
      </c>
      <c r="EUF13" s="120">
        <v>0</v>
      </c>
      <c r="EUG13" s="120">
        <v>0</v>
      </c>
      <c r="EUH13" s="120" t="s">
        <v>74</v>
      </c>
      <c r="EUI13" s="120">
        <v>0</v>
      </c>
      <c r="EUJ13" s="120" t="s">
        <v>74</v>
      </c>
      <c r="EUK13" s="120">
        <v>0</v>
      </c>
      <c r="EUL13" s="120" t="s">
        <v>74</v>
      </c>
      <c r="EUM13" s="120">
        <v>0</v>
      </c>
      <c r="EUN13" s="120">
        <v>0</v>
      </c>
      <c r="EUO13" s="120" t="s">
        <v>74</v>
      </c>
      <c r="EUP13" s="120">
        <v>0</v>
      </c>
      <c r="EUQ13" s="120" t="s">
        <v>74</v>
      </c>
      <c r="EUR13" s="120">
        <v>0</v>
      </c>
      <c r="EUS13" s="120" t="s">
        <v>74</v>
      </c>
      <c r="EUT13" s="120">
        <v>0</v>
      </c>
      <c r="EUU13" s="120">
        <v>0</v>
      </c>
      <c r="EUV13" s="120" t="s">
        <v>74</v>
      </c>
      <c r="EUW13" s="120">
        <v>0</v>
      </c>
      <c r="EUX13" s="120" t="s">
        <v>74</v>
      </c>
      <c r="EUY13" s="120">
        <v>0</v>
      </c>
      <c r="EUZ13" s="120" t="s">
        <v>74</v>
      </c>
      <c r="EVA13" s="120">
        <v>0</v>
      </c>
      <c r="EVB13" s="120">
        <v>0</v>
      </c>
      <c r="EVC13" s="120" t="s">
        <v>74</v>
      </c>
      <c r="EVD13" s="120">
        <v>0</v>
      </c>
      <c r="EVE13" s="120" t="s">
        <v>74</v>
      </c>
      <c r="EVF13" s="120">
        <v>0</v>
      </c>
      <c r="EVG13" s="120" t="s">
        <v>74</v>
      </c>
      <c r="EVH13" s="120">
        <v>0</v>
      </c>
      <c r="EVI13" s="120">
        <v>0</v>
      </c>
      <c r="EVJ13" s="120" t="s">
        <v>74</v>
      </c>
      <c r="EVK13" s="120">
        <v>0</v>
      </c>
      <c r="EVL13" s="120" t="s">
        <v>74</v>
      </c>
      <c r="EVM13" s="120">
        <v>0</v>
      </c>
      <c r="EVN13" s="120" t="s">
        <v>74</v>
      </c>
      <c r="EVO13" s="120">
        <v>0</v>
      </c>
      <c r="EVP13" s="120">
        <v>0</v>
      </c>
      <c r="EVQ13" s="120" t="s">
        <v>74</v>
      </c>
    </row>
    <row r="14" spans="1:3983" s="120" customFormat="1">
      <c r="A14" s="116" t="s">
        <v>44</v>
      </c>
      <c r="B14" s="46">
        <f>319069+359620</f>
        <v>678689</v>
      </c>
      <c r="C14" s="47">
        <f t="shared" si="1"/>
        <v>15.576861593657886</v>
      </c>
      <c r="D14" s="48">
        <f>323491+355963</f>
        <v>679454</v>
      </c>
      <c r="E14" s="47">
        <f t="shared" si="2"/>
        <v>15.093135057495521</v>
      </c>
      <c r="F14" s="15">
        <v>1358143</v>
      </c>
      <c r="G14" s="52">
        <f t="shared" si="0"/>
        <v>15.331047464237438</v>
      </c>
      <c r="H14" s="141" t="s">
        <v>313</v>
      </c>
      <c r="I14" s="50" t="s">
        <v>100</v>
      </c>
      <c r="J14" s="141" t="s">
        <v>314</v>
      </c>
      <c r="K14" s="50" t="s">
        <v>315</v>
      </c>
      <c r="L14" s="24" t="s">
        <v>87</v>
      </c>
      <c r="M14" s="141" t="s">
        <v>316</v>
      </c>
      <c r="N14" s="52" t="s">
        <v>317</v>
      </c>
      <c r="O14" s="141" t="s">
        <v>313</v>
      </c>
      <c r="P14" s="50" t="s">
        <v>100</v>
      </c>
      <c r="Q14" s="141" t="s">
        <v>314</v>
      </c>
      <c r="R14" s="50" t="s">
        <v>315</v>
      </c>
      <c r="S14" s="24" t="s">
        <v>87</v>
      </c>
      <c r="T14" s="141" t="s">
        <v>316</v>
      </c>
      <c r="U14" s="52" t="s">
        <v>317</v>
      </c>
      <c r="V14" s="141" t="s">
        <v>313</v>
      </c>
      <c r="W14" s="50" t="s">
        <v>100</v>
      </c>
      <c r="X14" s="141" t="s">
        <v>314</v>
      </c>
      <c r="Y14" s="50" t="s">
        <v>315</v>
      </c>
      <c r="Z14" s="24" t="s">
        <v>87</v>
      </c>
      <c r="AA14" s="141" t="s">
        <v>316</v>
      </c>
      <c r="AB14" s="52" t="s">
        <v>317</v>
      </c>
      <c r="AC14" s="141" t="s">
        <v>313</v>
      </c>
      <c r="AD14" s="50" t="s">
        <v>100</v>
      </c>
      <c r="AE14" s="141" t="s">
        <v>314</v>
      </c>
      <c r="AF14" s="50" t="s">
        <v>315</v>
      </c>
      <c r="AG14" s="24" t="s">
        <v>87</v>
      </c>
      <c r="AH14" s="141" t="s">
        <v>316</v>
      </c>
      <c r="AI14" s="52" t="s">
        <v>317</v>
      </c>
      <c r="AJ14" s="141" t="s">
        <v>313</v>
      </c>
      <c r="AK14" s="50" t="s">
        <v>100</v>
      </c>
      <c r="AL14" s="141" t="s">
        <v>314</v>
      </c>
      <c r="AM14" s="50" t="s">
        <v>315</v>
      </c>
      <c r="AN14" s="24" t="s">
        <v>87</v>
      </c>
      <c r="AO14" s="141" t="s">
        <v>316</v>
      </c>
      <c r="AP14" s="52" t="s">
        <v>317</v>
      </c>
      <c r="AQ14" s="141" t="s">
        <v>313</v>
      </c>
      <c r="AR14" s="50" t="s">
        <v>100</v>
      </c>
      <c r="AS14" s="141" t="s">
        <v>314</v>
      </c>
      <c r="AT14" s="50" t="s">
        <v>315</v>
      </c>
      <c r="AU14" s="24" t="s">
        <v>87</v>
      </c>
      <c r="AV14" s="141" t="s">
        <v>316</v>
      </c>
      <c r="AW14" s="52" t="s">
        <v>317</v>
      </c>
      <c r="AX14" s="141" t="s">
        <v>247</v>
      </c>
      <c r="AY14" s="50" t="s">
        <v>100</v>
      </c>
      <c r="AZ14" s="141" t="s">
        <v>269</v>
      </c>
      <c r="BA14" s="50" t="s">
        <v>102</v>
      </c>
      <c r="BB14" s="24" t="s">
        <v>87</v>
      </c>
      <c r="BC14" s="141" t="s">
        <v>270</v>
      </c>
      <c r="BD14" s="52" t="s">
        <v>104</v>
      </c>
      <c r="BE14" s="141" t="s">
        <v>247</v>
      </c>
      <c r="BF14" s="50" t="s">
        <v>100</v>
      </c>
      <c r="BG14" s="141" t="s">
        <v>269</v>
      </c>
      <c r="BH14" s="50" t="s">
        <v>102</v>
      </c>
      <c r="BI14" s="24" t="s">
        <v>87</v>
      </c>
      <c r="BJ14" s="141" t="s">
        <v>270</v>
      </c>
      <c r="BK14" s="52" t="s">
        <v>104</v>
      </c>
      <c r="BL14" s="141" t="s">
        <v>247</v>
      </c>
      <c r="BM14" s="50" t="s">
        <v>100</v>
      </c>
      <c r="BN14" s="141" t="s">
        <v>269</v>
      </c>
      <c r="BO14" s="50" t="s">
        <v>102</v>
      </c>
      <c r="BP14" s="24" t="s">
        <v>87</v>
      </c>
      <c r="BQ14" s="141" t="s">
        <v>270</v>
      </c>
      <c r="BR14" s="52" t="s">
        <v>104</v>
      </c>
      <c r="BS14" s="141" t="s">
        <v>247</v>
      </c>
      <c r="BT14" s="50" t="s">
        <v>100</v>
      </c>
      <c r="BU14" s="141" t="s">
        <v>269</v>
      </c>
      <c r="BV14" s="50" t="s">
        <v>102</v>
      </c>
      <c r="BW14" s="24" t="s">
        <v>87</v>
      </c>
      <c r="BX14" s="141" t="s">
        <v>270</v>
      </c>
      <c r="BY14" s="52" t="s">
        <v>104</v>
      </c>
      <c r="BZ14" s="141" t="s">
        <v>247</v>
      </c>
      <c r="CA14" s="50" t="s">
        <v>100</v>
      </c>
      <c r="CB14" s="141" t="s">
        <v>248</v>
      </c>
      <c r="CC14" s="50" t="s">
        <v>102</v>
      </c>
      <c r="CD14" s="24" t="s">
        <v>87</v>
      </c>
      <c r="CE14" s="141" t="s">
        <v>249</v>
      </c>
      <c r="CF14" s="52" t="s">
        <v>104</v>
      </c>
      <c r="CG14" s="141" t="s">
        <v>247</v>
      </c>
      <c r="CH14" s="50" t="s">
        <v>100</v>
      </c>
      <c r="CI14" s="141" t="s">
        <v>248</v>
      </c>
      <c r="CJ14" s="50" t="s">
        <v>102</v>
      </c>
      <c r="CK14" s="24" t="s">
        <v>87</v>
      </c>
      <c r="CL14" s="141" t="s">
        <v>249</v>
      </c>
      <c r="CM14" s="52" t="s">
        <v>104</v>
      </c>
      <c r="CN14" s="141" t="s">
        <v>99</v>
      </c>
      <c r="CO14" s="50" t="s">
        <v>100</v>
      </c>
      <c r="CP14" s="141" t="s">
        <v>217</v>
      </c>
      <c r="CQ14" s="50" t="s">
        <v>102</v>
      </c>
      <c r="CR14" s="24" t="s">
        <v>87</v>
      </c>
      <c r="CS14" s="141" t="s">
        <v>218</v>
      </c>
      <c r="CT14" s="52" t="s">
        <v>104</v>
      </c>
      <c r="CU14" s="141" t="s">
        <v>99</v>
      </c>
      <c r="CV14" s="50" t="s">
        <v>100</v>
      </c>
      <c r="CW14" s="141" t="s">
        <v>217</v>
      </c>
      <c r="CX14" s="50" t="s">
        <v>102</v>
      </c>
      <c r="CY14" s="24" t="s">
        <v>87</v>
      </c>
      <c r="CZ14" s="141" t="s">
        <v>218</v>
      </c>
      <c r="DA14" s="52" t="s">
        <v>104</v>
      </c>
      <c r="DB14" s="141" t="s">
        <v>99</v>
      </c>
      <c r="DC14" s="50" t="s">
        <v>100</v>
      </c>
      <c r="DD14" s="141" t="s">
        <v>217</v>
      </c>
      <c r="DE14" s="50" t="s">
        <v>102</v>
      </c>
      <c r="DF14" s="24" t="s">
        <v>87</v>
      </c>
      <c r="DG14" s="141" t="s">
        <v>218</v>
      </c>
      <c r="DH14" s="52" t="s">
        <v>104</v>
      </c>
      <c r="DI14" s="141" t="s">
        <v>99</v>
      </c>
      <c r="DJ14" s="50" t="s">
        <v>100</v>
      </c>
      <c r="DK14" s="141" t="s">
        <v>217</v>
      </c>
      <c r="DL14" s="50" t="s">
        <v>102</v>
      </c>
      <c r="DM14" s="24" t="s">
        <v>87</v>
      </c>
      <c r="DN14" s="141" t="s">
        <v>218</v>
      </c>
      <c r="DO14" s="52" t="s">
        <v>104</v>
      </c>
      <c r="DP14" s="141" t="s">
        <v>99</v>
      </c>
      <c r="DQ14" s="50" t="s">
        <v>100</v>
      </c>
      <c r="DR14" s="141" t="s">
        <v>101</v>
      </c>
      <c r="DS14" s="50" t="s">
        <v>102</v>
      </c>
      <c r="DT14" s="24" t="s">
        <v>87</v>
      </c>
      <c r="DU14" s="141" t="s">
        <v>103</v>
      </c>
      <c r="DV14" s="52" t="s">
        <v>104</v>
      </c>
      <c r="DW14" s="141" t="s">
        <v>99</v>
      </c>
      <c r="DX14" s="50" t="s">
        <v>100</v>
      </c>
      <c r="DY14" s="141" t="s">
        <v>101</v>
      </c>
      <c r="DZ14" s="50" t="s">
        <v>102</v>
      </c>
      <c r="EA14" s="24" t="s">
        <v>87</v>
      </c>
      <c r="EB14" s="141" t="s">
        <v>103</v>
      </c>
      <c r="EC14" s="52" t="s">
        <v>104</v>
      </c>
      <c r="ED14" s="141" t="s">
        <v>99</v>
      </c>
      <c r="EE14" s="50" t="s">
        <v>100</v>
      </c>
      <c r="EF14" s="141" t="s">
        <v>101</v>
      </c>
      <c r="EG14" s="50" t="s">
        <v>102</v>
      </c>
      <c r="EH14" s="24" t="s">
        <v>87</v>
      </c>
      <c r="EI14" s="141" t="s">
        <v>103</v>
      </c>
      <c r="EJ14" s="52" t="s">
        <v>104</v>
      </c>
      <c r="EK14" s="141" t="s">
        <v>99</v>
      </c>
      <c r="EL14" s="50" t="s">
        <v>100</v>
      </c>
      <c r="EM14" s="141" t="s">
        <v>101</v>
      </c>
      <c r="EN14" s="50" t="s">
        <v>102</v>
      </c>
      <c r="EO14" s="24" t="s">
        <v>87</v>
      </c>
      <c r="EP14" s="141" t="s">
        <v>103</v>
      </c>
      <c r="EQ14" s="52" t="s">
        <v>104</v>
      </c>
      <c r="ER14" s="141" t="s">
        <v>99</v>
      </c>
      <c r="ES14" s="50" t="s">
        <v>100</v>
      </c>
      <c r="ET14" s="141" t="s">
        <v>101</v>
      </c>
      <c r="EU14" s="50" t="s">
        <v>102</v>
      </c>
      <c r="EV14" s="24" t="s">
        <v>87</v>
      </c>
      <c r="EW14" s="141" t="s">
        <v>103</v>
      </c>
      <c r="EX14" s="52" t="s">
        <v>104</v>
      </c>
      <c r="EY14" s="141" t="s">
        <v>99</v>
      </c>
      <c r="EZ14" s="50" t="s">
        <v>100</v>
      </c>
      <c r="FA14" s="141" t="s">
        <v>101</v>
      </c>
      <c r="FB14" s="50" t="s">
        <v>102</v>
      </c>
      <c r="FC14" s="24" t="s">
        <v>87</v>
      </c>
      <c r="FD14" s="141" t="s">
        <v>103</v>
      </c>
      <c r="FE14" s="52" t="s">
        <v>104</v>
      </c>
      <c r="FF14" s="141" t="s">
        <v>99</v>
      </c>
      <c r="FG14" s="50" t="s">
        <v>100</v>
      </c>
      <c r="FH14" s="141" t="s">
        <v>101</v>
      </c>
      <c r="FI14" s="50" t="s">
        <v>102</v>
      </c>
      <c r="FJ14" s="24" t="s">
        <v>87</v>
      </c>
      <c r="FK14" s="141" t="s">
        <v>103</v>
      </c>
      <c r="FL14" s="52" t="s">
        <v>104</v>
      </c>
      <c r="FM14" s="141" t="s">
        <v>99</v>
      </c>
      <c r="FN14" s="50" t="s">
        <v>100</v>
      </c>
      <c r="FO14" s="141" t="s">
        <v>101</v>
      </c>
      <c r="FP14" s="50" t="s">
        <v>102</v>
      </c>
      <c r="FQ14" s="24" t="s">
        <v>87</v>
      </c>
      <c r="FR14" s="141" t="s">
        <v>103</v>
      </c>
      <c r="FS14" s="52" t="s">
        <v>104</v>
      </c>
      <c r="FT14" s="141" t="s">
        <v>99</v>
      </c>
      <c r="FU14" s="50" t="s">
        <v>100</v>
      </c>
      <c r="FV14" s="141" t="s">
        <v>101</v>
      </c>
      <c r="FW14" s="50" t="s">
        <v>102</v>
      </c>
      <c r="FX14" s="24" t="s">
        <v>87</v>
      </c>
      <c r="FY14" s="141" t="s">
        <v>103</v>
      </c>
      <c r="FZ14" s="52" t="s">
        <v>104</v>
      </c>
      <c r="GA14" s="141" t="s">
        <v>99</v>
      </c>
      <c r="GB14" s="50" t="s">
        <v>100</v>
      </c>
      <c r="GC14" s="141" t="s">
        <v>101</v>
      </c>
      <c r="GD14" s="50" t="s">
        <v>102</v>
      </c>
      <c r="GE14" s="24" t="s">
        <v>87</v>
      </c>
      <c r="GF14" s="141" t="s">
        <v>103</v>
      </c>
      <c r="GG14" s="52" t="s">
        <v>104</v>
      </c>
      <c r="GH14" s="141" t="s">
        <v>99</v>
      </c>
      <c r="GI14" s="50" t="s">
        <v>100</v>
      </c>
      <c r="GJ14" s="141" t="s">
        <v>101</v>
      </c>
      <c r="GK14" s="50" t="s">
        <v>102</v>
      </c>
      <c r="GL14" s="24" t="s">
        <v>87</v>
      </c>
      <c r="GM14" s="141" t="s">
        <v>103</v>
      </c>
      <c r="GN14" s="52" t="s">
        <v>104</v>
      </c>
      <c r="GO14" s="141">
        <v>117</v>
      </c>
      <c r="GP14" s="50">
        <v>2.1</v>
      </c>
      <c r="GQ14" s="141">
        <v>53</v>
      </c>
      <c r="GR14" s="50">
        <v>1.1000000000000001</v>
      </c>
      <c r="GS14" s="24">
        <v>0</v>
      </c>
      <c r="GT14" s="141">
        <v>170</v>
      </c>
      <c r="GU14" s="52">
        <v>1.6</v>
      </c>
      <c r="GV14" s="24">
        <v>117</v>
      </c>
      <c r="GW14" s="50">
        <v>2.1</v>
      </c>
      <c r="GX14" s="24">
        <v>53</v>
      </c>
      <c r="GY14" s="50">
        <v>1.1000000000000001</v>
      </c>
      <c r="GZ14" s="24">
        <v>0</v>
      </c>
      <c r="HA14" s="24">
        <v>170</v>
      </c>
      <c r="HB14" s="52">
        <v>1.6</v>
      </c>
      <c r="HC14" s="141">
        <v>117</v>
      </c>
      <c r="HD14" s="50">
        <v>2.1</v>
      </c>
      <c r="HE14" s="141">
        <v>53</v>
      </c>
      <c r="HF14" s="50">
        <v>1.1000000000000001</v>
      </c>
      <c r="HG14" s="24">
        <v>0</v>
      </c>
      <c r="HH14" s="141">
        <v>170</v>
      </c>
      <c r="HI14" s="52">
        <v>1.6</v>
      </c>
      <c r="HJ14" s="24">
        <v>117</v>
      </c>
      <c r="HK14" s="50">
        <v>2.1</v>
      </c>
      <c r="HL14" s="24">
        <v>53</v>
      </c>
      <c r="HM14" s="50">
        <v>1.1000000000000001</v>
      </c>
      <c r="HN14" s="24">
        <v>0</v>
      </c>
      <c r="HO14" s="24">
        <v>170</v>
      </c>
      <c r="HP14" s="52">
        <v>1.6</v>
      </c>
      <c r="HQ14" s="24">
        <v>117</v>
      </c>
      <c r="HR14" s="50">
        <v>2.1</v>
      </c>
      <c r="HS14" s="24">
        <v>53</v>
      </c>
      <c r="HT14" s="50">
        <v>1.1000000000000001</v>
      </c>
      <c r="HU14" s="24">
        <v>0</v>
      </c>
      <c r="HV14" s="24">
        <v>170</v>
      </c>
      <c r="HW14" s="52">
        <v>1.6</v>
      </c>
      <c r="HX14" s="24">
        <v>117</v>
      </c>
      <c r="HY14" s="50">
        <v>2.1</v>
      </c>
      <c r="HZ14" s="24">
        <v>53</v>
      </c>
      <c r="IA14" s="50">
        <v>1.1000000000000001</v>
      </c>
      <c r="IB14" s="24">
        <v>0</v>
      </c>
      <c r="IC14" s="24">
        <v>170</v>
      </c>
      <c r="ID14" s="52">
        <v>1.6</v>
      </c>
      <c r="IE14" s="24">
        <v>117</v>
      </c>
      <c r="IF14" s="50">
        <v>2.1</v>
      </c>
      <c r="IG14" s="24">
        <v>53</v>
      </c>
      <c r="IH14" s="50">
        <v>1.1000000000000001</v>
      </c>
      <c r="II14" s="24">
        <v>0</v>
      </c>
      <c r="IJ14" s="24">
        <v>170</v>
      </c>
      <c r="IK14" s="52">
        <v>1.6</v>
      </c>
      <c r="IL14" s="24">
        <v>117</v>
      </c>
      <c r="IM14" s="50">
        <v>2.1</v>
      </c>
      <c r="IN14" s="24">
        <v>53</v>
      </c>
      <c r="IO14" s="50">
        <v>1.1000000000000001</v>
      </c>
      <c r="IP14" s="24">
        <v>0</v>
      </c>
      <c r="IQ14" s="24">
        <v>170</v>
      </c>
      <c r="IR14" s="52">
        <v>1.6</v>
      </c>
      <c r="IS14" s="24">
        <v>117</v>
      </c>
      <c r="IT14" s="50">
        <v>2.1</v>
      </c>
      <c r="IU14" s="24">
        <v>53</v>
      </c>
      <c r="IV14" s="50">
        <v>1.1000000000000001</v>
      </c>
      <c r="IW14" s="24">
        <v>0</v>
      </c>
      <c r="IX14" s="24">
        <v>170</v>
      </c>
      <c r="IY14" s="52">
        <v>1.6</v>
      </c>
      <c r="IZ14" s="24">
        <v>117</v>
      </c>
      <c r="JA14" s="50">
        <v>2.1</v>
      </c>
      <c r="JB14" s="24">
        <v>53</v>
      </c>
      <c r="JC14" s="50">
        <v>1.1000000000000001</v>
      </c>
      <c r="JD14" s="24">
        <v>0</v>
      </c>
      <c r="JE14" s="141">
        <v>170</v>
      </c>
      <c r="JF14" s="52">
        <v>1.6</v>
      </c>
      <c r="JG14" s="24">
        <v>117</v>
      </c>
      <c r="JH14" s="50">
        <v>2.1</v>
      </c>
      <c r="JI14" s="24">
        <v>53</v>
      </c>
      <c r="JJ14" s="50">
        <v>1.1000000000000001</v>
      </c>
      <c r="JK14" s="24">
        <v>0</v>
      </c>
      <c r="JL14" s="24">
        <v>170</v>
      </c>
      <c r="JM14" s="52">
        <v>1.6</v>
      </c>
      <c r="JN14" s="24">
        <v>117</v>
      </c>
      <c r="JO14" s="50">
        <v>2.1</v>
      </c>
      <c r="JP14" s="24">
        <v>53</v>
      </c>
      <c r="JQ14" s="50">
        <v>1.1000000000000001</v>
      </c>
      <c r="JR14" s="24">
        <v>0</v>
      </c>
      <c r="JS14" s="24">
        <v>170</v>
      </c>
      <c r="JT14" s="52">
        <v>1.6</v>
      </c>
      <c r="JU14" s="24">
        <v>117</v>
      </c>
      <c r="JV14" s="50">
        <v>2.1</v>
      </c>
      <c r="JW14" s="24">
        <v>53</v>
      </c>
      <c r="JX14" s="50">
        <v>1.1000000000000001</v>
      </c>
      <c r="JY14" s="24">
        <v>0</v>
      </c>
      <c r="JZ14" s="24">
        <v>170</v>
      </c>
      <c r="KA14" s="52">
        <v>1.6</v>
      </c>
      <c r="KB14" s="24">
        <v>117</v>
      </c>
      <c r="KC14" s="50">
        <v>2.1</v>
      </c>
      <c r="KD14" s="24">
        <v>53</v>
      </c>
      <c r="KE14" s="50">
        <v>1.1000000000000001</v>
      </c>
      <c r="KF14" s="24">
        <v>0</v>
      </c>
      <c r="KG14" s="24">
        <v>170</v>
      </c>
      <c r="KH14" s="52">
        <v>1.6</v>
      </c>
      <c r="KI14" s="24">
        <v>117</v>
      </c>
      <c r="KJ14" s="50">
        <v>2.1</v>
      </c>
      <c r="KK14" s="24">
        <v>53</v>
      </c>
      <c r="KL14" s="50">
        <v>1.1000000000000001</v>
      </c>
      <c r="KM14" s="24">
        <v>0</v>
      </c>
      <c r="KN14" s="24">
        <v>170</v>
      </c>
      <c r="KO14" s="52">
        <v>1.6</v>
      </c>
      <c r="KP14" s="24">
        <v>117</v>
      </c>
      <c r="KQ14" s="50">
        <v>2.1</v>
      </c>
      <c r="KR14" s="24">
        <v>53</v>
      </c>
      <c r="KS14" s="50">
        <v>1.1000000000000001</v>
      </c>
      <c r="KT14" s="24">
        <v>0</v>
      </c>
      <c r="KU14" s="24">
        <v>170</v>
      </c>
      <c r="KV14" s="52">
        <v>1.6</v>
      </c>
      <c r="KW14" s="24">
        <v>117</v>
      </c>
      <c r="KX14" s="50">
        <v>2.1</v>
      </c>
      <c r="KY14" s="24">
        <v>53</v>
      </c>
      <c r="KZ14" s="50">
        <v>1.1000000000000001</v>
      </c>
      <c r="LA14" s="24">
        <v>0</v>
      </c>
      <c r="LB14" s="141">
        <v>170</v>
      </c>
      <c r="LC14" s="52">
        <v>1.6</v>
      </c>
      <c r="LD14" s="24">
        <v>117</v>
      </c>
      <c r="LE14" s="50">
        <v>2.1</v>
      </c>
      <c r="LF14" s="24">
        <v>53</v>
      </c>
      <c r="LG14" s="50">
        <v>1.1000000000000001</v>
      </c>
      <c r="LH14" s="24">
        <v>0</v>
      </c>
      <c r="LI14" s="24">
        <v>170</v>
      </c>
      <c r="LJ14" s="52">
        <v>1.6</v>
      </c>
      <c r="LK14" s="24">
        <v>117</v>
      </c>
      <c r="LL14" s="50">
        <v>2.1</v>
      </c>
      <c r="LM14" s="24">
        <v>53</v>
      </c>
      <c r="LN14" s="50">
        <v>1.1000000000000001</v>
      </c>
      <c r="LO14" s="24">
        <v>0</v>
      </c>
      <c r="LP14" s="24">
        <v>170</v>
      </c>
      <c r="LQ14" s="52">
        <v>1.6</v>
      </c>
      <c r="LR14" s="141">
        <v>117</v>
      </c>
      <c r="LS14" s="50">
        <v>2.1</v>
      </c>
      <c r="LT14" s="141">
        <v>53</v>
      </c>
      <c r="LU14" s="50">
        <v>1.1000000000000001</v>
      </c>
      <c r="LV14" s="24">
        <v>0</v>
      </c>
      <c r="LW14" s="141">
        <v>170</v>
      </c>
      <c r="LX14" s="52">
        <v>1.6</v>
      </c>
      <c r="LY14" s="24">
        <v>117</v>
      </c>
      <c r="LZ14" s="50">
        <v>2.1</v>
      </c>
      <c r="MA14" s="24">
        <v>52</v>
      </c>
      <c r="MB14" s="50">
        <v>1.1000000000000001</v>
      </c>
      <c r="MC14" s="24">
        <v>0</v>
      </c>
      <c r="MD14" s="24">
        <v>169</v>
      </c>
      <c r="ME14" s="52">
        <v>1.6</v>
      </c>
      <c r="MF14" s="24">
        <v>117</v>
      </c>
      <c r="MG14" s="50">
        <v>2.1</v>
      </c>
      <c r="MH14" s="24">
        <v>52</v>
      </c>
      <c r="MI14" s="50">
        <v>1.1000000000000001</v>
      </c>
      <c r="MJ14" s="24">
        <v>0</v>
      </c>
      <c r="MK14" s="24">
        <v>169</v>
      </c>
      <c r="ML14" s="52">
        <v>1.6</v>
      </c>
      <c r="MM14" s="24">
        <v>117</v>
      </c>
      <c r="MN14" s="50">
        <v>2.1</v>
      </c>
      <c r="MO14" s="24">
        <v>52</v>
      </c>
      <c r="MP14" s="50">
        <v>1.1000000000000001</v>
      </c>
      <c r="MQ14" s="24">
        <v>0</v>
      </c>
      <c r="MR14" s="24">
        <v>169</v>
      </c>
      <c r="MS14" s="52">
        <v>1.6</v>
      </c>
      <c r="MT14" s="24">
        <v>117</v>
      </c>
      <c r="MU14" s="50">
        <v>2.1</v>
      </c>
      <c r="MV14" s="24">
        <v>52</v>
      </c>
      <c r="MW14" s="50">
        <v>1.1000000000000001</v>
      </c>
      <c r="MX14" s="24">
        <v>0</v>
      </c>
      <c r="MY14" s="24">
        <v>169</v>
      </c>
      <c r="MZ14" s="52">
        <v>1.6</v>
      </c>
      <c r="NA14" s="24">
        <v>117</v>
      </c>
      <c r="NB14" s="50">
        <v>2.1</v>
      </c>
      <c r="NC14" s="24">
        <v>52</v>
      </c>
      <c r="ND14" s="50">
        <v>1.1000000000000001</v>
      </c>
      <c r="NE14" s="24">
        <v>0</v>
      </c>
      <c r="NF14" s="24">
        <v>169</v>
      </c>
      <c r="NG14" s="52">
        <v>1.6</v>
      </c>
      <c r="NH14" s="24">
        <v>116</v>
      </c>
      <c r="NI14" s="50">
        <v>2.1</v>
      </c>
      <c r="NJ14" s="24">
        <v>52</v>
      </c>
      <c r="NK14" s="50">
        <v>1.1000000000000001</v>
      </c>
      <c r="NL14" s="24">
        <v>0</v>
      </c>
      <c r="NM14" s="24">
        <v>168</v>
      </c>
      <c r="NN14" s="52">
        <v>1.6</v>
      </c>
      <c r="NO14" s="24">
        <v>116</v>
      </c>
      <c r="NP14" s="50">
        <v>2.1</v>
      </c>
      <c r="NQ14" s="24">
        <v>52</v>
      </c>
      <c r="NR14" s="50">
        <v>1.1000000000000001</v>
      </c>
      <c r="NS14" s="24">
        <v>0</v>
      </c>
      <c r="NT14" s="141">
        <v>168</v>
      </c>
      <c r="NU14" s="52">
        <v>1.6</v>
      </c>
      <c r="NV14" s="24">
        <v>116</v>
      </c>
      <c r="NW14" s="50">
        <v>2.1</v>
      </c>
      <c r="NX14" s="24">
        <v>52</v>
      </c>
      <c r="NY14" s="50">
        <v>1.1000000000000001</v>
      </c>
      <c r="NZ14" s="24">
        <v>0</v>
      </c>
      <c r="OA14" s="24">
        <v>168</v>
      </c>
      <c r="OB14" s="52">
        <v>1.6</v>
      </c>
      <c r="OC14" s="24">
        <v>116</v>
      </c>
      <c r="OD14" s="50">
        <v>2.1</v>
      </c>
      <c r="OE14" s="24">
        <v>52</v>
      </c>
      <c r="OF14" s="50">
        <v>1.1000000000000001</v>
      </c>
      <c r="OG14" s="24">
        <v>0</v>
      </c>
      <c r="OH14" s="24">
        <v>168</v>
      </c>
      <c r="OI14" s="52">
        <v>1.6</v>
      </c>
      <c r="OJ14" s="24">
        <v>116</v>
      </c>
      <c r="OK14" s="50">
        <v>2.1</v>
      </c>
      <c r="OL14" s="24">
        <v>52</v>
      </c>
      <c r="OM14" s="50">
        <v>1.1000000000000001</v>
      </c>
      <c r="ON14" s="24">
        <v>0</v>
      </c>
      <c r="OO14" s="24">
        <v>168</v>
      </c>
      <c r="OP14" s="52">
        <v>1.6</v>
      </c>
      <c r="OQ14" s="24">
        <v>116</v>
      </c>
      <c r="OR14" s="50">
        <v>2.1</v>
      </c>
      <c r="OS14" s="24">
        <v>52</v>
      </c>
      <c r="OT14" s="50">
        <v>1.1000000000000001</v>
      </c>
      <c r="OU14" s="24">
        <v>0</v>
      </c>
      <c r="OV14" s="24">
        <v>168</v>
      </c>
      <c r="OW14" s="52">
        <v>1.6</v>
      </c>
      <c r="OX14" s="24">
        <v>116</v>
      </c>
      <c r="OY14" s="50">
        <v>2.1</v>
      </c>
      <c r="OZ14" s="24">
        <v>52</v>
      </c>
      <c r="PA14" s="50">
        <v>1.1000000000000001</v>
      </c>
      <c r="PB14" s="24">
        <v>0</v>
      </c>
      <c r="PC14" s="24">
        <v>168</v>
      </c>
      <c r="PD14" s="52">
        <v>1.6</v>
      </c>
      <c r="PE14" s="24">
        <v>116</v>
      </c>
      <c r="PF14" s="50">
        <v>2.1</v>
      </c>
      <c r="PG14" s="24">
        <v>52</v>
      </c>
      <c r="PH14" s="50">
        <v>1.1000000000000001</v>
      </c>
      <c r="PI14" s="24">
        <v>0</v>
      </c>
      <c r="PJ14" s="24">
        <v>168</v>
      </c>
      <c r="PK14" s="52">
        <v>1.6</v>
      </c>
      <c r="PL14" s="24">
        <v>115</v>
      </c>
      <c r="PM14" s="50">
        <v>2</v>
      </c>
      <c r="PN14" s="24">
        <v>52</v>
      </c>
      <c r="PO14" s="50">
        <v>1.1000000000000001</v>
      </c>
      <c r="PP14" s="24">
        <v>0</v>
      </c>
      <c r="PQ14" s="141">
        <v>167</v>
      </c>
      <c r="PR14" s="52">
        <v>1.6</v>
      </c>
      <c r="PS14" s="24">
        <v>115</v>
      </c>
      <c r="PT14" s="50">
        <v>2</v>
      </c>
      <c r="PU14" s="24">
        <v>52</v>
      </c>
      <c r="PV14" s="50">
        <v>1.1000000000000001</v>
      </c>
      <c r="PW14" s="24">
        <v>0</v>
      </c>
      <c r="PX14" s="24">
        <v>167</v>
      </c>
      <c r="PY14" s="52">
        <v>1.6</v>
      </c>
      <c r="PZ14" s="24">
        <v>115</v>
      </c>
      <c r="QA14" s="50">
        <v>2</v>
      </c>
      <c r="QB14" s="24">
        <v>52</v>
      </c>
      <c r="QC14" s="50">
        <v>1.1000000000000001</v>
      </c>
      <c r="QD14" s="24">
        <v>0</v>
      </c>
      <c r="QE14" s="24">
        <v>167</v>
      </c>
      <c r="QF14" s="52">
        <v>1.6</v>
      </c>
      <c r="QG14" s="24">
        <v>115</v>
      </c>
      <c r="QH14" s="50">
        <v>2</v>
      </c>
      <c r="QI14" s="24">
        <v>52</v>
      </c>
      <c r="QJ14" s="50">
        <v>1.1000000000000001</v>
      </c>
      <c r="QK14" s="24">
        <v>0</v>
      </c>
      <c r="QL14" s="24">
        <v>167</v>
      </c>
      <c r="QM14" s="52">
        <v>1.6</v>
      </c>
      <c r="QN14" s="24">
        <v>115</v>
      </c>
      <c r="QO14" s="50">
        <v>2</v>
      </c>
      <c r="QP14" s="24">
        <v>52</v>
      </c>
      <c r="QQ14" s="50">
        <v>1.1000000000000001</v>
      </c>
      <c r="QR14" s="24">
        <v>0</v>
      </c>
      <c r="QS14" s="24">
        <v>167</v>
      </c>
      <c r="QT14" s="52">
        <v>1.6</v>
      </c>
      <c r="QU14" s="24">
        <v>115</v>
      </c>
      <c r="QV14" s="50">
        <v>2</v>
      </c>
      <c r="QW14" s="24">
        <v>52</v>
      </c>
      <c r="QX14" s="50">
        <v>1.1000000000000001</v>
      </c>
      <c r="QY14" s="24">
        <v>0</v>
      </c>
      <c r="QZ14" s="24">
        <v>167</v>
      </c>
      <c r="RA14" s="52">
        <v>1.6</v>
      </c>
      <c r="RB14" s="24">
        <v>115</v>
      </c>
      <c r="RC14" s="50">
        <v>2</v>
      </c>
      <c r="RD14" s="24">
        <v>52</v>
      </c>
      <c r="RE14" s="50">
        <v>1.1000000000000001</v>
      </c>
      <c r="RF14" s="24">
        <v>0</v>
      </c>
      <c r="RG14" s="24">
        <v>167</v>
      </c>
      <c r="RH14" s="52">
        <v>1.6</v>
      </c>
      <c r="RI14" s="24">
        <v>115</v>
      </c>
      <c r="RJ14" s="50">
        <v>2</v>
      </c>
      <c r="RK14" s="24">
        <v>52</v>
      </c>
      <c r="RL14" s="50">
        <v>1.1000000000000001</v>
      </c>
      <c r="RM14" s="24">
        <v>0</v>
      </c>
      <c r="RN14" s="141">
        <v>167</v>
      </c>
      <c r="RO14" s="52">
        <v>1.6</v>
      </c>
      <c r="RP14" s="24">
        <v>115</v>
      </c>
      <c r="RQ14" s="50">
        <v>2</v>
      </c>
      <c r="RR14" s="24">
        <v>52</v>
      </c>
      <c r="RS14" s="50">
        <v>1.1000000000000001</v>
      </c>
      <c r="RT14" s="24">
        <v>0</v>
      </c>
      <c r="RU14" s="24">
        <v>167</v>
      </c>
      <c r="RV14" s="52">
        <v>1.6</v>
      </c>
      <c r="RW14" s="24">
        <v>115</v>
      </c>
      <c r="RX14" s="50">
        <v>2</v>
      </c>
      <c r="RY14" s="24">
        <v>52</v>
      </c>
      <c r="RZ14" s="50">
        <v>1.1000000000000001</v>
      </c>
      <c r="SA14" s="24">
        <v>0</v>
      </c>
      <c r="SB14" s="24">
        <v>167</v>
      </c>
      <c r="SC14" s="52">
        <v>1.6</v>
      </c>
      <c r="SD14" s="24">
        <v>115</v>
      </c>
      <c r="SE14" s="50">
        <v>2</v>
      </c>
      <c r="SF14" s="24">
        <v>52</v>
      </c>
      <c r="SG14" s="50">
        <v>1.1000000000000001</v>
      </c>
      <c r="SH14" s="24">
        <v>0</v>
      </c>
      <c r="SI14" s="24">
        <v>167</v>
      </c>
      <c r="SJ14" s="52">
        <v>1.6</v>
      </c>
      <c r="SK14" s="24">
        <v>115</v>
      </c>
      <c r="SL14" s="50">
        <v>2</v>
      </c>
      <c r="SM14" s="24">
        <v>52</v>
      </c>
      <c r="SN14" s="50">
        <v>1.1000000000000001</v>
      </c>
      <c r="SO14" s="24">
        <v>0</v>
      </c>
      <c r="SP14" s="24">
        <v>167</v>
      </c>
      <c r="SQ14" s="52">
        <v>1.6</v>
      </c>
      <c r="SR14" s="24">
        <v>115</v>
      </c>
      <c r="SS14" s="50">
        <v>2</v>
      </c>
      <c r="ST14" s="24">
        <v>52</v>
      </c>
      <c r="SU14" s="50">
        <v>1.1000000000000001</v>
      </c>
      <c r="SV14" s="24">
        <v>0</v>
      </c>
      <c r="SW14" s="24">
        <v>167</v>
      </c>
      <c r="SX14" s="52">
        <v>1.6</v>
      </c>
      <c r="SY14" s="24">
        <v>115</v>
      </c>
      <c r="SZ14" s="50">
        <v>2</v>
      </c>
      <c r="TA14" s="24">
        <v>52</v>
      </c>
      <c r="TB14" s="50">
        <v>1.1000000000000001</v>
      </c>
      <c r="TC14" s="24">
        <v>0</v>
      </c>
      <c r="TD14" s="24">
        <v>167</v>
      </c>
      <c r="TE14" s="52">
        <v>1.6</v>
      </c>
      <c r="TF14" s="24">
        <v>114</v>
      </c>
      <c r="TG14" s="50">
        <v>2</v>
      </c>
      <c r="TH14" s="24">
        <v>52</v>
      </c>
      <c r="TI14" s="50">
        <v>1.1000000000000001</v>
      </c>
      <c r="TJ14" s="24">
        <v>0</v>
      </c>
      <c r="TK14" s="141">
        <v>166</v>
      </c>
      <c r="TL14" s="52">
        <v>1.6</v>
      </c>
      <c r="TM14" s="24">
        <v>114</v>
      </c>
      <c r="TN14" s="50">
        <v>2</v>
      </c>
      <c r="TO14" s="24">
        <v>52</v>
      </c>
      <c r="TP14" s="50">
        <v>1.1000000000000001</v>
      </c>
      <c r="TQ14" s="24">
        <v>0</v>
      </c>
      <c r="TR14" s="24">
        <v>166</v>
      </c>
      <c r="TS14" s="52">
        <v>1.6</v>
      </c>
      <c r="TT14" s="24">
        <v>114</v>
      </c>
      <c r="TU14" s="50">
        <v>2</v>
      </c>
      <c r="TV14" s="24">
        <v>52</v>
      </c>
      <c r="TW14" s="50">
        <v>1.1000000000000001</v>
      </c>
      <c r="TX14" s="24">
        <v>0</v>
      </c>
      <c r="TY14" s="24">
        <v>166</v>
      </c>
      <c r="TZ14" s="52">
        <v>1.6</v>
      </c>
      <c r="UA14" s="24">
        <v>114</v>
      </c>
      <c r="UB14" s="50">
        <v>2</v>
      </c>
      <c r="UC14" s="24">
        <v>52</v>
      </c>
      <c r="UD14" s="50">
        <v>1.1000000000000001</v>
      </c>
      <c r="UE14" s="24">
        <v>0</v>
      </c>
      <c r="UF14" s="24">
        <v>166</v>
      </c>
      <c r="UG14" s="52">
        <v>1.6</v>
      </c>
      <c r="UH14" s="24">
        <v>114</v>
      </c>
      <c r="UI14" s="50">
        <v>2</v>
      </c>
      <c r="UJ14" s="24">
        <v>52</v>
      </c>
      <c r="UK14" s="50">
        <v>1.1000000000000001</v>
      </c>
      <c r="UL14" s="24">
        <v>0</v>
      </c>
      <c r="UM14" s="24">
        <v>166</v>
      </c>
      <c r="UN14" s="52">
        <v>1.6</v>
      </c>
      <c r="UO14" s="24">
        <v>114</v>
      </c>
      <c r="UP14" s="50">
        <v>2</v>
      </c>
      <c r="UQ14" s="24">
        <v>52</v>
      </c>
      <c r="UR14" s="50">
        <v>1.1000000000000001</v>
      </c>
      <c r="US14" s="24">
        <v>0</v>
      </c>
      <c r="UT14" s="24">
        <v>166</v>
      </c>
      <c r="UU14" s="52">
        <v>1.6</v>
      </c>
      <c r="UV14" s="24">
        <v>114</v>
      </c>
      <c r="UW14" s="50">
        <v>2</v>
      </c>
      <c r="UX14" s="24">
        <v>52</v>
      </c>
      <c r="UY14" s="50">
        <v>1.1000000000000001</v>
      </c>
      <c r="UZ14" s="24">
        <v>0</v>
      </c>
      <c r="VA14" s="24">
        <v>166</v>
      </c>
      <c r="VB14" s="52">
        <v>1.6</v>
      </c>
      <c r="VC14" s="24">
        <v>114</v>
      </c>
      <c r="VD14" s="50">
        <v>2</v>
      </c>
      <c r="VE14" s="24">
        <v>52</v>
      </c>
      <c r="VF14" s="50">
        <v>1.1000000000000001</v>
      </c>
      <c r="VG14" s="24">
        <v>0</v>
      </c>
      <c r="VH14" s="141">
        <v>166</v>
      </c>
      <c r="VI14" s="52">
        <v>1.6</v>
      </c>
      <c r="VJ14" s="24">
        <v>114</v>
      </c>
      <c r="VK14" s="50">
        <v>2</v>
      </c>
      <c r="VL14" s="24">
        <v>52</v>
      </c>
      <c r="VM14" s="50">
        <v>1.1000000000000001</v>
      </c>
      <c r="VN14" s="24">
        <v>0</v>
      </c>
      <c r="VO14" s="24">
        <v>166</v>
      </c>
      <c r="VP14" s="52">
        <v>1.6</v>
      </c>
      <c r="VQ14" s="24">
        <v>114</v>
      </c>
      <c r="VR14" s="50">
        <v>2</v>
      </c>
      <c r="VS14" s="24">
        <v>52</v>
      </c>
      <c r="VT14" s="50">
        <v>1.1000000000000001</v>
      </c>
      <c r="VU14" s="24">
        <v>0</v>
      </c>
      <c r="VV14" s="24">
        <v>166</v>
      </c>
      <c r="VW14" s="52">
        <v>1.6</v>
      </c>
      <c r="VX14" s="24">
        <v>114</v>
      </c>
      <c r="VY14" s="50">
        <v>2</v>
      </c>
      <c r="VZ14" s="24">
        <v>52</v>
      </c>
      <c r="WA14" s="50">
        <v>1.1000000000000001</v>
      </c>
      <c r="WB14" s="24">
        <v>0</v>
      </c>
      <c r="WC14" s="24">
        <v>166</v>
      </c>
      <c r="WD14" s="52">
        <v>1.6</v>
      </c>
      <c r="WE14" s="24">
        <v>114</v>
      </c>
      <c r="WF14" s="50">
        <v>2</v>
      </c>
      <c r="WG14" s="24">
        <v>52</v>
      </c>
      <c r="WH14" s="50">
        <v>1.1000000000000001</v>
      </c>
      <c r="WI14" s="24">
        <v>0</v>
      </c>
      <c r="WJ14" s="24">
        <v>166</v>
      </c>
      <c r="WK14" s="52">
        <v>1.6</v>
      </c>
      <c r="WL14" s="24">
        <v>114</v>
      </c>
      <c r="WM14" s="50">
        <v>2</v>
      </c>
      <c r="WN14" s="24">
        <v>52</v>
      </c>
      <c r="WO14" s="50">
        <v>1.1000000000000001</v>
      </c>
      <c r="WP14" s="24">
        <v>0</v>
      </c>
      <c r="WQ14" s="24">
        <v>166</v>
      </c>
      <c r="WR14" s="52">
        <v>1.6</v>
      </c>
      <c r="WS14" s="24">
        <v>114</v>
      </c>
      <c r="WT14" s="50">
        <v>2</v>
      </c>
      <c r="WU14" s="24">
        <v>52</v>
      </c>
      <c r="WV14" s="50">
        <v>1.1000000000000001</v>
      </c>
      <c r="WW14" s="24">
        <v>0</v>
      </c>
      <c r="WX14" s="24">
        <v>166</v>
      </c>
      <c r="WY14" s="52">
        <v>1.6</v>
      </c>
      <c r="WZ14" s="24">
        <v>114</v>
      </c>
      <c r="XA14" s="50">
        <v>2</v>
      </c>
      <c r="XB14" s="24">
        <v>52</v>
      </c>
      <c r="XC14" s="50">
        <v>1.1000000000000001</v>
      </c>
      <c r="XD14" s="24">
        <v>0</v>
      </c>
      <c r="XE14" s="141">
        <v>166</v>
      </c>
      <c r="XF14" s="52">
        <v>1.6</v>
      </c>
      <c r="XG14" s="24">
        <v>114</v>
      </c>
      <c r="XH14" s="50">
        <v>2</v>
      </c>
      <c r="XI14" s="24">
        <v>52</v>
      </c>
      <c r="XJ14" s="50">
        <v>1.1000000000000001</v>
      </c>
      <c r="XK14" s="24">
        <v>0</v>
      </c>
      <c r="XL14" s="24">
        <v>166</v>
      </c>
      <c r="XM14" s="52">
        <v>1.6</v>
      </c>
      <c r="XN14" s="24">
        <v>113</v>
      </c>
      <c r="XO14" s="50">
        <v>2</v>
      </c>
      <c r="XP14" s="24">
        <v>52</v>
      </c>
      <c r="XQ14" s="50">
        <v>1.1000000000000001</v>
      </c>
      <c r="XR14" s="24">
        <v>0</v>
      </c>
      <c r="XS14" s="24">
        <v>165</v>
      </c>
      <c r="XT14" s="52">
        <v>1.6</v>
      </c>
      <c r="XU14" s="24">
        <v>113</v>
      </c>
      <c r="XV14" s="50">
        <v>2</v>
      </c>
      <c r="XW14" s="24">
        <v>52</v>
      </c>
      <c r="XX14" s="50">
        <v>1.1000000000000001</v>
      </c>
      <c r="XY14" s="24">
        <v>0</v>
      </c>
      <c r="XZ14" s="24">
        <v>165</v>
      </c>
      <c r="YA14" s="52">
        <v>1.6</v>
      </c>
      <c r="YB14" s="24">
        <v>113</v>
      </c>
      <c r="YC14" s="50">
        <v>2</v>
      </c>
      <c r="YD14" s="24">
        <v>52</v>
      </c>
      <c r="YE14" s="50">
        <v>1.1000000000000001</v>
      </c>
      <c r="YF14" s="24">
        <v>0</v>
      </c>
      <c r="YG14" s="24">
        <v>165</v>
      </c>
      <c r="YH14" s="52">
        <v>1.6</v>
      </c>
      <c r="YI14" s="24">
        <v>113</v>
      </c>
      <c r="YJ14" s="50">
        <v>2</v>
      </c>
      <c r="YK14" s="24">
        <v>52</v>
      </c>
      <c r="YL14" s="50">
        <v>1.1000000000000001</v>
      </c>
      <c r="YM14" s="24">
        <v>0</v>
      </c>
      <c r="YN14" s="24">
        <v>165</v>
      </c>
      <c r="YO14" s="52">
        <v>1.6</v>
      </c>
      <c r="YP14" s="24">
        <v>112</v>
      </c>
      <c r="YQ14" s="50">
        <v>2</v>
      </c>
      <c r="YR14" s="24">
        <v>52</v>
      </c>
      <c r="YS14" s="50">
        <v>1.1000000000000001</v>
      </c>
      <c r="YT14" s="24">
        <v>0</v>
      </c>
      <c r="YU14" s="24">
        <v>164</v>
      </c>
      <c r="YV14" s="52">
        <v>1.6</v>
      </c>
      <c r="YW14" s="24">
        <v>112</v>
      </c>
      <c r="YX14" s="50">
        <v>2</v>
      </c>
      <c r="YY14" s="24">
        <v>52</v>
      </c>
      <c r="YZ14" s="50">
        <v>1.1000000000000001</v>
      </c>
      <c r="ZA14" s="24">
        <v>0</v>
      </c>
      <c r="ZB14" s="141">
        <v>164</v>
      </c>
      <c r="ZC14" s="52">
        <v>1.6</v>
      </c>
      <c r="ZD14" s="24">
        <v>112</v>
      </c>
      <c r="ZE14" s="50">
        <v>2</v>
      </c>
      <c r="ZF14" s="24">
        <v>52</v>
      </c>
      <c r="ZG14" s="50">
        <v>1.1000000000000001</v>
      </c>
      <c r="ZH14" s="24">
        <v>0</v>
      </c>
      <c r="ZI14" s="24">
        <v>164</v>
      </c>
      <c r="ZJ14" s="52">
        <v>1.6</v>
      </c>
      <c r="ZK14" s="24">
        <v>112</v>
      </c>
      <c r="ZL14" s="50">
        <v>2</v>
      </c>
      <c r="ZM14" s="24">
        <v>52</v>
      </c>
      <c r="ZN14" s="50">
        <v>1.1000000000000001</v>
      </c>
      <c r="ZO14" s="24">
        <v>0</v>
      </c>
      <c r="ZP14" s="24">
        <v>164</v>
      </c>
      <c r="ZQ14" s="52">
        <v>1.6</v>
      </c>
      <c r="ZR14" s="24">
        <v>112</v>
      </c>
      <c r="ZS14" s="50">
        <v>2</v>
      </c>
      <c r="ZT14" s="24">
        <v>52</v>
      </c>
      <c r="ZU14" s="50">
        <v>1.1000000000000001</v>
      </c>
      <c r="ZV14" s="24">
        <v>0</v>
      </c>
      <c r="ZW14" s="24">
        <v>164</v>
      </c>
      <c r="ZX14" s="52">
        <v>1.6</v>
      </c>
      <c r="ZY14" s="24">
        <v>112</v>
      </c>
      <c r="ZZ14" s="50">
        <v>2</v>
      </c>
      <c r="AAA14" s="24">
        <v>52</v>
      </c>
      <c r="AAB14" s="50">
        <v>1.1000000000000001</v>
      </c>
      <c r="AAC14" s="24">
        <v>0</v>
      </c>
      <c r="AAD14" s="24">
        <v>164</v>
      </c>
      <c r="AAE14" s="52">
        <v>1.6</v>
      </c>
      <c r="AAF14" s="24">
        <v>112</v>
      </c>
      <c r="AAG14" s="50">
        <v>2</v>
      </c>
      <c r="AAH14" s="24">
        <v>52</v>
      </c>
      <c r="AAI14" s="50">
        <v>1.1000000000000001</v>
      </c>
      <c r="AAJ14" s="24">
        <v>0</v>
      </c>
      <c r="AAK14" s="24">
        <v>164</v>
      </c>
      <c r="AAL14" s="52">
        <v>1.6</v>
      </c>
      <c r="AAM14" s="24">
        <v>111</v>
      </c>
      <c r="AAN14" s="50">
        <v>2</v>
      </c>
      <c r="AAO14" s="24">
        <v>52</v>
      </c>
      <c r="AAP14" s="50">
        <v>1.1000000000000001</v>
      </c>
      <c r="AAQ14" s="24">
        <v>0</v>
      </c>
      <c r="AAR14" s="24">
        <v>163</v>
      </c>
      <c r="AAS14" s="52">
        <v>1.6</v>
      </c>
      <c r="AAT14" s="141">
        <v>110</v>
      </c>
      <c r="AAU14" s="50">
        <v>2</v>
      </c>
      <c r="AAV14" s="141">
        <v>52</v>
      </c>
      <c r="AAW14" s="50">
        <v>1.1000000000000001</v>
      </c>
      <c r="AAX14" s="24">
        <v>0</v>
      </c>
      <c r="AAY14" s="141">
        <v>162</v>
      </c>
      <c r="AAZ14" s="52">
        <v>1.5</v>
      </c>
      <c r="ABA14" s="24">
        <v>109</v>
      </c>
      <c r="ABB14" s="50">
        <v>2</v>
      </c>
      <c r="ABC14" s="24">
        <v>52</v>
      </c>
      <c r="ABD14" s="50">
        <v>1.1000000000000001</v>
      </c>
      <c r="ABE14" s="24">
        <v>0</v>
      </c>
      <c r="ABF14" s="24">
        <v>161</v>
      </c>
      <c r="ABG14" s="52">
        <v>1.5</v>
      </c>
      <c r="ABH14" s="24">
        <v>109</v>
      </c>
      <c r="ABI14" s="50">
        <v>2</v>
      </c>
      <c r="ABJ14" s="24">
        <v>52</v>
      </c>
      <c r="ABK14" s="50">
        <v>1.1000000000000001</v>
      </c>
      <c r="ABL14" s="24">
        <v>0</v>
      </c>
      <c r="ABM14" s="24">
        <v>161</v>
      </c>
      <c r="ABN14" s="52">
        <v>1.5</v>
      </c>
      <c r="ABO14" s="24">
        <v>109</v>
      </c>
      <c r="ABP14" s="50">
        <v>2</v>
      </c>
      <c r="ABQ14" s="24">
        <v>52</v>
      </c>
      <c r="ABR14" s="50">
        <v>1.1000000000000001</v>
      </c>
      <c r="ABS14" s="24">
        <v>0</v>
      </c>
      <c r="ABT14" s="24">
        <v>161</v>
      </c>
      <c r="ABU14" s="52">
        <v>1.5</v>
      </c>
      <c r="ABV14" s="24">
        <v>109</v>
      </c>
      <c r="ABW14" s="50">
        <v>2</v>
      </c>
      <c r="ABX14" s="24">
        <v>52</v>
      </c>
      <c r="ABY14" s="50">
        <v>1.1000000000000001</v>
      </c>
      <c r="ABZ14" s="24">
        <v>0</v>
      </c>
      <c r="ACA14" s="24">
        <v>161</v>
      </c>
      <c r="ACB14" s="52">
        <v>1.5</v>
      </c>
      <c r="ACC14" s="24">
        <v>108</v>
      </c>
      <c r="ACD14" s="50">
        <v>1.9</v>
      </c>
      <c r="ACE14" s="24">
        <v>52</v>
      </c>
      <c r="ACF14" s="50">
        <v>1.1000000000000001</v>
      </c>
      <c r="ACG14" s="24">
        <v>0</v>
      </c>
      <c r="ACH14" s="24">
        <v>160</v>
      </c>
      <c r="ACI14" s="52">
        <v>1.5</v>
      </c>
      <c r="ACJ14" s="24">
        <v>108</v>
      </c>
      <c r="ACK14" s="50">
        <v>1.9</v>
      </c>
      <c r="ACL14" s="24">
        <v>52</v>
      </c>
      <c r="ACM14" s="50">
        <v>1.1000000000000001</v>
      </c>
      <c r="ACN14" s="24">
        <v>0</v>
      </c>
      <c r="ACO14" s="24">
        <v>160</v>
      </c>
      <c r="ACP14" s="52">
        <v>1.5</v>
      </c>
      <c r="ACQ14" s="24">
        <v>108</v>
      </c>
      <c r="ACR14" s="50">
        <v>1.9</v>
      </c>
      <c r="ACS14" s="24">
        <v>52</v>
      </c>
      <c r="ACT14" s="50">
        <v>1.1000000000000001</v>
      </c>
      <c r="ACU14" s="24">
        <v>0</v>
      </c>
      <c r="ACV14" s="141">
        <v>160</v>
      </c>
      <c r="ACW14" s="52">
        <v>1.5</v>
      </c>
      <c r="ACX14" s="24">
        <v>107</v>
      </c>
      <c r="ACY14" s="50">
        <v>1.9</v>
      </c>
      <c r="ACZ14" s="24">
        <v>52</v>
      </c>
      <c r="ADA14" s="50">
        <v>1.1000000000000001</v>
      </c>
      <c r="ADB14" s="24">
        <v>0</v>
      </c>
      <c r="ADC14" s="24">
        <v>159</v>
      </c>
      <c r="ADD14" s="52">
        <v>1.5</v>
      </c>
      <c r="ADE14" s="24">
        <v>106</v>
      </c>
      <c r="ADF14" s="50">
        <v>1.9</v>
      </c>
      <c r="ADG14" s="24">
        <v>52</v>
      </c>
      <c r="ADH14" s="50">
        <v>1.1000000000000001</v>
      </c>
      <c r="ADI14" s="24">
        <v>0</v>
      </c>
      <c r="ADJ14" s="24">
        <v>158</v>
      </c>
      <c r="ADK14" s="52">
        <v>1.5</v>
      </c>
      <c r="ADL14" s="24">
        <v>106</v>
      </c>
      <c r="ADM14" s="50">
        <v>1.9</v>
      </c>
      <c r="ADN14" s="24">
        <v>52</v>
      </c>
      <c r="ADO14" s="50">
        <v>1.1000000000000001</v>
      </c>
      <c r="ADP14" s="24">
        <v>0</v>
      </c>
      <c r="ADQ14" s="24">
        <v>158</v>
      </c>
      <c r="ADR14" s="52">
        <v>1.5</v>
      </c>
      <c r="ADS14" s="24">
        <v>106</v>
      </c>
      <c r="ADT14" s="50">
        <v>1.9</v>
      </c>
      <c r="ADU14" s="24">
        <v>52</v>
      </c>
      <c r="ADV14" s="50">
        <v>1.1000000000000001</v>
      </c>
      <c r="ADW14" s="24">
        <v>0</v>
      </c>
      <c r="ADX14" s="24">
        <v>158</v>
      </c>
      <c r="ADY14" s="52">
        <v>1.5</v>
      </c>
      <c r="ADZ14" s="24">
        <v>106</v>
      </c>
      <c r="AEA14" s="50">
        <v>1.9</v>
      </c>
      <c r="AEB14" s="24">
        <v>52</v>
      </c>
      <c r="AEC14" s="50">
        <v>1.1000000000000001</v>
      </c>
      <c r="AED14" s="24">
        <v>0</v>
      </c>
      <c r="AEE14" s="24">
        <v>158</v>
      </c>
      <c r="AEF14" s="52">
        <v>1.5</v>
      </c>
      <c r="AEG14" s="24">
        <v>106</v>
      </c>
      <c r="AEH14" s="50">
        <v>1.9</v>
      </c>
      <c r="AEI14" s="24">
        <v>52</v>
      </c>
      <c r="AEJ14" s="50">
        <v>1.1000000000000001</v>
      </c>
      <c r="AEK14" s="24">
        <v>0</v>
      </c>
      <c r="AEL14" s="24">
        <v>158</v>
      </c>
      <c r="AEM14" s="52">
        <v>1.5</v>
      </c>
      <c r="AEN14" s="24">
        <v>106</v>
      </c>
      <c r="AEO14" s="50">
        <v>1.9</v>
      </c>
      <c r="AEP14" s="24">
        <v>52</v>
      </c>
      <c r="AEQ14" s="50">
        <v>1.1000000000000001</v>
      </c>
      <c r="AER14" s="24">
        <v>0</v>
      </c>
      <c r="AES14" s="141">
        <v>158</v>
      </c>
      <c r="AET14" s="52">
        <v>1.5</v>
      </c>
      <c r="AEU14" s="24">
        <v>105</v>
      </c>
      <c r="AEV14" s="50">
        <v>1.9</v>
      </c>
      <c r="AEW14" s="24">
        <v>52</v>
      </c>
      <c r="AEX14" s="50">
        <v>1.1000000000000001</v>
      </c>
      <c r="AEY14" s="24">
        <v>0</v>
      </c>
      <c r="AEZ14" s="24">
        <v>157</v>
      </c>
      <c r="AFA14" s="52">
        <v>1.5</v>
      </c>
      <c r="AFB14" s="24">
        <v>105</v>
      </c>
      <c r="AFC14" s="50">
        <v>1.9</v>
      </c>
      <c r="AFD14" s="24">
        <v>52</v>
      </c>
      <c r="AFE14" s="50">
        <v>1.1000000000000001</v>
      </c>
      <c r="AFF14" s="24">
        <v>0</v>
      </c>
      <c r="AFG14" s="24">
        <v>157</v>
      </c>
      <c r="AFH14" s="52">
        <v>1.5</v>
      </c>
      <c r="AFI14" s="24">
        <v>105</v>
      </c>
      <c r="AFJ14" s="50">
        <v>1.9</v>
      </c>
      <c r="AFK14" s="24">
        <v>52</v>
      </c>
      <c r="AFL14" s="50">
        <v>1.1000000000000001</v>
      </c>
      <c r="AFM14" s="24">
        <v>0</v>
      </c>
      <c r="AFN14" s="24">
        <v>157</v>
      </c>
      <c r="AFO14" s="52">
        <v>1.5</v>
      </c>
      <c r="AFP14" s="24">
        <v>105</v>
      </c>
      <c r="AFQ14" s="50">
        <v>1.9</v>
      </c>
      <c r="AFR14" s="24">
        <v>51</v>
      </c>
      <c r="AFS14" s="50">
        <v>1.1000000000000001</v>
      </c>
      <c r="AFT14" s="24">
        <v>0</v>
      </c>
      <c r="AFU14" s="24">
        <v>156</v>
      </c>
      <c r="AFV14" s="52">
        <v>1.5</v>
      </c>
      <c r="AFW14" s="24">
        <v>104</v>
      </c>
      <c r="AFX14" s="50">
        <v>1.9</v>
      </c>
      <c r="AFY14" s="24">
        <v>51</v>
      </c>
      <c r="AFZ14" s="50">
        <v>1.1000000000000001</v>
      </c>
      <c r="AGA14" s="24">
        <v>0</v>
      </c>
      <c r="AGB14" s="24">
        <v>155</v>
      </c>
      <c r="AGC14" s="52">
        <v>1.5</v>
      </c>
      <c r="AGD14" s="24">
        <v>103</v>
      </c>
      <c r="AGE14" s="50">
        <v>1.9</v>
      </c>
      <c r="AGF14" s="24">
        <v>51</v>
      </c>
      <c r="AGG14" s="50">
        <v>1.1000000000000001</v>
      </c>
      <c r="AGH14" s="24">
        <v>0</v>
      </c>
      <c r="AGI14" s="24">
        <v>154</v>
      </c>
      <c r="AGJ14" s="52">
        <v>1.5</v>
      </c>
      <c r="AGK14" s="141">
        <v>103</v>
      </c>
      <c r="AGL14" s="50">
        <v>1.9</v>
      </c>
      <c r="AGM14" s="141">
        <v>51</v>
      </c>
      <c r="AGN14" s="50">
        <v>1.1000000000000001</v>
      </c>
      <c r="AGO14" s="24">
        <v>0</v>
      </c>
      <c r="AGP14" s="141">
        <v>154</v>
      </c>
      <c r="AGQ14" s="52">
        <v>1.5</v>
      </c>
      <c r="AGR14" s="24">
        <v>103</v>
      </c>
      <c r="AGS14" s="50">
        <v>1.9</v>
      </c>
      <c r="AGT14" s="24">
        <v>51</v>
      </c>
      <c r="AGU14" s="50">
        <v>1.1000000000000001</v>
      </c>
      <c r="AGV14" s="24">
        <v>0</v>
      </c>
      <c r="AGW14" s="24">
        <v>154</v>
      </c>
      <c r="AGX14" s="52">
        <v>1.5</v>
      </c>
      <c r="AGY14" s="24">
        <v>103</v>
      </c>
      <c r="AGZ14" s="50">
        <v>1.9</v>
      </c>
      <c r="AHA14" s="24">
        <v>51</v>
      </c>
      <c r="AHB14" s="50">
        <v>1.1000000000000001</v>
      </c>
      <c r="AHC14" s="24">
        <v>0</v>
      </c>
      <c r="AHD14" s="24">
        <v>154</v>
      </c>
      <c r="AHE14" s="52">
        <v>1.5</v>
      </c>
      <c r="AHF14" s="24">
        <v>103</v>
      </c>
      <c r="AHG14" s="50">
        <v>1.9</v>
      </c>
      <c r="AHH14" s="24">
        <v>51</v>
      </c>
      <c r="AHI14" s="50">
        <v>1.1000000000000001</v>
      </c>
      <c r="AHJ14" s="24">
        <v>0</v>
      </c>
      <c r="AHK14" s="24">
        <v>154</v>
      </c>
      <c r="AHL14" s="52">
        <v>1.5</v>
      </c>
      <c r="AHM14" s="24">
        <v>103</v>
      </c>
      <c r="AHN14" s="50">
        <v>1.9</v>
      </c>
      <c r="AHO14" s="24">
        <v>51</v>
      </c>
      <c r="AHP14" s="50">
        <v>1.1000000000000001</v>
      </c>
      <c r="AHQ14" s="24">
        <v>0</v>
      </c>
      <c r="AHR14" s="24">
        <v>154</v>
      </c>
      <c r="AHS14" s="52">
        <v>1.5</v>
      </c>
      <c r="AHT14" s="24">
        <v>102</v>
      </c>
      <c r="AHU14" s="50">
        <v>1.9</v>
      </c>
      <c r="AHV14" s="24">
        <v>50</v>
      </c>
      <c r="AHW14" s="50">
        <v>1</v>
      </c>
      <c r="AHX14" s="24">
        <v>0</v>
      </c>
      <c r="AHY14" s="24">
        <v>152</v>
      </c>
      <c r="AHZ14" s="52">
        <v>1.5</v>
      </c>
      <c r="AIA14" s="24">
        <v>102</v>
      </c>
      <c r="AIB14" s="50">
        <v>1.9</v>
      </c>
      <c r="AIC14" s="24">
        <v>49</v>
      </c>
      <c r="AID14" s="50">
        <v>1</v>
      </c>
      <c r="AIE14" s="24">
        <v>0</v>
      </c>
      <c r="AIF14" s="24">
        <v>151</v>
      </c>
      <c r="AIG14" s="52">
        <v>1.5</v>
      </c>
      <c r="AIH14" s="24">
        <v>102</v>
      </c>
      <c r="AII14" s="50">
        <v>1.9</v>
      </c>
      <c r="AIJ14" s="24">
        <v>49</v>
      </c>
      <c r="AIK14" s="50">
        <v>1</v>
      </c>
      <c r="AIL14" s="24">
        <v>0</v>
      </c>
      <c r="AIM14" s="141">
        <v>151</v>
      </c>
      <c r="AIN14" s="52">
        <v>1.5</v>
      </c>
      <c r="AIO14" s="24">
        <v>102</v>
      </c>
      <c r="AIP14" s="50">
        <v>1.9</v>
      </c>
      <c r="AIQ14" s="24">
        <v>49</v>
      </c>
      <c r="AIR14" s="50">
        <v>1</v>
      </c>
      <c r="AIS14" s="24">
        <v>0</v>
      </c>
      <c r="AIT14" s="24">
        <v>151</v>
      </c>
      <c r="AIU14" s="52">
        <v>1.5</v>
      </c>
      <c r="AIV14" s="24">
        <v>102</v>
      </c>
      <c r="AIW14" s="50">
        <v>1.9</v>
      </c>
      <c r="AIX14" s="24">
        <v>49</v>
      </c>
      <c r="AIY14" s="50">
        <v>1</v>
      </c>
      <c r="AIZ14" s="24">
        <v>0</v>
      </c>
      <c r="AJA14" s="24">
        <v>151</v>
      </c>
      <c r="AJB14" s="52">
        <v>1.5</v>
      </c>
      <c r="AJC14" s="24">
        <v>102</v>
      </c>
      <c r="AJD14" s="50">
        <v>1.9</v>
      </c>
      <c r="AJE14" s="24">
        <v>48</v>
      </c>
      <c r="AJF14" s="50">
        <v>1</v>
      </c>
      <c r="AJG14" s="24">
        <v>0</v>
      </c>
      <c r="AJH14" s="24">
        <v>150</v>
      </c>
      <c r="AJI14" s="52">
        <v>1.5</v>
      </c>
      <c r="AJJ14" s="24">
        <v>102</v>
      </c>
      <c r="AJK14" s="50">
        <v>1.9</v>
      </c>
      <c r="AJL14" s="24">
        <v>48</v>
      </c>
      <c r="AJM14" s="50">
        <v>1</v>
      </c>
      <c r="AJN14" s="24">
        <v>0</v>
      </c>
      <c r="AJO14" s="24">
        <v>150</v>
      </c>
      <c r="AJP14" s="52">
        <v>1.5</v>
      </c>
      <c r="AJQ14" s="24">
        <v>101</v>
      </c>
      <c r="AJR14" s="50">
        <v>1.9</v>
      </c>
      <c r="AJS14" s="24">
        <v>48</v>
      </c>
      <c r="AJT14" s="50">
        <v>1</v>
      </c>
      <c r="AJU14" s="24">
        <v>0</v>
      </c>
      <c r="AJV14" s="24">
        <v>149</v>
      </c>
      <c r="AJW14" s="52">
        <v>1.5</v>
      </c>
      <c r="AJX14" s="24">
        <v>100</v>
      </c>
      <c r="AJY14" s="50">
        <v>1.9</v>
      </c>
      <c r="AJZ14" s="24">
        <v>48</v>
      </c>
      <c r="AKA14" s="50">
        <v>1</v>
      </c>
      <c r="AKB14" s="24">
        <v>0</v>
      </c>
      <c r="AKC14" s="24">
        <v>148</v>
      </c>
      <c r="AKD14" s="52">
        <v>1.5</v>
      </c>
      <c r="AKE14" s="24">
        <v>99</v>
      </c>
      <c r="AKF14" s="50">
        <v>1.8</v>
      </c>
      <c r="AKG14" s="24">
        <v>48</v>
      </c>
      <c r="AKH14" s="50">
        <v>1</v>
      </c>
      <c r="AKI14" s="24">
        <v>0</v>
      </c>
      <c r="AKJ14" s="141">
        <v>147</v>
      </c>
      <c r="AKK14" s="52">
        <v>1.5</v>
      </c>
      <c r="AKL14" s="24">
        <v>98</v>
      </c>
      <c r="AKM14" s="50">
        <v>1.8</v>
      </c>
      <c r="AKN14" s="24">
        <v>48</v>
      </c>
      <c r="AKO14" s="50">
        <v>1</v>
      </c>
      <c r="AKP14" s="24">
        <v>0</v>
      </c>
      <c r="AKQ14" s="24">
        <v>146</v>
      </c>
      <c r="AKR14" s="52">
        <v>1.5</v>
      </c>
      <c r="AKS14" s="24">
        <v>98</v>
      </c>
      <c r="AKT14" s="50">
        <v>1.8</v>
      </c>
      <c r="AKU14" s="24">
        <v>48</v>
      </c>
      <c r="AKV14" s="50">
        <v>1</v>
      </c>
      <c r="AKW14" s="24">
        <v>0</v>
      </c>
      <c r="AKX14" s="24">
        <v>146</v>
      </c>
      <c r="AKY14" s="52">
        <v>1.5</v>
      </c>
      <c r="AKZ14" s="24">
        <v>98</v>
      </c>
      <c r="ALA14" s="50">
        <v>1.8</v>
      </c>
      <c r="ALB14" s="24">
        <v>48</v>
      </c>
      <c r="ALC14" s="50">
        <v>1</v>
      </c>
      <c r="ALD14" s="24">
        <v>0</v>
      </c>
      <c r="ALE14" s="24">
        <v>146</v>
      </c>
      <c r="ALF14" s="52">
        <v>1.5</v>
      </c>
      <c r="ALG14" s="24">
        <v>97</v>
      </c>
      <c r="ALH14" s="50">
        <v>1.8</v>
      </c>
      <c r="ALI14" s="24">
        <v>48</v>
      </c>
      <c r="ALJ14" s="50">
        <v>1</v>
      </c>
      <c r="ALK14" s="24">
        <v>0</v>
      </c>
      <c r="ALL14" s="24">
        <v>145</v>
      </c>
      <c r="ALM14" s="52">
        <v>1.5</v>
      </c>
      <c r="ALN14" s="24">
        <v>96</v>
      </c>
      <c r="ALO14" s="50">
        <v>1.8</v>
      </c>
      <c r="ALP14" s="24">
        <v>48</v>
      </c>
      <c r="ALQ14" s="50">
        <v>1</v>
      </c>
      <c r="ALR14" s="24">
        <v>0</v>
      </c>
      <c r="ALS14" s="24">
        <v>144</v>
      </c>
      <c r="ALT14" s="52">
        <v>1.4</v>
      </c>
      <c r="ALU14" s="24">
        <v>96</v>
      </c>
      <c r="ALV14" s="50">
        <v>1.8</v>
      </c>
      <c r="ALW14" s="24">
        <v>48</v>
      </c>
      <c r="ALX14" s="50">
        <v>1</v>
      </c>
      <c r="ALY14" s="24">
        <v>0</v>
      </c>
      <c r="ALZ14" s="24">
        <v>144</v>
      </c>
      <c r="AMA14" s="52">
        <v>1.4</v>
      </c>
      <c r="AMB14" s="24">
        <v>95</v>
      </c>
      <c r="AMC14" s="50">
        <v>1.8</v>
      </c>
      <c r="AMD14" s="24">
        <v>48</v>
      </c>
      <c r="AME14" s="50">
        <v>1</v>
      </c>
      <c r="AMF14" s="24">
        <v>0</v>
      </c>
      <c r="AMG14" s="141">
        <v>143</v>
      </c>
      <c r="AMH14" s="52">
        <v>1.4</v>
      </c>
      <c r="AMI14" s="24">
        <v>95</v>
      </c>
      <c r="AMJ14" s="50">
        <v>1.8</v>
      </c>
      <c r="AMK14" s="24">
        <v>48</v>
      </c>
      <c r="AML14" s="50">
        <v>1</v>
      </c>
      <c r="AMM14" s="24">
        <v>0</v>
      </c>
      <c r="AMN14" s="24">
        <v>143</v>
      </c>
      <c r="AMO14" s="52">
        <v>1.4</v>
      </c>
      <c r="AMP14" s="24">
        <v>94</v>
      </c>
      <c r="AMQ14" s="50">
        <v>1.8</v>
      </c>
      <c r="AMR14" s="24">
        <v>48</v>
      </c>
      <c r="AMS14" s="50">
        <v>1</v>
      </c>
      <c r="AMT14" s="24">
        <v>0</v>
      </c>
      <c r="AMU14" s="24">
        <v>142</v>
      </c>
      <c r="AMV14" s="52">
        <v>1.4</v>
      </c>
      <c r="AMW14" s="24">
        <v>94</v>
      </c>
      <c r="AMX14" s="50">
        <v>1.8</v>
      </c>
      <c r="AMY14" s="24">
        <v>47</v>
      </c>
      <c r="AMZ14" s="50">
        <v>1</v>
      </c>
      <c r="ANA14" s="24">
        <v>0</v>
      </c>
      <c r="ANB14" s="24">
        <v>141</v>
      </c>
      <c r="ANC14" s="52">
        <v>1.4</v>
      </c>
      <c r="AND14" s="24">
        <v>94</v>
      </c>
      <c r="ANE14" s="50">
        <v>1.8</v>
      </c>
      <c r="ANF14" s="24">
        <v>47</v>
      </c>
      <c r="ANG14" s="50">
        <v>1</v>
      </c>
      <c r="ANH14" s="24">
        <v>0</v>
      </c>
      <c r="ANI14" s="24">
        <v>141</v>
      </c>
      <c r="ANJ14" s="52">
        <v>1.4</v>
      </c>
      <c r="ANK14" s="24">
        <v>93</v>
      </c>
      <c r="ANL14" s="50">
        <v>1.8</v>
      </c>
      <c r="ANM14" s="24">
        <v>46</v>
      </c>
      <c r="ANN14" s="50">
        <v>1</v>
      </c>
      <c r="ANO14" s="24">
        <v>0</v>
      </c>
      <c r="ANP14" s="24">
        <v>139</v>
      </c>
      <c r="ANQ14" s="52">
        <v>1.4</v>
      </c>
      <c r="ANR14" s="24">
        <v>92</v>
      </c>
      <c r="ANS14" s="50">
        <v>1.8</v>
      </c>
      <c r="ANT14" s="24">
        <v>46</v>
      </c>
      <c r="ANU14" s="50">
        <v>1</v>
      </c>
      <c r="ANV14" s="24">
        <v>0</v>
      </c>
      <c r="ANW14" s="24">
        <v>138</v>
      </c>
      <c r="ANX14" s="52">
        <v>1.4</v>
      </c>
      <c r="ANY14" s="24">
        <v>92</v>
      </c>
      <c r="ANZ14" s="50">
        <v>1.8</v>
      </c>
      <c r="AOA14" s="24">
        <v>46</v>
      </c>
      <c r="AOB14" s="50">
        <v>1</v>
      </c>
      <c r="AOC14" s="24">
        <v>0</v>
      </c>
      <c r="AOD14" s="141">
        <v>138</v>
      </c>
      <c r="AOE14" s="52">
        <v>1.4</v>
      </c>
      <c r="AOF14" s="24">
        <v>92</v>
      </c>
      <c r="AOG14" s="50">
        <v>1.8</v>
      </c>
      <c r="AOH14" s="24">
        <v>45</v>
      </c>
      <c r="AOI14" s="50">
        <v>1</v>
      </c>
      <c r="AOJ14" s="24">
        <v>0</v>
      </c>
      <c r="AOK14" s="24">
        <v>137</v>
      </c>
      <c r="AOL14" s="52">
        <v>1.4</v>
      </c>
      <c r="AOM14" s="24">
        <v>89</v>
      </c>
      <c r="AON14" s="50">
        <v>1.7</v>
      </c>
      <c r="AOO14" s="24">
        <v>45</v>
      </c>
      <c r="AOP14" s="50">
        <v>1</v>
      </c>
      <c r="AOQ14" s="24">
        <v>0</v>
      </c>
      <c r="AOR14" s="24">
        <v>134</v>
      </c>
      <c r="AOS14" s="52">
        <v>1.4</v>
      </c>
      <c r="AOT14" s="24">
        <v>87</v>
      </c>
      <c r="AOU14" s="50">
        <v>1.7</v>
      </c>
      <c r="AOV14" s="24">
        <v>45</v>
      </c>
      <c r="AOW14" s="50">
        <v>1</v>
      </c>
      <c r="AOX14" s="24">
        <v>0</v>
      </c>
      <c r="AOY14" s="24">
        <v>132</v>
      </c>
      <c r="AOZ14" s="52">
        <v>1.4</v>
      </c>
      <c r="APA14" s="24">
        <v>86</v>
      </c>
      <c r="APB14" s="50">
        <v>1.7</v>
      </c>
      <c r="APC14" s="24">
        <v>44</v>
      </c>
      <c r="APD14" s="50">
        <v>1</v>
      </c>
      <c r="APE14" s="24">
        <v>0</v>
      </c>
      <c r="APF14" s="24">
        <v>130</v>
      </c>
      <c r="APG14" s="52">
        <v>1.3</v>
      </c>
      <c r="APH14" s="24">
        <v>86</v>
      </c>
      <c r="API14" s="50">
        <v>1.7</v>
      </c>
      <c r="APJ14" s="24">
        <v>44</v>
      </c>
      <c r="APK14" s="50">
        <v>1</v>
      </c>
      <c r="APL14" s="24">
        <v>0</v>
      </c>
      <c r="APM14" s="24">
        <v>130</v>
      </c>
      <c r="APN14" s="52">
        <v>1.4</v>
      </c>
      <c r="APO14" s="24">
        <v>86</v>
      </c>
      <c r="APP14" s="50">
        <v>1.7</v>
      </c>
      <c r="APQ14" s="24">
        <v>44</v>
      </c>
      <c r="APR14" s="50">
        <v>1</v>
      </c>
      <c r="APS14" s="24">
        <v>0</v>
      </c>
      <c r="APT14" s="24">
        <v>130</v>
      </c>
      <c r="APU14" s="52">
        <v>1.4</v>
      </c>
      <c r="APV14" s="24">
        <v>85</v>
      </c>
      <c r="APW14" s="50">
        <v>1.7</v>
      </c>
      <c r="APX14" s="24">
        <v>44</v>
      </c>
      <c r="APY14" s="50">
        <v>1</v>
      </c>
      <c r="APZ14" s="24">
        <v>0</v>
      </c>
      <c r="AQA14" s="141">
        <v>129</v>
      </c>
      <c r="AQB14" s="52">
        <v>1.4</v>
      </c>
      <c r="AQC14" s="24">
        <v>85</v>
      </c>
      <c r="AQD14" s="50">
        <v>1.7</v>
      </c>
      <c r="AQE14" s="24">
        <v>44</v>
      </c>
      <c r="AQF14" s="50">
        <v>1</v>
      </c>
      <c r="AQG14" s="24">
        <v>0</v>
      </c>
      <c r="AQH14" s="24">
        <v>129</v>
      </c>
      <c r="AQI14" s="52">
        <v>1.4</v>
      </c>
      <c r="AQJ14" s="24">
        <v>84</v>
      </c>
      <c r="AQK14" s="50">
        <v>1.7</v>
      </c>
      <c r="AQL14" s="24">
        <v>44</v>
      </c>
      <c r="AQM14" s="50">
        <v>1</v>
      </c>
      <c r="AQN14" s="24">
        <v>0</v>
      </c>
      <c r="AQO14" s="24">
        <v>128</v>
      </c>
      <c r="AQP14" s="52">
        <v>1.4</v>
      </c>
      <c r="AQQ14" s="24">
        <v>84</v>
      </c>
      <c r="AQR14" s="50">
        <v>1.7</v>
      </c>
      <c r="AQS14" s="24">
        <v>44</v>
      </c>
      <c r="AQT14" s="50">
        <v>1</v>
      </c>
      <c r="AQU14" s="24">
        <v>0</v>
      </c>
      <c r="AQV14" s="24">
        <v>128</v>
      </c>
      <c r="AQW14" s="52">
        <v>1.4</v>
      </c>
      <c r="AQX14" s="24">
        <v>84</v>
      </c>
      <c r="AQY14" s="50">
        <v>1.7</v>
      </c>
      <c r="AQZ14" s="24">
        <v>44</v>
      </c>
      <c r="ARA14" s="50">
        <v>1</v>
      </c>
      <c r="ARB14" s="24">
        <v>0</v>
      </c>
      <c r="ARC14" s="24">
        <v>128</v>
      </c>
      <c r="ARD14" s="52">
        <v>1.4</v>
      </c>
      <c r="ARE14" s="24">
        <v>83</v>
      </c>
      <c r="ARF14" s="50">
        <v>1.7</v>
      </c>
      <c r="ARG14" s="24">
        <v>44</v>
      </c>
      <c r="ARH14" s="50">
        <v>1</v>
      </c>
      <c r="ARI14" s="24">
        <v>0</v>
      </c>
      <c r="ARJ14" s="24">
        <v>127</v>
      </c>
      <c r="ARK14" s="52">
        <v>1.4</v>
      </c>
      <c r="ARL14" s="24">
        <v>83</v>
      </c>
      <c r="ARM14" s="50">
        <v>1.7</v>
      </c>
      <c r="ARN14" s="24">
        <v>44</v>
      </c>
      <c r="ARO14" s="50">
        <v>1</v>
      </c>
      <c r="ARP14" s="24">
        <v>0</v>
      </c>
      <c r="ARQ14" s="24">
        <v>127</v>
      </c>
      <c r="ARR14" s="52">
        <v>1.4</v>
      </c>
      <c r="ARS14" s="24">
        <v>83</v>
      </c>
      <c r="ART14" s="50">
        <v>1.7</v>
      </c>
      <c r="ARU14" s="24">
        <v>44</v>
      </c>
      <c r="ARV14" s="50">
        <v>1</v>
      </c>
      <c r="ARW14" s="24">
        <v>0</v>
      </c>
      <c r="ARX14" s="141">
        <v>127</v>
      </c>
      <c r="ARY14" s="52">
        <v>1.4</v>
      </c>
      <c r="ARZ14" s="24">
        <v>82</v>
      </c>
      <c r="ASA14" s="50">
        <v>1.7</v>
      </c>
      <c r="ASB14" s="24">
        <v>44</v>
      </c>
      <c r="ASC14" s="50">
        <v>1</v>
      </c>
      <c r="ASD14" s="24">
        <v>0</v>
      </c>
      <c r="ASE14" s="24">
        <v>126</v>
      </c>
      <c r="ASF14" s="52">
        <v>1.4</v>
      </c>
      <c r="ASG14" s="24">
        <v>82</v>
      </c>
      <c r="ASH14" s="50">
        <v>1.7</v>
      </c>
      <c r="ASI14" s="24">
        <v>44</v>
      </c>
      <c r="ASJ14" s="50">
        <v>1</v>
      </c>
      <c r="ASK14" s="24">
        <v>0</v>
      </c>
      <c r="ASL14" s="24">
        <v>126</v>
      </c>
      <c r="ASM14" s="52">
        <v>1.4</v>
      </c>
      <c r="ASN14" s="24">
        <v>82</v>
      </c>
      <c r="ASO14" s="50">
        <v>1.7</v>
      </c>
      <c r="ASP14" s="24">
        <v>44</v>
      </c>
      <c r="ASQ14" s="50">
        <v>1</v>
      </c>
      <c r="ASR14" s="24">
        <v>0</v>
      </c>
      <c r="ASS14" s="24">
        <v>126</v>
      </c>
      <c r="AST14" s="52">
        <v>1.4</v>
      </c>
      <c r="ASU14" s="24">
        <v>82</v>
      </c>
      <c r="ASV14" s="50">
        <v>1.7</v>
      </c>
      <c r="ASW14" s="24">
        <v>44</v>
      </c>
      <c r="ASX14" s="50">
        <v>1</v>
      </c>
      <c r="ASY14" s="24">
        <v>0</v>
      </c>
      <c r="ASZ14" s="24">
        <v>126</v>
      </c>
      <c r="ATA14" s="52">
        <v>1.4</v>
      </c>
      <c r="ATB14" s="24">
        <v>81</v>
      </c>
      <c r="ATC14" s="50">
        <v>1.7</v>
      </c>
      <c r="ATD14" s="24">
        <v>43</v>
      </c>
      <c r="ATE14" s="50">
        <v>1</v>
      </c>
      <c r="ATF14" s="24">
        <v>0</v>
      </c>
      <c r="ATG14" s="24">
        <v>124</v>
      </c>
      <c r="ATH14" s="52">
        <v>1.3</v>
      </c>
      <c r="ATI14" s="24">
        <v>81</v>
      </c>
      <c r="ATJ14" s="50">
        <v>1.7</v>
      </c>
      <c r="ATK14" s="24">
        <v>43</v>
      </c>
      <c r="ATL14" s="50">
        <v>1</v>
      </c>
      <c r="ATM14" s="24">
        <v>0</v>
      </c>
      <c r="ATN14" s="24">
        <v>124</v>
      </c>
      <c r="ATO14" s="52">
        <v>1.4</v>
      </c>
      <c r="ATP14" s="24">
        <v>81</v>
      </c>
      <c r="ATQ14" s="50">
        <v>1.7</v>
      </c>
      <c r="ATR14" s="24">
        <v>42</v>
      </c>
      <c r="ATS14" s="50">
        <v>1</v>
      </c>
      <c r="ATT14" s="24">
        <v>0</v>
      </c>
      <c r="ATU14" s="141">
        <v>123</v>
      </c>
      <c r="ATV14" s="52">
        <v>1.3</v>
      </c>
      <c r="ATW14" s="24">
        <v>79</v>
      </c>
      <c r="ATX14" s="50">
        <v>1.7</v>
      </c>
      <c r="ATY14" s="24">
        <v>42</v>
      </c>
      <c r="ATZ14" s="50">
        <v>1</v>
      </c>
      <c r="AUA14" s="24">
        <v>0</v>
      </c>
      <c r="AUB14" s="24">
        <v>121</v>
      </c>
      <c r="AUC14" s="52">
        <v>1.3</v>
      </c>
      <c r="AUD14" s="24">
        <v>79</v>
      </c>
      <c r="AUE14" s="50">
        <v>1.7</v>
      </c>
      <c r="AUF14" s="24">
        <v>42</v>
      </c>
      <c r="AUG14" s="50">
        <v>1</v>
      </c>
      <c r="AUH14" s="24">
        <v>0</v>
      </c>
      <c r="AUI14" s="24">
        <v>121</v>
      </c>
      <c r="AUJ14" s="52">
        <v>1.3</v>
      </c>
      <c r="AUK14" s="24">
        <v>79</v>
      </c>
      <c r="AUL14" s="50">
        <v>1.7</v>
      </c>
      <c r="AUM14" s="24">
        <v>42</v>
      </c>
      <c r="AUN14" s="50">
        <v>1</v>
      </c>
      <c r="AUO14" s="24">
        <v>0</v>
      </c>
      <c r="AUP14" s="24">
        <v>121</v>
      </c>
      <c r="AUQ14" s="52">
        <v>1.3</v>
      </c>
      <c r="AUR14" s="24">
        <v>79</v>
      </c>
      <c r="AUS14" s="50">
        <v>1.7</v>
      </c>
      <c r="AUT14" s="24">
        <v>41</v>
      </c>
      <c r="AUU14" s="50">
        <v>0.9</v>
      </c>
      <c r="AUV14" s="24">
        <v>0</v>
      </c>
      <c r="AUW14" s="24">
        <v>120</v>
      </c>
      <c r="AUX14" s="52">
        <v>1.3</v>
      </c>
      <c r="AUY14" s="24">
        <v>79</v>
      </c>
      <c r="AUZ14" s="50">
        <v>1.7</v>
      </c>
      <c r="AVA14" s="24">
        <v>41</v>
      </c>
      <c r="AVB14" s="50">
        <v>1</v>
      </c>
      <c r="AVC14" s="24">
        <v>0</v>
      </c>
      <c r="AVD14" s="24">
        <v>120</v>
      </c>
      <c r="AVE14" s="52">
        <v>1.3</v>
      </c>
      <c r="AVF14" s="24">
        <v>79</v>
      </c>
      <c r="AVG14" s="50">
        <v>1.7</v>
      </c>
      <c r="AVH14" s="24">
        <v>41</v>
      </c>
      <c r="AVI14" s="50">
        <v>1</v>
      </c>
      <c r="AVJ14" s="24">
        <v>0</v>
      </c>
      <c r="AVK14" s="24">
        <v>120</v>
      </c>
      <c r="AVL14" s="52">
        <v>1.3</v>
      </c>
      <c r="AVM14" s="24">
        <v>79</v>
      </c>
      <c r="AVN14" s="50">
        <v>1.7</v>
      </c>
      <c r="AVO14" s="24">
        <v>41</v>
      </c>
      <c r="AVP14" s="50">
        <v>1</v>
      </c>
      <c r="AVQ14" s="24">
        <v>0</v>
      </c>
      <c r="AVR14" s="141">
        <v>120</v>
      </c>
      <c r="AVS14" s="52">
        <v>1.3</v>
      </c>
      <c r="AVT14" s="24">
        <v>79</v>
      </c>
      <c r="AVU14" s="50">
        <v>1.7</v>
      </c>
      <c r="AVV14" s="24">
        <v>40</v>
      </c>
      <c r="AVW14" s="50">
        <v>0.9</v>
      </c>
      <c r="AVX14" s="24">
        <v>0</v>
      </c>
      <c r="AVY14" s="24">
        <v>119</v>
      </c>
      <c r="AVZ14" s="52">
        <v>1.3</v>
      </c>
      <c r="AWA14" s="24">
        <v>79</v>
      </c>
      <c r="AWB14" s="50">
        <v>1.7</v>
      </c>
      <c r="AWC14" s="24">
        <v>40</v>
      </c>
      <c r="AWD14" s="50">
        <v>0.9</v>
      </c>
      <c r="AWE14" s="24">
        <v>0</v>
      </c>
      <c r="AWF14" s="24">
        <v>119</v>
      </c>
      <c r="AWG14" s="52">
        <v>1.3</v>
      </c>
      <c r="AWH14" s="24">
        <v>79</v>
      </c>
      <c r="AWI14" s="50">
        <v>1.7</v>
      </c>
      <c r="AWJ14" s="24">
        <v>40</v>
      </c>
      <c r="AWK14" s="50">
        <v>0.9</v>
      </c>
      <c r="AWL14" s="24">
        <v>0</v>
      </c>
      <c r="AWM14" s="24">
        <v>119</v>
      </c>
      <c r="AWN14" s="52">
        <v>1.3</v>
      </c>
      <c r="AWO14" s="24">
        <v>79</v>
      </c>
      <c r="AWP14" s="50">
        <v>1.7</v>
      </c>
      <c r="AWQ14" s="24">
        <v>40</v>
      </c>
      <c r="AWR14" s="50">
        <v>0.9</v>
      </c>
      <c r="AWS14" s="24">
        <v>0</v>
      </c>
      <c r="AWT14" s="24">
        <v>119</v>
      </c>
      <c r="AWU14" s="52">
        <v>1.3</v>
      </c>
      <c r="AWV14" s="24">
        <v>79</v>
      </c>
      <c r="AWW14" s="50">
        <v>1.7</v>
      </c>
      <c r="AWX14" s="24">
        <v>39</v>
      </c>
      <c r="AWY14" s="50">
        <v>0.9</v>
      </c>
      <c r="AWZ14" s="24">
        <v>0</v>
      </c>
      <c r="AXA14" s="24">
        <v>118</v>
      </c>
      <c r="AXB14" s="52">
        <v>1.3</v>
      </c>
      <c r="AXC14" s="24">
        <v>79</v>
      </c>
      <c r="AXD14" s="50">
        <v>1.7</v>
      </c>
      <c r="AXE14" s="24">
        <v>39</v>
      </c>
      <c r="AXF14" s="50">
        <v>0.9</v>
      </c>
      <c r="AXG14" s="24">
        <v>0</v>
      </c>
      <c r="AXH14" s="24">
        <v>118</v>
      </c>
      <c r="AXI14" s="52">
        <v>1.3</v>
      </c>
      <c r="AXJ14" s="24">
        <v>79</v>
      </c>
      <c r="AXK14" s="50">
        <v>1.7</v>
      </c>
      <c r="AXL14" s="24">
        <v>39</v>
      </c>
      <c r="AXM14" s="50">
        <v>0.9</v>
      </c>
      <c r="AXN14" s="24">
        <v>0</v>
      </c>
      <c r="AXO14" s="141">
        <v>118</v>
      </c>
      <c r="AXP14" s="52">
        <v>1.3</v>
      </c>
      <c r="AXQ14" s="24">
        <v>78</v>
      </c>
      <c r="AXR14" s="50">
        <v>1.7</v>
      </c>
      <c r="AXS14" s="24">
        <v>38</v>
      </c>
      <c r="AXT14" s="50">
        <v>0.9</v>
      </c>
      <c r="AXU14" s="24">
        <v>0</v>
      </c>
      <c r="AXV14" s="24">
        <v>116</v>
      </c>
      <c r="AXW14" s="52">
        <v>1.3</v>
      </c>
      <c r="AXX14" s="24">
        <v>78</v>
      </c>
      <c r="AXY14" s="50">
        <v>1.7</v>
      </c>
      <c r="AXZ14" s="24">
        <v>38</v>
      </c>
      <c r="AYA14" s="50">
        <v>0.9</v>
      </c>
      <c r="AYB14" s="24">
        <v>0</v>
      </c>
      <c r="AYC14" s="24">
        <v>116</v>
      </c>
      <c r="AYD14" s="52">
        <v>1.3</v>
      </c>
      <c r="AYE14" s="24">
        <v>77</v>
      </c>
      <c r="AYF14" s="50">
        <v>1.7</v>
      </c>
      <c r="AYG14" s="24">
        <v>37</v>
      </c>
      <c r="AYH14" s="50">
        <v>0.9</v>
      </c>
      <c r="AYI14" s="24">
        <v>0</v>
      </c>
      <c r="AYJ14" s="24">
        <v>114</v>
      </c>
      <c r="AYK14" s="52">
        <v>1.3</v>
      </c>
      <c r="AYL14" s="24">
        <v>77</v>
      </c>
      <c r="AYM14" s="50">
        <v>1.7</v>
      </c>
      <c r="AYN14" s="24">
        <v>37</v>
      </c>
      <c r="AYO14" s="50">
        <v>0.9</v>
      </c>
      <c r="AYP14" s="24">
        <v>0</v>
      </c>
      <c r="AYQ14" s="24">
        <v>114</v>
      </c>
      <c r="AYR14" s="52">
        <v>1.3</v>
      </c>
      <c r="AYS14" s="24">
        <v>77</v>
      </c>
      <c r="AYT14" s="50">
        <v>1.7</v>
      </c>
      <c r="AYU14" s="24">
        <v>35</v>
      </c>
      <c r="AYV14" s="50">
        <v>0.8</v>
      </c>
      <c r="AYW14" s="24">
        <v>0</v>
      </c>
      <c r="AYX14" s="24">
        <v>112</v>
      </c>
      <c r="AYY14" s="52">
        <v>1.3</v>
      </c>
      <c r="AYZ14" s="24">
        <v>76</v>
      </c>
      <c r="AZA14" s="50">
        <v>1.7</v>
      </c>
      <c r="AZB14" s="24">
        <v>35</v>
      </c>
      <c r="AZC14" s="50">
        <v>0.8</v>
      </c>
      <c r="AZD14" s="24">
        <v>0</v>
      </c>
      <c r="AZE14" s="24">
        <v>111</v>
      </c>
      <c r="AZF14" s="52">
        <v>1.3</v>
      </c>
      <c r="AZG14" s="24">
        <v>76</v>
      </c>
      <c r="AZH14" s="50">
        <v>1.7</v>
      </c>
      <c r="AZI14" s="24">
        <v>35</v>
      </c>
      <c r="AZJ14" s="50">
        <v>0.8</v>
      </c>
      <c r="AZK14" s="24">
        <v>0</v>
      </c>
      <c r="AZL14" s="141">
        <v>111</v>
      </c>
      <c r="AZM14" s="52">
        <v>1.3</v>
      </c>
      <c r="AZN14" s="24">
        <v>76</v>
      </c>
      <c r="AZO14" s="50">
        <v>1.7</v>
      </c>
      <c r="AZP14" s="24">
        <v>35</v>
      </c>
      <c r="AZQ14" s="50">
        <v>0.8</v>
      </c>
      <c r="AZR14" s="24">
        <v>0</v>
      </c>
      <c r="AZS14" s="24">
        <v>111</v>
      </c>
      <c r="AZT14" s="52">
        <v>1.3</v>
      </c>
      <c r="AZU14" s="24">
        <v>76</v>
      </c>
      <c r="AZV14" s="50">
        <v>1.7</v>
      </c>
      <c r="AZW14" s="24">
        <v>35</v>
      </c>
      <c r="AZX14" s="50">
        <v>0.8</v>
      </c>
      <c r="AZY14" s="24">
        <v>0</v>
      </c>
      <c r="AZZ14" s="24">
        <v>111</v>
      </c>
      <c r="BAA14" s="52">
        <v>1.3</v>
      </c>
      <c r="BAB14" s="24">
        <v>76</v>
      </c>
      <c r="BAC14" s="50">
        <v>1.7</v>
      </c>
      <c r="BAD14" s="24">
        <v>35</v>
      </c>
      <c r="BAE14" s="50">
        <v>0.8</v>
      </c>
      <c r="BAF14" s="24">
        <v>0</v>
      </c>
      <c r="BAG14" s="24">
        <v>111</v>
      </c>
      <c r="BAH14" s="52">
        <v>1.3</v>
      </c>
      <c r="BAI14" s="24">
        <v>74</v>
      </c>
      <c r="BAJ14" s="50">
        <v>1.7</v>
      </c>
      <c r="BAK14" s="24">
        <v>35</v>
      </c>
      <c r="BAL14" s="50">
        <v>0.8</v>
      </c>
      <c r="BAM14" s="24">
        <v>0</v>
      </c>
      <c r="BAN14" s="24">
        <v>109</v>
      </c>
      <c r="BAO14" s="52">
        <v>1.3</v>
      </c>
      <c r="BAP14" s="24">
        <v>73</v>
      </c>
      <c r="BAQ14" s="50">
        <v>1.6</v>
      </c>
      <c r="BAR14" s="24">
        <v>35</v>
      </c>
      <c r="BAS14" s="50">
        <v>0.9</v>
      </c>
      <c r="BAT14" s="24">
        <v>0</v>
      </c>
      <c r="BAU14" s="24">
        <v>108</v>
      </c>
      <c r="BAV14" s="52">
        <v>1.3</v>
      </c>
      <c r="BAW14" s="24">
        <v>73</v>
      </c>
      <c r="BAX14" s="50">
        <v>1.7</v>
      </c>
      <c r="BAY14" s="24">
        <v>35</v>
      </c>
      <c r="BAZ14" s="50">
        <v>0.9</v>
      </c>
      <c r="BBA14" s="24">
        <v>0</v>
      </c>
      <c r="BBB14" s="24">
        <v>108</v>
      </c>
      <c r="BBC14" s="52">
        <v>1.3</v>
      </c>
      <c r="BBD14" s="24">
        <v>73</v>
      </c>
      <c r="BBE14" s="50">
        <v>1.7</v>
      </c>
      <c r="BBF14" s="24">
        <v>35</v>
      </c>
      <c r="BBG14" s="50">
        <v>0.9</v>
      </c>
      <c r="BBH14" s="24">
        <v>0</v>
      </c>
      <c r="BBI14" s="141">
        <v>108</v>
      </c>
      <c r="BBJ14" s="52">
        <v>1.3</v>
      </c>
      <c r="BBK14" s="24">
        <v>73</v>
      </c>
      <c r="BBL14" s="50">
        <v>1.7</v>
      </c>
      <c r="BBM14" s="24">
        <v>35</v>
      </c>
      <c r="BBN14" s="50">
        <v>0.9</v>
      </c>
      <c r="BBO14" s="24">
        <v>0</v>
      </c>
      <c r="BBP14" s="24">
        <v>108</v>
      </c>
      <c r="BBQ14" s="52">
        <v>1.3</v>
      </c>
      <c r="BBR14" s="24">
        <v>73</v>
      </c>
      <c r="BBS14" s="50">
        <v>1.7</v>
      </c>
      <c r="BBT14" s="24">
        <v>35</v>
      </c>
      <c r="BBU14" s="50">
        <v>0.9</v>
      </c>
      <c r="BBV14" s="24">
        <v>0</v>
      </c>
      <c r="BBW14" s="24">
        <v>108</v>
      </c>
      <c r="BBX14" s="52">
        <v>1.3</v>
      </c>
      <c r="BBY14" s="24">
        <v>73</v>
      </c>
      <c r="BBZ14" s="50">
        <v>1.7</v>
      </c>
      <c r="BCA14" s="24">
        <v>33</v>
      </c>
      <c r="BCB14" s="50">
        <v>0.8</v>
      </c>
      <c r="BCC14" s="24">
        <v>0</v>
      </c>
      <c r="BCD14" s="24">
        <v>106</v>
      </c>
      <c r="BCE14" s="52">
        <v>1.3</v>
      </c>
      <c r="BCF14" s="24">
        <v>72</v>
      </c>
      <c r="BCG14" s="50">
        <v>1.7</v>
      </c>
      <c r="BCH14" s="24">
        <v>33</v>
      </c>
      <c r="BCI14" s="50">
        <v>0.8</v>
      </c>
      <c r="BCJ14" s="24">
        <v>0</v>
      </c>
      <c r="BCK14" s="24">
        <v>105</v>
      </c>
      <c r="BCL14" s="52">
        <v>1.2</v>
      </c>
      <c r="BCM14" s="24">
        <v>71</v>
      </c>
      <c r="BCN14" s="50">
        <v>1.6</v>
      </c>
      <c r="BCO14" s="24">
        <v>33</v>
      </c>
      <c r="BCP14" s="50">
        <v>0.8</v>
      </c>
      <c r="BCQ14" s="24">
        <v>0</v>
      </c>
      <c r="BCR14" s="24">
        <v>104</v>
      </c>
      <c r="BCS14" s="52">
        <v>1.2</v>
      </c>
      <c r="BCT14" s="24">
        <v>71</v>
      </c>
      <c r="BCU14" s="50">
        <v>1.6</v>
      </c>
      <c r="BCV14" s="24">
        <v>33</v>
      </c>
      <c r="BCW14" s="50">
        <v>0.8</v>
      </c>
      <c r="BCX14" s="24">
        <v>0</v>
      </c>
      <c r="BCY14" s="24">
        <v>104</v>
      </c>
      <c r="BCZ14" s="52">
        <v>1.2</v>
      </c>
      <c r="BDA14" s="24">
        <v>71</v>
      </c>
      <c r="BDB14" s="50">
        <v>1.6</v>
      </c>
      <c r="BDC14" s="24">
        <v>33</v>
      </c>
      <c r="BDD14" s="50">
        <v>0.8</v>
      </c>
      <c r="BDE14" s="24">
        <v>0</v>
      </c>
      <c r="BDF14" s="141">
        <v>104</v>
      </c>
      <c r="BDG14" s="52">
        <v>1.2</v>
      </c>
      <c r="BDH14" s="24">
        <v>71</v>
      </c>
      <c r="BDI14" s="50">
        <v>1.6</v>
      </c>
      <c r="BDJ14" s="24">
        <v>33</v>
      </c>
      <c r="BDK14" s="50">
        <v>0.8</v>
      </c>
      <c r="BDL14" s="24">
        <v>0</v>
      </c>
      <c r="BDM14" s="24">
        <v>104</v>
      </c>
      <c r="BDN14" s="52">
        <v>1.2</v>
      </c>
      <c r="BDO14" s="24">
        <v>71</v>
      </c>
      <c r="BDP14" s="50">
        <v>1.6</v>
      </c>
      <c r="BDQ14" s="24">
        <v>33</v>
      </c>
      <c r="BDR14" s="50">
        <v>0.8</v>
      </c>
      <c r="BDS14" s="24">
        <v>0</v>
      </c>
      <c r="BDT14" s="24">
        <v>104</v>
      </c>
      <c r="BDU14" s="52">
        <v>1.3</v>
      </c>
      <c r="BDV14" s="24">
        <v>71</v>
      </c>
      <c r="BDW14" s="50">
        <v>1.7</v>
      </c>
      <c r="BDX14" s="24">
        <v>33</v>
      </c>
      <c r="BDY14" s="50">
        <v>0.8</v>
      </c>
      <c r="BDZ14" s="24">
        <v>0</v>
      </c>
      <c r="BEA14" s="24">
        <v>104</v>
      </c>
      <c r="BEB14" s="52">
        <v>1.3</v>
      </c>
      <c r="BEC14" s="24">
        <v>70</v>
      </c>
      <c r="BED14" s="50">
        <v>1.6</v>
      </c>
      <c r="BEE14" s="24">
        <v>33</v>
      </c>
      <c r="BEF14" s="50">
        <v>0.8</v>
      </c>
      <c r="BEG14" s="24">
        <v>0</v>
      </c>
      <c r="BEH14" s="24">
        <v>103</v>
      </c>
      <c r="BEI14" s="52">
        <v>1.2</v>
      </c>
      <c r="BEJ14" s="24">
        <v>70</v>
      </c>
      <c r="BEK14" s="50">
        <v>1.6</v>
      </c>
      <c r="BEL14" s="24">
        <v>33</v>
      </c>
      <c r="BEM14" s="50">
        <v>0.8</v>
      </c>
      <c r="BEN14" s="24">
        <v>0</v>
      </c>
      <c r="BEO14" s="24">
        <v>103</v>
      </c>
      <c r="BEP14" s="52">
        <v>1.2</v>
      </c>
      <c r="BEQ14" s="24">
        <v>70</v>
      </c>
      <c r="BER14" s="50">
        <v>1.6</v>
      </c>
      <c r="BES14" s="24">
        <v>33</v>
      </c>
      <c r="BET14" s="50">
        <v>0.8</v>
      </c>
      <c r="BEU14" s="24">
        <v>0</v>
      </c>
      <c r="BEV14" s="24">
        <v>103</v>
      </c>
      <c r="BEW14" s="52">
        <v>1.3</v>
      </c>
      <c r="BEX14" s="24">
        <v>70</v>
      </c>
      <c r="BEY14" s="50">
        <v>1.7</v>
      </c>
      <c r="BEZ14" s="24">
        <v>33</v>
      </c>
      <c r="BFA14" s="50">
        <v>0.8</v>
      </c>
      <c r="BFB14" s="24">
        <v>0</v>
      </c>
      <c r="BFC14" s="141">
        <v>103</v>
      </c>
      <c r="BFD14" s="52">
        <v>1.3</v>
      </c>
      <c r="BFE14" s="24">
        <v>70</v>
      </c>
      <c r="BFF14" s="50">
        <v>1.7</v>
      </c>
      <c r="BFG14" s="24">
        <v>33</v>
      </c>
      <c r="BFH14" s="50">
        <v>0.8</v>
      </c>
      <c r="BFI14" s="24">
        <v>0</v>
      </c>
      <c r="BFJ14" s="24">
        <v>103</v>
      </c>
      <c r="BFK14" s="52">
        <v>1.3</v>
      </c>
      <c r="BFL14" s="24">
        <v>70</v>
      </c>
      <c r="BFM14" s="50">
        <v>1.7</v>
      </c>
      <c r="BFN14" s="24">
        <v>33</v>
      </c>
      <c r="BFO14" s="50">
        <v>0.8</v>
      </c>
      <c r="BFP14" s="24">
        <v>0</v>
      </c>
      <c r="BFQ14" s="24">
        <v>103</v>
      </c>
      <c r="BFR14" s="52">
        <v>1.3</v>
      </c>
      <c r="BFS14" s="24">
        <v>69</v>
      </c>
      <c r="BFT14" s="50">
        <v>1.6</v>
      </c>
      <c r="BFU14" s="24">
        <v>33</v>
      </c>
      <c r="BFV14" s="50">
        <v>0.8</v>
      </c>
      <c r="BFW14" s="24">
        <v>0</v>
      </c>
      <c r="BFX14" s="24">
        <v>102</v>
      </c>
      <c r="BFY14" s="52">
        <v>1.3</v>
      </c>
      <c r="BFZ14" s="24">
        <v>69</v>
      </c>
      <c r="BGA14" s="50">
        <v>1.6</v>
      </c>
      <c r="BGB14" s="24">
        <v>33</v>
      </c>
      <c r="BGC14" s="50">
        <v>0.8</v>
      </c>
      <c r="BGD14" s="24">
        <v>0</v>
      </c>
      <c r="BGE14" s="24">
        <v>102</v>
      </c>
      <c r="BGF14" s="52">
        <v>1.3</v>
      </c>
      <c r="BGG14" s="24">
        <v>69</v>
      </c>
      <c r="BGH14" s="50">
        <v>1.7</v>
      </c>
      <c r="BGI14" s="24">
        <v>32</v>
      </c>
      <c r="BGJ14" s="50">
        <v>0.8</v>
      </c>
      <c r="BGK14" s="24">
        <v>0</v>
      </c>
      <c r="BGL14" s="24">
        <v>101</v>
      </c>
      <c r="BGM14" s="52">
        <v>1.3</v>
      </c>
      <c r="BGN14" s="24">
        <v>69</v>
      </c>
      <c r="BGO14" s="50">
        <v>1.7</v>
      </c>
      <c r="BGP14" s="24">
        <v>32</v>
      </c>
      <c r="BGQ14" s="50">
        <v>0.8</v>
      </c>
      <c r="BGR14" s="24">
        <v>0</v>
      </c>
      <c r="BGS14" s="24">
        <v>101</v>
      </c>
      <c r="BGT14" s="52">
        <v>1.3</v>
      </c>
      <c r="BGU14" s="24">
        <v>69</v>
      </c>
      <c r="BGV14" s="50">
        <v>1.7</v>
      </c>
      <c r="BGW14" s="24">
        <v>32</v>
      </c>
      <c r="BGX14" s="50">
        <v>0.8</v>
      </c>
      <c r="BGY14" s="24">
        <v>0</v>
      </c>
      <c r="BGZ14" s="141">
        <v>101</v>
      </c>
      <c r="BHA14" s="52">
        <v>1.3</v>
      </c>
      <c r="BHB14" s="24">
        <v>69</v>
      </c>
      <c r="BHC14" s="50">
        <v>1.7</v>
      </c>
      <c r="BHD14" s="24">
        <v>32</v>
      </c>
      <c r="BHE14" s="50">
        <v>0.8</v>
      </c>
      <c r="BHF14" s="24">
        <v>0</v>
      </c>
      <c r="BHG14" s="24">
        <v>101</v>
      </c>
      <c r="BHH14" s="52">
        <v>1.3</v>
      </c>
      <c r="BHI14" s="24">
        <v>69</v>
      </c>
      <c r="BHJ14" s="50">
        <v>1.7</v>
      </c>
      <c r="BHK14" s="24">
        <v>32</v>
      </c>
      <c r="BHL14" s="50">
        <v>0.8</v>
      </c>
      <c r="BHM14" s="24">
        <v>0</v>
      </c>
      <c r="BHN14" s="24">
        <v>101</v>
      </c>
      <c r="BHO14" s="52">
        <v>1.3</v>
      </c>
      <c r="BHP14" s="24">
        <v>69</v>
      </c>
      <c r="BHQ14" s="50">
        <v>1.7</v>
      </c>
      <c r="BHR14" s="24">
        <v>32</v>
      </c>
      <c r="BHS14" s="50">
        <v>0.8</v>
      </c>
      <c r="BHT14" s="24">
        <v>0</v>
      </c>
      <c r="BHU14" s="24">
        <v>101</v>
      </c>
      <c r="BHV14" s="52">
        <v>1.3</v>
      </c>
      <c r="BHW14" s="24">
        <v>69</v>
      </c>
      <c r="BHX14" s="50">
        <v>1.7</v>
      </c>
      <c r="BHY14" s="24">
        <v>32</v>
      </c>
      <c r="BHZ14" s="50">
        <v>0.8</v>
      </c>
      <c r="BIA14" s="24">
        <v>0</v>
      </c>
      <c r="BIB14" s="24">
        <v>101</v>
      </c>
      <c r="BIC14" s="52">
        <v>1.3</v>
      </c>
      <c r="BID14" s="24">
        <v>69</v>
      </c>
      <c r="BIE14" s="50">
        <v>1.7</v>
      </c>
      <c r="BIF14" s="24">
        <v>32</v>
      </c>
      <c r="BIG14" s="50">
        <v>0.9</v>
      </c>
      <c r="BIH14" s="24">
        <v>0</v>
      </c>
      <c r="BII14" s="24">
        <v>101</v>
      </c>
      <c r="BIJ14" s="52">
        <v>1.3</v>
      </c>
      <c r="BIK14" s="24">
        <v>68</v>
      </c>
      <c r="BIL14" s="50">
        <v>1.7</v>
      </c>
      <c r="BIM14" s="24">
        <v>32</v>
      </c>
      <c r="BIN14" s="50">
        <v>0.9</v>
      </c>
      <c r="BIO14" s="24">
        <v>0</v>
      </c>
      <c r="BIP14" s="24">
        <v>100</v>
      </c>
      <c r="BIQ14" s="52">
        <v>1.3</v>
      </c>
      <c r="BIR14" s="24">
        <v>67</v>
      </c>
      <c r="BIS14" s="50">
        <v>1.7</v>
      </c>
      <c r="BIT14" s="24">
        <v>32</v>
      </c>
      <c r="BIU14" s="50">
        <v>0.9</v>
      </c>
      <c r="BIV14" s="24">
        <v>0</v>
      </c>
      <c r="BIW14" s="141">
        <v>99</v>
      </c>
      <c r="BIX14" s="52">
        <v>1.3</v>
      </c>
      <c r="BIY14" s="24">
        <v>67</v>
      </c>
      <c r="BIZ14" s="50">
        <v>1.7</v>
      </c>
      <c r="BJA14" s="24">
        <v>32</v>
      </c>
      <c r="BJB14" s="50">
        <v>0.9</v>
      </c>
      <c r="BJC14" s="24">
        <v>0</v>
      </c>
      <c r="BJD14" s="24">
        <v>99</v>
      </c>
      <c r="BJE14" s="52">
        <v>1.3</v>
      </c>
      <c r="BJF14" s="24">
        <v>67</v>
      </c>
      <c r="BJG14" s="50">
        <v>1.7</v>
      </c>
      <c r="BJH14" s="24">
        <v>32</v>
      </c>
      <c r="BJI14" s="50">
        <v>0.9</v>
      </c>
      <c r="BJJ14" s="24">
        <v>0</v>
      </c>
      <c r="BJK14" s="24">
        <v>99</v>
      </c>
      <c r="BJL14" s="52">
        <v>1.3</v>
      </c>
      <c r="BJM14" s="24">
        <v>66</v>
      </c>
      <c r="BJN14" s="50">
        <v>1.7</v>
      </c>
      <c r="BJO14" s="24">
        <v>31</v>
      </c>
      <c r="BJP14" s="50">
        <v>0.9</v>
      </c>
      <c r="BJQ14" s="24">
        <v>0</v>
      </c>
      <c r="BJR14" s="24">
        <v>97</v>
      </c>
      <c r="BJS14" s="52">
        <v>1.3</v>
      </c>
      <c r="BJT14" s="24">
        <v>63</v>
      </c>
      <c r="BJU14" s="50">
        <v>1.6</v>
      </c>
      <c r="BJV14" s="24">
        <v>30</v>
      </c>
      <c r="BJW14" s="50">
        <v>0.8</v>
      </c>
      <c r="BJX14" s="24">
        <v>0</v>
      </c>
      <c r="BJY14" s="24">
        <v>93</v>
      </c>
      <c r="BJZ14" s="52">
        <v>1.2</v>
      </c>
      <c r="BKA14" s="24">
        <v>63</v>
      </c>
      <c r="BKB14" s="50">
        <v>1.6</v>
      </c>
      <c r="BKC14" s="24">
        <v>30</v>
      </c>
      <c r="BKD14" s="50">
        <v>0.8</v>
      </c>
      <c r="BKE14" s="24">
        <v>0</v>
      </c>
      <c r="BKF14" s="24">
        <v>93</v>
      </c>
      <c r="BKG14" s="52">
        <v>1.2</v>
      </c>
      <c r="BKH14" s="24">
        <v>63</v>
      </c>
      <c r="BKI14" s="50">
        <v>1.6</v>
      </c>
      <c r="BKJ14" s="24">
        <v>30</v>
      </c>
      <c r="BKK14" s="50">
        <v>0.8</v>
      </c>
      <c r="BKL14" s="24">
        <v>0</v>
      </c>
      <c r="BKM14" s="24">
        <v>93</v>
      </c>
      <c r="BKN14" s="52">
        <v>1.2</v>
      </c>
      <c r="BKO14" s="24">
        <v>63</v>
      </c>
      <c r="BKP14" s="50">
        <v>1.6</v>
      </c>
      <c r="BKQ14" s="24">
        <v>30</v>
      </c>
      <c r="BKR14" s="50">
        <v>0.8</v>
      </c>
      <c r="BKS14" s="24">
        <v>0</v>
      </c>
      <c r="BKT14" s="141">
        <v>93</v>
      </c>
      <c r="BKU14" s="52">
        <v>1.2</v>
      </c>
      <c r="BKV14" s="24">
        <v>62</v>
      </c>
      <c r="BKW14" s="50">
        <v>1.6</v>
      </c>
      <c r="BKX14" s="24">
        <v>30</v>
      </c>
      <c r="BKY14" s="50">
        <v>0.8</v>
      </c>
      <c r="BKZ14" s="24">
        <v>0</v>
      </c>
      <c r="BLA14" s="24">
        <v>92</v>
      </c>
      <c r="BLB14" s="52">
        <v>1.2</v>
      </c>
      <c r="BLC14" s="24">
        <v>62</v>
      </c>
      <c r="BLD14" s="50">
        <v>1.6</v>
      </c>
      <c r="BLE14" s="24">
        <v>30</v>
      </c>
      <c r="BLF14" s="50">
        <v>0.9</v>
      </c>
      <c r="BLG14" s="24">
        <v>0</v>
      </c>
      <c r="BLH14" s="24">
        <v>92</v>
      </c>
      <c r="BLI14" s="52">
        <v>1.2</v>
      </c>
      <c r="BLJ14" s="24">
        <v>61</v>
      </c>
      <c r="BLK14" s="50">
        <v>1.6</v>
      </c>
      <c r="BLL14" s="24">
        <v>30</v>
      </c>
      <c r="BLM14" s="50">
        <v>0.9</v>
      </c>
      <c r="BLN14" s="24">
        <v>0</v>
      </c>
      <c r="BLO14" s="24">
        <v>91</v>
      </c>
      <c r="BLP14" s="52">
        <v>1.2</v>
      </c>
      <c r="BLQ14" s="24">
        <v>59</v>
      </c>
      <c r="BLR14" s="50">
        <v>1.6</v>
      </c>
      <c r="BLS14" s="24">
        <v>30</v>
      </c>
      <c r="BLT14" s="50">
        <v>0.9</v>
      </c>
      <c r="BLU14" s="24">
        <v>0</v>
      </c>
      <c r="BLV14" s="24">
        <v>89</v>
      </c>
      <c r="BLW14" s="52">
        <v>1.2</v>
      </c>
      <c r="BLX14" s="24">
        <v>59</v>
      </c>
      <c r="BLY14" s="50">
        <v>1.6</v>
      </c>
      <c r="BLZ14" s="24">
        <v>30</v>
      </c>
      <c r="BMA14" s="50">
        <v>0.9</v>
      </c>
      <c r="BMB14" s="24">
        <v>0</v>
      </c>
      <c r="BMC14" s="24">
        <v>89</v>
      </c>
      <c r="BMD14" s="52">
        <v>1.2</v>
      </c>
      <c r="BME14" s="24">
        <v>58</v>
      </c>
      <c r="BMF14" s="50">
        <v>1.5</v>
      </c>
      <c r="BMG14" s="24">
        <v>30</v>
      </c>
      <c r="BMH14" s="50">
        <v>0.9</v>
      </c>
      <c r="BMI14" s="24">
        <v>0</v>
      </c>
      <c r="BMJ14" s="24">
        <v>88</v>
      </c>
      <c r="BMK14" s="52">
        <v>1.2</v>
      </c>
      <c r="BML14" s="24">
        <v>58</v>
      </c>
      <c r="BMM14" s="50">
        <v>1.5</v>
      </c>
      <c r="BMN14" s="24">
        <v>30</v>
      </c>
      <c r="BMO14" s="50">
        <v>0.9</v>
      </c>
      <c r="BMP14" s="24">
        <v>0</v>
      </c>
      <c r="BMQ14" s="141">
        <v>88</v>
      </c>
      <c r="BMR14" s="52">
        <v>1.2</v>
      </c>
      <c r="BMS14" s="24">
        <v>56</v>
      </c>
      <c r="BMT14" s="50">
        <v>1.5</v>
      </c>
      <c r="BMU14" s="24">
        <v>30</v>
      </c>
      <c r="BMV14" s="50">
        <v>0.9</v>
      </c>
      <c r="BMW14" s="24">
        <v>0</v>
      </c>
      <c r="BMX14" s="24">
        <v>86</v>
      </c>
      <c r="BMY14" s="52">
        <v>1.2</v>
      </c>
      <c r="BMZ14" s="24">
        <v>56</v>
      </c>
      <c r="BNA14" s="50">
        <v>1.5</v>
      </c>
      <c r="BNB14" s="24">
        <v>30</v>
      </c>
      <c r="BNC14" s="50">
        <v>0.9</v>
      </c>
      <c r="BND14" s="24">
        <v>0</v>
      </c>
      <c r="BNE14" s="24">
        <v>86</v>
      </c>
      <c r="BNF14" s="52">
        <v>1.2</v>
      </c>
      <c r="BNG14" s="24">
        <v>56</v>
      </c>
      <c r="BNH14" s="50">
        <v>1.5</v>
      </c>
      <c r="BNI14" s="24">
        <v>30</v>
      </c>
      <c r="BNJ14" s="50">
        <v>0.9</v>
      </c>
      <c r="BNK14" s="24">
        <v>0</v>
      </c>
      <c r="BNL14" s="24">
        <v>86</v>
      </c>
      <c r="BNM14" s="52">
        <v>1.2</v>
      </c>
      <c r="BNN14" s="24">
        <v>56</v>
      </c>
      <c r="BNO14" s="50">
        <v>1.5</v>
      </c>
      <c r="BNP14" s="24">
        <v>30</v>
      </c>
      <c r="BNQ14" s="50">
        <v>0.9</v>
      </c>
      <c r="BNR14" s="24">
        <v>0</v>
      </c>
      <c r="BNS14" s="24">
        <v>86</v>
      </c>
      <c r="BNT14" s="52">
        <v>1.2</v>
      </c>
      <c r="BNU14" s="24">
        <v>56</v>
      </c>
      <c r="BNV14" s="50">
        <v>1.6</v>
      </c>
      <c r="BNW14" s="24">
        <v>30</v>
      </c>
      <c r="BNX14" s="50">
        <v>0.9</v>
      </c>
      <c r="BNY14" s="24">
        <v>0</v>
      </c>
      <c r="BNZ14" s="24">
        <v>86</v>
      </c>
      <c r="BOA14" s="52">
        <v>1.3</v>
      </c>
      <c r="BOB14" s="24">
        <v>56</v>
      </c>
      <c r="BOC14" s="50">
        <v>1.6</v>
      </c>
      <c r="BOD14" s="24">
        <v>30</v>
      </c>
      <c r="BOE14" s="50">
        <v>0.9</v>
      </c>
      <c r="BOF14" s="24">
        <v>0</v>
      </c>
      <c r="BOG14" s="24">
        <v>86</v>
      </c>
      <c r="BOH14" s="52">
        <v>1.3</v>
      </c>
      <c r="BOI14" s="24">
        <v>56</v>
      </c>
      <c r="BOJ14" s="50">
        <v>1.6</v>
      </c>
      <c r="BOK14" s="24">
        <v>30</v>
      </c>
      <c r="BOL14" s="50">
        <v>0.9</v>
      </c>
      <c r="BOM14" s="24">
        <v>0</v>
      </c>
      <c r="BON14" s="141">
        <v>86</v>
      </c>
      <c r="BOO14" s="52">
        <v>1.3</v>
      </c>
      <c r="BOP14" s="24">
        <v>54</v>
      </c>
      <c r="BOQ14" s="50">
        <v>1.5</v>
      </c>
      <c r="BOR14" s="24">
        <v>30</v>
      </c>
      <c r="BOS14" s="50">
        <v>0.9</v>
      </c>
      <c r="BOT14" s="24">
        <v>0</v>
      </c>
      <c r="BOU14" s="24">
        <v>84</v>
      </c>
      <c r="BOV14" s="52">
        <v>1.2</v>
      </c>
      <c r="BOW14" s="24">
        <v>54</v>
      </c>
      <c r="BOX14" s="50">
        <v>1.5</v>
      </c>
      <c r="BOY14" s="24">
        <v>30</v>
      </c>
      <c r="BOZ14" s="50">
        <v>0.9</v>
      </c>
      <c r="BPA14" s="24">
        <v>0</v>
      </c>
      <c r="BPB14" s="24">
        <v>84</v>
      </c>
      <c r="BPC14" s="52">
        <v>1.3</v>
      </c>
      <c r="BPD14" s="24">
        <v>54</v>
      </c>
      <c r="BPE14" s="50">
        <v>1.6</v>
      </c>
      <c r="BPF14" s="24">
        <v>30</v>
      </c>
      <c r="BPG14" s="50">
        <v>1</v>
      </c>
      <c r="BPH14" s="24">
        <v>0</v>
      </c>
      <c r="BPI14" s="24">
        <v>84</v>
      </c>
      <c r="BPJ14" s="52">
        <v>1.3</v>
      </c>
      <c r="BPK14" s="24">
        <v>54</v>
      </c>
      <c r="BPL14" s="50">
        <v>1.6</v>
      </c>
      <c r="BPM14" s="24">
        <v>29</v>
      </c>
      <c r="BPN14" s="50">
        <v>0.9</v>
      </c>
      <c r="BPO14" s="24">
        <v>0</v>
      </c>
      <c r="BPP14" s="24">
        <v>83</v>
      </c>
      <c r="BPQ14" s="52">
        <v>1.3</v>
      </c>
      <c r="BPR14" s="24">
        <v>54</v>
      </c>
      <c r="BPS14" s="50">
        <v>1.6</v>
      </c>
      <c r="BPT14" s="24">
        <v>29</v>
      </c>
      <c r="BPU14" s="50">
        <v>0.9</v>
      </c>
      <c r="BPV14" s="24">
        <v>0</v>
      </c>
      <c r="BPW14" s="24">
        <v>83</v>
      </c>
      <c r="BPX14" s="52">
        <v>1.3</v>
      </c>
      <c r="BPY14" s="24">
        <v>53</v>
      </c>
      <c r="BPZ14" s="50">
        <v>1.6</v>
      </c>
      <c r="BQA14" s="24">
        <v>29</v>
      </c>
      <c r="BQB14" s="50">
        <v>0.9</v>
      </c>
      <c r="BQC14" s="24">
        <v>0</v>
      </c>
      <c r="BQD14" s="24">
        <v>82</v>
      </c>
      <c r="BQE14" s="52">
        <v>1.3</v>
      </c>
      <c r="BQF14" s="24">
        <v>53</v>
      </c>
      <c r="BQG14" s="50">
        <v>1.6</v>
      </c>
      <c r="BQH14" s="24">
        <v>29</v>
      </c>
      <c r="BQI14" s="50">
        <v>1</v>
      </c>
      <c r="BQJ14" s="24">
        <v>0</v>
      </c>
      <c r="BQK14" s="141">
        <v>82</v>
      </c>
      <c r="BQL14" s="52">
        <v>1.3</v>
      </c>
      <c r="BQM14" s="24">
        <v>52</v>
      </c>
      <c r="BQN14" s="50">
        <v>1.5</v>
      </c>
      <c r="BQO14" s="24">
        <v>29</v>
      </c>
      <c r="BQP14" s="50">
        <v>1</v>
      </c>
      <c r="BQQ14" s="24">
        <v>0</v>
      </c>
      <c r="BQR14" s="24">
        <v>81</v>
      </c>
      <c r="BQS14" s="52">
        <v>1.3</v>
      </c>
      <c r="BQT14" s="24">
        <v>52</v>
      </c>
      <c r="BQU14" s="50">
        <v>1.6</v>
      </c>
      <c r="BQV14" s="24">
        <v>29</v>
      </c>
      <c r="BQW14" s="50">
        <v>1</v>
      </c>
      <c r="BQX14" s="24">
        <v>0</v>
      </c>
      <c r="BQY14" s="24">
        <v>81</v>
      </c>
      <c r="BQZ14" s="52">
        <v>1.3</v>
      </c>
      <c r="BRA14" s="24">
        <v>52</v>
      </c>
      <c r="BRB14" s="50">
        <v>1.6</v>
      </c>
      <c r="BRC14" s="24">
        <v>29</v>
      </c>
      <c r="BRD14" s="50">
        <v>1</v>
      </c>
      <c r="BRE14" s="24">
        <v>0</v>
      </c>
      <c r="BRF14" s="24">
        <v>81</v>
      </c>
      <c r="BRG14" s="52">
        <v>1.3</v>
      </c>
      <c r="BRH14" s="24">
        <v>52</v>
      </c>
      <c r="BRI14" s="50">
        <v>1.6</v>
      </c>
      <c r="BRJ14" s="24">
        <v>29</v>
      </c>
      <c r="BRK14" s="50">
        <v>1</v>
      </c>
      <c r="BRL14" s="24">
        <v>0</v>
      </c>
      <c r="BRM14" s="24">
        <v>81</v>
      </c>
      <c r="BRN14" s="52">
        <v>1.3</v>
      </c>
      <c r="BRO14" s="24">
        <v>51</v>
      </c>
      <c r="BRP14" s="50">
        <v>1.6</v>
      </c>
      <c r="BRQ14" s="24">
        <v>29</v>
      </c>
      <c r="BRR14" s="50">
        <v>1</v>
      </c>
      <c r="BRS14" s="24">
        <v>0</v>
      </c>
      <c r="BRT14" s="24">
        <v>80</v>
      </c>
      <c r="BRU14" s="52">
        <v>1.3</v>
      </c>
      <c r="BRV14" s="24">
        <v>50</v>
      </c>
      <c r="BRW14" s="50">
        <v>1.6</v>
      </c>
      <c r="BRX14" s="24">
        <v>29</v>
      </c>
      <c r="BRY14" s="50">
        <v>1</v>
      </c>
      <c r="BRZ14" s="24">
        <v>0</v>
      </c>
      <c r="BSA14" s="24">
        <v>79</v>
      </c>
      <c r="BSB14" s="52">
        <v>1.3</v>
      </c>
      <c r="BSC14" s="24">
        <v>49</v>
      </c>
      <c r="BSD14" s="50">
        <v>1.5</v>
      </c>
      <c r="BSE14" s="24">
        <v>29</v>
      </c>
      <c r="BSF14" s="50">
        <v>1</v>
      </c>
      <c r="BSG14" s="24">
        <v>0</v>
      </c>
      <c r="BSH14" s="141">
        <v>78</v>
      </c>
      <c r="BSI14" s="52">
        <v>1.3</v>
      </c>
      <c r="BSJ14" s="24">
        <v>48</v>
      </c>
      <c r="BSK14" s="50">
        <v>1.5</v>
      </c>
      <c r="BSL14" s="24">
        <v>29</v>
      </c>
      <c r="BSM14" s="50">
        <v>1</v>
      </c>
      <c r="BSN14" s="24">
        <v>0</v>
      </c>
      <c r="BSO14" s="24">
        <v>77</v>
      </c>
      <c r="BSP14" s="52">
        <v>1.3</v>
      </c>
      <c r="BSQ14" s="24">
        <v>48</v>
      </c>
      <c r="BSR14" s="50">
        <v>1.5</v>
      </c>
      <c r="BSS14" s="24">
        <v>29</v>
      </c>
      <c r="BST14" s="50">
        <v>1.1000000000000001</v>
      </c>
      <c r="BSU14" s="24">
        <v>0</v>
      </c>
      <c r="BSV14" s="24">
        <v>77</v>
      </c>
      <c r="BSW14" s="52">
        <v>1.3</v>
      </c>
      <c r="BSX14" s="24">
        <v>47</v>
      </c>
      <c r="BSY14" s="50">
        <v>1.5</v>
      </c>
      <c r="BSZ14" s="24">
        <v>29</v>
      </c>
      <c r="BTA14" s="50">
        <v>1.1000000000000001</v>
      </c>
      <c r="BTB14" s="24">
        <v>0</v>
      </c>
      <c r="BTC14" s="24">
        <v>76</v>
      </c>
      <c r="BTD14" s="52">
        <v>1.3</v>
      </c>
      <c r="BTE14" s="24">
        <v>47</v>
      </c>
      <c r="BTF14" s="50">
        <v>1.6</v>
      </c>
      <c r="BTG14" s="24">
        <v>28</v>
      </c>
      <c r="BTH14" s="50">
        <v>1</v>
      </c>
      <c r="BTI14" s="24">
        <v>0</v>
      </c>
      <c r="BTJ14" s="24">
        <v>75</v>
      </c>
      <c r="BTK14" s="52">
        <v>1.3</v>
      </c>
      <c r="BTL14" s="24">
        <v>46</v>
      </c>
      <c r="BTM14" s="50">
        <v>1.5</v>
      </c>
      <c r="BTN14" s="24">
        <v>28</v>
      </c>
      <c r="BTO14" s="50">
        <v>1.1000000000000001</v>
      </c>
      <c r="BTP14" s="24">
        <v>0</v>
      </c>
      <c r="BTQ14" s="24">
        <v>74</v>
      </c>
      <c r="BTR14" s="52">
        <v>1.3</v>
      </c>
      <c r="BTS14" s="24">
        <v>46</v>
      </c>
      <c r="BTT14" s="50">
        <v>1.6</v>
      </c>
      <c r="BTU14" s="24">
        <v>28</v>
      </c>
      <c r="BTV14" s="50">
        <v>1.1000000000000001</v>
      </c>
      <c r="BTW14" s="24">
        <v>0</v>
      </c>
      <c r="BTX14" s="24">
        <v>74</v>
      </c>
      <c r="BTY14" s="52">
        <v>1.3</v>
      </c>
      <c r="BTZ14" s="24">
        <v>46</v>
      </c>
      <c r="BUA14" s="50">
        <v>1.6</v>
      </c>
      <c r="BUB14" s="24">
        <v>28</v>
      </c>
      <c r="BUC14" s="50">
        <v>1.1000000000000001</v>
      </c>
      <c r="BUD14" s="24">
        <v>0</v>
      </c>
      <c r="BUE14" s="141">
        <v>74</v>
      </c>
      <c r="BUF14" s="52">
        <v>1.4</v>
      </c>
      <c r="BUG14" s="24">
        <v>46</v>
      </c>
      <c r="BUH14" s="50">
        <v>1.6</v>
      </c>
      <c r="BUI14" s="24">
        <v>28</v>
      </c>
      <c r="BUJ14" s="50">
        <v>1.1000000000000001</v>
      </c>
      <c r="BUK14" s="24">
        <v>0</v>
      </c>
      <c r="BUL14" s="24">
        <v>74</v>
      </c>
      <c r="BUM14" s="52">
        <v>1.4</v>
      </c>
      <c r="BUN14" s="24">
        <v>46</v>
      </c>
      <c r="BUO14" s="50">
        <v>1.6</v>
      </c>
      <c r="BUP14" s="24">
        <v>26</v>
      </c>
      <c r="BUQ14" s="50">
        <v>1.1000000000000001</v>
      </c>
      <c r="BUR14" s="24">
        <v>0</v>
      </c>
      <c r="BUS14" s="24">
        <v>72</v>
      </c>
      <c r="BUT14" s="52">
        <v>1.4</v>
      </c>
      <c r="BUU14" s="24">
        <v>45</v>
      </c>
      <c r="BUV14" s="50">
        <v>1.6</v>
      </c>
      <c r="BUW14" s="24">
        <v>26</v>
      </c>
      <c r="BUX14" s="50">
        <v>1.1000000000000001</v>
      </c>
      <c r="BUY14" s="24">
        <v>0</v>
      </c>
      <c r="BUZ14" s="24">
        <v>71</v>
      </c>
      <c r="BVA14" s="52">
        <v>1.4</v>
      </c>
      <c r="BVB14" s="24">
        <v>42</v>
      </c>
      <c r="BVC14" s="50">
        <v>1.5</v>
      </c>
      <c r="BVD14" s="24">
        <v>26</v>
      </c>
      <c r="BVE14" s="50">
        <v>1.1000000000000001</v>
      </c>
      <c r="BVF14" s="24">
        <v>0</v>
      </c>
      <c r="BVG14" s="24">
        <v>68</v>
      </c>
      <c r="BVH14" s="52">
        <v>1.3</v>
      </c>
      <c r="BVI14" s="24">
        <v>42</v>
      </c>
      <c r="BVJ14" s="50">
        <v>1.6</v>
      </c>
      <c r="BVK14" s="24">
        <v>26</v>
      </c>
      <c r="BVL14" s="50">
        <v>1.1000000000000001</v>
      </c>
      <c r="BVM14" s="24">
        <v>0</v>
      </c>
      <c r="BVN14" s="24">
        <v>68</v>
      </c>
      <c r="BVO14" s="52">
        <v>1.4</v>
      </c>
      <c r="BVP14" s="24">
        <v>41</v>
      </c>
      <c r="BVQ14" s="50">
        <v>1.5</v>
      </c>
      <c r="BVR14" s="24">
        <v>26</v>
      </c>
      <c r="BVS14" s="50">
        <v>1.1000000000000001</v>
      </c>
      <c r="BVT14" s="24">
        <v>0</v>
      </c>
      <c r="BVU14" s="24">
        <v>67</v>
      </c>
      <c r="BVV14" s="52">
        <v>1.4</v>
      </c>
      <c r="BVW14" s="24">
        <v>37</v>
      </c>
      <c r="BVX14" s="50">
        <v>1.4</v>
      </c>
      <c r="BVY14" s="24">
        <v>26</v>
      </c>
      <c r="BVZ14" s="50">
        <v>1.2</v>
      </c>
      <c r="BWA14" s="24">
        <v>0</v>
      </c>
      <c r="BWB14" s="141">
        <v>63</v>
      </c>
      <c r="BWC14" s="52">
        <v>1.3</v>
      </c>
      <c r="BWD14" s="24">
        <v>36</v>
      </c>
      <c r="BWE14" s="50">
        <v>1.4</v>
      </c>
      <c r="BWF14" s="24">
        <v>26</v>
      </c>
      <c r="BWG14" s="50">
        <v>1.2</v>
      </c>
      <c r="BWH14" s="24">
        <v>0</v>
      </c>
      <c r="BWI14" s="24">
        <v>62</v>
      </c>
      <c r="BWJ14" s="52">
        <v>1.3</v>
      </c>
      <c r="BWK14" s="24">
        <v>36</v>
      </c>
      <c r="BWL14" s="50">
        <v>1.4</v>
      </c>
      <c r="BWM14" s="24">
        <v>26</v>
      </c>
      <c r="BWN14" s="50">
        <v>1.2</v>
      </c>
      <c r="BWO14" s="24">
        <v>0</v>
      </c>
      <c r="BWP14" s="24">
        <v>62</v>
      </c>
      <c r="BWQ14" s="52">
        <v>1.3</v>
      </c>
      <c r="BWR14" s="24">
        <v>36</v>
      </c>
      <c r="BWS14" s="50">
        <v>1.5</v>
      </c>
      <c r="BWT14" s="24">
        <v>26</v>
      </c>
      <c r="BWU14" s="50">
        <v>1.3</v>
      </c>
      <c r="BWV14" s="24">
        <v>0</v>
      </c>
      <c r="BWW14" s="24">
        <v>62</v>
      </c>
      <c r="BWX14" s="52">
        <v>1.4</v>
      </c>
      <c r="BWY14" s="24">
        <v>34</v>
      </c>
      <c r="BWZ14" s="50">
        <v>1.4</v>
      </c>
      <c r="BXA14" s="24">
        <v>25</v>
      </c>
      <c r="BXB14" s="50">
        <v>1.2</v>
      </c>
      <c r="BXC14" s="24">
        <v>0</v>
      </c>
      <c r="BXD14" s="24">
        <v>59</v>
      </c>
      <c r="BXE14" s="52">
        <v>1.3</v>
      </c>
      <c r="BXF14" s="24">
        <v>34</v>
      </c>
      <c r="BXG14" s="50">
        <v>1.4</v>
      </c>
      <c r="BXH14" s="24">
        <v>25</v>
      </c>
      <c r="BXI14" s="50">
        <v>1.3</v>
      </c>
      <c r="BXJ14" s="24">
        <v>0</v>
      </c>
      <c r="BXK14" s="24">
        <v>59</v>
      </c>
      <c r="BXL14" s="52">
        <v>1.4</v>
      </c>
      <c r="BXM14" s="24">
        <v>34</v>
      </c>
      <c r="BXN14" s="50">
        <v>1.5</v>
      </c>
      <c r="BXO14" s="24">
        <v>25</v>
      </c>
      <c r="BXP14" s="50">
        <v>1.3</v>
      </c>
      <c r="BXQ14" s="24">
        <v>0</v>
      </c>
      <c r="BXR14" s="24">
        <v>59</v>
      </c>
      <c r="BXS14" s="52">
        <v>1.4</v>
      </c>
      <c r="BXT14" s="24">
        <v>34</v>
      </c>
      <c r="BXU14" s="50">
        <v>1.5</v>
      </c>
      <c r="BXV14" s="24">
        <v>24</v>
      </c>
      <c r="BXW14" s="50">
        <v>1.3</v>
      </c>
      <c r="BXX14" s="24">
        <v>0</v>
      </c>
      <c r="BXY14" s="141">
        <v>58</v>
      </c>
      <c r="BXZ14" s="52">
        <v>1.4</v>
      </c>
      <c r="BYA14" s="24">
        <v>34</v>
      </c>
      <c r="BYB14" s="50">
        <v>1.6</v>
      </c>
      <c r="BYC14" s="24">
        <v>24</v>
      </c>
      <c r="BYD14" s="50">
        <v>1.3</v>
      </c>
      <c r="BYE14" s="24">
        <v>0</v>
      </c>
      <c r="BYF14" s="24">
        <v>58</v>
      </c>
      <c r="BYG14" s="52">
        <v>1.5</v>
      </c>
      <c r="BYH14" s="24">
        <v>33</v>
      </c>
      <c r="BYI14" s="50">
        <v>1.6</v>
      </c>
      <c r="BYJ14" s="24">
        <v>23</v>
      </c>
      <c r="BYK14" s="50">
        <v>1.3</v>
      </c>
      <c r="BYL14" s="24">
        <v>0</v>
      </c>
      <c r="BYM14" s="24">
        <v>56</v>
      </c>
      <c r="BYN14" s="52">
        <v>1.5</v>
      </c>
      <c r="BYO14" s="24">
        <v>33</v>
      </c>
      <c r="BYP14" s="50">
        <v>1.6</v>
      </c>
      <c r="BYQ14" s="24">
        <v>23</v>
      </c>
      <c r="BYR14" s="50">
        <v>1.4</v>
      </c>
      <c r="BYS14" s="24">
        <v>0</v>
      </c>
      <c r="BYT14" s="24">
        <v>56</v>
      </c>
      <c r="BYU14" s="52">
        <v>1.5</v>
      </c>
      <c r="BYV14" s="24">
        <v>30</v>
      </c>
      <c r="BYW14" s="50">
        <v>1.5</v>
      </c>
      <c r="BYX14" s="24">
        <v>23</v>
      </c>
      <c r="BYY14" s="50">
        <v>1.4</v>
      </c>
      <c r="BYZ14" s="24">
        <v>0</v>
      </c>
      <c r="BZA14" s="24">
        <v>53</v>
      </c>
      <c r="BZB14" s="52">
        <v>1.5</v>
      </c>
      <c r="BZC14" s="24">
        <v>30</v>
      </c>
      <c r="BZD14" s="50">
        <v>1.6</v>
      </c>
      <c r="BZE14" s="24">
        <v>23</v>
      </c>
      <c r="BZF14" s="50">
        <v>1.4</v>
      </c>
      <c r="BZG14" s="24">
        <v>0</v>
      </c>
      <c r="BZH14" s="24">
        <v>53</v>
      </c>
      <c r="BZI14" s="52">
        <v>1.5</v>
      </c>
      <c r="BZJ14" s="24">
        <v>29</v>
      </c>
      <c r="BZK14" s="50">
        <v>1.6</v>
      </c>
      <c r="BZL14" s="24">
        <v>23</v>
      </c>
      <c r="BZM14" s="50">
        <v>1.5</v>
      </c>
      <c r="BZN14" s="24">
        <v>0</v>
      </c>
      <c r="BZO14" s="24">
        <v>52</v>
      </c>
      <c r="BZP14" s="52">
        <v>1.5</v>
      </c>
      <c r="BZQ14" s="24">
        <v>29</v>
      </c>
      <c r="BZR14" s="50">
        <v>1.6</v>
      </c>
      <c r="BZS14" s="24">
        <v>23</v>
      </c>
      <c r="BZT14" s="50">
        <v>1.5</v>
      </c>
      <c r="BZU14" s="24">
        <v>0</v>
      </c>
      <c r="BZV14" s="141">
        <v>52</v>
      </c>
      <c r="BZW14" s="52">
        <v>1.6</v>
      </c>
      <c r="BZX14" s="24">
        <v>29</v>
      </c>
      <c r="BZY14" s="50">
        <v>1.7</v>
      </c>
      <c r="BZZ14" s="24">
        <v>23</v>
      </c>
      <c r="CAA14" s="50">
        <v>1.6</v>
      </c>
      <c r="CAB14" s="24">
        <v>0</v>
      </c>
      <c r="CAC14" s="24">
        <v>52</v>
      </c>
      <c r="CAD14" s="52">
        <v>1.6</v>
      </c>
      <c r="CAE14" s="24">
        <v>27</v>
      </c>
      <c r="CAF14" s="50">
        <v>1.6</v>
      </c>
      <c r="CAG14" s="24">
        <v>22</v>
      </c>
      <c r="CAH14" s="50">
        <v>1.6</v>
      </c>
      <c r="CAI14" s="24">
        <v>0</v>
      </c>
      <c r="CAJ14" s="24">
        <v>49</v>
      </c>
      <c r="CAK14" s="52">
        <v>1.6</v>
      </c>
      <c r="CAL14" s="24">
        <v>27</v>
      </c>
      <c r="CAM14" s="50">
        <v>1.7</v>
      </c>
      <c r="CAN14" s="24">
        <v>22</v>
      </c>
      <c r="CAO14" s="50">
        <v>1.6</v>
      </c>
      <c r="CAP14" s="24">
        <v>0</v>
      </c>
      <c r="CAQ14" s="24">
        <v>49</v>
      </c>
      <c r="CAR14" s="52">
        <v>1.6</v>
      </c>
      <c r="CAS14" s="24">
        <v>25</v>
      </c>
      <c r="CAT14" s="50">
        <v>1.6</v>
      </c>
      <c r="CAU14" s="24">
        <v>22</v>
      </c>
      <c r="CAV14" s="50">
        <v>1.7</v>
      </c>
      <c r="CAW14" s="24">
        <v>0</v>
      </c>
      <c r="CAX14" s="24">
        <v>47</v>
      </c>
      <c r="CAY14" s="52">
        <v>1.6</v>
      </c>
      <c r="CAZ14" s="24">
        <v>25</v>
      </c>
      <c r="CBA14" s="50">
        <v>1.6</v>
      </c>
      <c r="CBB14" s="24">
        <v>20</v>
      </c>
      <c r="CBC14" s="50">
        <v>1.6</v>
      </c>
      <c r="CBD14" s="24">
        <v>0</v>
      </c>
      <c r="CBE14" s="24">
        <v>45</v>
      </c>
      <c r="CBF14" s="52">
        <v>1.6</v>
      </c>
      <c r="CBG14" s="24">
        <v>24</v>
      </c>
      <c r="CBH14" s="50">
        <v>1.6</v>
      </c>
      <c r="CBI14" s="24">
        <v>18</v>
      </c>
      <c r="CBJ14" s="50">
        <v>1.5</v>
      </c>
      <c r="CBK14" s="24">
        <v>0</v>
      </c>
      <c r="CBL14" s="24">
        <v>42</v>
      </c>
      <c r="CBM14" s="52">
        <v>1.6</v>
      </c>
      <c r="CBN14" s="24">
        <v>22</v>
      </c>
      <c r="CBO14" s="50">
        <v>1.6</v>
      </c>
      <c r="CBP14" s="24">
        <v>18</v>
      </c>
      <c r="CBQ14" s="50">
        <v>1.5</v>
      </c>
      <c r="CBR14" s="24">
        <v>0</v>
      </c>
      <c r="CBS14" s="141">
        <v>40</v>
      </c>
      <c r="CBT14" s="52">
        <v>1.5</v>
      </c>
      <c r="CBU14" s="24">
        <v>20</v>
      </c>
      <c r="CBV14" s="50">
        <v>1.5</v>
      </c>
      <c r="CBW14" s="24">
        <v>18</v>
      </c>
      <c r="CBX14" s="50">
        <v>1.6</v>
      </c>
      <c r="CBY14" s="24">
        <v>0</v>
      </c>
      <c r="CBZ14" s="24">
        <v>38</v>
      </c>
      <c r="CCA14" s="52">
        <v>1.5</v>
      </c>
      <c r="CCB14" s="24">
        <v>20</v>
      </c>
      <c r="CCC14" s="50">
        <v>1.5</v>
      </c>
      <c r="CCD14" s="24">
        <v>17</v>
      </c>
      <c r="CCE14" s="50">
        <v>1.6</v>
      </c>
      <c r="CCF14" s="24">
        <v>0</v>
      </c>
      <c r="CCG14" s="24">
        <v>37</v>
      </c>
      <c r="CCH14" s="52">
        <v>1.5</v>
      </c>
      <c r="CCI14" s="24">
        <v>18</v>
      </c>
      <c r="CCJ14" s="50">
        <v>1.4</v>
      </c>
      <c r="CCK14" s="24">
        <v>17</v>
      </c>
      <c r="CCL14" s="50">
        <v>1.6</v>
      </c>
      <c r="CCM14" s="24">
        <v>0</v>
      </c>
      <c r="CCN14" s="24">
        <v>35</v>
      </c>
      <c r="CCO14" s="52">
        <v>1.5</v>
      </c>
      <c r="CCP14" s="24">
        <v>17</v>
      </c>
      <c r="CCQ14" s="50">
        <v>1.4</v>
      </c>
      <c r="CCR14" s="24">
        <v>17</v>
      </c>
      <c r="CCS14" s="50">
        <v>1.7</v>
      </c>
      <c r="CCT14" s="24">
        <v>0</v>
      </c>
      <c r="CCU14" s="24">
        <v>34</v>
      </c>
      <c r="CCV14" s="52">
        <v>1.5</v>
      </c>
      <c r="CCW14" s="24">
        <v>17</v>
      </c>
      <c r="CCX14" s="50">
        <v>1.5</v>
      </c>
      <c r="CCY14" s="24">
        <v>16</v>
      </c>
      <c r="CCZ14" s="50">
        <v>1.7</v>
      </c>
      <c r="CDA14" s="24">
        <v>0</v>
      </c>
      <c r="CDB14" s="24">
        <v>33</v>
      </c>
      <c r="CDC14" s="52">
        <v>1.6</v>
      </c>
      <c r="CDD14" s="24">
        <v>17</v>
      </c>
      <c r="CDE14" s="50">
        <v>1.5</v>
      </c>
      <c r="CDF14" s="24">
        <v>16</v>
      </c>
      <c r="CDG14" s="50">
        <v>1.7</v>
      </c>
      <c r="CDH14" s="24">
        <v>0</v>
      </c>
      <c r="CDI14" s="24">
        <v>33</v>
      </c>
      <c r="CDJ14" s="52">
        <v>1.6</v>
      </c>
      <c r="CDK14" s="24">
        <v>16</v>
      </c>
      <c r="CDL14" s="50">
        <v>1.5</v>
      </c>
      <c r="CDM14" s="24">
        <v>16</v>
      </c>
      <c r="CDN14" s="50">
        <v>1.8</v>
      </c>
      <c r="CDO14" s="24">
        <v>0</v>
      </c>
      <c r="CDP14" s="24">
        <v>32</v>
      </c>
      <c r="CDQ14" s="52">
        <v>1.6</v>
      </c>
      <c r="CDR14" s="24">
        <v>16</v>
      </c>
      <c r="CDS14" s="50">
        <v>1.6</v>
      </c>
      <c r="CDT14" s="24">
        <v>16</v>
      </c>
      <c r="CDU14" s="50">
        <v>1.9</v>
      </c>
      <c r="CDV14" s="24">
        <v>0</v>
      </c>
      <c r="CDW14" s="24">
        <v>32</v>
      </c>
      <c r="CDX14" s="52">
        <v>1.7</v>
      </c>
      <c r="CDY14" s="24">
        <v>16</v>
      </c>
      <c r="CDZ14" s="50">
        <v>1.6</v>
      </c>
      <c r="CEA14" s="24">
        <v>15</v>
      </c>
      <c r="CEB14" s="50">
        <v>1.8</v>
      </c>
      <c r="CEC14" s="24">
        <v>0</v>
      </c>
      <c r="CED14" s="24">
        <v>31</v>
      </c>
      <c r="CEE14" s="52">
        <v>1.7</v>
      </c>
      <c r="CEF14" s="24">
        <v>16</v>
      </c>
      <c r="CEG14" s="50">
        <v>1.7</v>
      </c>
      <c r="CEH14" s="24">
        <v>15</v>
      </c>
      <c r="CEI14" s="50">
        <v>1.9</v>
      </c>
      <c r="CEJ14" s="24">
        <v>0</v>
      </c>
      <c r="CEK14" s="24">
        <v>31</v>
      </c>
      <c r="CEL14" s="52">
        <v>1.8</v>
      </c>
      <c r="CEM14" s="24">
        <v>15</v>
      </c>
      <c r="CEN14" s="50">
        <v>1.7</v>
      </c>
      <c r="CEO14" s="24">
        <v>14</v>
      </c>
      <c r="CEP14" s="50">
        <v>1.9</v>
      </c>
      <c r="CEQ14" s="24">
        <v>0</v>
      </c>
      <c r="CER14" s="24">
        <v>29</v>
      </c>
      <c r="CES14" s="52">
        <v>1.7</v>
      </c>
      <c r="CET14" s="24">
        <v>15</v>
      </c>
      <c r="CEU14" s="50">
        <v>1.7</v>
      </c>
      <c r="CEV14" s="24">
        <v>14</v>
      </c>
      <c r="CEW14" s="50">
        <v>1.9</v>
      </c>
      <c r="CEX14" s="24">
        <v>0</v>
      </c>
      <c r="CEY14" s="24">
        <v>29</v>
      </c>
      <c r="CEZ14" s="52">
        <v>1.8</v>
      </c>
      <c r="CFA14" s="24">
        <v>15</v>
      </c>
      <c r="CFB14" s="50">
        <v>1.8</v>
      </c>
      <c r="CFC14" s="24">
        <v>13</v>
      </c>
      <c r="CFD14" s="50">
        <v>1.9</v>
      </c>
      <c r="CFE14" s="24">
        <v>0</v>
      </c>
      <c r="CFF14" s="24">
        <v>28</v>
      </c>
      <c r="CFG14" s="52">
        <v>1.8</v>
      </c>
      <c r="CFH14" s="24">
        <v>14</v>
      </c>
      <c r="CFI14" s="50">
        <v>1.7</v>
      </c>
      <c r="CFJ14" s="24">
        <v>11</v>
      </c>
      <c r="CFK14" s="50">
        <v>1.6</v>
      </c>
      <c r="CFL14" s="24">
        <v>0</v>
      </c>
      <c r="CFM14" s="24">
        <v>25</v>
      </c>
      <c r="CFN14" s="52">
        <v>1.7</v>
      </c>
      <c r="CFO14" s="24">
        <v>13</v>
      </c>
      <c r="CFP14" s="50">
        <v>1.6</v>
      </c>
      <c r="CFQ14" s="24">
        <v>11</v>
      </c>
      <c r="CFR14" s="50">
        <v>1.7</v>
      </c>
      <c r="CFS14" s="24">
        <v>0</v>
      </c>
      <c r="CFT14" s="24">
        <v>24</v>
      </c>
      <c r="CFU14" s="52">
        <v>1.7</v>
      </c>
      <c r="CFV14" s="55">
        <v>13</v>
      </c>
      <c r="CFW14" s="50">
        <v>1.7</v>
      </c>
      <c r="CFX14" s="120">
        <v>11</v>
      </c>
      <c r="CFY14" s="50">
        <v>1.8</v>
      </c>
      <c r="CFZ14" s="24">
        <v>0</v>
      </c>
      <c r="CGA14" s="24">
        <v>24</v>
      </c>
      <c r="CGB14" s="52">
        <v>1.7</v>
      </c>
      <c r="CGC14" s="55">
        <v>13</v>
      </c>
      <c r="CGD14" s="50">
        <v>1.8</v>
      </c>
      <c r="CGE14" s="120">
        <v>10</v>
      </c>
      <c r="CGF14" s="50">
        <v>1.7</v>
      </c>
      <c r="CGG14" s="24">
        <v>0</v>
      </c>
      <c r="CGH14" s="24">
        <v>23</v>
      </c>
      <c r="CGI14" s="52">
        <v>1.7</v>
      </c>
      <c r="CGJ14" s="55">
        <v>13</v>
      </c>
      <c r="CGK14" s="50">
        <v>1.8</v>
      </c>
      <c r="CGL14" s="120">
        <v>10</v>
      </c>
      <c r="CGM14" s="50">
        <v>1.7</v>
      </c>
      <c r="CGN14" s="24">
        <v>0</v>
      </c>
      <c r="CGO14" s="24">
        <v>23</v>
      </c>
      <c r="CGP14" s="52">
        <v>1.8</v>
      </c>
      <c r="CGQ14" s="55">
        <v>13</v>
      </c>
      <c r="CGR14" s="50">
        <v>1.9</v>
      </c>
      <c r="CGS14" s="120">
        <v>10</v>
      </c>
      <c r="CGT14" s="50">
        <v>1.8</v>
      </c>
      <c r="CGU14" s="24">
        <v>0</v>
      </c>
      <c r="CGV14" s="24">
        <v>23</v>
      </c>
      <c r="CGW14" s="52">
        <v>1.8</v>
      </c>
      <c r="CGX14" s="55">
        <v>13</v>
      </c>
      <c r="CGY14" s="50">
        <v>1.9</v>
      </c>
      <c r="CGZ14" s="120">
        <v>10</v>
      </c>
      <c r="CHA14" s="50">
        <v>1.9</v>
      </c>
      <c r="CHB14" s="24">
        <v>0</v>
      </c>
      <c r="CHC14" s="24">
        <v>23</v>
      </c>
      <c r="CHD14" s="52">
        <v>1.9</v>
      </c>
      <c r="CHE14" s="55">
        <v>13</v>
      </c>
      <c r="CHF14" s="50">
        <v>2</v>
      </c>
      <c r="CHG14" s="120">
        <v>10</v>
      </c>
      <c r="CHH14" s="50">
        <v>1.9</v>
      </c>
      <c r="CHI14" s="24">
        <v>0</v>
      </c>
      <c r="CHJ14" s="24">
        <v>23</v>
      </c>
      <c r="CHK14" s="52">
        <v>2</v>
      </c>
      <c r="CHL14" s="55">
        <v>12</v>
      </c>
      <c r="CHM14" s="50">
        <v>1.9</v>
      </c>
      <c r="CHN14" s="120">
        <v>10</v>
      </c>
      <c r="CHO14" s="50">
        <v>2</v>
      </c>
      <c r="CHP14" s="24">
        <v>0</v>
      </c>
      <c r="CHQ14" s="24">
        <v>22</v>
      </c>
      <c r="CHR14" s="52">
        <v>1.9</v>
      </c>
      <c r="CHS14" s="55">
        <v>12</v>
      </c>
      <c r="CHT14" s="50">
        <v>1.9</v>
      </c>
      <c r="CHU14" s="120">
        <v>10</v>
      </c>
      <c r="CHV14" s="50">
        <v>2</v>
      </c>
      <c r="CHW14" s="24">
        <v>0</v>
      </c>
      <c r="CHX14" s="24">
        <v>22</v>
      </c>
      <c r="CHY14" s="52">
        <v>2</v>
      </c>
      <c r="CHZ14" s="55">
        <v>12</v>
      </c>
      <c r="CIA14" s="50">
        <v>2</v>
      </c>
      <c r="CIB14" s="120">
        <v>10</v>
      </c>
      <c r="CIC14" s="50">
        <v>2.1</v>
      </c>
      <c r="CID14" s="24">
        <v>0</v>
      </c>
      <c r="CIE14" s="24">
        <v>22</v>
      </c>
      <c r="CIF14" s="52">
        <v>2</v>
      </c>
      <c r="CIG14" s="55">
        <v>12</v>
      </c>
      <c r="CIH14" s="50">
        <v>2</v>
      </c>
      <c r="CII14" s="120">
        <v>10</v>
      </c>
      <c r="CIJ14" s="50">
        <v>2.2000000000000002</v>
      </c>
      <c r="CIK14" s="24">
        <v>0</v>
      </c>
      <c r="CIL14" s="24">
        <v>22</v>
      </c>
      <c r="CIM14" s="52">
        <v>2.1</v>
      </c>
      <c r="CIN14" s="55">
        <v>12</v>
      </c>
      <c r="CIO14" s="50">
        <v>2</v>
      </c>
      <c r="CIP14" s="120">
        <v>9</v>
      </c>
      <c r="CIQ14" s="50">
        <v>2</v>
      </c>
      <c r="CIR14" s="24">
        <v>0</v>
      </c>
      <c r="CIS14" s="24">
        <v>21</v>
      </c>
      <c r="CIT14" s="52">
        <v>2</v>
      </c>
      <c r="CIU14" s="55">
        <v>12</v>
      </c>
      <c r="CIV14" s="50">
        <v>2.1</v>
      </c>
      <c r="CIW14" s="120">
        <v>8</v>
      </c>
      <c r="CIX14" s="50">
        <v>1.8</v>
      </c>
      <c r="CIY14" s="24">
        <v>0</v>
      </c>
      <c r="CIZ14" s="24">
        <v>20</v>
      </c>
      <c r="CJA14" s="52">
        <v>1.9</v>
      </c>
      <c r="CJB14" s="55">
        <v>12</v>
      </c>
      <c r="CJC14" s="50">
        <v>2.1</v>
      </c>
      <c r="CJD14" s="120">
        <v>7</v>
      </c>
      <c r="CJE14" s="50">
        <v>1.6</v>
      </c>
      <c r="CJF14" s="24">
        <v>0</v>
      </c>
      <c r="CJG14" s="24">
        <v>19</v>
      </c>
      <c r="CJH14" s="52">
        <v>1.9</v>
      </c>
      <c r="CJI14" s="55">
        <v>12</v>
      </c>
      <c r="CJJ14" s="50">
        <v>2.1</v>
      </c>
      <c r="CJK14" s="120">
        <v>7</v>
      </c>
      <c r="CJL14" s="50">
        <v>1.6</v>
      </c>
      <c r="CJM14" s="24">
        <v>0</v>
      </c>
      <c r="CJN14" s="24">
        <v>19</v>
      </c>
      <c r="CJO14" s="52">
        <v>1.9</v>
      </c>
      <c r="CJP14" s="55">
        <v>12</v>
      </c>
      <c r="CJQ14" s="50">
        <v>2.2000000000000002</v>
      </c>
      <c r="CJR14" s="120">
        <v>7</v>
      </c>
      <c r="CJS14" s="50">
        <v>1.7</v>
      </c>
      <c r="CJT14" s="24">
        <v>0</v>
      </c>
      <c r="CJU14" s="24">
        <v>19</v>
      </c>
      <c r="CJV14" s="52">
        <v>1.9</v>
      </c>
      <c r="CJW14" s="55">
        <v>12</v>
      </c>
      <c r="CJX14" s="50">
        <v>2.2000000000000002</v>
      </c>
      <c r="CJY14" s="120">
        <v>7</v>
      </c>
      <c r="CJZ14" s="50">
        <v>1.7</v>
      </c>
      <c r="CKA14" s="24">
        <v>0</v>
      </c>
      <c r="CKB14" s="24">
        <v>19</v>
      </c>
      <c r="CKC14" s="52">
        <v>2</v>
      </c>
      <c r="CKD14" s="55">
        <v>12</v>
      </c>
      <c r="CKE14" s="50">
        <v>2.2000000000000002</v>
      </c>
      <c r="CKF14" s="120">
        <v>7</v>
      </c>
      <c r="CKG14" s="50">
        <v>1.7</v>
      </c>
      <c r="CKH14" s="24">
        <v>0</v>
      </c>
      <c r="CKI14" s="24">
        <v>19</v>
      </c>
      <c r="CKJ14" s="52">
        <v>2</v>
      </c>
      <c r="CKK14" s="55">
        <v>12</v>
      </c>
      <c r="CKL14" s="50">
        <v>2.2000000000000002</v>
      </c>
      <c r="CKM14" s="120">
        <v>7</v>
      </c>
      <c r="CKN14" s="50">
        <v>1.7</v>
      </c>
      <c r="CKO14" s="24">
        <v>0</v>
      </c>
      <c r="CKP14" s="24">
        <v>19</v>
      </c>
      <c r="CKQ14" s="52">
        <v>2</v>
      </c>
      <c r="CKR14" s="55">
        <v>12</v>
      </c>
      <c r="CKS14" s="50">
        <v>2.2999999999999998</v>
      </c>
      <c r="CKT14" s="120">
        <v>6</v>
      </c>
      <c r="CKU14" s="50">
        <v>1.5</v>
      </c>
      <c r="CKV14" s="24">
        <v>0</v>
      </c>
      <c r="CKW14" s="24">
        <v>18</v>
      </c>
      <c r="CKX14" s="52">
        <v>1.9</v>
      </c>
      <c r="CKY14" s="55">
        <v>12</v>
      </c>
      <c r="CKZ14" s="50">
        <v>2.2999999999999998</v>
      </c>
      <c r="CLA14" s="120">
        <v>6</v>
      </c>
      <c r="CLB14" s="50">
        <v>1.5</v>
      </c>
      <c r="CLC14" s="24">
        <v>0</v>
      </c>
      <c r="CLD14" s="24">
        <v>18</v>
      </c>
      <c r="CLE14" s="52">
        <v>2</v>
      </c>
      <c r="CLF14" s="55">
        <v>11</v>
      </c>
      <c r="CLG14" s="50">
        <v>2.1</v>
      </c>
      <c r="CLH14" s="120">
        <v>6</v>
      </c>
      <c r="CLI14" s="50">
        <v>1.5</v>
      </c>
      <c r="CLJ14" s="24">
        <v>0</v>
      </c>
      <c r="CLK14" s="24">
        <v>17</v>
      </c>
      <c r="CLL14" s="52">
        <v>1.9</v>
      </c>
      <c r="CLM14" s="55">
        <v>11</v>
      </c>
      <c r="CLN14" s="50">
        <v>2.1</v>
      </c>
      <c r="CLO14" s="120">
        <v>6</v>
      </c>
      <c r="CLP14" s="50">
        <v>1.5</v>
      </c>
      <c r="CLQ14" s="24">
        <v>0</v>
      </c>
      <c r="CLR14" s="24">
        <v>17</v>
      </c>
      <c r="CLS14" s="52">
        <v>1.9</v>
      </c>
      <c r="CLT14" s="55">
        <v>11</v>
      </c>
      <c r="CLU14" s="50">
        <v>2.2000000000000002</v>
      </c>
      <c r="CLV14" s="120">
        <v>6</v>
      </c>
      <c r="CLW14" s="50">
        <v>1.5</v>
      </c>
      <c r="CLX14" s="24">
        <v>0</v>
      </c>
      <c r="CLY14" s="24">
        <v>17</v>
      </c>
      <c r="CLZ14" s="52">
        <v>1.9</v>
      </c>
      <c r="CMA14" s="55">
        <v>11</v>
      </c>
      <c r="CMB14" s="50">
        <v>2.2000000000000002</v>
      </c>
      <c r="CMC14" s="120">
        <v>6</v>
      </c>
      <c r="CMD14" s="50">
        <v>1.5</v>
      </c>
      <c r="CME14" s="24">
        <v>0</v>
      </c>
      <c r="CMF14" s="24">
        <v>17</v>
      </c>
      <c r="CMG14" s="52">
        <v>1.9</v>
      </c>
      <c r="CMH14" s="55">
        <v>11</v>
      </c>
      <c r="CMI14" s="50">
        <v>2.2000000000000002</v>
      </c>
      <c r="CMJ14" s="120">
        <v>6</v>
      </c>
      <c r="CMK14" s="50">
        <v>1.6</v>
      </c>
      <c r="CML14" s="24">
        <v>0</v>
      </c>
      <c r="CMM14" s="24">
        <v>17</v>
      </c>
      <c r="CMN14" s="52">
        <v>1.9</v>
      </c>
      <c r="CMO14" s="55">
        <v>11</v>
      </c>
      <c r="CMP14" s="50">
        <v>2.2000000000000002</v>
      </c>
      <c r="CMQ14" s="120">
        <v>6</v>
      </c>
      <c r="CMR14" s="50">
        <v>1.6</v>
      </c>
      <c r="CMS14" s="24">
        <v>0</v>
      </c>
      <c r="CMT14" s="24">
        <v>17</v>
      </c>
      <c r="CMU14" s="52">
        <v>1.9</v>
      </c>
      <c r="CMV14" s="55">
        <v>11</v>
      </c>
      <c r="CMW14" s="50">
        <v>2.2000000000000002</v>
      </c>
      <c r="CMX14" s="120">
        <v>6</v>
      </c>
      <c r="CMY14" s="50">
        <v>1.6</v>
      </c>
      <c r="CMZ14" s="24">
        <v>0</v>
      </c>
      <c r="CNA14" s="24">
        <v>17</v>
      </c>
      <c r="CNB14" s="52">
        <v>1.9</v>
      </c>
      <c r="CNC14" s="55">
        <v>11</v>
      </c>
      <c r="CND14" s="50">
        <v>2.2000000000000002</v>
      </c>
      <c r="CNE14" s="120">
        <v>6</v>
      </c>
      <c r="CNF14" s="50">
        <v>1.6</v>
      </c>
      <c r="CNG14" s="24">
        <v>0</v>
      </c>
      <c r="CNH14" s="24">
        <v>17</v>
      </c>
      <c r="CNI14" s="52">
        <v>2</v>
      </c>
      <c r="CNJ14" s="55">
        <v>11</v>
      </c>
      <c r="CNK14" s="50">
        <v>2.2000000000000002</v>
      </c>
      <c r="CNL14" s="120">
        <v>5</v>
      </c>
      <c r="CNM14" s="50">
        <v>1.3</v>
      </c>
      <c r="CNN14" s="24">
        <v>0</v>
      </c>
      <c r="CNO14" s="24">
        <v>16</v>
      </c>
      <c r="CNP14" s="52">
        <v>1.9</v>
      </c>
      <c r="CNQ14" s="55">
        <v>11</v>
      </c>
      <c r="CNR14" s="50">
        <v>2.2999999999999998</v>
      </c>
      <c r="CNS14" s="120">
        <v>4</v>
      </c>
      <c r="CNT14" s="50">
        <v>1.1000000000000001</v>
      </c>
      <c r="CNU14" s="24">
        <v>0</v>
      </c>
      <c r="CNV14" s="24">
        <v>15</v>
      </c>
      <c r="CNW14" s="52">
        <v>1.8</v>
      </c>
      <c r="CNX14" s="55">
        <v>11</v>
      </c>
      <c r="CNY14" s="50">
        <v>2.2999999999999998</v>
      </c>
      <c r="CNZ14" s="120">
        <v>4</v>
      </c>
      <c r="COA14" s="50">
        <v>1.1000000000000001</v>
      </c>
      <c r="COB14" s="24">
        <v>0</v>
      </c>
      <c r="COC14" s="24">
        <v>15</v>
      </c>
      <c r="COD14" s="52">
        <v>1.8</v>
      </c>
      <c r="COE14" s="55">
        <v>11</v>
      </c>
      <c r="COF14" s="50">
        <v>2.2999999999999998</v>
      </c>
      <c r="COG14" s="120">
        <v>4</v>
      </c>
      <c r="COH14" s="50">
        <v>1.1000000000000001</v>
      </c>
      <c r="COI14" s="24">
        <v>0</v>
      </c>
      <c r="COJ14" s="24">
        <v>15</v>
      </c>
      <c r="COK14" s="52">
        <v>1.8</v>
      </c>
      <c r="COL14" s="55">
        <v>11</v>
      </c>
      <c r="COM14" s="50">
        <v>2.2999999999999998</v>
      </c>
      <c r="CON14" s="120">
        <v>4</v>
      </c>
      <c r="COO14" s="50">
        <v>1.1000000000000001</v>
      </c>
      <c r="COP14" s="24">
        <v>0</v>
      </c>
      <c r="COQ14" s="24">
        <v>15</v>
      </c>
      <c r="COR14" s="52">
        <v>1.8</v>
      </c>
      <c r="COS14" s="55">
        <v>11</v>
      </c>
      <c r="COT14" s="50">
        <v>2.2999999999999998</v>
      </c>
      <c r="COU14" s="120">
        <v>4</v>
      </c>
      <c r="COV14" s="50">
        <v>1.1000000000000001</v>
      </c>
      <c r="COW14" s="24">
        <v>0</v>
      </c>
      <c r="COX14" s="24">
        <v>15</v>
      </c>
      <c r="COY14" s="52">
        <v>1.8</v>
      </c>
      <c r="COZ14" s="55">
        <v>11</v>
      </c>
      <c r="CPA14" s="50">
        <v>2.2999999999999998</v>
      </c>
      <c r="CPB14" s="120">
        <v>4</v>
      </c>
      <c r="CPC14" s="50">
        <v>1.1000000000000001</v>
      </c>
      <c r="CPD14" s="24">
        <v>0</v>
      </c>
      <c r="CPE14" s="24">
        <v>15</v>
      </c>
      <c r="CPF14" s="52">
        <v>1.8</v>
      </c>
      <c r="CPG14" s="55">
        <v>11</v>
      </c>
      <c r="CPH14" s="50">
        <v>2.4</v>
      </c>
      <c r="CPI14" s="120">
        <v>4</v>
      </c>
      <c r="CPJ14" s="50">
        <v>1.1000000000000001</v>
      </c>
      <c r="CPK14" s="24">
        <v>0</v>
      </c>
      <c r="CPL14" s="24">
        <v>15</v>
      </c>
      <c r="CPM14" s="52">
        <v>1.8</v>
      </c>
      <c r="CPN14" s="55">
        <v>11</v>
      </c>
      <c r="CPO14" s="50">
        <v>2.4</v>
      </c>
      <c r="CPP14" s="120">
        <v>4</v>
      </c>
      <c r="CPQ14" s="50">
        <v>1.1000000000000001</v>
      </c>
      <c r="CPR14" s="24">
        <v>0</v>
      </c>
      <c r="CPS14" s="24">
        <v>15</v>
      </c>
      <c r="CPT14" s="52">
        <v>1.8</v>
      </c>
      <c r="CPU14" s="55">
        <v>11</v>
      </c>
      <c r="CPV14" s="50">
        <v>2.4</v>
      </c>
      <c r="CPW14" s="120">
        <v>4</v>
      </c>
      <c r="CPX14" s="50">
        <v>1.1000000000000001</v>
      </c>
      <c r="CPY14" s="24">
        <v>0</v>
      </c>
      <c r="CPZ14" s="24">
        <v>15</v>
      </c>
      <c r="CQA14" s="52">
        <v>1.8</v>
      </c>
      <c r="CQB14" s="55">
        <v>11</v>
      </c>
      <c r="CQC14" s="50">
        <v>2.4</v>
      </c>
      <c r="CQD14" s="120">
        <v>4</v>
      </c>
      <c r="CQE14" s="50">
        <v>1.1000000000000001</v>
      </c>
      <c r="CQF14" s="24">
        <v>0</v>
      </c>
      <c r="CQG14" s="24">
        <v>15</v>
      </c>
      <c r="CQH14" s="52">
        <v>1.8</v>
      </c>
      <c r="CQI14" s="55">
        <v>11</v>
      </c>
      <c r="CQJ14" s="50">
        <v>2.4</v>
      </c>
      <c r="CQK14" s="120">
        <v>4</v>
      </c>
      <c r="CQL14" s="50">
        <v>1.1000000000000001</v>
      </c>
      <c r="CQM14" s="24">
        <v>0</v>
      </c>
      <c r="CQN14" s="24">
        <v>15</v>
      </c>
      <c r="CQO14" s="52">
        <v>1.9</v>
      </c>
      <c r="CQP14" s="55">
        <v>11</v>
      </c>
      <c r="CQQ14" s="50">
        <v>2.4</v>
      </c>
      <c r="CQR14" s="120">
        <v>4</v>
      </c>
      <c r="CQS14" s="50">
        <v>1.1000000000000001</v>
      </c>
      <c r="CQT14" s="24">
        <v>0</v>
      </c>
      <c r="CQU14" s="24">
        <v>15</v>
      </c>
      <c r="CQV14" s="52">
        <v>1.9</v>
      </c>
      <c r="CQW14" s="55">
        <v>11</v>
      </c>
      <c r="CQX14" s="50">
        <v>2.4</v>
      </c>
      <c r="CQY14" s="120">
        <v>4</v>
      </c>
      <c r="CQZ14" s="50">
        <v>1.1000000000000001</v>
      </c>
      <c r="CRA14" s="24">
        <v>0</v>
      </c>
      <c r="CRB14" s="24">
        <v>15</v>
      </c>
      <c r="CRC14" s="52">
        <v>1.9</v>
      </c>
      <c r="CRD14" s="55">
        <v>10</v>
      </c>
      <c r="CRE14" s="50">
        <v>2.2000000000000002</v>
      </c>
      <c r="CRF14" s="120">
        <v>4</v>
      </c>
      <c r="CRG14" s="50">
        <v>1.1000000000000001</v>
      </c>
      <c r="CRH14" s="24">
        <v>0</v>
      </c>
      <c r="CRI14" s="24">
        <v>14</v>
      </c>
      <c r="CRJ14" s="52">
        <v>1.8</v>
      </c>
      <c r="CRK14" s="55">
        <v>10</v>
      </c>
      <c r="CRL14" s="50">
        <v>2.2000000000000002</v>
      </c>
      <c r="CRM14" s="120">
        <v>4</v>
      </c>
      <c r="CRN14" s="50">
        <v>1.2</v>
      </c>
      <c r="CRO14" s="24">
        <v>0</v>
      </c>
      <c r="CRP14" s="24">
        <v>14</v>
      </c>
      <c r="CRQ14" s="52">
        <v>1.8</v>
      </c>
      <c r="CRR14" s="55">
        <v>10</v>
      </c>
      <c r="CRS14" s="50">
        <v>2.2000000000000002</v>
      </c>
      <c r="CRT14" s="120">
        <v>4</v>
      </c>
      <c r="CRU14" s="50">
        <v>1.2</v>
      </c>
      <c r="CRV14" s="24">
        <v>0</v>
      </c>
      <c r="CRW14" s="24">
        <v>14</v>
      </c>
      <c r="CRX14" s="52">
        <v>1.8</v>
      </c>
      <c r="CRY14" s="55">
        <v>10</v>
      </c>
      <c r="CRZ14" s="50">
        <v>2.2999999999999998</v>
      </c>
      <c r="CSA14" s="120">
        <v>4</v>
      </c>
      <c r="CSB14" s="50">
        <v>1.2</v>
      </c>
      <c r="CSC14" s="24">
        <v>0</v>
      </c>
      <c r="CSD14" s="24">
        <v>14</v>
      </c>
      <c r="CSE14" s="52">
        <v>1.8</v>
      </c>
      <c r="CSF14" s="55">
        <v>10</v>
      </c>
      <c r="CSG14" s="50">
        <v>2.2999999999999998</v>
      </c>
      <c r="CSH14" s="120">
        <v>4</v>
      </c>
      <c r="CSI14" s="50">
        <v>1.2</v>
      </c>
      <c r="CSJ14" s="24">
        <v>0</v>
      </c>
      <c r="CSK14" s="24">
        <v>14</v>
      </c>
      <c r="CSL14" s="52">
        <v>1.8</v>
      </c>
      <c r="CSM14" s="55">
        <v>10</v>
      </c>
      <c r="CSN14" s="50">
        <v>2.2999999999999998</v>
      </c>
      <c r="CSO14" s="120">
        <v>4</v>
      </c>
      <c r="CSP14" s="50">
        <v>1.2</v>
      </c>
      <c r="CSQ14" s="24">
        <v>0</v>
      </c>
      <c r="CSR14" s="24">
        <v>14</v>
      </c>
      <c r="CSS14" s="52">
        <v>1.8</v>
      </c>
      <c r="CST14" s="55">
        <v>10</v>
      </c>
      <c r="CSU14" s="50">
        <v>2.2999999999999998</v>
      </c>
      <c r="CSV14" s="120">
        <v>4</v>
      </c>
      <c r="CSW14" s="50">
        <v>1.2</v>
      </c>
      <c r="CSX14" s="24">
        <v>0</v>
      </c>
      <c r="CSY14" s="24">
        <v>14</v>
      </c>
      <c r="CSZ14" s="52">
        <v>1.8</v>
      </c>
      <c r="CTA14" s="55">
        <v>10</v>
      </c>
      <c r="CTB14" s="50">
        <v>2.2999999999999998</v>
      </c>
      <c r="CTC14" s="120">
        <v>4</v>
      </c>
      <c r="CTD14" s="50">
        <v>1.2</v>
      </c>
      <c r="CTE14" s="24">
        <v>0</v>
      </c>
      <c r="CTF14" s="24">
        <v>14</v>
      </c>
      <c r="CTG14" s="52">
        <v>1.8</v>
      </c>
      <c r="CTH14" s="55">
        <v>10</v>
      </c>
      <c r="CTI14" s="50">
        <v>2.2999999999999998</v>
      </c>
      <c r="CTJ14" s="120">
        <v>4</v>
      </c>
      <c r="CTK14" s="50">
        <v>1.2</v>
      </c>
      <c r="CTL14" s="24">
        <v>0</v>
      </c>
      <c r="CTM14" s="24">
        <v>14</v>
      </c>
      <c r="CTN14" s="52">
        <v>1.8</v>
      </c>
      <c r="CTO14" s="55">
        <v>10</v>
      </c>
      <c r="CTP14" s="50">
        <v>2.2999999999999998</v>
      </c>
      <c r="CTQ14" s="120">
        <v>4</v>
      </c>
      <c r="CTR14" s="50">
        <v>1.2</v>
      </c>
      <c r="CTS14" s="24">
        <v>0</v>
      </c>
      <c r="CTT14" s="24">
        <v>14</v>
      </c>
      <c r="CTU14" s="52">
        <v>1.8</v>
      </c>
      <c r="CTV14" s="55">
        <v>10</v>
      </c>
      <c r="CTW14" s="50">
        <v>2.2999999999999998</v>
      </c>
      <c r="CTX14" s="120">
        <v>4</v>
      </c>
      <c r="CTY14" s="50">
        <v>1.2</v>
      </c>
      <c r="CTZ14" s="24">
        <v>0</v>
      </c>
      <c r="CUA14" s="24">
        <v>14</v>
      </c>
      <c r="CUB14" s="52">
        <v>1.8</v>
      </c>
      <c r="CUC14" s="55">
        <v>10</v>
      </c>
      <c r="CUD14" s="50">
        <v>2.2999999999999998</v>
      </c>
      <c r="CUE14" s="120">
        <v>4</v>
      </c>
      <c r="CUF14" s="50">
        <v>1.2</v>
      </c>
      <c r="CUG14" s="24">
        <v>0</v>
      </c>
      <c r="CUH14" s="24">
        <v>14</v>
      </c>
      <c r="CUI14" s="52">
        <v>1.8</v>
      </c>
      <c r="CUJ14" s="55">
        <v>10</v>
      </c>
      <c r="CUK14" s="50">
        <v>2.2999999999999998</v>
      </c>
      <c r="CUL14" s="120">
        <v>4</v>
      </c>
      <c r="CUM14" s="50">
        <v>1.2</v>
      </c>
      <c r="CUN14" s="24">
        <v>0</v>
      </c>
      <c r="CUO14" s="24">
        <v>14</v>
      </c>
      <c r="CUP14" s="52">
        <v>1.8</v>
      </c>
      <c r="CUQ14" s="55">
        <v>10</v>
      </c>
      <c r="CUR14" s="50">
        <v>2.2999999999999998</v>
      </c>
      <c r="CUS14" s="120">
        <v>4</v>
      </c>
      <c r="CUT14" s="50">
        <v>1.2</v>
      </c>
      <c r="CUU14" s="24">
        <v>0</v>
      </c>
      <c r="CUV14" s="24">
        <v>14</v>
      </c>
      <c r="CUW14" s="52">
        <v>1.8</v>
      </c>
      <c r="CUX14" s="55">
        <v>10</v>
      </c>
      <c r="CUY14" s="50">
        <v>2.2999999999999998</v>
      </c>
      <c r="CUZ14" s="120">
        <v>4</v>
      </c>
      <c r="CVA14" s="50">
        <v>1.2</v>
      </c>
      <c r="CVB14" s="24">
        <v>0</v>
      </c>
      <c r="CVC14" s="24">
        <v>14</v>
      </c>
      <c r="CVD14" s="52">
        <v>1.8</v>
      </c>
      <c r="CVE14" s="55">
        <v>10</v>
      </c>
      <c r="CVF14" s="50">
        <v>2.2999999999999998</v>
      </c>
      <c r="CVG14" s="120">
        <v>4</v>
      </c>
      <c r="CVH14" s="50">
        <v>1.2</v>
      </c>
      <c r="CVI14" s="24">
        <v>0</v>
      </c>
      <c r="CVJ14" s="24">
        <v>14</v>
      </c>
      <c r="CVK14" s="52">
        <v>1.8</v>
      </c>
      <c r="CVL14" s="55">
        <v>10</v>
      </c>
      <c r="CVM14" s="50">
        <v>2.2999999999999998</v>
      </c>
      <c r="CVN14" s="120">
        <v>4</v>
      </c>
      <c r="CVO14" s="50">
        <v>1.2</v>
      </c>
      <c r="CVP14" s="24">
        <v>0</v>
      </c>
      <c r="CVQ14" s="24">
        <v>14</v>
      </c>
      <c r="CVR14" s="52">
        <v>1.8</v>
      </c>
      <c r="CVS14" s="55">
        <v>10</v>
      </c>
      <c r="CVT14" s="50">
        <v>2.2999999999999998</v>
      </c>
      <c r="CVU14" s="120">
        <v>4</v>
      </c>
      <c r="CVV14" s="50">
        <v>1.2</v>
      </c>
      <c r="CVW14" s="24">
        <v>0</v>
      </c>
      <c r="CVX14" s="24">
        <v>14</v>
      </c>
      <c r="CVY14" s="52">
        <v>1.8</v>
      </c>
      <c r="CVZ14" s="55">
        <v>10</v>
      </c>
      <c r="CWA14" s="50">
        <v>2.2999999999999998</v>
      </c>
      <c r="CWB14" s="120">
        <v>4</v>
      </c>
      <c r="CWC14" s="50">
        <v>1.2</v>
      </c>
      <c r="CWD14" s="24">
        <v>0</v>
      </c>
      <c r="CWE14" s="24">
        <v>14</v>
      </c>
      <c r="CWF14" s="52">
        <v>1.8</v>
      </c>
      <c r="CWG14" s="55">
        <v>10</v>
      </c>
      <c r="CWH14" s="50">
        <v>2.2999999999999998</v>
      </c>
      <c r="CWI14" s="120">
        <v>4</v>
      </c>
      <c r="CWJ14" s="50">
        <v>1.2</v>
      </c>
      <c r="CWK14" s="24">
        <v>0</v>
      </c>
      <c r="CWL14" s="24">
        <v>14</v>
      </c>
      <c r="CWM14" s="52">
        <v>1.8</v>
      </c>
      <c r="CWN14" s="55">
        <v>10</v>
      </c>
      <c r="CWO14" s="50">
        <v>2.2999999999999998</v>
      </c>
      <c r="CWP14" s="120">
        <v>4</v>
      </c>
      <c r="CWQ14" s="50">
        <v>1.2</v>
      </c>
      <c r="CWR14" s="24">
        <v>0</v>
      </c>
      <c r="CWS14" s="24">
        <v>14</v>
      </c>
      <c r="CWT14" s="52">
        <v>1.8</v>
      </c>
      <c r="CWU14" s="55">
        <v>10</v>
      </c>
      <c r="CWV14" s="50">
        <v>2.2999999999999998</v>
      </c>
      <c r="CWW14" s="120">
        <v>4</v>
      </c>
      <c r="CWX14" s="50">
        <v>1.2</v>
      </c>
      <c r="CWY14" s="24">
        <v>0</v>
      </c>
      <c r="CWZ14" s="24">
        <v>14</v>
      </c>
      <c r="CXA14" s="52">
        <v>1.8</v>
      </c>
      <c r="CXB14" s="55">
        <v>10</v>
      </c>
      <c r="CXC14" s="50">
        <v>2.2999999999999998</v>
      </c>
      <c r="CXD14" s="120">
        <v>4</v>
      </c>
      <c r="CXE14" s="50">
        <v>1.2</v>
      </c>
      <c r="CXF14" s="24">
        <v>0</v>
      </c>
      <c r="CXG14" s="24">
        <v>14</v>
      </c>
      <c r="CXH14" s="52">
        <v>1.8</v>
      </c>
      <c r="CXI14" s="55">
        <v>10</v>
      </c>
      <c r="CXJ14" s="50">
        <v>2.2999999999999998</v>
      </c>
      <c r="CXK14" s="120">
        <v>4</v>
      </c>
      <c r="CXL14" s="50">
        <v>1.2</v>
      </c>
      <c r="CXM14" s="24">
        <v>0</v>
      </c>
      <c r="CXN14" s="24">
        <v>14</v>
      </c>
      <c r="CXO14" s="52">
        <v>1.8</v>
      </c>
      <c r="CXP14" s="55">
        <v>10</v>
      </c>
      <c r="CXQ14" s="50">
        <v>2.2999999999999998</v>
      </c>
      <c r="CXR14" s="120">
        <v>4</v>
      </c>
      <c r="CXS14" s="50">
        <v>1.2</v>
      </c>
      <c r="CXT14" s="24">
        <v>0</v>
      </c>
      <c r="CXU14" s="24">
        <v>14</v>
      </c>
      <c r="CXV14" s="52">
        <v>1.8</v>
      </c>
      <c r="CXW14" s="55">
        <v>10</v>
      </c>
      <c r="CXX14" s="50">
        <v>2.2999999999999998</v>
      </c>
      <c r="CXY14" s="120">
        <v>4</v>
      </c>
      <c r="CXZ14" s="50">
        <v>1.2</v>
      </c>
      <c r="CYA14" s="24">
        <v>0</v>
      </c>
      <c r="CYB14" s="24">
        <v>14</v>
      </c>
      <c r="CYC14" s="52">
        <v>1.8</v>
      </c>
      <c r="CYD14" s="55">
        <v>10</v>
      </c>
      <c r="CYE14" s="50">
        <v>2.2999999999999998</v>
      </c>
      <c r="CYF14" s="120">
        <v>4</v>
      </c>
      <c r="CYG14" s="50">
        <v>1.2</v>
      </c>
      <c r="CYH14" s="24">
        <v>0</v>
      </c>
      <c r="CYI14" s="24">
        <v>14</v>
      </c>
      <c r="CYJ14" s="52">
        <v>1.8</v>
      </c>
      <c r="CYK14" s="55">
        <v>10</v>
      </c>
      <c r="CYL14" s="50">
        <v>2.2999999999999998</v>
      </c>
      <c r="CYM14" s="120">
        <v>4</v>
      </c>
      <c r="CYN14" s="50">
        <v>1.2</v>
      </c>
      <c r="CYO14" s="24">
        <v>0</v>
      </c>
      <c r="CYP14" s="24">
        <v>14</v>
      </c>
      <c r="CYQ14" s="52">
        <v>1.8</v>
      </c>
      <c r="CYR14" s="55">
        <v>10</v>
      </c>
      <c r="CYS14" s="50">
        <v>2.2999999999999998</v>
      </c>
      <c r="CYT14" s="120">
        <v>4</v>
      </c>
      <c r="CYU14" s="50">
        <v>1.2</v>
      </c>
      <c r="CYV14" s="24">
        <v>0</v>
      </c>
      <c r="CYW14" s="24">
        <v>14</v>
      </c>
      <c r="CYX14" s="52">
        <v>1.8</v>
      </c>
      <c r="CYY14" s="55">
        <v>10</v>
      </c>
      <c r="CYZ14" s="50">
        <v>2.2999999999999998</v>
      </c>
      <c r="CZA14" s="120">
        <v>4</v>
      </c>
      <c r="CZB14" s="50">
        <v>1.2</v>
      </c>
      <c r="CZC14" s="24">
        <v>0</v>
      </c>
      <c r="CZD14" s="24">
        <v>14</v>
      </c>
      <c r="CZE14" s="52">
        <v>1.8</v>
      </c>
      <c r="CZF14" s="55">
        <v>10</v>
      </c>
      <c r="CZG14" s="50">
        <v>2.2999999999999998</v>
      </c>
      <c r="CZH14" s="120">
        <v>4</v>
      </c>
      <c r="CZI14" s="50">
        <v>1.2</v>
      </c>
      <c r="CZJ14" s="24">
        <v>0</v>
      </c>
      <c r="CZK14" s="24">
        <v>14</v>
      </c>
      <c r="CZL14" s="52">
        <v>1.8</v>
      </c>
      <c r="CZM14" s="55">
        <v>10</v>
      </c>
      <c r="CZN14" s="50">
        <v>2.2999999999999998</v>
      </c>
      <c r="CZO14" s="120">
        <v>4</v>
      </c>
      <c r="CZP14" s="50">
        <v>1.2</v>
      </c>
      <c r="CZQ14" s="24">
        <v>0</v>
      </c>
      <c r="CZR14" s="24">
        <v>14</v>
      </c>
      <c r="CZS14" s="52">
        <v>1.8</v>
      </c>
      <c r="CZT14" s="55">
        <v>10</v>
      </c>
      <c r="CZU14" s="50">
        <v>2.2999999999999998</v>
      </c>
      <c r="CZV14" s="120">
        <v>4</v>
      </c>
      <c r="CZW14" s="50">
        <v>1.2</v>
      </c>
      <c r="CZX14" s="24">
        <v>0</v>
      </c>
      <c r="CZY14" s="24">
        <v>14</v>
      </c>
      <c r="CZZ14" s="52">
        <v>1.8</v>
      </c>
      <c r="DAA14" s="55">
        <v>10</v>
      </c>
      <c r="DAB14" s="50">
        <v>2.4</v>
      </c>
      <c r="DAC14" s="120">
        <v>4</v>
      </c>
      <c r="DAD14" s="50">
        <v>1.2</v>
      </c>
      <c r="DAE14" s="24">
        <v>0</v>
      </c>
      <c r="DAF14" s="24">
        <v>14</v>
      </c>
      <c r="DAG14" s="52">
        <v>1.8</v>
      </c>
      <c r="DAH14" s="55">
        <v>10</v>
      </c>
      <c r="DAI14" s="50">
        <v>2.4</v>
      </c>
      <c r="DAJ14" s="120">
        <v>4</v>
      </c>
      <c r="DAK14" s="50">
        <v>1.2</v>
      </c>
      <c r="DAL14" s="24">
        <v>0</v>
      </c>
      <c r="DAM14" s="24">
        <v>14</v>
      </c>
      <c r="DAN14" s="52">
        <v>1.8</v>
      </c>
      <c r="DAO14" s="55">
        <v>10</v>
      </c>
      <c r="DAP14" s="50">
        <v>2.4</v>
      </c>
      <c r="DAQ14" s="120">
        <v>4</v>
      </c>
      <c r="DAR14" s="50">
        <v>1.2</v>
      </c>
      <c r="DAS14" s="24">
        <v>0</v>
      </c>
      <c r="DAT14" s="24">
        <v>14</v>
      </c>
      <c r="DAU14" s="52">
        <v>1.8</v>
      </c>
      <c r="DAV14" s="55">
        <v>10</v>
      </c>
      <c r="DAW14" s="50">
        <v>2.4</v>
      </c>
      <c r="DAX14" s="120">
        <v>4</v>
      </c>
      <c r="DAY14" s="50">
        <v>1.2</v>
      </c>
      <c r="DAZ14" s="24">
        <v>0</v>
      </c>
      <c r="DBA14" s="24">
        <v>14</v>
      </c>
      <c r="DBB14" s="52">
        <v>1.8</v>
      </c>
      <c r="DBC14" s="55">
        <v>10</v>
      </c>
      <c r="DBD14" s="50">
        <v>2.4</v>
      </c>
      <c r="DBE14" s="120">
        <v>4</v>
      </c>
      <c r="DBF14" s="50">
        <v>1.2</v>
      </c>
      <c r="DBG14" s="24">
        <v>0</v>
      </c>
      <c r="DBH14" s="24">
        <v>14</v>
      </c>
      <c r="DBI14" s="52">
        <v>1.8</v>
      </c>
      <c r="DBJ14" s="55">
        <v>10</v>
      </c>
      <c r="DBK14" s="50">
        <v>2.4</v>
      </c>
      <c r="DBL14" s="120">
        <v>4</v>
      </c>
      <c r="DBM14" s="50">
        <v>1.2</v>
      </c>
      <c r="DBN14" s="24">
        <v>0</v>
      </c>
      <c r="DBO14" s="24">
        <v>14</v>
      </c>
      <c r="DBP14" s="52">
        <v>1.8</v>
      </c>
      <c r="DBQ14" s="55">
        <v>10</v>
      </c>
      <c r="DBR14" s="50">
        <v>2.4</v>
      </c>
      <c r="DBS14" s="120">
        <v>4</v>
      </c>
      <c r="DBT14" s="50">
        <v>1.2</v>
      </c>
      <c r="DBU14" s="24">
        <v>0</v>
      </c>
      <c r="DBV14" s="24">
        <v>14</v>
      </c>
      <c r="DBW14" s="52">
        <v>1.8</v>
      </c>
      <c r="DBX14" s="55">
        <v>10</v>
      </c>
      <c r="DBY14" s="50">
        <v>2.4</v>
      </c>
      <c r="DBZ14" s="120">
        <v>4</v>
      </c>
      <c r="DCA14" s="50">
        <v>1.2</v>
      </c>
      <c r="DCB14" s="24">
        <v>0</v>
      </c>
      <c r="DCC14" s="24">
        <v>14</v>
      </c>
      <c r="DCD14" s="52">
        <v>1.8</v>
      </c>
      <c r="DCE14" s="55">
        <v>10</v>
      </c>
      <c r="DCF14" s="50">
        <v>2.4</v>
      </c>
      <c r="DCG14" s="120">
        <v>4</v>
      </c>
      <c r="DCH14" s="50">
        <v>1.2</v>
      </c>
      <c r="DCI14" s="24">
        <v>0</v>
      </c>
      <c r="DCJ14" s="24">
        <v>14</v>
      </c>
      <c r="DCK14" s="52">
        <v>1.9</v>
      </c>
      <c r="DCL14" s="55">
        <v>10</v>
      </c>
      <c r="DCM14" s="50">
        <v>2.4</v>
      </c>
      <c r="DCN14" s="120">
        <v>4</v>
      </c>
      <c r="DCO14" s="50">
        <v>1.2</v>
      </c>
      <c r="DCP14" s="24">
        <v>0</v>
      </c>
      <c r="DCQ14" s="24">
        <v>14</v>
      </c>
      <c r="DCR14" s="52">
        <v>1.9</v>
      </c>
      <c r="DCS14" s="55">
        <v>10</v>
      </c>
      <c r="DCT14" s="50">
        <v>2.4</v>
      </c>
      <c r="DCU14" s="120">
        <v>4</v>
      </c>
      <c r="DCV14" s="50">
        <v>1.2</v>
      </c>
      <c r="DCW14" s="24">
        <v>0</v>
      </c>
      <c r="DCX14" s="24">
        <v>14</v>
      </c>
      <c r="DCY14" s="52">
        <v>1.9</v>
      </c>
      <c r="DCZ14" s="55">
        <v>10</v>
      </c>
      <c r="DDA14" s="50">
        <v>2.4</v>
      </c>
      <c r="DDB14" s="120">
        <v>4</v>
      </c>
      <c r="DDC14" s="50">
        <v>1.2</v>
      </c>
      <c r="DDD14" s="24">
        <v>0</v>
      </c>
      <c r="DDE14" s="24">
        <v>14</v>
      </c>
      <c r="DDF14" s="52">
        <v>1.9</v>
      </c>
      <c r="DDG14" s="55">
        <v>10</v>
      </c>
      <c r="DDH14" s="50">
        <v>2.4</v>
      </c>
      <c r="DDI14" s="120">
        <v>4</v>
      </c>
      <c r="DDJ14" s="50">
        <v>1.2</v>
      </c>
      <c r="DDK14" s="24">
        <v>0</v>
      </c>
      <c r="DDL14" s="24">
        <v>14</v>
      </c>
      <c r="DDM14" s="52">
        <v>1.9</v>
      </c>
      <c r="DDN14" s="55">
        <v>10</v>
      </c>
      <c r="DDO14" s="50">
        <v>2.4</v>
      </c>
      <c r="DDP14" s="120">
        <v>4</v>
      </c>
      <c r="DDQ14" s="50">
        <v>1.2</v>
      </c>
      <c r="DDR14" s="24">
        <v>0</v>
      </c>
      <c r="DDS14" s="24">
        <v>14</v>
      </c>
      <c r="DDT14" s="52">
        <v>1.9</v>
      </c>
      <c r="DDU14" s="55">
        <v>10</v>
      </c>
      <c r="DDV14" s="50">
        <v>2.4</v>
      </c>
      <c r="DDW14" s="120">
        <v>4</v>
      </c>
      <c r="DDX14" s="50">
        <v>1.2</v>
      </c>
      <c r="DDY14" s="24">
        <v>0</v>
      </c>
      <c r="DDZ14" s="24">
        <v>14</v>
      </c>
      <c r="DEA14" s="52">
        <v>1.9</v>
      </c>
      <c r="DEB14" s="55">
        <v>10</v>
      </c>
      <c r="DEC14" s="50">
        <v>2.4</v>
      </c>
      <c r="DED14" s="120">
        <v>4</v>
      </c>
      <c r="DEE14" s="50">
        <v>1.2</v>
      </c>
      <c r="DEF14" s="24">
        <v>0</v>
      </c>
      <c r="DEG14" s="24">
        <v>14</v>
      </c>
      <c r="DEH14" s="52">
        <v>1.9</v>
      </c>
      <c r="DEI14" s="55">
        <v>10</v>
      </c>
      <c r="DEJ14" s="50">
        <v>2.4</v>
      </c>
      <c r="DEK14" s="120">
        <v>4</v>
      </c>
      <c r="DEL14" s="50">
        <v>1.2</v>
      </c>
      <c r="DEM14" s="24">
        <v>0</v>
      </c>
      <c r="DEN14" s="24">
        <v>14</v>
      </c>
      <c r="DEO14" s="52">
        <v>1.9</v>
      </c>
      <c r="DEP14" s="55">
        <v>10</v>
      </c>
      <c r="DEQ14" s="50">
        <v>2.4</v>
      </c>
      <c r="DER14" s="120">
        <v>4</v>
      </c>
      <c r="DES14" s="50">
        <v>1.2</v>
      </c>
      <c r="DET14" s="24">
        <v>0</v>
      </c>
      <c r="DEU14" s="24">
        <v>14</v>
      </c>
      <c r="DEV14" s="52">
        <v>1.9</v>
      </c>
      <c r="DEW14" s="55">
        <v>10</v>
      </c>
      <c r="DEX14" s="50">
        <v>2.4</v>
      </c>
      <c r="DEY14" s="120">
        <v>4</v>
      </c>
      <c r="DEZ14" s="50">
        <v>1.2</v>
      </c>
      <c r="DFA14" s="24">
        <v>0</v>
      </c>
      <c r="DFB14" s="24">
        <v>14</v>
      </c>
      <c r="DFC14" s="52">
        <v>1.9</v>
      </c>
      <c r="DFD14" s="55">
        <v>10</v>
      </c>
      <c r="DFE14" s="50">
        <v>2.4</v>
      </c>
      <c r="DFF14" s="120">
        <v>4</v>
      </c>
      <c r="DFG14" s="50">
        <v>1.2</v>
      </c>
      <c r="DFH14" s="24">
        <v>0</v>
      </c>
      <c r="DFI14" s="24">
        <v>14</v>
      </c>
      <c r="DFJ14" s="52">
        <v>1.9</v>
      </c>
      <c r="DFK14" s="55">
        <v>10</v>
      </c>
      <c r="DFL14" s="50">
        <v>2.4</v>
      </c>
      <c r="DFM14" s="120">
        <v>4</v>
      </c>
      <c r="DFN14" s="50">
        <v>1.2</v>
      </c>
      <c r="DFO14" s="24">
        <v>0</v>
      </c>
      <c r="DFP14" s="24">
        <v>14</v>
      </c>
      <c r="DFQ14" s="52">
        <v>1.9</v>
      </c>
      <c r="DFR14" s="55">
        <v>10</v>
      </c>
      <c r="DFS14" s="50">
        <v>2.4</v>
      </c>
      <c r="DFT14" s="120">
        <v>4</v>
      </c>
      <c r="DFU14" s="50">
        <v>1.2</v>
      </c>
      <c r="DFV14" s="24">
        <v>0</v>
      </c>
      <c r="DFW14" s="24">
        <v>14</v>
      </c>
      <c r="DFX14" s="52">
        <v>1.9</v>
      </c>
      <c r="DFY14" s="55">
        <v>10</v>
      </c>
      <c r="DFZ14" s="50">
        <v>2.4</v>
      </c>
      <c r="DGA14" s="120">
        <v>4</v>
      </c>
      <c r="DGB14" s="50">
        <v>1.2</v>
      </c>
      <c r="DGC14" s="24">
        <v>0</v>
      </c>
      <c r="DGD14" s="24">
        <v>14</v>
      </c>
      <c r="DGE14" s="52">
        <v>1.9</v>
      </c>
      <c r="DGF14" s="55">
        <v>10</v>
      </c>
      <c r="DGG14" s="50">
        <v>2.4</v>
      </c>
      <c r="DGH14" s="120">
        <v>4</v>
      </c>
      <c r="DGI14" s="50">
        <v>1.2</v>
      </c>
      <c r="DGJ14" s="24">
        <v>0</v>
      </c>
      <c r="DGK14" s="24">
        <v>14</v>
      </c>
      <c r="DGL14" s="52">
        <v>1.9</v>
      </c>
      <c r="DGM14" s="55">
        <v>10</v>
      </c>
      <c r="DGN14" s="50">
        <v>2.4</v>
      </c>
      <c r="DGO14" s="120">
        <v>4</v>
      </c>
      <c r="DGP14" s="50">
        <v>1.2</v>
      </c>
      <c r="DGQ14" s="24">
        <v>0</v>
      </c>
      <c r="DGR14" s="24">
        <v>14</v>
      </c>
      <c r="DGS14" s="52">
        <v>1.9</v>
      </c>
      <c r="DGT14" s="55">
        <v>10</v>
      </c>
      <c r="DGU14" s="50">
        <v>2.4</v>
      </c>
      <c r="DGV14" s="120">
        <v>4</v>
      </c>
      <c r="DGW14" s="50">
        <v>1.2</v>
      </c>
      <c r="DGX14" s="24">
        <v>0</v>
      </c>
      <c r="DGY14" s="24">
        <v>14</v>
      </c>
      <c r="DGZ14" s="52">
        <v>1.9</v>
      </c>
      <c r="DHA14" s="55">
        <v>10</v>
      </c>
      <c r="DHB14" s="50">
        <v>2.4</v>
      </c>
      <c r="DHC14" s="120">
        <v>4</v>
      </c>
      <c r="DHD14" s="50">
        <v>1.2</v>
      </c>
      <c r="DHE14" s="24">
        <v>0</v>
      </c>
      <c r="DHF14" s="24">
        <v>14</v>
      </c>
      <c r="DHG14" s="52">
        <v>1.9</v>
      </c>
      <c r="DHH14" s="55">
        <v>10</v>
      </c>
      <c r="DHI14" s="50">
        <v>2.4</v>
      </c>
      <c r="DHJ14" s="120">
        <v>4</v>
      </c>
      <c r="DHK14" s="50">
        <v>1.2</v>
      </c>
      <c r="DHL14" s="24">
        <v>0</v>
      </c>
      <c r="DHM14" s="24">
        <v>14</v>
      </c>
      <c r="DHN14" s="52">
        <v>1.9</v>
      </c>
      <c r="DHO14" s="55">
        <v>10</v>
      </c>
      <c r="DHP14" s="50">
        <v>2.4</v>
      </c>
      <c r="DHQ14" s="120">
        <v>4</v>
      </c>
      <c r="DHR14" s="50">
        <v>1.2</v>
      </c>
      <c r="DHS14" s="24">
        <v>0</v>
      </c>
      <c r="DHT14" s="24">
        <v>14</v>
      </c>
      <c r="DHU14" s="52">
        <v>1.9</v>
      </c>
      <c r="DHV14" s="55">
        <v>10</v>
      </c>
      <c r="DHW14" s="50">
        <v>2.4</v>
      </c>
      <c r="DHX14" s="120">
        <v>4</v>
      </c>
      <c r="DHY14" s="50">
        <v>1.2</v>
      </c>
      <c r="DHZ14" s="24">
        <v>0</v>
      </c>
      <c r="DIA14" s="24">
        <v>14</v>
      </c>
      <c r="DIB14" s="52">
        <v>1.9</v>
      </c>
      <c r="DIC14" s="55">
        <v>10</v>
      </c>
      <c r="DID14" s="50">
        <v>2.4</v>
      </c>
      <c r="DIE14" s="120">
        <v>4</v>
      </c>
      <c r="DIF14" s="50">
        <v>1.2</v>
      </c>
      <c r="DIG14" s="24">
        <v>0</v>
      </c>
      <c r="DIH14" s="24">
        <v>14</v>
      </c>
      <c r="DII14" s="52">
        <v>1.9</v>
      </c>
      <c r="DIJ14" s="55">
        <v>10</v>
      </c>
      <c r="DIK14" s="50">
        <v>2.4</v>
      </c>
      <c r="DIL14" s="120">
        <v>4</v>
      </c>
      <c r="DIM14" s="50">
        <v>1.2</v>
      </c>
      <c r="DIN14" s="24">
        <v>0</v>
      </c>
      <c r="DIO14" s="24">
        <v>14</v>
      </c>
      <c r="DIP14" s="52">
        <v>1.9</v>
      </c>
      <c r="DIQ14" s="55">
        <v>10</v>
      </c>
      <c r="DIR14" s="50">
        <v>2.4</v>
      </c>
      <c r="DIS14" s="120">
        <v>4</v>
      </c>
      <c r="DIT14" s="50">
        <v>1.2</v>
      </c>
      <c r="DIU14" s="24">
        <v>0</v>
      </c>
      <c r="DIV14" s="24">
        <v>14</v>
      </c>
      <c r="DIW14" s="52">
        <v>1.9</v>
      </c>
      <c r="DIX14" s="55">
        <v>10</v>
      </c>
      <c r="DIY14" s="50">
        <v>2.4</v>
      </c>
      <c r="DIZ14" s="120">
        <v>4</v>
      </c>
      <c r="DJA14" s="50">
        <v>1.2</v>
      </c>
      <c r="DJB14" s="24">
        <v>0</v>
      </c>
      <c r="DJC14" s="24">
        <v>14</v>
      </c>
      <c r="DJD14" s="52">
        <v>1.9</v>
      </c>
      <c r="DJE14" s="55">
        <v>10</v>
      </c>
      <c r="DJF14" s="50">
        <v>2.4</v>
      </c>
      <c r="DJG14" s="120">
        <v>4</v>
      </c>
      <c r="DJH14" s="50">
        <v>1.2</v>
      </c>
      <c r="DJI14" s="24">
        <v>0</v>
      </c>
      <c r="DJJ14" s="24">
        <v>14</v>
      </c>
      <c r="DJK14" s="52">
        <v>1.9</v>
      </c>
      <c r="DJL14" s="55">
        <v>10</v>
      </c>
      <c r="DJM14" s="50">
        <v>2.4</v>
      </c>
      <c r="DJN14" s="120">
        <v>4</v>
      </c>
      <c r="DJO14" s="50">
        <v>1.2</v>
      </c>
      <c r="DJP14" s="24">
        <v>0</v>
      </c>
      <c r="DJQ14" s="24">
        <v>14</v>
      </c>
      <c r="DJR14" s="52">
        <v>1.9</v>
      </c>
      <c r="DJS14" s="55">
        <v>10</v>
      </c>
      <c r="DJT14" s="50">
        <v>2.4</v>
      </c>
      <c r="DJU14" s="120">
        <v>4</v>
      </c>
      <c r="DJV14" s="50">
        <v>1.2</v>
      </c>
      <c r="DJW14" s="24">
        <v>0</v>
      </c>
      <c r="DJX14" s="24">
        <v>14</v>
      </c>
      <c r="DJY14" s="52">
        <v>1.9</v>
      </c>
      <c r="DJZ14" s="55">
        <v>10</v>
      </c>
      <c r="DKA14" s="50">
        <v>2.4</v>
      </c>
      <c r="DKB14" s="120">
        <v>4</v>
      </c>
      <c r="DKC14" s="50">
        <v>1.2</v>
      </c>
      <c r="DKD14" s="24">
        <v>0</v>
      </c>
      <c r="DKE14" s="24">
        <v>14</v>
      </c>
      <c r="DKF14" s="52">
        <v>1.9</v>
      </c>
      <c r="DKG14" s="55">
        <v>10</v>
      </c>
      <c r="DKH14" s="50">
        <v>2.4</v>
      </c>
      <c r="DKI14" s="120">
        <v>4</v>
      </c>
      <c r="DKJ14" s="50">
        <v>1.2</v>
      </c>
      <c r="DKK14" s="24">
        <v>0</v>
      </c>
      <c r="DKL14" s="24">
        <v>14</v>
      </c>
      <c r="DKM14" s="52">
        <v>1.9</v>
      </c>
      <c r="DKN14" s="55">
        <v>10</v>
      </c>
      <c r="DKO14" s="50">
        <v>2.4</v>
      </c>
      <c r="DKP14" s="120">
        <v>4</v>
      </c>
      <c r="DKQ14" s="50">
        <v>1.2</v>
      </c>
      <c r="DKR14" s="24">
        <v>0</v>
      </c>
      <c r="DKS14" s="24">
        <v>14</v>
      </c>
      <c r="DKT14" s="52">
        <v>1.9</v>
      </c>
      <c r="DKU14" s="55">
        <v>10</v>
      </c>
      <c r="DKV14" s="50">
        <v>2.4</v>
      </c>
      <c r="DKW14" s="120">
        <v>4</v>
      </c>
      <c r="DKX14" s="50">
        <v>1.2</v>
      </c>
      <c r="DKY14" s="24">
        <v>0</v>
      </c>
      <c r="DKZ14" s="24">
        <v>14</v>
      </c>
      <c r="DLA14" s="52">
        <v>1.9</v>
      </c>
      <c r="DLB14" s="55">
        <v>10</v>
      </c>
      <c r="DLC14" s="50">
        <v>2.4</v>
      </c>
      <c r="DLD14" s="120">
        <v>4</v>
      </c>
      <c r="DLE14" s="50">
        <v>1.2</v>
      </c>
      <c r="DLF14" s="24">
        <v>0</v>
      </c>
      <c r="DLG14" s="24">
        <v>14</v>
      </c>
      <c r="DLH14" s="52">
        <v>1.9</v>
      </c>
      <c r="DLI14" s="55">
        <v>10</v>
      </c>
      <c r="DLJ14" s="50">
        <v>2.4</v>
      </c>
      <c r="DLK14" s="120">
        <v>4</v>
      </c>
      <c r="DLL14" s="50">
        <v>1.2</v>
      </c>
      <c r="DLM14" s="24">
        <v>0</v>
      </c>
      <c r="DLN14" s="24">
        <v>14</v>
      </c>
      <c r="DLO14" s="52">
        <v>1.9</v>
      </c>
      <c r="DLP14" s="55">
        <v>10</v>
      </c>
      <c r="DLQ14" s="50">
        <v>2.4</v>
      </c>
      <c r="DLR14" s="120">
        <v>4</v>
      </c>
      <c r="DLS14" s="50">
        <v>1.2</v>
      </c>
      <c r="DLT14" s="24">
        <v>0</v>
      </c>
      <c r="DLU14" s="24">
        <v>14</v>
      </c>
      <c r="DLV14" s="52">
        <v>1.9</v>
      </c>
      <c r="DLW14" s="55">
        <v>10</v>
      </c>
      <c r="DLX14" s="50">
        <v>2.4</v>
      </c>
      <c r="DLY14" s="120">
        <v>4</v>
      </c>
      <c r="DLZ14" s="50">
        <v>1.2</v>
      </c>
      <c r="DMA14" s="24">
        <v>0</v>
      </c>
      <c r="DMB14" s="24">
        <v>14</v>
      </c>
      <c r="DMC14" s="52">
        <v>1.9</v>
      </c>
      <c r="DMD14" s="55">
        <v>10</v>
      </c>
      <c r="DME14" s="50">
        <v>2.4</v>
      </c>
      <c r="DMF14" s="120">
        <v>4</v>
      </c>
      <c r="DMG14" s="50">
        <v>1.2</v>
      </c>
      <c r="DMH14" s="24">
        <v>0</v>
      </c>
      <c r="DMI14" s="24">
        <v>14</v>
      </c>
      <c r="DMJ14" s="52">
        <v>1.9</v>
      </c>
      <c r="DMK14" s="55">
        <v>10</v>
      </c>
      <c r="DML14" s="50">
        <v>2.4</v>
      </c>
      <c r="DMM14" s="120">
        <v>4</v>
      </c>
      <c r="DMN14" s="50">
        <v>1.2</v>
      </c>
      <c r="DMO14" s="24">
        <v>0</v>
      </c>
      <c r="DMP14" s="24">
        <v>14</v>
      </c>
      <c r="DMQ14" s="52">
        <v>1.9</v>
      </c>
      <c r="DMR14" s="55">
        <v>10</v>
      </c>
      <c r="DMS14" s="50">
        <v>2.4</v>
      </c>
      <c r="DMT14" s="120">
        <v>4</v>
      </c>
      <c r="DMU14" s="50">
        <v>1.2</v>
      </c>
      <c r="DMV14" s="24">
        <v>0</v>
      </c>
      <c r="DMW14" s="24">
        <v>14</v>
      </c>
      <c r="DMX14" s="52">
        <v>1.9</v>
      </c>
      <c r="DMY14" s="55">
        <v>10</v>
      </c>
      <c r="DMZ14" s="50">
        <v>2.4</v>
      </c>
      <c r="DNA14" s="120">
        <v>4</v>
      </c>
      <c r="DNB14" s="50">
        <v>1.2</v>
      </c>
      <c r="DNC14" s="24">
        <v>0</v>
      </c>
      <c r="DND14" s="24">
        <v>14</v>
      </c>
      <c r="DNE14" s="52">
        <v>1.9</v>
      </c>
      <c r="DNF14" s="55">
        <v>10</v>
      </c>
      <c r="DNG14" s="50">
        <v>2.4</v>
      </c>
      <c r="DNH14" s="120">
        <v>4</v>
      </c>
      <c r="DNI14" s="50">
        <v>1.2</v>
      </c>
      <c r="DNJ14" s="24">
        <v>0</v>
      </c>
      <c r="DNK14" s="24">
        <v>14</v>
      </c>
      <c r="DNL14" s="52">
        <v>1.9</v>
      </c>
      <c r="DNM14" s="55">
        <v>10</v>
      </c>
      <c r="DNN14" s="50">
        <v>2.4</v>
      </c>
      <c r="DNO14" s="120">
        <v>4</v>
      </c>
      <c r="DNP14" s="50">
        <v>1.2</v>
      </c>
      <c r="DNQ14" s="24">
        <v>0</v>
      </c>
      <c r="DNR14" s="24">
        <v>14</v>
      </c>
      <c r="DNS14" s="52">
        <v>1.9</v>
      </c>
      <c r="DNT14" s="55">
        <v>10</v>
      </c>
      <c r="DNU14" s="50">
        <v>2.4</v>
      </c>
      <c r="DNV14" s="120">
        <v>4</v>
      </c>
      <c r="DNW14" s="50">
        <v>1.2</v>
      </c>
      <c r="DNX14" s="24">
        <v>0</v>
      </c>
      <c r="DNY14" s="24">
        <v>14</v>
      </c>
      <c r="DNZ14" s="52">
        <v>1.9</v>
      </c>
      <c r="DOA14" s="55">
        <v>10</v>
      </c>
      <c r="DOB14" s="50">
        <v>2.4</v>
      </c>
      <c r="DOC14" s="120">
        <v>4</v>
      </c>
      <c r="DOD14" s="50">
        <v>1.2</v>
      </c>
      <c r="DOE14" s="24">
        <v>0</v>
      </c>
      <c r="DOF14" s="24">
        <v>14</v>
      </c>
      <c r="DOG14" s="52">
        <v>1.9</v>
      </c>
      <c r="DOH14" s="55">
        <v>10</v>
      </c>
      <c r="DOI14" s="50">
        <v>2.5</v>
      </c>
      <c r="DOJ14" s="120">
        <v>4</v>
      </c>
      <c r="DOK14" s="50">
        <v>1.2</v>
      </c>
      <c r="DOL14" s="24">
        <v>0</v>
      </c>
      <c r="DOM14" s="24">
        <v>14</v>
      </c>
      <c r="DON14" s="52">
        <v>1.9</v>
      </c>
      <c r="DOO14" s="55">
        <v>10</v>
      </c>
      <c r="DOP14" s="50">
        <v>2.5</v>
      </c>
      <c r="DOQ14" s="120">
        <v>4</v>
      </c>
      <c r="DOR14" s="50">
        <v>1.2</v>
      </c>
      <c r="DOS14" s="24">
        <v>0</v>
      </c>
      <c r="DOT14" s="24">
        <v>14</v>
      </c>
      <c r="DOU14" s="52">
        <v>1.9</v>
      </c>
      <c r="DOV14" s="55">
        <v>9</v>
      </c>
      <c r="DOW14" s="50">
        <v>2.2000000000000002</v>
      </c>
      <c r="DOX14" s="120">
        <v>4</v>
      </c>
      <c r="DOY14" s="50">
        <v>1.2</v>
      </c>
      <c r="DOZ14" s="24">
        <v>0</v>
      </c>
      <c r="DPA14" s="24">
        <v>13</v>
      </c>
      <c r="DPB14" s="52">
        <v>1.8</v>
      </c>
      <c r="DPC14" s="55">
        <v>9</v>
      </c>
      <c r="DPD14" s="50">
        <v>2.2000000000000002</v>
      </c>
      <c r="DPE14" s="120">
        <v>4</v>
      </c>
      <c r="DPF14" s="50">
        <v>1.2</v>
      </c>
      <c r="DPG14" s="24">
        <v>0</v>
      </c>
      <c r="DPH14" s="24">
        <v>13</v>
      </c>
      <c r="DPI14" s="52">
        <v>1.8</v>
      </c>
      <c r="DPJ14" s="55">
        <v>9</v>
      </c>
      <c r="DPK14" s="50">
        <v>2.2000000000000002</v>
      </c>
      <c r="DPL14" s="120">
        <v>4</v>
      </c>
      <c r="DPM14" s="50">
        <v>1.2</v>
      </c>
      <c r="DPN14" s="24">
        <v>0</v>
      </c>
      <c r="DPO14" s="24">
        <v>13</v>
      </c>
      <c r="DPP14" s="52">
        <v>1.8</v>
      </c>
      <c r="DPQ14" s="55">
        <v>9</v>
      </c>
      <c r="DPR14" s="50">
        <v>2.2000000000000002</v>
      </c>
      <c r="DPS14" s="120">
        <v>4</v>
      </c>
      <c r="DPT14" s="50">
        <v>1.2</v>
      </c>
      <c r="DPU14" s="24">
        <v>0</v>
      </c>
      <c r="DPV14" s="24">
        <v>13</v>
      </c>
      <c r="DPW14" s="52">
        <v>1.8</v>
      </c>
      <c r="DPX14" s="55">
        <v>9</v>
      </c>
      <c r="DPY14" s="50">
        <v>2.2000000000000002</v>
      </c>
      <c r="DPZ14" s="120">
        <v>4</v>
      </c>
      <c r="DQA14" s="50">
        <v>1.2</v>
      </c>
      <c r="DQB14" s="24">
        <v>0</v>
      </c>
      <c r="DQC14" s="24">
        <v>13</v>
      </c>
      <c r="DQD14" s="52">
        <v>1.8</v>
      </c>
      <c r="DQE14" s="55">
        <v>9</v>
      </c>
      <c r="DQF14" s="50">
        <v>2.2000000000000002</v>
      </c>
      <c r="DQG14" s="120">
        <v>4</v>
      </c>
      <c r="DQH14" s="50">
        <v>1.2</v>
      </c>
      <c r="DQI14" s="24">
        <v>0</v>
      </c>
      <c r="DQJ14" s="24">
        <v>13</v>
      </c>
      <c r="DQK14" s="52">
        <v>1.8</v>
      </c>
      <c r="DQL14" s="55">
        <v>9</v>
      </c>
      <c r="DQM14" s="50">
        <v>2.2000000000000002</v>
      </c>
      <c r="DQN14" s="120">
        <v>4</v>
      </c>
      <c r="DQO14" s="50">
        <v>1.2</v>
      </c>
      <c r="DQP14" s="24">
        <v>0</v>
      </c>
      <c r="DQQ14" s="24">
        <v>13</v>
      </c>
      <c r="DQR14" s="52">
        <v>1.8</v>
      </c>
      <c r="DQS14" s="55">
        <v>9</v>
      </c>
      <c r="DQT14" s="50">
        <v>2.2999999999999998</v>
      </c>
      <c r="DQU14" s="120">
        <v>4</v>
      </c>
      <c r="DQV14" s="50">
        <v>1.2</v>
      </c>
      <c r="DQW14" s="24">
        <v>0</v>
      </c>
      <c r="DQX14" s="24">
        <v>13</v>
      </c>
      <c r="DQY14" s="52">
        <v>1.8</v>
      </c>
      <c r="DQZ14" s="55">
        <v>9</v>
      </c>
      <c r="DRA14" s="50">
        <v>2.2999999999999998</v>
      </c>
      <c r="DRB14" s="120">
        <v>4</v>
      </c>
      <c r="DRC14" s="50">
        <v>1.2</v>
      </c>
      <c r="DRD14" s="24">
        <v>0</v>
      </c>
      <c r="DRE14" s="24">
        <v>13</v>
      </c>
      <c r="DRF14" s="52">
        <v>1.8</v>
      </c>
      <c r="DRG14" s="55">
        <v>9</v>
      </c>
      <c r="DRH14" s="50">
        <v>2.2999999999999998</v>
      </c>
      <c r="DRI14" s="120">
        <v>4</v>
      </c>
      <c r="DRJ14" s="50">
        <v>1.2</v>
      </c>
      <c r="DRK14" s="24">
        <v>0</v>
      </c>
      <c r="DRL14" s="24">
        <v>13</v>
      </c>
      <c r="DRM14" s="52">
        <v>1.8</v>
      </c>
      <c r="DRN14" s="55">
        <v>9</v>
      </c>
      <c r="DRO14" s="50">
        <v>2.2999999999999998</v>
      </c>
      <c r="DRP14" s="120">
        <v>4</v>
      </c>
      <c r="DRQ14" s="50">
        <v>1.2</v>
      </c>
      <c r="DRR14" s="24">
        <v>0</v>
      </c>
      <c r="DRS14" s="24">
        <v>13</v>
      </c>
      <c r="DRT14" s="52">
        <v>1.8</v>
      </c>
      <c r="DRU14" s="55">
        <v>9</v>
      </c>
      <c r="DRV14" s="50">
        <v>2.2999999999999998</v>
      </c>
      <c r="DRW14" s="120">
        <v>4</v>
      </c>
      <c r="DRX14" s="50">
        <v>1.3</v>
      </c>
      <c r="DRY14" s="24">
        <v>0</v>
      </c>
      <c r="DRZ14" s="24">
        <v>13</v>
      </c>
      <c r="DSA14" s="52">
        <v>1.8</v>
      </c>
      <c r="DSB14" s="55">
        <v>9</v>
      </c>
      <c r="DSC14" s="50">
        <v>2.2999999999999998</v>
      </c>
      <c r="DSD14" s="120">
        <v>4</v>
      </c>
      <c r="DSE14" s="50">
        <v>1.3</v>
      </c>
      <c r="DSF14" s="24">
        <v>0</v>
      </c>
      <c r="DSG14" s="24">
        <v>13</v>
      </c>
      <c r="DSH14" s="52">
        <v>1.8</v>
      </c>
      <c r="DSI14" s="55">
        <v>9</v>
      </c>
      <c r="DSJ14" s="50">
        <v>2.2999999999999998</v>
      </c>
      <c r="DSK14" s="120">
        <v>4</v>
      </c>
      <c r="DSL14" s="50">
        <v>1.3</v>
      </c>
      <c r="DSM14" s="24">
        <v>0</v>
      </c>
      <c r="DSN14" s="24">
        <v>13</v>
      </c>
      <c r="DSO14" s="52">
        <v>1.8</v>
      </c>
      <c r="DSP14" s="55">
        <v>9</v>
      </c>
      <c r="DSQ14" s="50">
        <v>2.2999999999999998</v>
      </c>
      <c r="DSR14" s="120">
        <v>4</v>
      </c>
      <c r="DSS14" s="50">
        <v>1.3</v>
      </c>
      <c r="DST14" s="24">
        <v>0</v>
      </c>
      <c r="DSU14" s="24">
        <v>13</v>
      </c>
      <c r="DSV14" s="52">
        <v>1.8</v>
      </c>
      <c r="DSW14" s="55">
        <v>9</v>
      </c>
      <c r="DSX14" s="50">
        <v>2.2999999999999998</v>
      </c>
      <c r="DSY14" s="120">
        <v>4</v>
      </c>
      <c r="DSZ14" s="50">
        <v>1.3</v>
      </c>
      <c r="DTA14" s="24">
        <v>0</v>
      </c>
      <c r="DTB14" s="24">
        <v>13</v>
      </c>
      <c r="DTC14" s="52">
        <v>1.8</v>
      </c>
      <c r="DTD14" s="55">
        <v>9</v>
      </c>
      <c r="DTE14" s="50">
        <v>2.2999999999999998</v>
      </c>
      <c r="DTF14" s="120">
        <v>4</v>
      </c>
      <c r="DTG14" s="50">
        <v>1.3</v>
      </c>
      <c r="DTH14" s="24">
        <v>0</v>
      </c>
      <c r="DTI14" s="24">
        <v>13</v>
      </c>
      <c r="DTJ14" s="52">
        <v>1.8</v>
      </c>
      <c r="DTK14" s="55">
        <v>9</v>
      </c>
      <c r="DTL14" s="50">
        <v>2.2999999999999998</v>
      </c>
      <c r="DTM14" s="120">
        <v>4</v>
      </c>
      <c r="DTN14" s="50">
        <v>1.3</v>
      </c>
      <c r="DTO14" s="24">
        <v>0</v>
      </c>
      <c r="DTP14" s="24">
        <v>13</v>
      </c>
      <c r="DTQ14" s="52">
        <v>1.8</v>
      </c>
      <c r="DTR14" s="55">
        <v>9</v>
      </c>
      <c r="DTS14" s="50">
        <v>2.2999999999999998</v>
      </c>
      <c r="DTT14" s="120">
        <v>4</v>
      </c>
      <c r="DTU14" s="50">
        <v>1.3</v>
      </c>
      <c r="DTV14" s="24">
        <v>0</v>
      </c>
      <c r="DTW14" s="24">
        <v>13</v>
      </c>
      <c r="DTX14" s="52">
        <v>1.8</v>
      </c>
      <c r="DTY14" s="55">
        <v>9</v>
      </c>
      <c r="DTZ14" s="50">
        <v>2.2999999999999998</v>
      </c>
      <c r="DUA14" s="120">
        <v>4</v>
      </c>
      <c r="DUB14" s="50">
        <v>1.3</v>
      </c>
      <c r="DUC14" s="24">
        <v>0</v>
      </c>
      <c r="DUD14" s="24">
        <v>13</v>
      </c>
      <c r="DUE14" s="52">
        <v>1.8</v>
      </c>
      <c r="DUF14" s="55">
        <v>9</v>
      </c>
      <c r="DUG14" s="50">
        <v>2.2999999999999998</v>
      </c>
      <c r="DUH14" s="120">
        <v>4</v>
      </c>
      <c r="DUI14" s="50">
        <v>1.3</v>
      </c>
      <c r="DUJ14" s="24">
        <v>0</v>
      </c>
      <c r="DUK14" s="24">
        <v>13</v>
      </c>
      <c r="DUL14" s="52">
        <v>1.8</v>
      </c>
      <c r="DUM14" s="55">
        <v>9</v>
      </c>
      <c r="DUN14" s="50">
        <v>2.2999999999999998</v>
      </c>
      <c r="DUO14" s="120">
        <v>4</v>
      </c>
      <c r="DUP14" s="50">
        <v>1.3</v>
      </c>
      <c r="DUQ14" s="24">
        <v>0</v>
      </c>
      <c r="DUR14" s="24">
        <v>13</v>
      </c>
      <c r="DUS14" s="52">
        <v>1.8</v>
      </c>
      <c r="DUT14" s="55">
        <v>9</v>
      </c>
      <c r="DUU14" s="50">
        <v>2.2999999999999998</v>
      </c>
      <c r="DUV14" s="120">
        <v>4</v>
      </c>
      <c r="DUW14" s="50">
        <v>1.3</v>
      </c>
      <c r="DUX14" s="24">
        <v>0</v>
      </c>
      <c r="DUY14" s="24">
        <v>13</v>
      </c>
      <c r="DUZ14" s="52">
        <v>1.9</v>
      </c>
      <c r="DVA14" s="55">
        <v>9</v>
      </c>
      <c r="DVB14" s="50">
        <v>2.2999999999999998</v>
      </c>
      <c r="DVC14" s="120">
        <v>4</v>
      </c>
      <c r="DVD14" s="50">
        <v>1.3</v>
      </c>
      <c r="DVE14" s="24">
        <v>0</v>
      </c>
      <c r="DVF14" s="24">
        <v>13</v>
      </c>
      <c r="DVG14" s="52">
        <v>1.9</v>
      </c>
      <c r="DVH14" s="55">
        <v>9</v>
      </c>
      <c r="DVI14" s="50">
        <v>2.2999999999999998</v>
      </c>
      <c r="DVJ14" s="120">
        <v>4</v>
      </c>
      <c r="DVK14" s="50">
        <v>1.3</v>
      </c>
      <c r="DVL14" s="24">
        <v>0</v>
      </c>
      <c r="DVM14" s="24">
        <v>13</v>
      </c>
      <c r="DVN14" s="52">
        <v>1.9</v>
      </c>
      <c r="DVO14" s="55">
        <v>9</v>
      </c>
      <c r="DVP14" s="50">
        <v>2.2999999999999998</v>
      </c>
      <c r="DVQ14" s="120">
        <v>4</v>
      </c>
      <c r="DVR14" s="50">
        <v>1.3</v>
      </c>
      <c r="DVS14" s="24">
        <v>0</v>
      </c>
      <c r="DVT14" s="24">
        <v>13</v>
      </c>
      <c r="DVU14" s="52">
        <v>1.9</v>
      </c>
      <c r="DVV14" s="55">
        <v>9</v>
      </c>
      <c r="DVW14" s="50">
        <v>2.2999999999999998</v>
      </c>
      <c r="DVX14" s="120">
        <v>4</v>
      </c>
      <c r="DVY14" s="50">
        <v>1.3</v>
      </c>
      <c r="DVZ14" s="24">
        <v>0</v>
      </c>
      <c r="DWA14" s="24">
        <v>13</v>
      </c>
      <c r="DWB14" s="52">
        <v>1.9</v>
      </c>
      <c r="DWC14" s="55">
        <v>9</v>
      </c>
      <c r="DWD14" s="50">
        <v>2.2999999999999998</v>
      </c>
      <c r="DWE14" s="120">
        <v>4</v>
      </c>
      <c r="DWF14" s="50">
        <v>1.3</v>
      </c>
      <c r="DWG14" s="24">
        <v>0</v>
      </c>
      <c r="DWH14" s="24">
        <v>13</v>
      </c>
      <c r="DWI14" s="52">
        <v>1.9</v>
      </c>
      <c r="DWJ14" s="55">
        <v>9</v>
      </c>
      <c r="DWK14" s="50">
        <v>2.2999999999999998</v>
      </c>
      <c r="DWL14" s="120">
        <v>4</v>
      </c>
      <c r="DWM14" s="50">
        <v>1.3</v>
      </c>
      <c r="DWN14" s="24">
        <v>0</v>
      </c>
      <c r="DWO14" s="24">
        <v>13</v>
      </c>
      <c r="DWP14" s="52">
        <v>1.9</v>
      </c>
      <c r="DWQ14" s="55">
        <v>9</v>
      </c>
      <c r="DWR14" s="50">
        <v>2.2999999999999998</v>
      </c>
      <c r="DWS14" s="120">
        <v>4</v>
      </c>
      <c r="DWT14" s="50">
        <v>1.3</v>
      </c>
      <c r="DWU14" s="24">
        <v>0</v>
      </c>
      <c r="DWV14" s="24">
        <v>13</v>
      </c>
      <c r="DWW14" s="52">
        <v>1.9</v>
      </c>
      <c r="DWX14" s="55">
        <v>9</v>
      </c>
      <c r="DWY14" s="50">
        <v>2.2999999999999998</v>
      </c>
      <c r="DWZ14" s="120">
        <v>4</v>
      </c>
      <c r="DXA14" s="50">
        <v>1.3</v>
      </c>
      <c r="DXB14" s="24">
        <v>0</v>
      </c>
      <c r="DXC14" s="24">
        <v>13</v>
      </c>
      <c r="DXD14" s="52">
        <v>1.9</v>
      </c>
      <c r="DXE14" s="55">
        <v>9</v>
      </c>
      <c r="DXF14" s="50">
        <v>2.2999999999999998</v>
      </c>
      <c r="DXG14" s="120">
        <v>4</v>
      </c>
      <c r="DXH14" s="50">
        <v>1.3</v>
      </c>
      <c r="DXI14" s="24">
        <v>0</v>
      </c>
      <c r="DXJ14" s="24">
        <v>13</v>
      </c>
      <c r="DXK14" s="52">
        <v>1.9</v>
      </c>
      <c r="DXL14" s="55">
        <v>9</v>
      </c>
      <c r="DXM14" s="50">
        <v>2.2999999999999998</v>
      </c>
      <c r="DXN14" s="120">
        <v>4</v>
      </c>
      <c r="DXO14" s="50">
        <v>1.3</v>
      </c>
      <c r="DXP14" s="24">
        <v>0</v>
      </c>
      <c r="DXQ14" s="24">
        <v>13</v>
      </c>
      <c r="DXR14" s="52">
        <v>1.9</v>
      </c>
      <c r="DXS14" s="55">
        <v>9</v>
      </c>
      <c r="DXT14" s="50">
        <v>2.2999999999999998</v>
      </c>
      <c r="DXU14" s="120">
        <v>4</v>
      </c>
      <c r="DXV14" s="50">
        <v>1.3</v>
      </c>
      <c r="DXW14" s="24">
        <v>0</v>
      </c>
      <c r="DXX14" s="24">
        <v>13</v>
      </c>
      <c r="DXY14" s="52">
        <v>1.9</v>
      </c>
      <c r="DXZ14" s="55">
        <v>9</v>
      </c>
      <c r="DYA14" s="50">
        <v>2.2999999999999998</v>
      </c>
      <c r="DYB14" s="120">
        <v>4</v>
      </c>
      <c r="DYC14" s="50">
        <v>1.3</v>
      </c>
      <c r="DYD14" s="24">
        <v>0</v>
      </c>
      <c r="DYE14" s="24">
        <v>13</v>
      </c>
      <c r="DYF14" s="52">
        <v>1.9</v>
      </c>
      <c r="DYG14" s="55">
        <v>9</v>
      </c>
      <c r="DYH14" s="50">
        <v>2.2999999999999998</v>
      </c>
      <c r="DYI14" s="120">
        <v>4</v>
      </c>
      <c r="DYJ14" s="50">
        <v>1.3</v>
      </c>
      <c r="DYK14" s="24">
        <v>0</v>
      </c>
      <c r="DYL14" s="24">
        <v>13</v>
      </c>
      <c r="DYM14" s="52">
        <v>1.9</v>
      </c>
      <c r="DYN14" s="55">
        <v>9</v>
      </c>
      <c r="DYO14" s="50">
        <v>2.2999999999999998</v>
      </c>
      <c r="DYP14" s="120">
        <v>4</v>
      </c>
      <c r="DYQ14" s="50">
        <v>1.3</v>
      </c>
      <c r="DYR14" s="24">
        <v>0</v>
      </c>
      <c r="DYS14" s="24">
        <v>13</v>
      </c>
      <c r="DYT14" s="52">
        <v>1.9</v>
      </c>
      <c r="DYU14" s="55">
        <v>9</v>
      </c>
      <c r="DYV14" s="50">
        <v>2.2999999999999998</v>
      </c>
      <c r="DYW14" s="120">
        <v>4</v>
      </c>
      <c r="DYX14" s="50">
        <v>1.3</v>
      </c>
      <c r="DYY14" s="24">
        <v>0</v>
      </c>
      <c r="DYZ14" s="24">
        <v>13</v>
      </c>
      <c r="DZA14" s="52">
        <v>1.9</v>
      </c>
      <c r="DZB14" s="55">
        <v>9</v>
      </c>
      <c r="DZC14" s="50">
        <v>2.4</v>
      </c>
      <c r="DZD14" s="120">
        <v>4</v>
      </c>
      <c r="DZE14" s="50">
        <v>1.3</v>
      </c>
      <c r="DZF14" s="24">
        <v>0</v>
      </c>
      <c r="DZG14" s="24">
        <v>13</v>
      </c>
      <c r="DZH14" s="52">
        <v>1.9</v>
      </c>
      <c r="DZI14" s="55">
        <v>9</v>
      </c>
      <c r="DZJ14" s="50">
        <v>2.4</v>
      </c>
      <c r="DZK14" s="120">
        <v>4</v>
      </c>
      <c r="DZL14" s="50">
        <v>1.3</v>
      </c>
      <c r="DZM14" s="24">
        <v>0</v>
      </c>
      <c r="DZN14" s="24">
        <v>13</v>
      </c>
      <c r="DZO14" s="52">
        <v>1.9</v>
      </c>
      <c r="DZP14" s="55">
        <v>9</v>
      </c>
      <c r="DZQ14" s="50">
        <v>2.4</v>
      </c>
      <c r="DZR14" s="120">
        <v>4</v>
      </c>
      <c r="DZS14" s="50">
        <v>1.3</v>
      </c>
      <c r="DZT14" s="24">
        <v>0</v>
      </c>
      <c r="DZU14" s="24">
        <v>13</v>
      </c>
      <c r="DZV14" s="52">
        <v>1.9</v>
      </c>
      <c r="DZW14" s="55">
        <v>9</v>
      </c>
      <c r="DZX14" s="50">
        <v>2.4</v>
      </c>
      <c r="DZY14" s="120">
        <v>4</v>
      </c>
      <c r="DZZ14" s="50">
        <v>1.3</v>
      </c>
      <c r="EAA14" s="24">
        <v>0</v>
      </c>
      <c r="EAB14" s="24">
        <v>13</v>
      </c>
      <c r="EAC14" s="52">
        <v>1.9</v>
      </c>
      <c r="EAD14" s="55">
        <v>9</v>
      </c>
      <c r="EAE14" s="50">
        <v>2.4</v>
      </c>
      <c r="EAF14" s="120">
        <v>4</v>
      </c>
      <c r="EAG14" s="50">
        <v>1.3</v>
      </c>
      <c r="EAH14" s="24">
        <v>0</v>
      </c>
      <c r="EAI14" s="24">
        <v>13</v>
      </c>
      <c r="EAJ14" s="52">
        <v>1.9</v>
      </c>
      <c r="EAK14" s="55">
        <v>9</v>
      </c>
      <c r="EAL14" s="50">
        <v>2.4</v>
      </c>
      <c r="EAM14" s="120">
        <v>4</v>
      </c>
      <c r="EAN14" s="50">
        <v>1.3</v>
      </c>
      <c r="EAO14" s="24">
        <v>0</v>
      </c>
      <c r="EAP14" s="24">
        <v>13</v>
      </c>
      <c r="EAQ14" s="52">
        <v>1.9</v>
      </c>
      <c r="EAR14" s="55">
        <v>9</v>
      </c>
      <c r="EAS14" s="50">
        <v>2.4</v>
      </c>
      <c r="EAT14" s="120">
        <v>4</v>
      </c>
      <c r="EAU14" s="50">
        <v>1.3</v>
      </c>
      <c r="EAV14" s="24">
        <v>0</v>
      </c>
      <c r="EAW14" s="24">
        <v>13</v>
      </c>
      <c r="EAX14" s="52">
        <v>1.9</v>
      </c>
      <c r="EAY14" s="55">
        <v>9</v>
      </c>
      <c r="EAZ14" s="50">
        <v>2.4</v>
      </c>
      <c r="EBA14" s="120">
        <v>4</v>
      </c>
      <c r="EBB14" s="50">
        <v>1.3</v>
      </c>
      <c r="EBC14" s="24">
        <v>0</v>
      </c>
      <c r="EBD14" s="24">
        <v>13</v>
      </c>
      <c r="EBE14" s="52">
        <v>1.9</v>
      </c>
      <c r="EBF14" s="55">
        <v>9</v>
      </c>
      <c r="EBG14" s="50">
        <v>2.4</v>
      </c>
      <c r="EBH14" s="120">
        <v>4</v>
      </c>
      <c r="EBI14" s="50">
        <v>1.3</v>
      </c>
      <c r="EBJ14" s="24">
        <v>0</v>
      </c>
      <c r="EBK14" s="53">
        <v>13</v>
      </c>
      <c r="EBL14" s="52">
        <v>1.9</v>
      </c>
      <c r="EBM14" s="55">
        <v>9</v>
      </c>
      <c r="EBN14" s="50">
        <v>2.4</v>
      </c>
      <c r="EBO14" s="120">
        <v>4</v>
      </c>
      <c r="EBP14" s="50">
        <v>1.3</v>
      </c>
      <c r="EBQ14" s="24">
        <v>0</v>
      </c>
      <c r="EBR14" s="53">
        <v>13</v>
      </c>
      <c r="EBS14" s="52">
        <v>1.9</v>
      </c>
      <c r="EBT14" s="55">
        <v>9</v>
      </c>
      <c r="EBU14" s="50">
        <v>2.4</v>
      </c>
      <c r="EBV14" s="120">
        <v>4</v>
      </c>
      <c r="EBW14" s="50">
        <v>1.3</v>
      </c>
      <c r="EBX14" s="24">
        <v>0</v>
      </c>
      <c r="EBY14" s="53">
        <v>13</v>
      </c>
      <c r="EBZ14" s="52">
        <v>1.9</v>
      </c>
      <c r="ECA14" s="55">
        <v>9</v>
      </c>
      <c r="ECB14" s="50">
        <v>2.4</v>
      </c>
      <c r="ECC14" s="120">
        <v>4</v>
      </c>
      <c r="ECD14" s="50">
        <v>1.4</v>
      </c>
      <c r="ECE14" s="24">
        <v>0</v>
      </c>
      <c r="ECF14" s="53">
        <v>13</v>
      </c>
      <c r="ECG14" s="52">
        <v>2</v>
      </c>
      <c r="ECH14" s="55">
        <v>9</v>
      </c>
      <c r="ECI14" s="50">
        <v>2.5</v>
      </c>
      <c r="ECJ14" s="120">
        <v>4</v>
      </c>
      <c r="ECK14" s="50">
        <v>1.4</v>
      </c>
      <c r="ECL14" s="24">
        <v>0</v>
      </c>
      <c r="ECM14" s="53">
        <v>13</v>
      </c>
      <c r="ECN14" s="52">
        <v>2</v>
      </c>
      <c r="ECO14" s="55">
        <v>9</v>
      </c>
      <c r="ECP14" s="50">
        <v>2.5</v>
      </c>
      <c r="ECQ14" s="120">
        <v>4</v>
      </c>
      <c r="ECR14" s="50">
        <v>1.4</v>
      </c>
      <c r="ECS14" s="24">
        <v>0</v>
      </c>
      <c r="ECT14" s="53">
        <v>13</v>
      </c>
      <c r="ECU14" s="52">
        <v>2</v>
      </c>
      <c r="ECV14" s="55">
        <v>8</v>
      </c>
      <c r="ECW14" s="50">
        <v>2.2000000000000002</v>
      </c>
      <c r="ECX14" s="120">
        <v>4</v>
      </c>
      <c r="ECY14" s="50">
        <v>1.4</v>
      </c>
      <c r="ECZ14" s="24">
        <v>0</v>
      </c>
      <c r="EDA14" s="53">
        <v>12</v>
      </c>
      <c r="EDB14" s="52">
        <v>1.8</v>
      </c>
      <c r="EDC14" s="55">
        <v>8</v>
      </c>
      <c r="EDD14" s="50">
        <v>2.2000000000000002</v>
      </c>
      <c r="EDE14" s="120">
        <v>4</v>
      </c>
      <c r="EDF14" s="50">
        <v>1.4</v>
      </c>
      <c r="EDG14" s="24">
        <v>0</v>
      </c>
      <c r="EDH14" s="53">
        <v>12</v>
      </c>
      <c r="EDI14" s="52">
        <v>1.8</v>
      </c>
      <c r="EDJ14" s="55">
        <v>8</v>
      </c>
      <c r="EDK14" s="50">
        <v>2.2000000000000002</v>
      </c>
      <c r="EDL14" s="120">
        <v>4</v>
      </c>
      <c r="EDM14" s="50">
        <v>1.4</v>
      </c>
      <c r="EDN14" s="24">
        <v>0</v>
      </c>
      <c r="EDO14" s="53">
        <v>12</v>
      </c>
      <c r="EDP14" s="52">
        <v>1.9</v>
      </c>
      <c r="EDQ14" s="55">
        <v>8</v>
      </c>
      <c r="EDR14" s="50">
        <v>2.2000000000000002</v>
      </c>
      <c r="EDS14" s="120">
        <v>4</v>
      </c>
      <c r="EDT14" s="50">
        <v>1.4</v>
      </c>
      <c r="EDU14" s="24">
        <v>0</v>
      </c>
      <c r="EDV14" s="53">
        <v>12</v>
      </c>
      <c r="EDW14" s="52">
        <v>1.9</v>
      </c>
      <c r="EDX14" s="55">
        <v>7</v>
      </c>
      <c r="EDY14" s="50">
        <v>2</v>
      </c>
      <c r="EDZ14" s="120">
        <v>4</v>
      </c>
      <c r="EEA14" s="50">
        <v>1.4</v>
      </c>
      <c r="EEB14" s="24">
        <v>0</v>
      </c>
      <c r="EEC14" s="53">
        <v>11</v>
      </c>
      <c r="EED14" s="52">
        <v>1.7</v>
      </c>
      <c r="EEE14" s="55">
        <v>7</v>
      </c>
      <c r="EEF14" s="50">
        <v>2</v>
      </c>
      <c r="EEG14" s="120">
        <v>4</v>
      </c>
      <c r="EEH14" s="50">
        <v>1.4</v>
      </c>
      <c r="EEI14" s="24">
        <v>0</v>
      </c>
      <c r="EEJ14" s="53">
        <v>11</v>
      </c>
      <c r="EEK14" s="52">
        <v>1.7</v>
      </c>
      <c r="EEL14" s="55">
        <v>7</v>
      </c>
      <c r="EEM14" s="50">
        <v>2</v>
      </c>
      <c r="EEN14" s="120">
        <v>4</v>
      </c>
      <c r="EEO14" s="50">
        <v>1.4</v>
      </c>
      <c r="EEP14" s="24">
        <v>0</v>
      </c>
      <c r="EEQ14" s="53">
        <v>11</v>
      </c>
      <c r="EER14" s="52">
        <v>1.7</v>
      </c>
      <c r="EES14" s="55">
        <v>7</v>
      </c>
      <c r="EET14" s="50">
        <v>2</v>
      </c>
      <c r="EEU14" s="120">
        <v>4</v>
      </c>
      <c r="EEV14" s="50">
        <v>1.5</v>
      </c>
      <c r="EEW14" s="24">
        <v>0</v>
      </c>
      <c r="EEX14" s="53">
        <v>11</v>
      </c>
      <c r="EEY14" s="52">
        <v>1.8</v>
      </c>
      <c r="EEZ14" s="55">
        <v>6</v>
      </c>
      <c r="EFA14" s="50">
        <v>1.8</v>
      </c>
      <c r="EFB14" s="120">
        <v>4</v>
      </c>
      <c r="EFC14" s="50">
        <v>1.5</v>
      </c>
      <c r="EFD14" s="24">
        <v>0</v>
      </c>
      <c r="EFE14" s="53">
        <v>10</v>
      </c>
      <c r="EFF14" s="52">
        <v>1.6</v>
      </c>
      <c r="EFG14" s="55">
        <v>6</v>
      </c>
      <c r="EFH14" s="50">
        <v>1.8</v>
      </c>
      <c r="EFI14" s="120">
        <v>4</v>
      </c>
      <c r="EFJ14" s="50">
        <v>1.5</v>
      </c>
      <c r="EFK14" s="24">
        <v>0</v>
      </c>
      <c r="EFL14" s="53">
        <v>10</v>
      </c>
      <c r="EFM14" s="52">
        <v>1.6</v>
      </c>
      <c r="EFN14" s="55">
        <v>6</v>
      </c>
      <c r="EFO14" s="47">
        <v>1.8</v>
      </c>
      <c r="EFP14" s="48">
        <v>4</v>
      </c>
      <c r="EFQ14" s="47">
        <v>1.5</v>
      </c>
      <c r="EFR14" s="24">
        <v>0</v>
      </c>
      <c r="EFS14" s="53">
        <v>10</v>
      </c>
      <c r="EFT14" s="52">
        <v>1.7</v>
      </c>
      <c r="EFU14" s="55">
        <v>6</v>
      </c>
      <c r="EFV14" s="47">
        <v>1.8</v>
      </c>
      <c r="EFW14" s="48">
        <v>3</v>
      </c>
      <c r="EFX14" s="47">
        <v>1.2</v>
      </c>
      <c r="EFY14" s="24">
        <v>0</v>
      </c>
      <c r="EFZ14" s="53">
        <v>9</v>
      </c>
      <c r="EGA14" s="52">
        <v>1.5</v>
      </c>
      <c r="EGB14" s="55">
        <v>6</v>
      </c>
      <c r="EGC14" s="47">
        <v>1.9</v>
      </c>
      <c r="EGD14" s="48">
        <v>3</v>
      </c>
      <c r="EGE14" s="47">
        <v>1.2</v>
      </c>
      <c r="EGF14" s="24">
        <v>0</v>
      </c>
      <c r="EGG14" s="53">
        <v>9</v>
      </c>
      <c r="EGH14" s="52">
        <v>1.6</v>
      </c>
      <c r="EGI14" s="55">
        <v>6</v>
      </c>
      <c r="EGJ14" s="47">
        <v>1.9</v>
      </c>
      <c r="EGK14" s="48">
        <v>3</v>
      </c>
      <c r="EGL14" s="47">
        <v>1.2</v>
      </c>
      <c r="EGM14" s="24">
        <v>0</v>
      </c>
      <c r="EGN14" s="53">
        <v>9</v>
      </c>
      <c r="EGO14" s="52">
        <v>1.6</v>
      </c>
      <c r="EGP14" s="55">
        <v>4</v>
      </c>
      <c r="EGQ14" s="47">
        <v>1.3</v>
      </c>
      <c r="EGR14" s="48">
        <v>3</v>
      </c>
      <c r="EGS14" s="47">
        <v>1.2</v>
      </c>
      <c r="EGT14" s="24">
        <v>0</v>
      </c>
      <c r="EGU14" s="53">
        <v>7</v>
      </c>
      <c r="EGV14" s="52">
        <v>1.3</v>
      </c>
      <c r="EGW14" s="55">
        <v>3</v>
      </c>
      <c r="EGX14" s="47">
        <v>1</v>
      </c>
      <c r="EGY14" s="48">
        <v>3</v>
      </c>
      <c r="EGZ14" s="47">
        <v>1.3</v>
      </c>
      <c r="EHA14" s="24">
        <v>0</v>
      </c>
      <c r="EHB14" s="54">
        <v>6</v>
      </c>
      <c r="EHC14" s="52">
        <v>1.1000000000000001</v>
      </c>
      <c r="EHD14" s="55">
        <v>3</v>
      </c>
      <c r="EHE14" s="47">
        <v>1</v>
      </c>
      <c r="EHF14" s="48">
        <v>3</v>
      </c>
      <c r="EHG14" s="47">
        <v>1.3</v>
      </c>
      <c r="EHH14" s="24">
        <v>0</v>
      </c>
      <c r="EHI14" s="54">
        <v>6</v>
      </c>
      <c r="EHJ14" s="52">
        <v>1.1000000000000001</v>
      </c>
      <c r="EHK14" s="120">
        <v>3</v>
      </c>
      <c r="EHL14" s="120">
        <v>1</v>
      </c>
      <c r="EHM14" s="120">
        <v>3</v>
      </c>
      <c r="EHN14" s="120">
        <v>1.4</v>
      </c>
      <c r="EHO14" s="120">
        <v>0</v>
      </c>
      <c r="EHP14" s="120">
        <v>6</v>
      </c>
      <c r="EHQ14" s="120">
        <v>1.2</v>
      </c>
      <c r="EHR14" s="120">
        <v>3</v>
      </c>
      <c r="EHS14" s="120">
        <v>1.1000000000000001</v>
      </c>
      <c r="EHT14" s="120">
        <v>3</v>
      </c>
      <c r="EHU14" s="120">
        <v>1.4</v>
      </c>
      <c r="EHV14" s="120">
        <v>0</v>
      </c>
      <c r="EHW14" s="120">
        <v>6</v>
      </c>
      <c r="EHX14" s="120">
        <v>1.2</v>
      </c>
      <c r="EHY14" s="120">
        <v>3</v>
      </c>
      <c r="EHZ14" s="120">
        <v>1.1000000000000001</v>
      </c>
      <c r="EIA14" s="120">
        <v>3</v>
      </c>
      <c r="EIB14" s="120">
        <v>1.4</v>
      </c>
      <c r="EIC14" s="120">
        <v>0</v>
      </c>
      <c r="EID14" s="120">
        <v>6</v>
      </c>
      <c r="EIE14" s="120">
        <v>1.2</v>
      </c>
      <c r="EIF14" s="120">
        <v>2</v>
      </c>
      <c r="EIG14" s="120">
        <v>0.8</v>
      </c>
      <c r="EIH14" s="120">
        <v>3</v>
      </c>
      <c r="EII14" s="120">
        <v>1.5</v>
      </c>
      <c r="EIJ14" s="120">
        <v>0</v>
      </c>
      <c r="EIK14" s="120">
        <v>5</v>
      </c>
      <c r="EIL14" s="120">
        <v>1.1000000000000001</v>
      </c>
      <c r="EIM14" s="120">
        <v>2</v>
      </c>
      <c r="EIN14" s="120">
        <v>0.8</v>
      </c>
      <c r="EIO14" s="120">
        <v>3</v>
      </c>
      <c r="EIP14" s="120">
        <v>1.6</v>
      </c>
      <c r="EIQ14" s="120">
        <v>0</v>
      </c>
      <c r="EIR14" s="120">
        <v>5</v>
      </c>
      <c r="EIS14" s="120">
        <v>1.1000000000000001</v>
      </c>
      <c r="EIT14" s="120">
        <v>2</v>
      </c>
      <c r="EIU14" s="120">
        <v>0.8</v>
      </c>
      <c r="EIV14" s="120">
        <v>3</v>
      </c>
      <c r="EIW14" s="120">
        <v>1.6</v>
      </c>
      <c r="EIX14" s="120">
        <v>0</v>
      </c>
      <c r="EIY14" s="120">
        <v>5</v>
      </c>
      <c r="EIZ14" s="120">
        <v>1.1000000000000001</v>
      </c>
      <c r="EJA14" s="120">
        <v>2</v>
      </c>
      <c r="EJB14" s="120">
        <v>0.8</v>
      </c>
      <c r="EJC14" s="120">
        <v>3</v>
      </c>
      <c r="EJD14" s="120">
        <v>1.8</v>
      </c>
      <c r="EJE14" s="120">
        <v>0</v>
      </c>
      <c r="EJF14" s="120">
        <v>5</v>
      </c>
      <c r="EJG14" s="120">
        <v>1.2</v>
      </c>
      <c r="EJH14" s="120">
        <v>1</v>
      </c>
      <c r="EJI14" s="120">
        <v>0.4</v>
      </c>
      <c r="EJJ14" s="120">
        <v>3</v>
      </c>
      <c r="EJK14" s="120">
        <v>1.8</v>
      </c>
      <c r="EJL14" s="120">
        <v>0</v>
      </c>
      <c r="EJM14" s="120">
        <v>4</v>
      </c>
      <c r="EJN14" s="120">
        <v>1</v>
      </c>
      <c r="EJO14" s="120">
        <v>1</v>
      </c>
      <c r="EJP14" s="120">
        <v>0.4</v>
      </c>
      <c r="EJQ14" s="120">
        <v>3</v>
      </c>
      <c r="EJR14" s="120">
        <v>1.9</v>
      </c>
      <c r="EJS14" s="120">
        <v>0</v>
      </c>
      <c r="EJT14" s="120">
        <v>4</v>
      </c>
      <c r="EJU14" s="120">
        <v>1</v>
      </c>
      <c r="EJV14" s="120">
        <v>1</v>
      </c>
      <c r="EJW14" s="120">
        <v>0.5</v>
      </c>
      <c r="EJX14" s="120">
        <v>2</v>
      </c>
      <c r="EJY14" s="120">
        <v>1.4</v>
      </c>
      <c r="EJZ14" s="120">
        <v>0</v>
      </c>
      <c r="EKA14" s="120">
        <v>3</v>
      </c>
      <c r="EKB14" s="120">
        <v>0.8</v>
      </c>
      <c r="EKC14" s="120">
        <v>1</v>
      </c>
      <c r="EKD14" s="120">
        <v>0.5</v>
      </c>
      <c r="EKE14" s="120">
        <v>2</v>
      </c>
      <c r="EKF14" s="120">
        <v>1.4</v>
      </c>
      <c r="EKG14" s="120">
        <v>0</v>
      </c>
      <c r="EKH14" s="120">
        <v>3</v>
      </c>
      <c r="EKI14" s="120">
        <v>0.9</v>
      </c>
      <c r="EKJ14" s="120">
        <v>1</v>
      </c>
      <c r="EKK14" s="120">
        <v>0.5</v>
      </c>
      <c r="EKL14" s="120">
        <v>2</v>
      </c>
      <c r="EKM14" s="120">
        <v>1.5</v>
      </c>
      <c r="EKN14" s="120">
        <v>0</v>
      </c>
      <c r="EKO14" s="120">
        <v>3</v>
      </c>
      <c r="EKP14" s="120">
        <v>0.9</v>
      </c>
      <c r="EKQ14" s="120">
        <v>1</v>
      </c>
      <c r="EKR14" s="120">
        <v>0.6</v>
      </c>
      <c r="EKS14" s="120">
        <v>2</v>
      </c>
      <c r="EKT14" s="120">
        <v>1.7</v>
      </c>
      <c r="EKU14" s="120">
        <v>0</v>
      </c>
      <c r="EKV14" s="120">
        <v>3</v>
      </c>
      <c r="EKW14" s="120">
        <v>1</v>
      </c>
      <c r="EKX14" s="120">
        <v>1</v>
      </c>
      <c r="EKY14" s="120">
        <v>0.6</v>
      </c>
      <c r="EKZ14" s="120">
        <v>2</v>
      </c>
      <c r="ELA14" s="120">
        <v>1.9</v>
      </c>
      <c r="ELB14" s="120">
        <v>0</v>
      </c>
      <c r="ELC14" s="120">
        <v>3</v>
      </c>
      <c r="ELD14" s="120">
        <v>1.1000000000000001</v>
      </c>
      <c r="ELE14" s="120">
        <v>1</v>
      </c>
      <c r="ELF14" s="120">
        <v>0.7</v>
      </c>
      <c r="ELG14" s="120">
        <v>2</v>
      </c>
      <c r="ELH14" s="120">
        <v>2</v>
      </c>
      <c r="ELI14" s="120">
        <v>0</v>
      </c>
      <c r="ELJ14" s="120">
        <v>3</v>
      </c>
      <c r="ELK14" s="120">
        <v>1.2</v>
      </c>
      <c r="ELL14" s="120">
        <v>1</v>
      </c>
      <c r="ELM14" s="120">
        <v>0.8</v>
      </c>
      <c r="ELN14" s="120">
        <v>2</v>
      </c>
      <c r="ELO14" s="120">
        <v>2.1</v>
      </c>
      <c r="ELP14" s="120">
        <v>0</v>
      </c>
      <c r="ELQ14" s="120">
        <v>3</v>
      </c>
      <c r="ELR14" s="120">
        <v>1.4</v>
      </c>
      <c r="ELS14" s="120">
        <v>1</v>
      </c>
      <c r="ELT14" s="120">
        <v>0.8</v>
      </c>
      <c r="ELU14" s="120">
        <v>2</v>
      </c>
      <c r="ELV14" s="120">
        <v>2.2999999999999998</v>
      </c>
      <c r="ELW14" s="120">
        <v>0</v>
      </c>
      <c r="ELX14" s="120">
        <v>3</v>
      </c>
      <c r="ELY14" s="120">
        <v>1.5</v>
      </c>
      <c r="ELZ14" s="120">
        <v>1</v>
      </c>
      <c r="EMA14" s="120">
        <v>0.9</v>
      </c>
      <c r="EMB14" s="120">
        <v>2</v>
      </c>
      <c r="EMC14" s="120">
        <v>2.7</v>
      </c>
      <c r="EMD14" s="120">
        <v>0</v>
      </c>
      <c r="EME14" s="120">
        <v>3</v>
      </c>
      <c r="EMF14" s="120">
        <v>1.6</v>
      </c>
      <c r="EMG14" s="120">
        <v>1</v>
      </c>
      <c r="EMH14" s="120">
        <v>1</v>
      </c>
      <c r="EMI14" s="120">
        <v>2</v>
      </c>
      <c r="EMJ14" s="120">
        <v>2.9</v>
      </c>
      <c r="EMK14" s="120">
        <v>0</v>
      </c>
      <c r="EML14" s="120">
        <v>3</v>
      </c>
      <c r="EMM14" s="120">
        <v>1.7</v>
      </c>
      <c r="EMN14" s="120">
        <v>1</v>
      </c>
      <c r="EMO14" s="120">
        <v>1</v>
      </c>
      <c r="EMP14" s="120">
        <v>2</v>
      </c>
      <c r="EMQ14" s="120">
        <v>3.4</v>
      </c>
      <c r="EMR14" s="120">
        <v>0</v>
      </c>
      <c r="EMS14" s="120">
        <v>3</v>
      </c>
      <c r="EMT14" s="120">
        <v>1.9</v>
      </c>
      <c r="EMU14" s="120">
        <v>1</v>
      </c>
      <c r="EMV14" s="120">
        <v>1.2</v>
      </c>
      <c r="EMW14" s="120">
        <v>2</v>
      </c>
      <c r="EMX14" s="120">
        <v>4.0999999999999996</v>
      </c>
      <c r="EMY14" s="120">
        <v>0</v>
      </c>
      <c r="EMZ14" s="120">
        <v>3</v>
      </c>
      <c r="ENA14" s="120">
        <v>2.2000000000000002</v>
      </c>
      <c r="ENB14" s="120">
        <v>1</v>
      </c>
      <c r="ENC14" s="120">
        <v>1.3</v>
      </c>
      <c r="END14" s="120">
        <v>1</v>
      </c>
      <c r="ENE14" s="120">
        <v>2.2999999999999998</v>
      </c>
      <c r="ENF14" s="120">
        <v>0</v>
      </c>
      <c r="ENG14" s="120">
        <v>2</v>
      </c>
      <c r="ENH14" s="120">
        <v>1.7</v>
      </c>
      <c r="ENI14" s="120">
        <v>1</v>
      </c>
      <c r="ENJ14" s="120">
        <v>1.6</v>
      </c>
      <c r="ENK14" s="120">
        <v>1</v>
      </c>
      <c r="ENL14" s="120">
        <v>2.7</v>
      </c>
      <c r="ENM14" s="120">
        <v>0</v>
      </c>
      <c r="ENN14" s="120">
        <v>2</v>
      </c>
      <c r="ENO14" s="120">
        <v>2</v>
      </c>
      <c r="ENP14" s="120">
        <v>1</v>
      </c>
      <c r="ENQ14" s="120">
        <v>1.9</v>
      </c>
      <c r="ENR14" s="120">
        <v>1</v>
      </c>
      <c r="ENS14" s="120">
        <v>3.6</v>
      </c>
      <c r="ENT14" s="120">
        <v>0</v>
      </c>
      <c r="ENU14" s="120">
        <v>2</v>
      </c>
      <c r="ENV14" s="120">
        <v>2.5</v>
      </c>
      <c r="ENW14" s="120">
        <v>1</v>
      </c>
      <c r="ENX14" s="120">
        <v>2.2999999999999998</v>
      </c>
      <c r="ENY14" s="120">
        <v>1</v>
      </c>
      <c r="ENZ14" s="120">
        <v>4.5</v>
      </c>
      <c r="EOA14" s="120">
        <v>0</v>
      </c>
      <c r="EOB14" s="120">
        <v>2</v>
      </c>
      <c r="EOC14" s="120">
        <v>3.1</v>
      </c>
      <c r="EOD14" s="120">
        <v>1</v>
      </c>
      <c r="EOE14" s="120">
        <v>2.9</v>
      </c>
      <c r="EOF14" s="120">
        <v>1</v>
      </c>
      <c r="EOG14" s="120">
        <v>4.8</v>
      </c>
      <c r="EOH14" s="120">
        <v>0</v>
      </c>
      <c r="EOI14" s="120">
        <v>2</v>
      </c>
      <c r="EOJ14" s="120">
        <v>3.6</v>
      </c>
      <c r="EOK14" s="120">
        <v>1</v>
      </c>
      <c r="EOL14" s="120">
        <v>3.4</v>
      </c>
      <c r="EOM14" s="120">
        <v>1</v>
      </c>
      <c r="EON14" s="120">
        <v>5.9</v>
      </c>
      <c r="EOO14" s="120">
        <v>0</v>
      </c>
      <c r="EOP14" s="120">
        <v>2</v>
      </c>
      <c r="EOQ14" s="120">
        <v>4.3</v>
      </c>
      <c r="EOR14" s="120">
        <v>1</v>
      </c>
      <c r="EOS14" s="120">
        <v>4.8</v>
      </c>
      <c r="EOT14" s="120">
        <v>1</v>
      </c>
      <c r="EOU14" s="120">
        <v>7.7</v>
      </c>
      <c r="EOV14" s="120">
        <v>0</v>
      </c>
      <c r="EOW14" s="120">
        <v>2</v>
      </c>
      <c r="EOX14" s="120">
        <v>5.9</v>
      </c>
      <c r="EOY14" s="120">
        <v>1</v>
      </c>
      <c r="EOZ14" s="120">
        <v>5.9</v>
      </c>
      <c r="EPA14" s="120">
        <v>1</v>
      </c>
      <c r="EPB14" s="120">
        <v>11.1</v>
      </c>
      <c r="EPC14" s="120">
        <v>0</v>
      </c>
      <c r="EPD14" s="120">
        <v>2</v>
      </c>
      <c r="EPE14" s="120">
        <v>7.7</v>
      </c>
      <c r="EPF14" s="120">
        <v>1</v>
      </c>
      <c r="EPG14" s="120">
        <v>7.7</v>
      </c>
      <c r="EPH14" s="120">
        <v>1</v>
      </c>
      <c r="EPI14" s="120">
        <v>14.3</v>
      </c>
      <c r="EPJ14" s="120">
        <v>0</v>
      </c>
      <c r="EPK14" s="120">
        <v>2</v>
      </c>
      <c r="EPL14" s="120">
        <v>10</v>
      </c>
      <c r="EPM14" s="120">
        <v>0</v>
      </c>
      <c r="EPN14" s="120">
        <v>0</v>
      </c>
      <c r="EPO14" s="120">
        <v>1</v>
      </c>
      <c r="EPP14" s="120">
        <v>16.7</v>
      </c>
      <c r="EPQ14" s="120">
        <v>0</v>
      </c>
      <c r="EPR14" s="120">
        <v>1</v>
      </c>
      <c r="EPS14" s="120">
        <v>6.7</v>
      </c>
      <c r="EPT14" s="120">
        <v>0</v>
      </c>
      <c r="EPU14" s="120">
        <v>0</v>
      </c>
      <c r="EPV14" s="120">
        <v>1</v>
      </c>
      <c r="EPW14" s="120">
        <v>25</v>
      </c>
      <c r="EPX14" s="120">
        <v>0</v>
      </c>
      <c r="EPY14" s="120">
        <v>1</v>
      </c>
      <c r="EPZ14" s="120">
        <v>8.3000000000000007</v>
      </c>
      <c r="EQA14" s="120">
        <v>0</v>
      </c>
      <c r="EQB14" s="120">
        <v>0</v>
      </c>
      <c r="EQC14" s="120">
        <v>1</v>
      </c>
      <c r="EQD14" s="120">
        <v>50</v>
      </c>
      <c r="EQE14" s="120">
        <v>0</v>
      </c>
      <c r="EQF14" s="120">
        <v>1</v>
      </c>
      <c r="EQG14" s="120">
        <v>14.3</v>
      </c>
      <c r="EQH14" s="120">
        <v>0</v>
      </c>
      <c r="EQI14" s="120">
        <v>0</v>
      </c>
      <c r="EQJ14" s="120">
        <v>1</v>
      </c>
      <c r="EQK14" s="120">
        <v>50</v>
      </c>
      <c r="EQL14" s="120">
        <v>0</v>
      </c>
      <c r="EQM14" s="120">
        <v>1</v>
      </c>
      <c r="EQN14" s="120">
        <v>20</v>
      </c>
      <c r="EQO14" s="120">
        <v>0</v>
      </c>
      <c r="EQP14" s="120">
        <v>0</v>
      </c>
      <c r="EQQ14" s="120">
        <v>0</v>
      </c>
      <c r="EQR14" s="120" t="s">
        <v>74</v>
      </c>
      <c r="EQS14" s="120">
        <v>0</v>
      </c>
      <c r="EQT14" s="120">
        <v>0</v>
      </c>
      <c r="EQU14" s="120">
        <v>0</v>
      </c>
      <c r="EQV14" s="120">
        <v>0</v>
      </c>
      <c r="EQW14" s="120">
        <v>0</v>
      </c>
      <c r="EQX14" s="120">
        <v>0</v>
      </c>
      <c r="EQY14" s="120" t="s">
        <v>74</v>
      </c>
      <c r="EQZ14" s="120">
        <v>0</v>
      </c>
      <c r="ERA14" s="120">
        <v>0</v>
      </c>
      <c r="ERB14" s="120">
        <v>0</v>
      </c>
      <c r="ERC14" s="120">
        <v>0</v>
      </c>
      <c r="ERD14" s="120">
        <v>0</v>
      </c>
      <c r="ERE14" s="120">
        <v>0</v>
      </c>
      <c r="ERF14" s="120" t="s">
        <v>74</v>
      </c>
      <c r="ERG14" s="120">
        <v>0</v>
      </c>
      <c r="ERH14" s="120">
        <v>0</v>
      </c>
      <c r="ERI14" s="120">
        <v>0</v>
      </c>
      <c r="ERJ14" s="120">
        <v>0</v>
      </c>
      <c r="ERK14" s="120">
        <v>0</v>
      </c>
      <c r="ERL14" s="120">
        <v>0</v>
      </c>
      <c r="ERM14" s="120" t="s">
        <v>74</v>
      </c>
      <c r="ERN14" s="120">
        <v>0</v>
      </c>
      <c r="ERO14" s="120">
        <v>0</v>
      </c>
      <c r="ERP14" s="120">
        <v>0</v>
      </c>
      <c r="ERQ14" s="120">
        <v>0</v>
      </c>
      <c r="ERR14" s="120" t="s">
        <v>74</v>
      </c>
      <c r="ERS14" s="120">
        <v>0</v>
      </c>
      <c r="ERT14" s="120" t="s">
        <v>74</v>
      </c>
      <c r="ERU14" s="120">
        <v>0</v>
      </c>
      <c r="ERV14" s="120">
        <v>0</v>
      </c>
      <c r="ERW14" s="120" t="s">
        <v>74</v>
      </c>
      <c r="ERX14" s="120">
        <v>0</v>
      </c>
      <c r="ERY14" s="120" t="s">
        <v>74</v>
      </c>
      <c r="ERZ14" s="120">
        <v>0</v>
      </c>
      <c r="ESA14" s="120" t="s">
        <v>74</v>
      </c>
      <c r="ESB14" s="120">
        <v>0</v>
      </c>
      <c r="ESC14" s="120">
        <v>0</v>
      </c>
      <c r="ESD14" s="120" t="s">
        <v>74</v>
      </c>
      <c r="ESE14" s="120">
        <v>0</v>
      </c>
      <c r="ESF14" s="120" t="s">
        <v>74</v>
      </c>
      <c r="ESG14" s="120">
        <v>0</v>
      </c>
      <c r="ESH14" s="120" t="s">
        <v>74</v>
      </c>
      <c r="ESI14" s="120">
        <v>0</v>
      </c>
      <c r="ESJ14" s="120">
        <v>0</v>
      </c>
      <c r="ESK14" s="120" t="s">
        <v>74</v>
      </c>
      <c r="ESL14" s="120">
        <v>0</v>
      </c>
      <c r="ESM14" s="120" t="s">
        <v>74</v>
      </c>
      <c r="ESN14" s="120">
        <v>0</v>
      </c>
      <c r="ESO14" s="120" t="s">
        <v>74</v>
      </c>
      <c r="ESP14" s="120">
        <v>0</v>
      </c>
      <c r="ESQ14" s="120">
        <v>0</v>
      </c>
      <c r="ESR14" s="120" t="s">
        <v>74</v>
      </c>
      <c r="ESS14" s="120">
        <v>0</v>
      </c>
      <c r="EST14" s="120" t="s">
        <v>74</v>
      </c>
      <c r="ESU14" s="120">
        <v>0</v>
      </c>
      <c r="ESV14" s="120" t="s">
        <v>74</v>
      </c>
      <c r="ESW14" s="120">
        <v>0</v>
      </c>
      <c r="ESX14" s="120">
        <v>0</v>
      </c>
      <c r="ESY14" s="120" t="s">
        <v>74</v>
      </c>
      <c r="ESZ14" s="120">
        <v>0</v>
      </c>
      <c r="ETA14" s="120" t="s">
        <v>74</v>
      </c>
      <c r="ETB14" s="120">
        <v>0</v>
      </c>
      <c r="ETC14" s="120" t="s">
        <v>74</v>
      </c>
      <c r="ETD14" s="120">
        <v>0</v>
      </c>
      <c r="ETE14" s="120">
        <v>0</v>
      </c>
      <c r="ETF14" s="120" t="s">
        <v>74</v>
      </c>
      <c r="ETG14" s="120">
        <v>0</v>
      </c>
      <c r="ETH14" s="120" t="s">
        <v>74</v>
      </c>
      <c r="ETI14" s="120">
        <v>0</v>
      </c>
      <c r="ETJ14" s="120" t="s">
        <v>74</v>
      </c>
      <c r="ETK14" s="120">
        <v>0</v>
      </c>
      <c r="ETL14" s="120">
        <v>0</v>
      </c>
      <c r="ETM14" s="120" t="s">
        <v>74</v>
      </c>
      <c r="ETN14" s="120">
        <v>0</v>
      </c>
      <c r="ETO14" s="120" t="s">
        <v>74</v>
      </c>
      <c r="ETP14" s="120">
        <v>0</v>
      </c>
      <c r="ETQ14" s="120" t="s">
        <v>74</v>
      </c>
      <c r="ETR14" s="120">
        <v>0</v>
      </c>
      <c r="ETS14" s="120">
        <v>0</v>
      </c>
      <c r="ETT14" s="120" t="s">
        <v>74</v>
      </c>
      <c r="ETU14" s="120">
        <v>0</v>
      </c>
      <c r="ETV14" s="120" t="s">
        <v>74</v>
      </c>
      <c r="ETW14" s="120">
        <v>0</v>
      </c>
      <c r="ETX14" s="120" t="s">
        <v>74</v>
      </c>
      <c r="ETY14" s="120">
        <v>0</v>
      </c>
      <c r="ETZ14" s="120">
        <v>0</v>
      </c>
      <c r="EUA14" s="120" t="s">
        <v>74</v>
      </c>
      <c r="EUB14" s="120">
        <v>0</v>
      </c>
      <c r="EUC14" s="120" t="s">
        <v>74</v>
      </c>
      <c r="EUD14" s="120">
        <v>0</v>
      </c>
      <c r="EUE14" s="120" t="s">
        <v>74</v>
      </c>
      <c r="EUF14" s="120">
        <v>0</v>
      </c>
      <c r="EUG14" s="120">
        <v>0</v>
      </c>
      <c r="EUH14" s="120" t="s">
        <v>74</v>
      </c>
      <c r="EUI14" s="120">
        <v>0</v>
      </c>
      <c r="EUJ14" s="120" t="s">
        <v>74</v>
      </c>
      <c r="EUK14" s="120">
        <v>0</v>
      </c>
      <c r="EUL14" s="120" t="s">
        <v>74</v>
      </c>
      <c r="EUM14" s="120">
        <v>0</v>
      </c>
      <c r="EUN14" s="120">
        <v>0</v>
      </c>
      <c r="EUO14" s="120" t="s">
        <v>74</v>
      </c>
      <c r="EUP14" s="120">
        <v>0</v>
      </c>
      <c r="EUQ14" s="120" t="s">
        <v>74</v>
      </c>
      <c r="EUR14" s="120">
        <v>0</v>
      </c>
      <c r="EUS14" s="120" t="s">
        <v>74</v>
      </c>
      <c r="EUT14" s="120">
        <v>0</v>
      </c>
      <c r="EUU14" s="120">
        <v>0</v>
      </c>
      <c r="EUV14" s="120" t="s">
        <v>74</v>
      </c>
      <c r="EUW14" s="120">
        <v>0</v>
      </c>
      <c r="EUX14" s="120" t="s">
        <v>74</v>
      </c>
      <c r="EUY14" s="120">
        <v>0</v>
      </c>
      <c r="EUZ14" s="120" t="s">
        <v>74</v>
      </c>
      <c r="EVA14" s="120">
        <v>0</v>
      </c>
      <c r="EVB14" s="120">
        <v>0</v>
      </c>
      <c r="EVC14" s="120" t="s">
        <v>74</v>
      </c>
      <c r="EVD14" s="120">
        <v>0</v>
      </c>
      <c r="EVE14" s="120" t="s">
        <v>74</v>
      </c>
      <c r="EVF14" s="120">
        <v>0</v>
      </c>
      <c r="EVG14" s="120" t="s">
        <v>74</v>
      </c>
      <c r="EVH14" s="120">
        <v>0</v>
      </c>
      <c r="EVI14" s="120">
        <v>0</v>
      </c>
      <c r="EVJ14" s="120" t="s">
        <v>74</v>
      </c>
      <c r="EVK14" s="120">
        <v>0</v>
      </c>
      <c r="EVL14" s="120" t="s">
        <v>74</v>
      </c>
      <c r="EVM14" s="120">
        <v>0</v>
      </c>
      <c r="EVN14" s="120" t="s">
        <v>74</v>
      </c>
      <c r="EVO14" s="120">
        <v>0</v>
      </c>
      <c r="EVP14" s="120">
        <v>0</v>
      </c>
      <c r="EVQ14" s="120" t="s">
        <v>74</v>
      </c>
    </row>
    <row r="15" spans="1:3983" s="120" customFormat="1">
      <c r="A15" s="116" t="s">
        <v>45</v>
      </c>
      <c r="B15" s="46">
        <f>332571+263940</f>
        <v>596511</v>
      </c>
      <c r="C15" s="47">
        <f t="shared" si="1"/>
        <v>13.690761580185415</v>
      </c>
      <c r="D15" s="48">
        <f>334314+279301</f>
        <v>613615</v>
      </c>
      <c r="E15" s="47">
        <f t="shared" si="2"/>
        <v>13.630612327405704</v>
      </c>
      <c r="F15" s="15">
        <v>1210126</v>
      </c>
      <c r="G15" s="52">
        <f t="shared" si="0"/>
        <v>13.660195681682852</v>
      </c>
      <c r="H15" s="141" t="s">
        <v>332</v>
      </c>
      <c r="I15" s="50" t="s">
        <v>106</v>
      </c>
      <c r="J15" s="141" t="s">
        <v>107</v>
      </c>
      <c r="K15" s="50" t="s">
        <v>283</v>
      </c>
      <c r="L15" s="24" t="s">
        <v>87</v>
      </c>
      <c r="M15" s="141" t="s">
        <v>333</v>
      </c>
      <c r="N15" s="52" t="s">
        <v>273</v>
      </c>
      <c r="O15" s="141" t="s">
        <v>332</v>
      </c>
      <c r="P15" s="50" t="s">
        <v>106</v>
      </c>
      <c r="Q15" s="141" t="s">
        <v>107</v>
      </c>
      <c r="R15" s="50" t="s">
        <v>283</v>
      </c>
      <c r="S15" s="24" t="s">
        <v>87</v>
      </c>
      <c r="T15" s="141" t="s">
        <v>333</v>
      </c>
      <c r="U15" s="52" t="s">
        <v>273</v>
      </c>
      <c r="V15" s="141" t="s">
        <v>332</v>
      </c>
      <c r="W15" s="50" t="s">
        <v>106</v>
      </c>
      <c r="X15" s="141" t="s">
        <v>107</v>
      </c>
      <c r="Y15" s="50" t="s">
        <v>283</v>
      </c>
      <c r="Z15" s="24" t="s">
        <v>87</v>
      </c>
      <c r="AA15" s="141" t="s">
        <v>333</v>
      </c>
      <c r="AB15" s="52" t="s">
        <v>273</v>
      </c>
      <c r="AC15" s="141" t="s">
        <v>332</v>
      </c>
      <c r="AD15" s="50" t="s">
        <v>106</v>
      </c>
      <c r="AE15" s="141" t="s">
        <v>107</v>
      </c>
      <c r="AF15" s="50" t="s">
        <v>283</v>
      </c>
      <c r="AG15" s="24" t="s">
        <v>87</v>
      </c>
      <c r="AH15" s="141" t="s">
        <v>333</v>
      </c>
      <c r="AI15" s="52" t="s">
        <v>273</v>
      </c>
      <c r="AJ15" s="141" t="s">
        <v>282</v>
      </c>
      <c r="AK15" s="50" t="s">
        <v>106</v>
      </c>
      <c r="AL15" s="141" t="s">
        <v>107</v>
      </c>
      <c r="AM15" s="50" t="s">
        <v>283</v>
      </c>
      <c r="AN15" s="24" t="s">
        <v>87</v>
      </c>
      <c r="AO15" s="141" t="s">
        <v>284</v>
      </c>
      <c r="AP15" s="52" t="s">
        <v>110</v>
      </c>
      <c r="AQ15" s="141" t="s">
        <v>282</v>
      </c>
      <c r="AR15" s="50" t="s">
        <v>106</v>
      </c>
      <c r="AS15" s="141" t="s">
        <v>107</v>
      </c>
      <c r="AT15" s="50" t="s">
        <v>283</v>
      </c>
      <c r="AU15" s="24" t="s">
        <v>87</v>
      </c>
      <c r="AV15" s="141" t="s">
        <v>284</v>
      </c>
      <c r="AW15" s="52" t="s">
        <v>110</v>
      </c>
      <c r="AX15" s="141" t="s">
        <v>282</v>
      </c>
      <c r="AY15" s="50" t="s">
        <v>106</v>
      </c>
      <c r="AZ15" s="141" t="s">
        <v>107</v>
      </c>
      <c r="BA15" s="50" t="s">
        <v>283</v>
      </c>
      <c r="BB15" s="24" t="s">
        <v>87</v>
      </c>
      <c r="BC15" s="141" t="s">
        <v>284</v>
      </c>
      <c r="BD15" s="52" t="s">
        <v>273</v>
      </c>
      <c r="BE15" s="141" t="s">
        <v>282</v>
      </c>
      <c r="BF15" s="50" t="s">
        <v>106</v>
      </c>
      <c r="BG15" s="141" t="s">
        <v>107</v>
      </c>
      <c r="BH15" s="50" t="s">
        <v>283</v>
      </c>
      <c r="BI15" s="24" t="s">
        <v>87</v>
      </c>
      <c r="BJ15" s="141" t="s">
        <v>284</v>
      </c>
      <c r="BK15" s="52" t="s">
        <v>273</v>
      </c>
      <c r="BL15" s="141" t="s">
        <v>282</v>
      </c>
      <c r="BM15" s="50" t="s">
        <v>106</v>
      </c>
      <c r="BN15" s="141" t="s">
        <v>107</v>
      </c>
      <c r="BO15" s="50" t="s">
        <v>283</v>
      </c>
      <c r="BP15" s="24" t="s">
        <v>87</v>
      </c>
      <c r="BQ15" s="141" t="s">
        <v>284</v>
      </c>
      <c r="BR15" s="52" t="s">
        <v>273</v>
      </c>
      <c r="BS15" s="141" t="s">
        <v>271</v>
      </c>
      <c r="BT15" s="50" t="s">
        <v>106</v>
      </c>
      <c r="BU15" s="141" t="s">
        <v>107</v>
      </c>
      <c r="BV15" s="50" t="s">
        <v>108</v>
      </c>
      <c r="BW15" s="24" t="s">
        <v>87</v>
      </c>
      <c r="BX15" s="141" t="s">
        <v>272</v>
      </c>
      <c r="BY15" s="52" t="s">
        <v>273</v>
      </c>
      <c r="BZ15" s="141" t="s">
        <v>250</v>
      </c>
      <c r="CA15" s="50" t="s">
        <v>106</v>
      </c>
      <c r="CB15" s="141" t="s">
        <v>107</v>
      </c>
      <c r="CC15" s="50" t="s">
        <v>108</v>
      </c>
      <c r="CD15" s="24" t="s">
        <v>87</v>
      </c>
      <c r="CE15" s="141" t="s">
        <v>251</v>
      </c>
      <c r="CF15" s="52" t="s">
        <v>110</v>
      </c>
      <c r="CG15" s="141" t="s">
        <v>250</v>
      </c>
      <c r="CH15" s="50" t="s">
        <v>106</v>
      </c>
      <c r="CI15" s="141" t="s">
        <v>107</v>
      </c>
      <c r="CJ15" s="50" t="s">
        <v>108</v>
      </c>
      <c r="CK15" s="24" t="s">
        <v>87</v>
      </c>
      <c r="CL15" s="141" t="s">
        <v>251</v>
      </c>
      <c r="CM15" s="52" t="s">
        <v>110</v>
      </c>
      <c r="CN15" s="141" t="s">
        <v>236</v>
      </c>
      <c r="CO15" s="50" t="s">
        <v>106</v>
      </c>
      <c r="CP15" s="141" t="s">
        <v>107</v>
      </c>
      <c r="CQ15" s="50" t="s">
        <v>108</v>
      </c>
      <c r="CR15" s="24" t="s">
        <v>87</v>
      </c>
      <c r="CS15" s="141" t="s">
        <v>237</v>
      </c>
      <c r="CT15" s="52" t="s">
        <v>110</v>
      </c>
      <c r="CU15" s="141" t="s">
        <v>186</v>
      </c>
      <c r="CV15" s="50" t="s">
        <v>106</v>
      </c>
      <c r="CW15" s="141" t="s">
        <v>107</v>
      </c>
      <c r="CX15" s="50" t="s">
        <v>108</v>
      </c>
      <c r="CY15" s="24" t="s">
        <v>87</v>
      </c>
      <c r="CZ15" s="141" t="s">
        <v>187</v>
      </c>
      <c r="DA15" s="52" t="s">
        <v>110</v>
      </c>
      <c r="DB15" s="141" t="s">
        <v>186</v>
      </c>
      <c r="DC15" s="50" t="s">
        <v>106</v>
      </c>
      <c r="DD15" s="141" t="s">
        <v>107</v>
      </c>
      <c r="DE15" s="50" t="s">
        <v>108</v>
      </c>
      <c r="DF15" s="24" t="s">
        <v>87</v>
      </c>
      <c r="DG15" s="141" t="s">
        <v>187</v>
      </c>
      <c r="DH15" s="52" t="s">
        <v>110</v>
      </c>
      <c r="DI15" s="141" t="s">
        <v>186</v>
      </c>
      <c r="DJ15" s="50" t="s">
        <v>106</v>
      </c>
      <c r="DK15" s="141" t="s">
        <v>107</v>
      </c>
      <c r="DL15" s="50" t="s">
        <v>108</v>
      </c>
      <c r="DM15" s="24" t="s">
        <v>87</v>
      </c>
      <c r="DN15" s="141" t="s">
        <v>187</v>
      </c>
      <c r="DO15" s="52" t="s">
        <v>110</v>
      </c>
      <c r="DP15" s="141" t="s">
        <v>186</v>
      </c>
      <c r="DQ15" s="50" t="s">
        <v>106</v>
      </c>
      <c r="DR15" s="141" t="s">
        <v>107</v>
      </c>
      <c r="DS15" s="50" t="s">
        <v>108</v>
      </c>
      <c r="DT15" s="24" t="s">
        <v>87</v>
      </c>
      <c r="DU15" s="141" t="s">
        <v>187</v>
      </c>
      <c r="DV15" s="52" t="s">
        <v>110</v>
      </c>
      <c r="DW15" s="141" t="s">
        <v>186</v>
      </c>
      <c r="DX15" s="50" t="s">
        <v>106</v>
      </c>
      <c r="DY15" s="141" t="s">
        <v>107</v>
      </c>
      <c r="DZ15" s="50" t="s">
        <v>108</v>
      </c>
      <c r="EA15" s="24" t="s">
        <v>87</v>
      </c>
      <c r="EB15" s="141" t="s">
        <v>187</v>
      </c>
      <c r="EC15" s="52" t="s">
        <v>110</v>
      </c>
      <c r="ED15" s="141" t="s">
        <v>186</v>
      </c>
      <c r="EE15" s="50" t="s">
        <v>106</v>
      </c>
      <c r="EF15" s="141" t="s">
        <v>107</v>
      </c>
      <c r="EG15" s="50" t="s">
        <v>108</v>
      </c>
      <c r="EH15" s="24" t="s">
        <v>87</v>
      </c>
      <c r="EI15" s="141" t="s">
        <v>187</v>
      </c>
      <c r="EJ15" s="52" t="s">
        <v>110</v>
      </c>
      <c r="EK15" s="141" t="s">
        <v>186</v>
      </c>
      <c r="EL15" s="50" t="s">
        <v>106</v>
      </c>
      <c r="EM15" s="141" t="s">
        <v>107</v>
      </c>
      <c r="EN15" s="50" t="s">
        <v>108</v>
      </c>
      <c r="EO15" s="24" t="s">
        <v>87</v>
      </c>
      <c r="EP15" s="141" t="s">
        <v>187</v>
      </c>
      <c r="EQ15" s="52" t="s">
        <v>110</v>
      </c>
      <c r="ER15" s="141" t="s">
        <v>105</v>
      </c>
      <c r="ES15" s="50" t="s">
        <v>106</v>
      </c>
      <c r="ET15" s="141" t="s">
        <v>107</v>
      </c>
      <c r="EU15" s="50" t="s">
        <v>108</v>
      </c>
      <c r="EV15" s="24" t="s">
        <v>87</v>
      </c>
      <c r="EW15" s="141" t="s">
        <v>109</v>
      </c>
      <c r="EX15" s="52" t="s">
        <v>110</v>
      </c>
      <c r="EY15" s="141" t="s">
        <v>105</v>
      </c>
      <c r="EZ15" s="50" t="s">
        <v>106</v>
      </c>
      <c r="FA15" s="141" t="s">
        <v>107</v>
      </c>
      <c r="FB15" s="50" t="s">
        <v>108</v>
      </c>
      <c r="FC15" s="24" t="s">
        <v>87</v>
      </c>
      <c r="FD15" s="141" t="s">
        <v>109</v>
      </c>
      <c r="FE15" s="52" t="s">
        <v>110</v>
      </c>
      <c r="FF15" s="141" t="s">
        <v>105</v>
      </c>
      <c r="FG15" s="50" t="s">
        <v>106</v>
      </c>
      <c r="FH15" s="141" t="s">
        <v>107</v>
      </c>
      <c r="FI15" s="50" t="s">
        <v>108</v>
      </c>
      <c r="FJ15" s="24" t="s">
        <v>87</v>
      </c>
      <c r="FK15" s="141" t="s">
        <v>109</v>
      </c>
      <c r="FL15" s="52" t="s">
        <v>110</v>
      </c>
      <c r="FM15" s="141" t="s">
        <v>111</v>
      </c>
      <c r="FN15" s="50" t="s">
        <v>112</v>
      </c>
      <c r="FO15" s="141" t="s">
        <v>107</v>
      </c>
      <c r="FP15" s="50" t="s">
        <v>108</v>
      </c>
      <c r="FQ15" s="24" t="s">
        <v>87</v>
      </c>
      <c r="FR15" s="141" t="s">
        <v>113</v>
      </c>
      <c r="FS15" s="52" t="s">
        <v>110</v>
      </c>
      <c r="FT15" s="141" t="s">
        <v>111</v>
      </c>
      <c r="FU15" s="50" t="s">
        <v>112</v>
      </c>
      <c r="FV15" s="141" t="s">
        <v>107</v>
      </c>
      <c r="FW15" s="50" t="s">
        <v>108</v>
      </c>
      <c r="FX15" s="24" t="s">
        <v>87</v>
      </c>
      <c r="FY15" s="141" t="s">
        <v>113</v>
      </c>
      <c r="FZ15" s="52" t="s">
        <v>110</v>
      </c>
      <c r="GA15" s="141" t="s">
        <v>111</v>
      </c>
      <c r="GB15" s="50" t="s">
        <v>112</v>
      </c>
      <c r="GC15" s="141" t="s">
        <v>107</v>
      </c>
      <c r="GD15" s="50" t="s">
        <v>108</v>
      </c>
      <c r="GE15" s="24" t="s">
        <v>87</v>
      </c>
      <c r="GF15" s="141" t="s">
        <v>113</v>
      </c>
      <c r="GG15" s="52" t="s">
        <v>110</v>
      </c>
      <c r="GH15" s="141" t="s">
        <v>111</v>
      </c>
      <c r="GI15" s="50" t="s">
        <v>112</v>
      </c>
      <c r="GJ15" s="141" t="s">
        <v>107</v>
      </c>
      <c r="GK15" s="50" t="s">
        <v>108</v>
      </c>
      <c r="GL15" s="24" t="s">
        <v>87</v>
      </c>
      <c r="GM15" s="141" t="s">
        <v>113</v>
      </c>
      <c r="GN15" s="52" t="s">
        <v>110</v>
      </c>
      <c r="GO15" s="141">
        <v>425</v>
      </c>
      <c r="GP15" s="50">
        <v>7.5</v>
      </c>
      <c r="GQ15" s="141">
        <v>190</v>
      </c>
      <c r="GR15" s="50">
        <v>3.9</v>
      </c>
      <c r="GS15" s="24">
        <v>0</v>
      </c>
      <c r="GT15" s="141">
        <v>615</v>
      </c>
      <c r="GU15" s="52">
        <v>5.8</v>
      </c>
      <c r="GV15" s="24">
        <v>425</v>
      </c>
      <c r="GW15" s="50">
        <v>7.5</v>
      </c>
      <c r="GX15" s="24">
        <v>190</v>
      </c>
      <c r="GY15" s="50">
        <v>3.9</v>
      </c>
      <c r="GZ15" s="24">
        <v>0</v>
      </c>
      <c r="HA15" s="24">
        <v>615</v>
      </c>
      <c r="HB15" s="52">
        <v>5.8</v>
      </c>
      <c r="HC15" s="141">
        <v>425</v>
      </c>
      <c r="HD15" s="50">
        <v>7.5</v>
      </c>
      <c r="HE15" s="141">
        <v>190</v>
      </c>
      <c r="HF15" s="50">
        <v>3.9</v>
      </c>
      <c r="HG15" s="24">
        <v>0</v>
      </c>
      <c r="HH15" s="141">
        <v>615</v>
      </c>
      <c r="HI15" s="52">
        <v>5.8</v>
      </c>
      <c r="HJ15" s="24">
        <v>425</v>
      </c>
      <c r="HK15" s="50">
        <v>7.5</v>
      </c>
      <c r="HL15" s="24">
        <v>190</v>
      </c>
      <c r="HM15" s="50">
        <v>3.9</v>
      </c>
      <c r="HN15" s="24">
        <v>0</v>
      </c>
      <c r="HO15" s="24">
        <v>615</v>
      </c>
      <c r="HP15" s="52">
        <v>5.8</v>
      </c>
      <c r="HQ15" s="24">
        <v>425</v>
      </c>
      <c r="HR15" s="50">
        <v>7.5</v>
      </c>
      <c r="HS15" s="24">
        <v>189</v>
      </c>
      <c r="HT15" s="50">
        <v>3.8</v>
      </c>
      <c r="HU15" s="24">
        <v>0</v>
      </c>
      <c r="HV15" s="24">
        <v>614</v>
      </c>
      <c r="HW15" s="52">
        <v>5.8</v>
      </c>
      <c r="HX15" s="24">
        <v>425</v>
      </c>
      <c r="HY15" s="50">
        <v>7.6</v>
      </c>
      <c r="HZ15" s="24">
        <v>189</v>
      </c>
      <c r="IA15" s="50">
        <v>3.8</v>
      </c>
      <c r="IB15" s="24">
        <v>0</v>
      </c>
      <c r="IC15" s="24">
        <v>614</v>
      </c>
      <c r="ID15" s="52">
        <v>5.8</v>
      </c>
      <c r="IE15" s="24">
        <v>425</v>
      </c>
      <c r="IF15" s="50">
        <v>7.6</v>
      </c>
      <c r="IG15" s="24">
        <v>189</v>
      </c>
      <c r="IH15" s="50">
        <v>3.8</v>
      </c>
      <c r="II15" s="24">
        <v>0</v>
      </c>
      <c r="IJ15" s="24">
        <v>614</v>
      </c>
      <c r="IK15" s="52">
        <v>5.8</v>
      </c>
      <c r="IL15" s="24">
        <v>425</v>
      </c>
      <c r="IM15" s="50">
        <v>7.6</v>
      </c>
      <c r="IN15" s="24">
        <v>189</v>
      </c>
      <c r="IO15" s="50">
        <v>3.8</v>
      </c>
      <c r="IP15" s="24">
        <v>0</v>
      </c>
      <c r="IQ15" s="24">
        <v>614</v>
      </c>
      <c r="IR15" s="52">
        <v>5.8</v>
      </c>
      <c r="IS15" s="24">
        <v>425</v>
      </c>
      <c r="IT15" s="50">
        <v>7.6</v>
      </c>
      <c r="IU15" s="24">
        <v>189</v>
      </c>
      <c r="IV15" s="50">
        <v>3.8</v>
      </c>
      <c r="IW15" s="24">
        <v>0</v>
      </c>
      <c r="IX15" s="24">
        <v>614</v>
      </c>
      <c r="IY15" s="52">
        <v>5.8</v>
      </c>
      <c r="IZ15" s="24">
        <v>425</v>
      </c>
      <c r="JA15" s="50">
        <v>7.6</v>
      </c>
      <c r="JB15" s="24">
        <v>189</v>
      </c>
      <c r="JC15" s="50">
        <v>3.8</v>
      </c>
      <c r="JD15" s="24">
        <v>0</v>
      </c>
      <c r="JE15" s="141">
        <v>614</v>
      </c>
      <c r="JF15" s="52">
        <v>5.8</v>
      </c>
      <c r="JG15" s="24">
        <v>425</v>
      </c>
      <c r="JH15" s="50">
        <v>7.6</v>
      </c>
      <c r="JI15" s="24">
        <v>189</v>
      </c>
      <c r="JJ15" s="50">
        <v>3.8</v>
      </c>
      <c r="JK15" s="24">
        <v>0</v>
      </c>
      <c r="JL15" s="24">
        <v>614</v>
      </c>
      <c r="JM15" s="52">
        <v>5.8</v>
      </c>
      <c r="JN15" s="24">
        <v>425</v>
      </c>
      <c r="JO15" s="50">
        <v>7.6</v>
      </c>
      <c r="JP15" s="24">
        <v>189</v>
      </c>
      <c r="JQ15" s="50">
        <v>3.8</v>
      </c>
      <c r="JR15" s="24">
        <v>0</v>
      </c>
      <c r="JS15" s="24">
        <v>614</v>
      </c>
      <c r="JT15" s="52">
        <v>5.8</v>
      </c>
      <c r="JU15" s="24">
        <v>425</v>
      </c>
      <c r="JV15" s="50">
        <v>7.6</v>
      </c>
      <c r="JW15" s="24">
        <v>189</v>
      </c>
      <c r="JX15" s="50">
        <v>3.8</v>
      </c>
      <c r="JY15" s="24">
        <v>0</v>
      </c>
      <c r="JZ15" s="24">
        <v>614</v>
      </c>
      <c r="KA15" s="52">
        <v>5.8</v>
      </c>
      <c r="KB15" s="24">
        <v>425</v>
      </c>
      <c r="KC15" s="50">
        <v>7.6</v>
      </c>
      <c r="KD15" s="24">
        <v>189</v>
      </c>
      <c r="KE15" s="50">
        <v>3.8</v>
      </c>
      <c r="KF15" s="24">
        <v>0</v>
      </c>
      <c r="KG15" s="24">
        <v>614</v>
      </c>
      <c r="KH15" s="52">
        <v>5.8</v>
      </c>
      <c r="KI15" s="24">
        <v>425</v>
      </c>
      <c r="KJ15" s="50">
        <v>7.6</v>
      </c>
      <c r="KK15" s="24">
        <v>189</v>
      </c>
      <c r="KL15" s="50">
        <v>3.8</v>
      </c>
      <c r="KM15" s="24">
        <v>0</v>
      </c>
      <c r="KN15" s="24">
        <v>614</v>
      </c>
      <c r="KO15" s="52">
        <v>5.8</v>
      </c>
      <c r="KP15" s="24">
        <v>425</v>
      </c>
      <c r="KQ15" s="50">
        <v>7.6</v>
      </c>
      <c r="KR15" s="24">
        <v>189</v>
      </c>
      <c r="KS15" s="50">
        <v>3.8</v>
      </c>
      <c r="KT15" s="24">
        <v>0</v>
      </c>
      <c r="KU15" s="24">
        <v>614</v>
      </c>
      <c r="KV15" s="52">
        <v>5.8</v>
      </c>
      <c r="KW15" s="24">
        <v>425</v>
      </c>
      <c r="KX15" s="50">
        <v>7.6</v>
      </c>
      <c r="KY15" s="24">
        <v>189</v>
      </c>
      <c r="KZ15" s="50">
        <v>3.8</v>
      </c>
      <c r="LA15" s="24">
        <v>0</v>
      </c>
      <c r="LB15" s="141">
        <v>614</v>
      </c>
      <c r="LC15" s="52">
        <v>5.8</v>
      </c>
      <c r="LD15" s="24">
        <v>425</v>
      </c>
      <c r="LE15" s="50">
        <v>7.6</v>
      </c>
      <c r="LF15" s="24">
        <v>189</v>
      </c>
      <c r="LG15" s="50">
        <v>3.8</v>
      </c>
      <c r="LH15" s="24">
        <v>0</v>
      </c>
      <c r="LI15" s="24">
        <v>614</v>
      </c>
      <c r="LJ15" s="52">
        <v>5.8</v>
      </c>
      <c r="LK15" s="24">
        <v>425</v>
      </c>
      <c r="LL15" s="50">
        <v>7.6</v>
      </c>
      <c r="LM15" s="24">
        <v>189</v>
      </c>
      <c r="LN15" s="50">
        <v>3.8</v>
      </c>
      <c r="LO15" s="24">
        <v>0</v>
      </c>
      <c r="LP15" s="24">
        <v>614</v>
      </c>
      <c r="LQ15" s="52">
        <v>5.8</v>
      </c>
      <c r="LR15" s="141">
        <v>425</v>
      </c>
      <c r="LS15" s="50">
        <v>7.6</v>
      </c>
      <c r="LT15" s="141">
        <v>189</v>
      </c>
      <c r="LU15" s="50">
        <v>3.8</v>
      </c>
      <c r="LV15" s="24">
        <v>0</v>
      </c>
      <c r="LW15" s="141">
        <v>614</v>
      </c>
      <c r="LX15" s="52">
        <v>5.8</v>
      </c>
      <c r="LY15" s="24">
        <v>425</v>
      </c>
      <c r="LZ15" s="50">
        <v>7.6</v>
      </c>
      <c r="MA15" s="24">
        <v>189</v>
      </c>
      <c r="MB15" s="50">
        <v>3.8</v>
      </c>
      <c r="MC15" s="24">
        <v>0</v>
      </c>
      <c r="MD15" s="24">
        <v>614</v>
      </c>
      <c r="ME15" s="52">
        <v>5.8</v>
      </c>
      <c r="MF15" s="24">
        <v>425</v>
      </c>
      <c r="MG15" s="50">
        <v>7.6</v>
      </c>
      <c r="MH15" s="24">
        <v>189</v>
      </c>
      <c r="MI15" s="50">
        <v>3.8</v>
      </c>
      <c r="MJ15" s="24">
        <v>0</v>
      </c>
      <c r="MK15" s="24">
        <v>614</v>
      </c>
      <c r="ML15" s="52">
        <v>5.8</v>
      </c>
      <c r="MM15" s="24">
        <v>425</v>
      </c>
      <c r="MN15" s="50">
        <v>7.6</v>
      </c>
      <c r="MO15" s="24">
        <v>189</v>
      </c>
      <c r="MP15" s="50">
        <v>3.8</v>
      </c>
      <c r="MQ15" s="24">
        <v>0</v>
      </c>
      <c r="MR15" s="24">
        <v>614</v>
      </c>
      <c r="MS15" s="52">
        <v>5.8</v>
      </c>
      <c r="MT15" s="24">
        <v>425</v>
      </c>
      <c r="MU15" s="50">
        <v>7.6</v>
      </c>
      <c r="MV15" s="24">
        <v>189</v>
      </c>
      <c r="MW15" s="50">
        <v>3.8</v>
      </c>
      <c r="MX15" s="24">
        <v>0</v>
      </c>
      <c r="MY15" s="24">
        <v>614</v>
      </c>
      <c r="MZ15" s="52">
        <v>5.8</v>
      </c>
      <c r="NA15" s="24">
        <v>425</v>
      </c>
      <c r="NB15" s="50">
        <v>7.6</v>
      </c>
      <c r="NC15" s="24">
        <v>189</v>
      </c>
      <c r="ND15" s="50">
        <v>3.8</v>
      </c>
      <c r="NE15" s="24">
        <v>0</v>
      </c>
      <c r="NF15" s="24">
        <v>614</v>
      </c>
      <c r="NG15" s="52">
        <v>5.8</v>
      </c>
      <c r="NH15" s="24">
        <v>425</v>
      </c>
      <c r="NI15" s="50">
        <v>7.6</v>
      </c>
      <c r="NJ15" s="24">
        <v>189</v>
      </c>
      <c r="NK15" s="50">
        <v>3.8</v>
      </c>
      <c r="NL15" s="24">
        <v>0</v>
      </c>
      <c r="NM15" s="24">
        <v>614</v>
      </c>
      <c r="NN15" s="52">
        <v>5.8</v>
      </c>
      <c r="NO15" s="24">
        <v>425</v>
      </c>
      <c r="NP15" s="50">
        <v>7.6</v>
      </c>
      <c r="NQ15" s="24">
        <v>189</v>
      </c>
      <c r="NR15" s="50">
        <v>3.8</v>
      </c>
      <c r="NS15" s="24">
        <v>0</v>
      </c>
      <c r="NT15" s="141">
        <v>614</v>
      </c>
      <c r="NU15" s="52">
        <v>5.8</v>
      </c>
      <c r="NV15" s="24">
        <v>425</v>
      </c>
      <c r="NW15" s="50">
        <v>7.6</v>
      </c>
      <c r="NX15" s="24">
        <v>189</v>
      </c>
      <c r="NY15" s="50">
        <v>3.8</v>
      </c>
      <c r="NZ15" s="24">
        <v>0</v>
      </c>
      <c r="OA15" s="24">
        <v>614</v>
      </c>
      <c r="OB15" s="52">
        <v>5.8</v>
      </c>
      <c r="OC15" s="24">
        <v>425</v>
      </c>
      <c r="OD15" s="50">
        <v>7.6</v>
      </c>
      <c r="OE15" s="24">
        <v>189</v>
      </c>
      <c r="OF15" s="50">
        <v>3.8</v>
      </c>
      <c r="OG15" s="24">
        <v>0</v>
      </c>
      <c r="OH15" s="24">
        <v>614</v>
      </c>
      <c r="OI15" s="52">
        <v>5.8</v>
      </c>
      <c r="OJ15" s="24">
        <v>425</v>
      </c>
      <c r="OK15" s="50">
        <v>7.6</v>
      </c>
      <c r="OL15" s="24">
        <v>189</v>
      </c>
      <c r="OM15" s="50">
        <v>3.8</v>
      </c>
      <c r="ON15" s="24">
        <v>0</v>
      </c>
      <c r="OO15" s="24">
        <v>614</v>
      </c>
      <c r="OP15" s="52">
        <v>5.8</v>
      </c>
      <c r="OQ15" s="24">
        <v>425</v>
      </c>
      <c r="OR15" s="50">
        <v>7.6</v>
      </c>
      <c r="OS15" s="24">
        <v>189</v>
      </c>
      <c r="OT15" s="50">
        <v>3.8</v>
      </c>
      <c r="OU15" s="24">
        <v>0</v>
      </c>
      <c r="OV15" s="24">
        <v>614</v>
      </c>
      <c r="OW15" s="52">
        <v>5.8</v>
      </c>
      <c r="OX15" s="24">
        <v>425</v>
      </c>
      <c r="OY15" s="50">
        <v>7.6</v>
      </c>
      <c r="OZ15" s="24">
        <v>189</v>
      </c>
      <c r="PA15" s="50">
        <v>3.8</v>
      </c>
      <c r="PB15" s="24">
        <v>0</v>
      </c>
      <c r="PC15" s="24">
        <v>614</v>
      </c>
      <c r="PD15" s="52">
        <v>5.8</v>
      </c>
      <c r="PE15" s="24">
        <v>425</v>
      </c>
      <c r="PF15" s="50">
        <v>7.6</v>
      </c>
      <c r="PG15" s="24">
        <v>189</v>
      </c>
      <c r="PH15" s="50">
        <v>3.8</v>
      </c>
      <c r="PI15" s="24">
        <v>0</v>
      </c>
      <c r="PJ15" s="24">
        <v>614</v>
      </c>
      <c r="PK15" s="52">
        <v>5.8</v>
      </c>
      <c r="PL15" s="24">
        <v>425</v>
      </c>
      <c r="PM15" s="50">
        <v>7.6</v>
      </c>
      <c r="PN15" s="24">
        <v>189</v>
      </c>
      <c r="PO15" s="50">
        <v>3.8</v>
      </c>
      <c r="PP15" s="24">
        <v>0</v>
      </c>
      <c r="PQ15" s="141">
        <v>614</v>
      </c>
      <c r="PR15" s="52">
        <v>5.8</v>
      </c>
      <c r="PS15" s="24">
        <v>425</v>
      </c>
      <c r="PT15" s="50">
        <v>7.6</v>
      </c>
      <c r="PU15" s="24">
        <v>189</v>
      </c>
      <c r="PV15" s="50">
        <v>3.8</v>
      </c>
      <c r="PW15" s="24">
        <v>0</v>
      </c>
      <c r="PX15" s="24">
        <v>614</v>
      </c>
      <c r="PY15" s="52">
        <v>5.8</v>
      </c>
      <c r="PZ15" s="24">
        <v>425</v>
      </c>
      <c r="QA15" s="50">
        <v>7.6</v>
      </c>
      <c r="QB15" s="24">
        <v>189</v>
      </c>
      <c r="QC15" s="50">
        <v>3.8</v>
      </c>
      <c r="QD15" s="24">
        <v>0</v>
      </c>
      <c r="QE15" s="24">
        <v>614</v>
      </c>
      <c r="QF15" s="52">
        <v>5.8</v>
      </c>
      <c r="QG15" s="24">
        <v>425</v>
      </c>
      <c r="QH15" s="50">
        <v>7.6</v>
      </c>
      <c r="QI15" s="24">
        <v>189</v>
      </c>
      <c r="QJ15" s="50">
        <v>3.8</v>
      </c>
      <c r="QK15" s="24">
        <v>0</v>
      </c>
      <c r="QL15" s="24">
        <v>614</v>
      </c>
      <c r="QM15" s="52">
        <v>5.8</v>
      </c>
      <c r="QN15" s="24">
        <v>425</v>
      </c>
      <c r="QO15" s="50">
        <v>7.6</v>
      </c>
      <c r="QP15" s="24">
        <v>189</v>
      </c>
      <c r="QQ15" s="50">
        <v>3.8</v>
      </c>
      <c r="QR15" s="24">
        <v>0</v>
      </c>
      <c r="QS15" s="24">
        <v>614</v>
      </c>
      <c r="QT15" s="52">
        <v>5.8</v>
      </c>
      <c r="QU15" s="24">
        <v>425</v>
      </c>
      <c r="QV15" s="50">
        <v>7.6</v>
      </c>
      <c r="QW15" s="24">
        <v>189</v>
      </c>
      <c r="QX15" s="50">
        <v>3.8</v>
      </c>
      <c r="QY15" s="24">
        <v>0</v>
      </c>
      <c r="QZ15" s="24">
        <v>614</v>
      </c>
      <c r="RA15" s="52">
        <v>5.8</v>
      </c>
      <c r="RB15" s="24">
        <v>425</v>
      </c>
      <c r="RC15" s="50">
        <v>7.6</v>
      </c>
      <c r="RD15" s="24">
        <v>189</v>
      </c>
      <c r="RE15" s="50">
        <v>3.8</v>
      </c>
      <c r="RF15" s="24">
        <v>0</v>
      </c>
      <c r="RG15" s="24">
        <v>614</v>
      </c>
      <c r="RH15" s="52">
        <v>5.8</v>
      </c>
      <c r="RI15" s="24">
        <v>425</v>
      </c>
      <c r="RJ15" s="50">
        <v>7.6</v>
      </c>
      <c r="RK15" s="24">
        <v>189</v>
      </c>
      <c r="RL15" s="50">
        <v>3.8</v>
      </c>
      <c r="RM15" s="24">
        <v>0</v>
      </c>
      <c r="RN15" s="141">
        <v>614</v>
      </c>
      <c r="RO15" s="52">
        <v>5.8</v>
      </c>
      <c r="RP15" s="24">
        <v>425</v>
      </c>
      <c r="RQ15" s="50">
        <v>7.6</v>
      </c>
      <c r="RR15" s="24">
        <v>189</v>
      </c>
      <c r="RS15" s="50">
        <v>3.8</v>
      </c>
      <c r="RT15" s="24">
        <v>0</v>
      </c>
      <c r="RU15" s="24">
        <v>614</v>
      </c>
      <c r="RV15" s="52">
        <v>5.8</v>
      </c>
      <c r="RW15" s="24">
        <v>425</v>
      </c>
      <c r="RX15" s="50">
        <v>7.6</v>
      </c>
      <c r="RY15" s="24">
        <v>189</v>
      </c>
      <c r="RZ15" s="50">
        <v>3.8</v>
      </c>
      <c r="SA15" s="24">
        <v>0</v>
      </c>
      <c r="SB15" s="24">
        <v>614</v>
      </c>
      <c r="SC15" s="52">
        <v>5.8</v>
      </c>
      <c r="SD15" s="24">
        <v>425</v>
      </c>
      <c r="SE15" s="50">
        <v>7.6</v>
      </c>
      <c r="SF15" s="24">
        <v>188</v>
      </c>
      <c r="SG15" s="50">
        <v>3.8</v>
      </c>
      <c r="SH15" s="24">
        <v>0</v>
      </c>
      <c r="SI15" s="24">
        <v>613</v>
      </c>
      <c r="SJ15" s="52">
        <v>5.8</v>
      </c>
      <c r="SK15" s="24">
        <v>425</v>
      </c>
      <c r="SL15" s="50">
        <v>7.6</v>
      </c>
      <c r="SM15" s="24">
        <v>188</v>
      </c>
      <c r="SN15" s="50">
        <v>3.8</v>
      </c>
      <c r="SO15" s="24">
        <v>0</v>
      </c>
      <c r="SP15" s="24">
        <v>613</v>
      </c>
      <c r="SQ15" s="52">
        <v>5.8</v>
      </c>
      <c r="SR15" s="24">
        <v>425</v>
      </c>
      <c r="SS15" s="50">
        <v>7.6</v>
      </c>
      <c r="ST15" s="24">
        <v>188</v>
      </c>
      <c r="SU15" s="50">
        <v>3.8</v>
      </c>
      <c r="SV15" s="24">
        <v>0</v>
      </c>
      <c r="SW15" s="24">
        <v>613</v>
      </c>
      <c r="SX15" s="52">
        <v>5.8</v>
      </c>
      <c r="SY15" s="24">
        <v>425</v>
      </c>
      <c r="SZ15" s="50">
        <v>7.6</v>
      </c>
      <c r="TA15" s="24">
        <v>188</v>
      </c>
      <c r="TB15" s="50">
        <v>3.8</v>
      </c>
      <c r="TC15" s="24">
        <v>0</v>
      </c>
      <c r="TD15" s="24">
        <v>613</v>
      </c>
      <c r="TE15" s="52">
        <v>5.8</v>
      </c>
      <c r="TF15" s="24">
        <v>425</v>
      </c>
      <c r="TG15" s="50">
        <v>7.6</v>
      </c>
      <c r="TH15" s="24">
        <v>188</v>
      </c>
      <c r="TI15" s="50">
        <v>3.8</v>
      </c>
      <c r="TJ15" s="24">
        <v>0</v>
      </c>
      <c r="TK15" s="141">
        <v>613</v>
      </c>
      <c r="TL15" s="52">
        <v>5.8</v>
      </c>
      <c r="TM15" s="24">
        <v>425</v>
      </c>
      <c r="TN15" s="50">
        <v>7.6</v>
      </c>
      <c r="TO15" s="24">
        <v>188</v>
      </c>
      <c r="TP15" s="50">
        <v>3.8</v>
      </c>
      <c r="TQ15" s="24">
        <v>0</v>
      </c>
      <c r="TR15" s="24">
        <v>613</v>
      </c>
      <c r="TS15" s="52">
        <v>5.8</v>
      </c>
      <c r="TT15" s="24">
        <v>425</v>
      </c>
      <c r="TU15" s="50">
        <v>7.6</v>
      </c>
      <c r="TV15" s="24">
        <v>188</v>
      </c>
      <c r="TW15" s="50">
        <v>3.8</v>
      </c>
      <c r="TX15" s="24">
        <v>0</v>
      </c>
      <c r="TY15" s="24">
        <v>613</v>
      </c>
      <c r="TZ15" s="52">
        <v>5.8</v>
      </c>
      <c r="UA15" s="24">
        <v>425</v>
      </c>
      <c r="UB15" s="50">
        <v>7.6</v>
      </c>
      <c r="UC15" s="24">
        <v>188</v>
      </c>
      <c r="UD15" s="50">
        <v>3.8</v>
      </c>
      <c r="UE15" s="24">
        <v>0</v>
      </c>
      <c r="UF15" s="24">
        <v>613</v>
      </c>
      <c r="UG15" s="52">
        <v>5.8</v>
      </c>
      <c r="UH15" s="24">
        <v>425</v>
      </c>
      <c r="UI15" s="50">
        <v>7.6</v>
      </c>
      <c r="UJ15" s="24">
        <v>188</v>
      </c>
      <c r="UK15" s="50">
        <v>3.8</v>
      </c>
      <c r="UL15" s="24">
        <v>0</v>
      </c>
      <c r="UM15" s="24">
        <v>613</v>
      </c>
      <c r="UN15" s="52">
        <v>5.8</v>
      </c>
      <c r="UO15" s="24">
        <v>425</v>
      </c>
      <c r="UP15" s="50">
        <v>7.6</v>
      </c>
      <c r="UQ15" s="24">
        <v>188</v>
      </c>
      <c r="UR15" s="50">
        <v>3.8</v>
      </c>
      <c r="US15" s="24">
        <v>0</v>
      </c>
      <c r="UT15" s="24">
        <v>613</v>
      </c>
      <c r="UU15" s="52">
        <v>5.8</v>
      </c>
      <c r="UV15" s="24">
        <v>425</v>
      </c>
      <c r="UW15" s="50">
        <v>7.6</v>
      </c>
      <c r="UX15" s="24">
        <v>188</v>
      </c>
      <c r="UY15" s="50">
        <v>3.8</v>
      </c>
      <c r="UZ15" s="24">
        <v>0</v>
      </c>
      <c r="VA15" s="24">
        <v>613</v>
      </c>
      <c r="VB15" s="52">
        <v>5.8</v>
      </c>
      <c r="VC15" s="24">
        <v>425</v>
      </c>
      <c r="VD15" s="50">
        <v>7.6</v>
      </c>
      <c r="VE15" s="24">
        <v>188</v>
      </c>
      <c r="VF15" s="50">
        <v>3.8</v>
      </c>
      <c r="VG15" s="24">
        <v>0</v>
      </c>
      <c r="VH15" s="141">
        <v>613</v>
      </c>
      <c r="VI15" s="52">
        <v>5.8</v>
      </c>
      <c r="VJ15" s="24">
        <v>425</v>
      </c>
      <c r="VK15" s="50">
        <v>7.6</v>
      </c>
      <c r="VL15" s="24">
        <v>188</v>
      </c>
      <c r="VM15" s="50">
        <v>3.8</v>
      </c>
      <c r="VN15" s="24">
        <v>0</v>
      </c>
      <c r="VO15" s="24">
        <v>613</v>
      </c>
      <c r="VP15" s="52">
        <v>5.8</v>
      </c>
      <c r="VQ15" s="24">
        <v>425</v>
      </c>
      <c r="VR15" s="50">
        <v>7.6</v>
      </c>
      <c r="VS15" s="24">
        <v>188</v>
      </c>
      <c r="VT15" s="50">
        <v>3.8</v>
      </c>
      <c r="VU15" s="24">
        <v>0</v>
      </c>
      <c r="VV15" s="24">
        <v>613</v>
      </c>
      <c r="VW15" s="52">
        <v>5.8</v>
      </c>
      <c r="VX15" s="24">
        <v>425</v>
      </c>
      <c r="VY15" s="50">
        <v>7.6</v>
      </c>
      <c r="VZ15" s="24">
        <v>188</v>
      </c>
      <c r="WA15" s="50">
        <v>3.8</v>
      </c>
      <c r="WB15" s="24">
        <v>0</v>
      </c>
      <c r="WC15" s="24">
        <v>613</v>
      </c>
      <c r="WD15" s="52">
        <v>5.8</v>
      </c>
      <c r="WE15" s="24">
        <v>425</v>
      </c>
      <c r="WF15" s="50">
        <v>7.6</v>
      </c>
      <c r="WG15" s="24">
        <v>188</v>
      </c>
      <c r="WH15" s="50">
        <v>3.8</v>
      </c>
      <c r="WI15" s="24">
        <v>0</v>
      </c>
      <c r="WJ15" s="24">
        <v>613</v>
      </c>
      <c r="WK15" s="52">
        <v>5.8</v>
      </c>
      <c r="WL15" s="24">
        <v>425</v>
      </c>
      <c r="WM15" s="50">
        <v>7.6</v>
      </c>
      <c r="WN15" s="24">
        <v>188</v>
      </c>
      <c r="WO15" s="50">
        <v>3.8</v>
      </c>
      <c r="WP15" s="24">
        <v>0</v>
      </c>
      <c r="WQ15" s="24">
        <v>613</v>
      </c>
      <c r="WR15" s="52">
        <v>5.8</v>
      </c>
      <c r="WS15" s="24">
        <v>425</v>
      </c>
      <c r="WT15" s="50">
        <v>7.6</v>
      </c>
      <c r="WU15" s="24">
        <v>188</v>
      </c>
      <c r="WV15" s="50">
        <v>3.8</v>
      </c>
      <c r="WW15" s="24">
        <v>0</v>
      </c>
      <c r="WX15" s="24">
        <v>613</v>
      </c>
      <c r="WY15" s="52">
        <v>5.8</v>
      </c>
      <c r="WZ15" s="24">
        <v>425</v>
      </c>
      <c r="XA15" s="50">
        <v>7.6</v>
      </c>
      <c r="XB15" s="24">
        <v>188</v>
      </c>
      <c r="XC15" s="50">
        <v>3.8</v>
      </c>
      <c r="XD15" s="24">
        <v>0</v>
      </c>
      <c r="XE15" s="141">
        <v>613</v>
      </c>
      <c r="XF15" s="52">
        <v>5.8</v>
      </c>
      <c r="XG15" s="24">
        <v>424</v>
      </c>
      <c r="XH15" s="50">
        <v>7.6</v>
      </c>
      <c r="XI15" s="24">
        <v>188</v>
      </c>
      <c r="XJ15" s="50">
        <v>3.8</v>
      </c>
      <c r="XK15" s="24">
        <v>0</v>
      </c>
      <c r="XL15" s="24">
        <v>612</v>
      </c>
      <c r="XM15" s="52">
        <v>5.8</v>
      </c>
      <c r="XN15" s="24">
        <v>424</v>
      </c>
      <c r="XO15" s="50">
        <v>7.6</v>
      </c>
      <c r="XP15" s="24">
        <v>188</v>
      </c>
      <c r="XQ15" s="50">
        <v>3.8</v>
      </c>
      <c r="XR15" s="24">
        <v>0</v>
      </c>
      <c r="XS15" s="24">
        <v>612</v>
      </c>
      <c r="XT15" s="52">
        <v>5.8</v>
      </c>
      <c r="XU15" s="24">
        <v>424</v>
      </c>
      <c r="XV15" s="50">
        <v>7.6</v>
      </c>
      <c r="XW15" s="24">
        <v>188</v>
      </c>
      <c r="XX15" s="50">
        <v>3.8</v>
      </c>
      <c r="XY15" s="24">
        <v>0</v>
      </c>
      <c r="XZ15" s="24">
        <v>612</v>
      </c>
      <c r="YA15" s="52">
        <v>5.8</v>
      </c>
      <c r="YB15" s="24">
        <v>423</v>
      </c>
      <c r="YC15" s="50">
        <v>7.6</v>
      </c>
      <c r="YD15" s="24">
        <v>188</v>
      </c>
      <c r="YE15" s="50">
        <v>3.8</v>
      </c>
      <c r="YF15" s="24">
        <v>0</v>
      </c>
      <c r="YG15" s="24">
        <v>611</v>
      </c>
      <c r="YH15" s="52">
        <v>5.8</v>
      </c>
      <c r="YI15" s="24">
        <v>422</v>
      </c>
      <c r="YJ15" s="50">
        <v>7.5</v>
      </c>
      <c r="YK15" s="24">
        <v>188</v>
      </c>
      <c r="YL15" s="50">
        <v>3.8</v>
      </c>
      <c r="YM15" s="24">
        <v>0</v>
      </c>
      <c r="YN15" s="24">
        <v>610</v>
      </c>
      <c r="YO15" s="52">
        <v>5.8</v>
      </c>
      <c r="YP15" s="24">
        <v>421</v>
      </c>
      <c r="YQ15" s="50">
        <v>7.5</v>
      </c>
      <c r="YR15" s="24">
        <v>188</v>
      </c>
      <c r="YS15" s="50">
        <v>3.8</v>
      </c>
      <c r="YT15" s="24">
        <v>0</v>
      </c>
      <c r="YU15" s="24">
        <v>609</v>
      </c>
      <c r="YV15" s="52">
        <v>5.8</v>
      </c>
      <c r="YW15" s="24">
        <v>421</v>
      </c>
      <c r="YX15" s="50">
        <v>7.5</v>
      </c>
      <c r="YY15" s="24">
        <v>188</v>
      </c>
      <c r="YZ15" s="50">
        <v>3.8</v>
      </c>
      <c r="ZA15" s="24">
        <v>0</v>
      </c>
      <c r="ZB15" s="141">
        <v>609</v>
      </c>
      <c r="ZC15" s="52">
        <v>5.8</v>
      </c>
      <c r="ZD15" s="24">
        <v>421</v>
      </c>
      <c r="ZE15" s="50">
        <v>7.5</v>
      </c>
      <c r="ZF15" s="24">
        <v>188</v>
      </c>
      <c r="ZG15" s="50">
        <v>3.8</v>
      </c>
      <c r="ZH15" s="24">
        <v>0</v>
      </c>
      <c r="ZI15" s="24">
        <v>609</v>
      </c>
      <c r="ZJ15" s="52">
        <v>5.8</v>
      </c>
      <c r="ZK15" s="24">
        <v>421</v>
      </c>
      <c r="ZL15" s="50">
        <v>7.5</v>
      </c>
      <c r="ZM15" s="24">
        <v>187</v>
      </c>
      <c r="ZN15" s="50">
        <v>3.8</v>
      </c>
      <c r="ZO15" s="24">
        <v>0</v>
      </c>
      <c r="ZP15" s="24">
        <v>608</v>
      </c>
      <c r="ZQ15" s="52">
        <v>5.8</v>
      </c>
      <c r="ZR15" s="24">
        <v>420</v>
      </c>
      <c r="ZS15" s="50">
        <v>7.5</v>
      </c>
      <c r="ZT15" s="24">
        <v>187</v>
      </c>
      <c r="ZU15" s="50">
        <v>3.8</v>
      </c>
      <c r="ZV15" s="24">
        <v>0</v>
      </c>
      <c r="ZW15" s="24">
        <v>607</v>
      </c>
      <c r="ZX15" s="52">
        <v>5.8</v>
      </c>
      <c r="ZY15" s="24">
        <v>420</v>
      </c>
      <c r="ZZ15" s="50">
        <v>7.5</v>
      </c>
      <c r="AAA15" s="24">
        <v>187</v>
      </c>
      <c r="AAB15" s="50">
        <v>3.8</v>
      </c>
      <c r="AAC15" s="24">
        <v>0</v>
      </c>
      <c r="AAD15" s="24">
        <v>607</v>
      </c>
      <c r="AAE15" s="52">
        <v>5.8</v>
      </c>
      <c r="AAF15" s="24">
        <v>420</v>
      </c>
      <c r="AAG15" s="50">
        <v>7.5</v>
      </c>
      <c r="AAH15" s="24">
        <v>187</v>
      </c>
      <c r="AAI15" s="50">
        <v>3.8</v>
      </c>
      <c r="AAJ15" s="24">
        <v>0</v>
      </c>
      <c r="AAK15" s="24">
        <v>607</v>
      </c>
      <c r="AAL15" s="52">
        <v>5.8</v>
      </c>
      <c r="AAM15" s="24">
        <v>420</v>
      </c>
      <c r="AAN15" s="50">
        <v>7.5</v>
      </c>
      <c r="AAO15" s="24">
        <v>187</v>
      </c>
      <c r="AAP15" s="50">
        <v>3.8</v>
      </c>
      <c r="AAQ15" s="24">
        <v>0</v>
      </c>
      <c r="AAR15" s="24">
        <v>607</v>
      </c>
      <c r="AAS15" s="52">
        <v>5.8</v>
      </c>
      <c r="AAT15" s="141">
        <v>420</v>
      </c>
      <c r="AAU15" s="50">
        <v>7.5</v>
      </c>
      <c r="AAV15" s="141">
        <v>187</v>
      </c>
      <c r="AAW15" s="50">
        <v>3.8</v>
      </c>
      <c r="AAX15" s="24">
        <v>0</v>
      </c>
      <c r="AAY15" s="141">
        <v>607</v>
      </c>
      <c r="AAZ15" s="52">
        <v>5.8</v>
      </c>
      <c r="ABA15" s="24">
        <v>420</v>
      </c>
      <c r="ABB15" s="50">
        <v>7.5</v>
      </c>
      <c r="ABC15" s="24">
        <v>187</v>
      </c>
      <c r="ABD15" s="50">
        <v>3.8</v>
      </c>
      <c r="ABE15" s="24">
        <v>0</v>
      </c>
      <c r="ABF15" s="24">
        <v>607</v>
      </c>
      <c r="ABG15" s="52">
        <v>5.8</v>
      </c>
      <c r="ABH15" s="24">
        <v>420</v>
      </c>
      <c r="ABI15" s="50">
        <v>7.5</v>
      </c>
      <c r="ABJ15" s="24">
        <v>185</v>
      </c>
      <c r="ABK15" s="50">
        <v>3.8</v>
      </c>
      <c r="ABL15" s="24">
        <v>0</v>
      </c>
      <c r="ABM15" s="24">
        <v>605</v>
      </c>
      <c r="ABN15" s="52">
        <v>5.8</v>
      </c>
      <c r="ABO15" s="24">
        <v>418</v>
      </c>
      <c r="ABP15" s="50">
        <v>7.5</v>
      </c>
      <c r="ABQ15" s="24">
        <v>185</v>
      </c>
      <c r="ABR15" s="50">
        <v>3.8</v>
      </c>
      <c r="ABS15" s="24">
        <v>0</v>
      </c>
      <c r="ABT15" s="24">
        <v>603</v>
      </c>
      <c r="ABU15" s="52">
        <v>5.8</v>
      </c>
      <c r="ABV15" s="24">
        <v>418</v>
      </c>
      <c r="ABW15" s="50">
        <v>7.5</v>
      </c>
      <c r="ABX15" s="24">
        <v>185</v>
      </c>
      <c r="ABY15" s="50">
        <v>3.8</v>
      </c>
      <c r="ABZ15" s="24">
        <v>0</v>
      </c>
      <c r="ACA15" s="24">
        <v>603</v>
      </c>
      <c r="ACB15" s="52">
        <v>5.8</v>
      </c>
      <c r="ACC15" s="24">
        <v>418</v>
      </c>
      <c r="ACD15" s="50">
        <v>7.5</v>
      </c>
      <c r="ACE15" s="24">
        <v>185</v>
      </c>
      <c r="ACF15" s="50">
        <v>3.8</v>
      </c>
      <c r="ACG15" s="24">
        <v>0</v>
      </c>
      <c r="ACH15" s="24">
        <v>603</v>
      </c>
      <c r="ACI15" s="52">
        <v>5.8</v>
      </c>
      <c r="ACJ15" s="24">
        <v>417</v>
      </c>
      <c r="ACK15" s="50">
        <v>7.5</v>
      </c>
      <c r="ACL15" s="24">
        <v>185</v>
      </c>
      <c r="ACM15" s="50">
        <v>3.8</v>
      </c>
      <c r="ACN15" s="24">
        <v>0</v>
      </c>
      <c r="ACO15" s="24">
        <v>602</v>
      </c>
      <c r="ACP15" s="52">
        <v>5.8</v>
      </c>
      <c r="ACQ15" s="24">
        <v>416</v>
      </c>
      <c r="ACR15" s="50">
        <v>7.5</v>
      </c>
      <c r="ACS15" s="24">
        <v>185</v>
      </c>
      <c r="ACT15" s="50">
        <v>3.8</v>
      </c>
      <c r="ACU15" s="24">
        <v>0</v>
      </c>
      <c r="ACV15" s="141">
        <v>601</v>
      </c>
      <c r="ACW15" s="52">
        <v>5.8</v>
      </c>
      <c r="ACX15" s="24">
        <v>416</v>
      </c>
      <c r="ACY15" s="50">
        <v>7.5</v>
      </c>
      <c r="ACZ15" s="24">
        <v>185</v>
      </c>
      <c r="ADA15" s="50">
        <v>3.8</v>
      </c>
      <c r="ADB15" s="24">
        <v>0</v>
      </c>
      <c r="ADC15" s="24">
        <v>601</v>
      </c>
      <c r="ADD15" s="52">
        <v>5.8</v>
      </c>
      <c r="ADE15" s="24">
        <v>413</v>
      </c>
      <c r="ADF15" s="50">
        <v>7.5</v>
      </c>
      <c r="ADG15" s="24">
        <v>184</v>
      </c>
      <c r="ADH15" s="50">
        <v>3.8</v>
      </c>
      <c r="ADI15" s="24">
        <v>0</v>
      </c>
      <c r="ADJ15" s="24">
        <v>597</v>
      </c>
      <c r="ADK15" s="52">
        <v>5.7</v>
      </c>
      <c r="ADL15" s="24">
        <v>413</v>
      </c>
      <c r="ADM15" s="50">
        <v>7.5</v>
      </c>
      <c r="ADN15" s="24">
        <v>184</v>
      </c>
      <c r="ADO15" s="50">
        <v>3.8</v>
      </c>
      <c r="ADP15" s="24">
        <v>0</v>
      </c>
      <c r="ADQ15" s="24">
        <v>597</v>
      </c>
      <c r="ADR15" s="52">
        <v>5.7</v>
      </c>
      <c r="ADS15" s="24">
        <v>411</v>
      </c>
      <c r="ADT15" s="50">
        <v>7.4</v>
      </c>
      <c r="ADU15" s="24">
        <v>184</v>
      </c>
      <c r="ADV15" s="50">
        <v>3.8</v>
      </c>
      <c r="ADW15" s="24">
        <v>0</v>
      </c>
      <c r="ADX15" s="24">
        <v>595</v>
      </c>
      <c r="ADY15" s="52">
        <v>5.7</v>
      </c>
      <c r="ADZ15" s="24">
        <v>408</v>
      </c>
      <c r="AEA15" s="50">
        <v>7.4</v>
      </c>
      <c r="AEB15" s="24">
        <v>183</v>
      </c>
      <c r="AEC15" s="50">
        <v>3.8</v>
      </c>
      <c r="AED15" s="24">
        <v>0</v>
      </c>
      <c r="AEE15" s="24">
        <v>591</v>
      </c>
      <c r="AEF15" s="52">
        <v>5.7</v>
      </c>
      <c r="AEG15" s="24">
        <v>408</v>
      </c>
      <c r="AEH15" s="50">
        <v>7.4</v>
      </c>
      <c r="AEI15" s="24">
        <v>182</v>
      </c>
      <c r="AEJ15" s="50">
        <v>3.7</v>
      </c>
      <c r="AEK15" s="24">
        <v>0</v>
      </c>
      <c r="AEL15" s="24">
        <v>590</v>
      </c>
      <c r="AEM15" s="52">
        <v>5.7</v>
      </c>
      <c r="AEN15" s="24">
        <v>407</v>
      </c>
      <c r="AEO15" s="50">
        <v>7.4</v>
      </c>
      <c r="AEP15" s="24">
        <v>180</v>
      </c>
      <c r="AEQ15" s="50">
        <v>3.7</v>
      </c>
      <c r="AER15" s="24">
        <v>0</v>
      </c>
      <c r="AES15" s="141">
        <v>587</v>
      </c>
      <c r="AET15" s="52">
        <v>5.7</v>
      </c>
      <c r="AEU15" s="24">
        <v>407</v>
      </c>
      <c r="AEV15" s="50">
        <v>7.4</v>
      </c>
      <c r="AEW15" s="24">
        <v>180</v>
      </c>
      <c r="AEX15" s="50">
        <v>3.7</v>
      </c>
      <c r="AEY15" s="24">
        <v>0</v>
      </c>
      <c r="AEZ15" s="24">
        <v>587</v>
      </c>
      <c r="AFA15" s="52">
        <v>5.7</v>
      </c>
      <c r="AFB15" s="24">
        <v>407</v>
      </c>
      <c r="AFC15" s="50">
        <v>7.4</v>
      </c>
      <c r="AFD15" s="24">
        <v>179</v>
      </c>
      <c r="AFE15" s="50">
        <v>3.7</v>
      </c>
      <c r="AFF15" s="24">
        <v>0</v>
      </c>
      <c r="AFG15" s="24">
        <v>586</v>
      </c>
      <c r="AFH15" s="52">
        <v>5.7</v>
      </c>
      <c r="AFI15" s="24">
        <v>407</v>
      </c>
      <c r="AFJ15" s="50">
        <v>7.4</v>
      </c>
      <c r="AFK15" s="24">
        <v>179</v>
      </c>
      <c r="AFL15" s="50">
        <v>3.7</v>
      </c>
      <c r="AFM15" s="24">
        <v>0</v>
      </c>
      <c r="AFN15" s="24">
        <v>586</v>
      </c>
      <c r="AFO15" s="52">
        <v>5.7</v>
      </c>
      <c r="AFP15" s="24">
        <v>406</v>
      </c>
      <c r="AFQ15" s="50">
        <v>7.4</v>
      </c>
      <c r="AFR15" s="24">
        <v>179</v>
      </c>
      <c r="AFS15" s="50">
        <v>3.7</v>
      </c>
      <c r="AFT15" s="24">
        <v>0</v>
      </c>
      <c r="AFU15" s="24">
        <v>585</v>
      </c>
      <c r="AFV15" s="52">
        <v>5.7</v>
      </c>
      <c r="AFW15" s="24">
        <v>405</v>
      </c>
      <c r="AFX15" s="50">
        <v>7.4</v>
      </c>
      <c r="AFY15" s="24">
        <v>179</v>
      </c>
      <c r="AFZ15" s="50">
        <v>3.7</v>
      </c>
      <c r="AGA15" s="24">
        <v>0</v>
      </c>
      <c r="AGB15" s="24">
        <v>584</v>
      </c>
      <c r="AGC15" s="52">
        <v>5.7</v>
      </c>
      <c r="AGD15" s="24">
        <v>404</v>
      </c>
      <c r="AGE15" s="50">
        <v>7.4</v>
      </c>
      <c r="AGF15" s="24">
        <v>179</v>
      </c>
      <c r="AGG15" s="50">
        <v>3.7</v>
      </c>
      <c r="AGH15" s="24">
        <v>0</v>
      </c>
      <c r="AGI15" s="24">
        <v>583</v>
      </c>
      <c r="AGJ15" s="52">
        <v>5.6</v>
      </c>
      <c r="AGK15" s="141">
        <v>402</v>
      </c>
      <c r="AGL15" s="50">
        <v>7.3</v>
      </c>
      <c r="AGM15" s="141">
        <v>178</v>
      </c>
      <c r="AGN15" s="50">
        <v>3.7</v>
      </c>
      <c r="AGO15" s="24">
        <v>0</v>
      </c>
      <c r="AGP15" s="141">
        <v>580</v>
      </c>
      <c r="AGQ15" s="52">
        <v>5.6</v>
      </c>
      <c r="AGR15" s="24">
        <v>401</v>
      </c>
      <c r="AGS15" s="50">
        <v>7.3</v>
      </c>
      <c r="AGT15" s="24">
        <v>178</v>
      </c>
      <c r="AGU15" s="50">
        <v>3.7</v>
      </c>
      <c r="AGV15" s="24">
        <v>0</v>
      </c>
      <c r="AGW15" s="24">
        <v>579</v>
      </c>
      <c r="AGX15" s="52">
        <v>5.6</v>
      </c>
      <c r="AGY15" s="24">
        <v>397</v>
      </c>
      <c r="AGZ15" s="50">
        <v>7.3</v>
      </c>
      <c r="AHA15" s="24">
        <v>176</v>
      </c>
      <c r="AHB15" s="50">
        <v>3.7</v>
      </c>
      <c r="AHC15" s="24">
        <v>0</v>
      </c>
      <c r="AHD15" s="24">
        <v>573</v>
      </c>
      <c r="AHE15" s="52">
        <v>5.6</v>
      </c>
      <c r="AHF15" s="24">
        <v>397</v>
      </c>
      <c r="AHG15" s="50">
        <v>7.3</v>
      </c>
      <c r="AHH15" s="24">
        <v>176</v>
      </c>
      <c r="AHI15" s="50">
        <v>3.7</v>
      </c>
      <c r="AHJ15" s="24">
        <v>0</v>
      </c>
      <c r="AHK15" s="24">
        <v>573</v>
      </c>
      <c r="AHL15" s="52">
        <v>5.6</v>
      </c>
      <c r="AHM15" s="24">
        <v>395</v>
      </c>
      <c r="AHN15" s="50">
        <v>7.2</v>
      </c>
      <c r="AHO15" s="24">
        <v>176</v>
      </c>
      <c r="AHP15" s="50">
        <v>3.7</v>
      </c>
      <c r="AHQ15" s="24">
        <v>0</v>
      </c>
      <c r="AHR15" s="24">
        <v>571</v>
      </c>
      <c r="AHS15" s="52">
        <v>5.6</v>
      </c>
      <c r="AHT15" s="24">
        <v>393</v>
      </c>
      <c r="AHU15" s="50">
        <v>7.2</v>
      </c>
      <c r="AHV15" s="24">
        <v>175</v>
      </c>
      <c r="AHW15" s="50">
        <v>3.6</v>
      </c>
      <c r="AHX15" s="24">
        <v>0</v>
      </c>
      <c r="AHY15" s="24">
        <v>568</v>
      </c>
      <c r="AHZ15" s="52">
        <v>5.5</v>
      </c>
      <c r="AIA15" s="24">
        <v>393</v>
      </c>
      <c r="AIB15" s="50">
        <v>7.2</v>
      </c>
      <c r="AIC15" s="24">
        <v>175</v>
      </c>
      <c r="AID15" s="50">
        <v>3.6</v>
      </c>
      <c r="AIE15" s="24">
        <v>0</v>
      </c>
      <c r="AIF15" s="24">
        <v>568</v>
      </c>
      <c r="AIG15" s="52">
        <v>5.5</v>
      </c>
      <c r="AIH15" s="24">
        <v>391</v>
      </c>
      <c r="AII15" s="50">
        <v>7.2</v>
      </c>
      <c r="AIJ15" s="24">
        <v>175</v>
      </c>
      <c r="AIK15" s="50">
        <v>3.7</v>
      </c>
      <c r="AIL15" s="24">
        <v>0</v>
      </c>
      <c r="AIM15" s="141">
        <v>566</v>
      </c>
      <c r="AIN15" s="52">
        <v>5.5</v>
      </c>
      <c r="AIO15" s="24">
        <v>390</v>
      </c>
      <c r="AIP15" s="50">
        <v>7.2</v>
      </c>
      <c r="AIQ15" s="24">
        <v>175</v>
      </c>
      <c r="AIR15" s="50">
        <v>3.7</v>
      </c>
      <c r="AIS15" s="24">
        <v>0</v>
      </c>
      <c r="AIT15" s="24">
        <v>565</v>
      </c>
      <c r="AIU15" s="52">
        <v>5.5</v>
      </c>
      <c r="AIV15" s="24">
        <v>388</v>
      </c>
      <c r="AIW15" s="50">
        <v>7.2</v>
      </c>
      <c r="AIX15" s="24">
        <v>175</v>
      </c>
      <c r="AIY15" s="50">
        <v>3.7</v>
      </c>
      <c r="AIZ15" s="24">
        <v>0</v>
      </c>
      <c r="AJA15" s="24">
        <v>563</v>
      </c>
      <c r="AJB15" s="52">
        <v>5.5</v>
      </c>
      <c r="AJC15" s="24">
        <v>386</v>
      </c>
      <c r="AJD15" s="50">
        <v>7.1</v>
      </c>
      <c r="AJE15" s="24">
        <v>174</v>
      </c>
      <c r="AJF15" s="50">
        <v>3.7</v>
      </c>
      <c r="AJG15" s="24">
        <v>0</v>
      </c>
      <c r="AJH15" s="24">
        <v>560</v>
      </c>
      <c r="AJI15" s="52">
        <v>5.5</v>
      </c>
      <c r="AJJ15" s="24">
        <v>384</v>
      </c>
      <c r="AJK15" s="50">
        <v>7.1</v>
      </c>
      <c r="AJL15" s="24">
        <v>174</v>
      </c>
      <c r="AJM15" s="50">
        <v>3.7</v>
      </c>
      <c r="AJN15" s="24">
        <v>0</v>
      </c>
      <c r="AJO15" s="24">
        <v>558</v>
      </c>
      <c r="AJP15" s="52">
        <v>5.5</v>
      </c>
      <c r="AJQ15" s="24">
        <v>380</v>
      </c>
      <c r="AJR15" s="50">
        <v>7.1</v>
      </c>
      <c r="AJS15" s="24">
        <v>174</v>
      </c>
      <c r="AJT15" s="50">
        <v>3.7</v>
      </c>
      <c r="AJU15" s="24">
        <v>0</v>
      </c>
      <c r="AJV15" s="24">
        <v>554</v>
      </c>
      <c r="AJW15" s="52">
        <v>5.5</v>
      </c>
      <c r="AJX15" s="24">
        <v>378</v>
      </c>
      <c r="AJY15" s="50">
        <v>7</v>
      </c>
      <c r="AJZ15" s="24">
        <v>173</v>
      </c>
      <c r="AKA15" s="50">
        <v>3.7</v>
      </c>
      <c r="AKB15" s="24">
        <v>0</v>
      </c>
      <c r="AKC15" s="24">
        <v>551</v>
      </c>
      <c r="AKD15" s="52">
        <v>5.5</v>
      </c>
      <c r="AKE15" s="24">
        <v>377</v>
      </c>
      <c r="AKF15" s="50">
        <v>7</v>
      </c>
      <c r="AKG15" s="24">
        <v>173</v>
      </c>
      <c r="AKH15" s="50">
        <v>3.7</v>
      </c>
      <c r="AKI15" s="24">
        <v>0</v>
      </c>
      <c r="AKJ15" s="141">
        <v>550</v>
      </c>
      <c r="AKK15" s="52">
        <v>5.5</v>
      </c>
      <c r="AKL15" s="24">
        <v>376</v>
      </c>
      <c r="AKM15" s="50">
        <v>7</v>
      </c>
      <c r="AKN15" s="24">
        <v>172</v>
      </c>
      <c r="AKO15" s="50">
        <v>3.6</v>
      </c>
      <c r="AKP15" s="24">
        <v>0</v>
      </c>
      <c r="AKQ15" s="24">
        <v>548</v>
      </c>
      <c r="AKR15" s="52">
        <v>5.4</v>
      </c>
      <c r="AKS15" s="24">
        <v>373</v>
      </c>
      <c r="AKT15" s="50">
        <v>7</v>
      </c>
      <c r="AKU15" s="24">
        <v>172</v>
      </c>
      <c r="AKV15" s="50">
        <v>3.6</v>
      </c>
      <c r="AKW15" s="24">
        <v>0</v>
      </c>
      <c r="AKX15" s="24">
        <v>545</v>
      </c>
      <c r="AKY15" s="52">
        <v>5.4</v>
      </c>
      <c r="AKZ15" s="24">
        <v>372</v>
      </c>
      <c r="ALA15" s="50">
        <v>7</v>
      </c>
      <c r="ALB15" s="24">
        <v>172</v>
      </c>
      <c r="ALC15" s="50">
        <v>3.7</v>
      </c>
      <c r="ALD15" s="24">
        <v>0</v>
      </c>
      <c r="ALE15" s="24">
        <v>544</v>
      </c>
      <c r="ALF15" s="52">
        <v>5.4</v>
      </c>
      <c r="ALG15" s="24">
        <v>370</v>
      </c>
      <c r="ALH15" s="50">
        <v>7</v>
      </c>
      <c r="ALI15" s="24">
        <v>172</v>
      </c>
      <c r="ALJ15" s="50">
        <v>3.7</v>
      </c>
      <c r="ALK15" s="24">
        <v>0</v>
      </c>
      <c r="ALL15" s="24">
        <v>542</v>
      </c>
      <c r="ALM15" s="52">
        <v>5.4</v>
      </c>
      <c r="ALN15" s="24">
        <v>369</v>
      </c>
      <c r="ALO15" s="50">
        <v>7</v>
      </c>
      <c r="ALP15" s="24">
        <v>172</v>
      </c>
      <c r="ALQ15" s="50">
        <v>3.7</v>
      </c>
      <c r="ALR15" s="24">
        <v>0</v>
      </c>
      <c r="ALS15" s="24">
        <v>541</v>
      </c>
      <c r="ALT15" s="52">
        <v>5.4</v>
      </c>
      <c r="ALU15" s="24">
        <v>366</v>
      </c>
      <c r="ALV15" s="50">
        <v>6.9</v>
      </c>
      <c r="ALW15" s="24">
        <v>172</v>
      </c>
      <c r="ALX15" s="50">
        <v>3.7</v>
      </c>
      <c r="ALY15" s="24">
        <v>0</v>
      </c>
      <c r="ALZ15" s="24">
        <v>538</v>
      </c>
      <c r="AMA15" s="52">
        <v>5.4</v>
      </c>
      <c r="AMB15" s="24">
        <v>364</v>
      </c>
      <c r="AMC15" s="50">
        <v>6.9</v>
      </c>
      <c r="AMD15" s="24">
        <v>172</v>
      </c>
      <c r="AME15" s="50">
        <v>3.7</v>
      </c>
      <c r="AMF15" s="24">
        <v>0</v>
      </c>
      <c r="AMG15" s="141">
        <v>536</v>
      </c>
      <c r="AMH15" s="52">
        <v>5.4</v>
      </c>
      <c r="AMI15" s="24">
        <v>361</v>
      </c>
      <c r="AMJ15" s="50">
        <v>6.9</v>
      </c>
      <c r="AMK15" s="24">
        <v>171</v>
      </c>
      <c r="AML15" s="50">
        <v>3.7</v>
      </c>
      <c r="AMM15" s="24">
        <v>0</v>
      </c>
      <c r="AMN15" s="24">
        <v>532</v>
      </c>
      <c r="AMO15" s="52">
        <v>5.4</v>
      </c>
      <c r="AMP15" s="24">
        <v>359</v>
      </c>
      <c r="AMQ15" s="50">
        <v>6.9</v>
      </c>
      <c r="AMR15" s="24">
        <v>170</v>
      </c>
      <c r="AMS15" s="50">
        <v>3.6</v>
      </c>
      <c r="AMT15" s="24">
        <v>0</v>
      </c>
      <c r="AMU15" s="24">
        <v>529</v>
      </c>
      <c r="AMV15" s="52">
        <v>5.3</v>
      </c>
      <c r="AMW15" s="24">
        <v>354</v>
      </c>
      <c r="AMX15" s="50">
        <v>6.8</v>
      </c>
      <c r="AMY15" s="24">
        <v>169</v>
      </c>
      <c r="AMZ15" s="50">
        <v>3.6</v>
      </c>
      <c r="ANA15" s="24">
        <v>0</v>
      </c>
      <c r="ANB15" s="24">
        <v>523</v>
      </c>
      <c r="ANC15" s="52">
        <v>5.3</v>
      </c>
      <c r="AND15" s="24">
        <v>354</v>
      </c>
      <c r="ANE15" s="50">
        <v>6.8</v>
      </c>
      <c r="ANF15" s="24">
        <v>169</v>
      </c>
      <c r="ANG15" s="50">
        <v>3.6</v>
      </c>
      <c r="ANH15" s="24">
        <v>0</v>
      </c>
      <c r="ANI15" s="24">
        <v>523</v>
      </c>
      <c r="ANJ15" s="52">
        <v>5.3</v>
      </c>
      <c r="ANK15" s="24">
        <v>352</v>
      </c>
      <c r="ANL15" s="50">
        <v>6.8</v>
      </c>
      <c r="ANM15" s="24">
        <v>167</v>
      </c>
      <c r="ANN15" s="50">
        <v>3.6</v>
      </c>
      <c r="ANO15" s="24">
        <v>0</v>
      </c>
      <c r="ANP15" s="24">
        <v>519</v>
      </c>
      <c r="ANQ15" s="52">
        <v>5.3</v>
      </c>
      <c r="ANR15" s="24">
        <v>349</v>
      </c>
      <c r="ANS15" s="50">
        <v>6.8</v>
      </c>
      <c r="ANT15" s="24">
        <v>166</v>
      </c>
      <c r="ANU15" s="50">
        <v>3.6</v>
      </c>
      <c r="ANV15" s="24">
        <v>0</v>
      </c>
      <c r="ANW15" s="24">
        <v>515</v>
      </c>
      <c r="ANX15" s="52">
        <v>5.3</v>
      </c>
      <c r="ANY15" s="24">
        <v>345</v>
      </c>
      <c r="ANZ15" s="50">
        <v>6.7</v>
      </c>
      <c r="AOA15" s="24">
        <v>165</v>
      </c>
      <c r="AOB15" s="50">
        <v>3.6</v>
      </c>
      <c r="AOC15" s="24">
        <v>0</v>
      </c>
      <c r="AOD15" s="141">
        <v>510</v>
      </c>
      <c r="AOE15" s="52">
        <v>5.2</v>
      </c>
      <c r="AOF15" s="24">
        <v>344</v>
      </c>
      <c r="AOG15" s="50">
        <v>6.7</v>
      </c>
      <c r="AOH15" s="24">
        <v>163</v>
      </c>
      <c r="AOI15" s="50">
        <v>3.5</v>
      </c>
      <c r="AOJ15" s="24">
        <v>0</v>
      </c>
      <c r="AOK15" s="24">
        <v>507</v>
      </c>
      <c r="AOL15" s="52">
        <v>5.2</v>
      </c>
      <c r="AOM15" s="24">
        <v>339</v>
      </c>
      <c r="AON15" s="50">
        <v>6.6</v>
      </c>
      <c r="AOO15" s="24">
        <v>162</v>
      </c>
      <c r="AOP15" s="50">
        <v>3.5</v>
      </c>
      <c r="AOQ15" s="24">
        <v>0</v>
      </c>
      <c r="AOR15" s="24">
        <v>501</v>
      </c>
      <c r="AOS15" s="52">
        <v>5.2</v>
      </c>
      <c r="AOT15" s="24">
        <v>336</v>
      </c>
      <c r="AOU15" s="50">
        <v>6.6</v>
      </c>
      <c r="AOV15" s="24">
        <v>161</v>
      </c>
      <c r="AOW15" s="50">
        <v>3.5</v>
      </c>
      <c r="AOX15" s="24">
        <v>0</v>
      </c>
      <c r="AOY15" s="24">
        <v>497</v>
      </c>
      <c r="AOZ15" s="52">
        <v>5.0999999999999996</v>
      </c>
      <c r="APA15" s="24">
        <v>335</v>
      </c>
      <c r="APB15" s="50">
        <v>6.6</v>
      </c>
      <c r="APC15" s="24">
        <v>159</v>
      </c>
      <c r="APD15" s="50">
        <v>3.5</v>
      </c>
      <c r="APE15" s="24">
        <v>0</v>
      </c>
      <c r="APF15" s="24">
        <v>494</v>
      </c>
      <c r="APG15" s="52">
        <v>5.0999999999999996</v>
      </c>
      <c r="APH15" s="24">
        <v>334</v>
      </c>
      <c r="API15" s="50">
        <v>6.6</v>
      </c>
      <c r="APJ15" s="24">
        <v>159</v>
      </c>
      <c r="APK15" s="50">
        <v>3.5</v>
      </c>
      <c r="APL15" s="24">
        <v>0</v>
      </c>
      <c r="APM15" s="24">
        <v>493</v>
      </c>
      <c r="APN15" s="52">
        <v>5.0999999999999996</v>
      </c>
      <c r="APO15" s="24">
        <v>331</v>
      </c>
      <c r="APP15" s="50">
        <v>6.6</v>
      </c>
      <c r="APQ15" s="24">
        <v>157</v>
      </c>
      <c r="APR15" s="50">
        <v>3.5</v>
      </c>
      <c r="APS15" s="24">
        <v>0</v>
      </c>
      <c r="APT15" s="24">
        <v>488</v>
      </c>
      <c r="APU15" s="52">
        <v>5.0999999999999996</v>
      </c>
      <c r="APV15" s="24">
        <v>328</v>
      </c>
      <c r="APW15" s="50">
        <v>6.5</v>
      </c>
      <c r="APX15" s="24">
        <v>155</v>
      </c>
      <c r="APY15" s="50">
        <v>3.4</v>
      </c>
      <c r="APZ15" s="24">
        <v>0</v>
      </c>
      <c r="AQA15" s="141">
        <v>483</v>
      </c>
      <c r="AQB15" s="52">
        <v>5.0999999999999996</v>
      </c>
      <c r="AQC15" s="24">
        <v>324</v>
      </c>
      <c r="AQD15" s="50">
        <v>6.5</v>
      </c>
      <c r="AQE15" s="24">
        <v>155</v>
      </c>
      <c r="AQF15" s="50">
        <v>3.4</v>
      </c>
      <c r="AQG15" s="24">
        <v>0</v>
      </c>
      <c r="AQH15" s="24">
        <v>479</v>
      </c>
      <c r="AQI15" s="52">
        <v>5</v>
      </c>
      <c r="AQJ15" s="24">
        <v>320</v>
      </c>
      <c r="AQK15" s="50">
        <v>6.4</v>
      </c>
      <c r="AQL15" s="24">
        <v>154</v>
      </c>
      <c r="AQM15" s="50">
        <v>3.4</v>
      </c>
      <c r="AQN15" s="24">
        <v>0</v>
      </c>
      <c r="AQO15" s="24">
        <v>474</v>
      </c>
      <c r="AQP15" s="52">
        <v>5</v>
      </c>
      <c r="AQQ15" s="24">
        <v>318</v>
      </c>
      <c r="AQR15" s="50">
        <v>6.4</v>
      </c>
      <c r="AQS15" s="24">
        <v>154</v>
      </c>
      <c r="AQT15" s="50">
        <v>3.4</v>
      </c>
      <c r="AQU15" s="24">
        <v>0</v>
      </c>
      <c r="AQV15" s="24">
        <v>472</v>
      </c>
      <c r="AQW15" s="52">
        <v>5</v>
      </c>
      <c r="AQX15" s="24">
        <v>317</v>
      </c>
      <c r="AQY15" s="50">
        <v>6.4</v>
      </c>
      <c r="AQZ15" s="24">
        <v>154</v>
      </c>
      <c r="ARA15" s="50">
        <v>3.4</v>
      </c>
      <c r="ARB15" s="24">
        <v>0</v>
      </c>
      <c r="ARC15" s="24">
        <v>471</v>
      </c>
      <c r="ARD15" s="52">
        <v>5</v>
      </c>
      <c r="ARE15" s="24">
        <v>314</v>
      </c>
      <c r="ARF15" s="50">
        <v>6.4</v>
      </c>
      <c r="ARG15" s="24">
        <v>151</v>
      </c>
      <c r="ARH15" s="50">
        <v>3.4</v>
      </c>
      <c r="ARI15" s="24">
        <v>0</v>
      </c>
      <c r="ARJ15" s="24">
        <v>465</v>
      </c>
      <c r="ARK15" s="52">
        <v>5</v>
      </c>
      <c r="ARL15" s="24">
        <v>311</v>
      </c>
      <c r="ARM15" s="50">
        <v>6.3</v>
      </c>
      <c r="ARN15" s="24">
        <v>151</v>
      </c>
      <c r="ARO15" s="50">
        <v>3.4</v>
      </c>
      <c r="ARP15" s="24">
        <v>0</v>
      </c>
      <c r="ARQ15" s="24">
        <v>462</v>
      </c>
      <c r="ARR15" s="52">
        <v>4.9000000000000004</v>
      </c>
      <c r="ARS15" s="24">
        <v>310</v>
      </c>
      <c r="ART15" s="50">
        <v>6.3</v>
      </c>
      <c r="ARU15" s="24">
        <v>150</v>
      </c>
      <c r="ARV15" s="50">
        <v>3.4</v>
      </c>
      <c r="ARW15" s="24">
        <v>0</v>
      </c>
      <c r="ARX15" s="141">
        <v>460</v>
      </c>
      <c r="ARY15" s="52">
        <v>4.9000000000000004</v>
      </c>
      <c r="ARZ15" s="24">
        <v>308</v>
      </c>
      <c r="ASA15" s="50">
        <v>6.3</v>
      </c>
      <c r="ASB15" s="24">
        <v>149</v>
      </c>
      <c r="ASC15" s="50">
        <v>3.4</v>
      </c>
      <c r="ASD15" s="24">
        <v>0</v>
      </c>
      <c r="ASE15" s="24">
        <v>457</v>
      </c>
      <c r="ASF15" s="52">
        <v>4.9000000000000004</v>
      </c>
      <c r="ASG15" s="24">
        <v>306</v>
      </c>
      <c r="ASH15" s="50">
        <v>6.3</v>
      </c>
      <c r="ASI15" s="24">
        <v>148</v>
      </c>
      <c r="ASJ15" s="50">
        <v>3.3</v>
      </c>
      <c r="ASK15" s="24">
        <v>0</v>
      </c>
      <c r="ASL15" s="24">
        <v>454</v>
      </c>
      <c r="ASM15" s="52">
        <v>4.9000000000000004</v>
      </c>
      <c r="ASN15" s="24">
        <v>303</v>
      </c>
      <c r="ASO15" s="50">
        <v>6.3</v>
      </c>
      <c r="ASP15" s="24">
        <v>146</v>
      </c>
      <c r="ASQ15" s="50">
        <v>3.3</v>
      </c>
      <c r="ASR15" s="24">
        <v>0</v>
      </c>
      <c r="ASS15" s="24">
        <v>449</v>
      </c>
      <c r="AST15" s="52">
        <v>4.9000000000000004</v>
      </c>
      <c r="ASU15" s="24">
        <v>302</v>
      </c>
      <c r="ASV15" s="50">
        <v>6.3</v>
      </c>
      <c r="ASW15" s="24">
        <v>144</v>
      </c>
      <c r="ASX15" s="50">
        <v>3.3</v>
      </c>
      <c r="ASY15" s="24">
        <v>0</v>
      </c>
      <c r="ASZ15" s="24">
        <v>446</v>
      </c>
      <c r="ATA15" s="52">
        <v>4.8</v>
      </c>
      <c r="ATB15" s="24">
        <v>300</v>
      </c>
      <c r="ATC15" s="50">
        <v>6.2</v>
      </c>
      <c r="ATD15" s="24">
        <v>143</v>
      </c>
      <c r="ATE15" s="50">
        <v>3.3</v>
      </c>
      <c r="ATF15" s="24">
        <v>0</v>
      </c>
      <c r="ATG15" s="24">
        <v>443</v>
      </c>
      <c r="ATH15" s="52">
        <v>4.8</v>
      </c>
      <c r="ATI15" s="24">
        <v>299</v>
      </c>
      <c r="ATJ15" s="50">
        <v>6.2</v>
      </c>
      <c r="ATK15" s="24">
        <v>143</v>
      </c>
      <c r="ATL15" s="50">
        <v>3.3</v>
      </c>
      <c r="ATM15" s="24">
        <v>0</v>
      </c>
      <c r="ATN15" s="24">
        <v>442</v>
      </c>
      <c r="ATO15" s="52">
        <v>4.8</v>
      </c>
      <c r="ATP15" s="24">
        <v>295</v>
      </c>
      <c r="ATQ15" s="50">
        <v>6.2</v>
      </c>
      <c r="ATR15" s="24">
        <v>143</v>
      </c>
      <c r="ATS15" s="50">
        <v>3.3</v>
      </c>
      <c r="ATT15" s="24">
        <v>0</v>
      </c>
      <c r="ATU15" s="141">
        <v>438</v>
      </c>
      <c r="ATV15" s="52">
        <v>4.8</v>
      </c>
      <c r="ATW15" s="24">
        <v>293</v>
      </c>
      <c r="ATX15" s="50">
        <v>6.2</v>
      </c>
      <c r="ATY15" s="24">
        <v>141</v>
      </c>
      <c r="ATZ15" s="50">
        <v>3.2</v>
      </c>
      <c r="AUA15" s="24">
        <v>0</v>
      </c>
      <c r="AUB15" s="24">
        <v>434</v>
      </c>
      <c r="AUC15" s="52">
        <v>4.8</v>
      </c>
      <c r="AUD15" s="24">
        <v>289</v>
      </c>
      <c r="AUE15" s="50">
        <v>6.1</v>
      </c>
      <c r="AUF15" s="24">
        <v>141</v>
      </c>
      <c r="AUG15" s="50">
        <v>3.2</v>
      </c>
      <c r="AUH15" s="24">
        <v>0</v>
      </c>
      <c r="AUI15" s="24">
        <v>430</v>
      </c>
      <c r="AUJ15" s="52">
        <v>4.7</v>
      </c>
      <c r="AUK15" s="24">
        <v>288</v>
      </c>
      <c r="AUL15" s="50">
        <v>6.1</v>
      </c>
      <c r="AUM15" s="24">
        <v>141</v>
      </c>
      <c r="AUN15" s="50">
        <v>3.3</v>
      </c>
      <c r="AUO15" s="24">
        <v>0</v>
      </c>
      <c r="AUP15" s="24">
        <v>429</v>
      </c>
      <c r="AUQ15" s="52">
        <v>4.7</v>
      </c>
      <c r="AUR15" s="24">
        <v>287</v>
      </c>
      <c r="AUS15" s="50">
        <v>6.1</v>
      </c>
      <c r="AUT15" s="24">
        <v>140</v>
      </c>
      <c r="AUU15" s="50">
        <v>3.2</v>
      </c>
      <c r="AUV15" s="24">
        <v>0</v>
      </c>
      <c r="AUW15" s="24">
        <v>427</v>
      </c>
      <c r="AUX15" s="52">
        <v>4.7</v>
      </c>
      <c r="AUY15" s="24">
        <v>287</v>
      </c>
      <c r="AUZ15" s="50">
        <v>6.1</v>
      </c>
      <c r="AVA15" s="24">
        <v>139</v>
      </c>
      <c r="AVB15" s="50">
        <v>3.2</v>
      </c>
      <c r="AVC15" s="24">
        <v>0</v>
      </c>
      <c r="AVD15" s="24">
        <v>426</v>
      </c>
      <c r="AVE15" s="52">
        <v>4.7</v>
      </c>
      <c r="AVF15" s="24">
        <v>284</v>
      </c>
      <c r="AVG15" s="50">
        <v>6.1</v>
      </c>
      <c r="AVH15" s="24">
        <v>139</v>
      </c>
      <c r="AVI15" s="50">
        <v>3.2</v>
      </c>
      <c r="AVJ15" s="24">
        <v>0</v>
      </c>
      <c r="AVK15" s="24">
        <v>423</v>
      </c>
      <c r="AVL15" s="52">
        <v>4.7</v>
      </c>
      <c r="AVM15" s="24">
        <v>281</v>
      </c>
      <c r="AVN15" s="50">
        <v>6</v>
      </c>
      <c r="AVO15" s="24">
        <v>139</v>
      </c>
      <c r="AVP15" s="50">
        <v>3.2</v>
      </c>
      <c r="AVQ15" s="24">
        <v>0</v>
      </c>
      <c r="AVR15" s="141">
        <v>420</v>
      </c>
      <c r="AVS15" s="52">
        <v>4.7</v>
      </c>
      <c r="AVT15" s="24">
        <v>278</v>
      </c>
      <c r="AVU15" s="50">
        <v>6</v>
      </c>
      <c r="AVV15" s="24">
        <v>139</v>
      </c>
      <c r="AVW15" s="50">
        <v>3.2</v>
      </c>
      <c r="AVX15" s="24">
        <v>0</v>
      </c>
      <c r="AVY15" s="24">
        <v>417</v>
      </c>
      <c r="AVZ15" s="52">
        <v>4.7</v>
      </c>
      <c r="AWA15" s="24">
        <v>276</v>
      </c>
      <c r="AWB15" s="50">
        <v>6</v>
      </c>
      <c r="AWC15" s="24">
        <v>139</v>
      </c>
      <c r="AWD15" s="50">
        <v>3.3</v>
      </c>
      <c r="AWE15" s="24">
        <v>0</v>
      </c>
      <c r="AWF15" s="24">
        <v>415</v>
      </c>
      <c r="AWG15" s="52">
        <v>4.7</v>
      </c>
      <c r="AWH15" s="24">
        <v>276</v>
      </c>
      <c r="AWI15" s="50">
        <v>6</v>
      </c>
      <c r="AWJ15" s="24">
        <v>139</v>
      </c>
      <c r="AWK15" s="50">
        <v>3.3</v>
      </c>
      <c r="AWL15" s="24">
        <v>0</v>
      </c>
      <c r="AWM15" s="24">
        <v>415</v>
      </c>
      <c r="AWN15" s="52">
        <v>4.7</v>
      </c>
      <c r="AWO15" s="24">
        <v>275</v>
      </c>
      <c r="AWP15" s="50">
        <v>6</v>
      </c>
      <c r="AWQ15" s="24">
        <v>139</v>
      </c>
      <c r="AWR15" s="50">
        <v>3.3</v>
      </c>
      <c r="AWS15" s="24">
        <v>0</v>
      </c>
      <c r="AWT15" s="24">
        <v>414</v>
      </c>
      <c r="AWU15" s="52">
        <v>4.7</v>
      </c>
      <c r="AWV15" s="24">
        <v>273</v>
      </c>
      <c r="AWW15" s="50">
        <v>5.9</v>
      </c>
      <c r="AWX15" s="24">
        <v>138</v>
      </c>
      <c r="AWY15" s="50">
        <v>3.3</v>
      </c>
      <c r="AWZ15" s="24">
        <v>0</v>
      </c>
      <c r="AXA15" s="24">
        <v>411</v>
      </c>
      <c r="AXB15" s="52">
        <v>4.7</v>
      </c>
      <c r="AXC15" s="24">
        <v>271</v>
      </c>
      <c r="AXD15" s="50">
        <v>5.9</v>
      </c>
      <c r="AXE15" s="24">
        <v>137</v>
      </c>
      <c r="AXF15" s="50">
        <v>3.2</v>
      </c>
      <c r="AXG15" s="24">
        <v>0</v>
      </c>
      <c r="AXH15" s="24">
        <v>408</v>
      </c>
      <c r="AXI15" s="52">
        <v>4.5999999999999996</v>
      </c>
      <c r="AXJ15" s="24">
        <v>267</v>
      </c>
      <c r="AXK15" s="50">
        <v>5.9</v>
      </c>
      <c r="AXL15" s="24">
        <v>136</v>
      </c>
      <c r="AXM15" s="50">
        <v>3.2</v>
      </c>
      <c r="AXN15" s="24">
        <v>0</v>
      </c>
      <c r="AXO15" s="141">
        <v>403</v>
      </c>
      <c r="AXP15" s="52">
        <v>4.5999999999999996</v>
      </c>
      <c r="AXQ15" s="24">
        <v>267</v>
      </c>
      <c r="AXR15" s="50">
        <v>5.9</v>
      </c>
      <c r="AXS15" s="24">
        <v>136</v>
      </c>
      <c r="AXT15" s="50">
        <v>3.2</v>
      </c>
      <c r="AXU15" s="24">
        <v>0</v>
      </c>
      <c r="AXV15" s="24">
        <v>403</v>
      </c>
      <c r="AXW15" s="52">
        <v>4.5999999999999996</v>
      </c>
      <c r="AXX15" s="24">
        <v>267</v>
      </c>
      <c r="AXY15" s="50">
        <v>5.9</v>
      </c>
      <c r="AXZ15" s="24">
        <v>136</v>
      </c>
      <c r="AYA15" s="50">
        <v>3.2</v>
      </c>
      <c r="AYB15" s="24">
        <v>0</v>
      </c>
      <c r="AYC15" s="24">
        <v>403</v>
      </c>
      <c r="AYD15" s="52">
        <v>4.5999999999999996</v>
      </c>
      <c r="AYE15" s="24">
        <v>267</v>
      </c>
      <c r="AYF15" s="50">
        <v>5.9</v>
      </c>
      <c r="AYG15" s="24">
        <v>134</v>
      </c>
      <c r="AYH15" s="50">
        <v>3.2</v>
      </c>
      <c r="AYI15" s="24">
        <v>0</v>
      </c>
      <c r="AYJ15" s="24">
        <v>401</v>
      </c>
      <c r="AYK15" s="52">
        <v>4.5999999999999996</v>
      </c>
      <c r="AYL15" s="24">
        <v>265</v>
      </c>
      <c r="AYM15" s="50">
        <v>5.9</v>
      </c>
      <c r="AYN15" s="24">
        <v>134</v>
      </c>
      <c r="AYO15" s="50">
        <v>3.2</v>
      </c>
      <c r="AYP15" s="24">
        <v>0</v>
      </c>
      <c r="AYQ15" s="24">
        <v>399</v>
      </c>
      <c r="AYR15" s="52">
        <v>4.5999999999999996</v>
      </c>
      <c r="AYS15" s="24">
        <v>265</v>
      </c>
      <c r="AYT15" s="50">
        <v>5.9</v>
      </c>
      <c r="AYU15" s="24">
        <v>134</v>
      </c>
      <c r="AYV15" s="50">
        <v>3.2</v>
      </c>
      <c r="AYW15" s="24">
        <v>0</v>
      </c>
      <c r="AYX15" s="24">
        <v>399</v>
      </c>
      <c r="AYY15" s="52">
        <v>4.5999999999999996</v>
      </c>
      <c r="AYZ15" s="24">
        <v>265</v>
      </c>
      <c r="AZA15" s="50">
        <v>5.9</v>
      </c>
      <c r="AZB15" s="24">
        <v>134</v>
      </c>
      <c r="AZC15" s="50">
        <v>3.2</v>
      </c>
      <c r="AZD15" s="24">
        <v>0</v>
      </c>
      <c r="AZE15" s="24">
        <v>399</v>
      </c>
      <c r="AZF15" s="52">
        <v>4.5999999999999996</v>
      </c>
      <c r="AZG15" s="24">
        <v>263</v>
      </c>
      <c r="AZH15" s="50">
        <v>5.9</v>
      </c>
      <c r="AZI15" s="24">
        <v>133</v>
      </c>
      <c r="AZJ15" s="50">
        <v>3.2</v>
      </c>
      <c r="AZK15" s="24">
        <v>0</v>
      </c>
      <c r="AZL15" s="141">
        <v>396</v>
      </c>
      <c r="AZM15" s="52">
        <v>4.5999999999999996</v>
      </c>
      <c r="AZN15" s="24">
        <v>262</v>
      </c>
      <c r="AZO15" s="50">
        <v>5.9</v>
      </c>
      <c r="AZP15" s="24">
        <v>133</v>
      </c>
      <c r="AZQ15" s="50">
        <v>3.2</v>
      </c>
      <c r="AZR15" s="24">
        <v>0</v>
      </c>
      <c r="AZS15" s="24">
        <v>395</v>
      </c>
      <c r="AZT15" s="52">
        <v>4.5999999999999996</v>
      </c>
      <c r="AZU15" s="24">
        <v>262</v>
      </c>
      <c r="AZV15" s="50">
        <v>5.9</v>
      </c>
      <c r="AZW15" s="24">
        <v>133</v>
      </c>
      <c r="AZX15" s="50">
        <v>3.2</v>
      </c>
      <c r="AZY15" s="24">
        <v>0</v>
      </c>
      <c r="AZZ15" s="24">
        <v>395</v>
      </c>
      <c r="BAA15" s="52">
        <v>4.5999999999999996</v>
      </c>
      <c r="BAB15" s="24">
        <v>261</v>
      </c>
      <c r="BAC15" s="50">
        <v>5.9</v>
      </c>
      <c r="BAD15" s="24">
        <v>132</v>
      </c>
      <c r="BAE15" s="50">
        <v>3.2</v>
      </c>
      <c r="BAF15" s="24">
        <v>0</v>
      </c>
      <c r="BAG15" s="24">
        <v>393</v>
      </c>
      <c r="BAH15" s="52">
        <v>4.5999999999999996</v>
      </c>
      <c r="BAI15" s="24">
        <v>261</v>
      </c>
      <c r="BAJ15" s="50">
        <v>5.9</v>
      </c>
      <c r="BAK15" s="24">
        <v>132</v>
      </c>
      <c r="BAL15" s="50">
        <v>3.2</v>
      </c>
      <c r="BAM15" s="24">
        <v>0</v>
      </c>
      <c r="BAN15" s="24">
        <v>393</v>
      </c>
      <c r="BAO15" s="52">
        <v>4.5999999999999996</v>
      </c>
      <c r="BAP15" s="24">
        <v>260</v>
      </c>
      <c r="BAQ15" s="50">
        <v>5.9</v>
      </c>
      <c r="BAR15" s="24">
        <v>132</v>
      </c>
      <c r="BAS15" s="50">
        <v>3.2</v>
      </c>
      <c r="BAT15" s="24">
        <v>0</v>
      </c>
      <c r="BAU15" s="24">
        <v>392</v>
      </c>
      <c r="BAV15" s="52">
        <v>4.5999999999999996</v>
      </c>
      <c r="BAW15" s="24">
        <v>260</v>
      </c>
      <c r="BAX15" s="50">
        <v>5.9</v>
      </c>
      <c r="BAY15" s="24">
        <v>132</v>
      </c>
      <c r="BAZ15" s="50">
        <v>3.2</v>
      </c>
      <c r="BBA15" s="24">
        <v>0</v>
      </c>
      <c r="BBB15" s="24">
        <v>392</v>
      </c>
      <c r="BBC15" s="52">
        <v>4.5999999999999996</v>
      </c>
      <c r="BBD15" s="24">
        <v>259</v>
      </c>
      <c r="BBE15" s="50">
        <v>5.9</v>
      </c>
      <c r="BBF15" s="24">
        <v>132</v>
      </c>
      <c r="BBG15" s="50">
        <v>3.2</v>
      </c>
      <c r="BBH15" s="24">
        <v>0</v>
      </c>
      <c r="BBI15" s="141">
        <v>391</v>
      </c>
      <c r="BBJ15" s="52">
        <v>4.5999999999999996</v>
      </c>
      <c r="BBK15" s="24">
        <v>258</v>
      </c>
      <c r="BBL15" s="50">
        <v>5.9</v>
      </c>
      <c r="BBM15" s="24">
        <v>132</v>
      </c>
      <c r="BBN15" s="50">
        <v>3.2</v>
      </c>
      <c r="BBO15" s="24">
        <v>0</v>
      </c>
      <c r="BBP15" s="24">
        <v>390</v>
      </c>
      <c r="BBQ15" s="52">
        <v>4.5999999999999996</v>
      </c>
      <c r="BBR15" s="24">
        <v>256</v>
      </c>
      <c r="BBS15" s="50">
        <v>5.8</v>
      </c>
      <c r="BBT15" s="24">
        <v>131</v>
      </c>
      <c r="BBU15" s="50">
        <v>3.2</v>
      </c>
      <c r="BBV15" s="24">
        <v>0</v>
      </c>
      <c r="BBW15" s="24">
        <v>387</v>
      </c>
      <c r="BBX15" s="52">
        <v>4.5999999999999996</v>
      </c>
      <c r="BBY15" s="24">
        <v>256</v>
      </c>
      <c r="BBZ15" s="50">
        <v>5.9</v>
      </c>
      <c r="BCA15" s="24">
        <v>130</v>
      </c>
      <c r="BCB15" s="50">
        <v>3.2</v>
      </c>
      <c r="BCC15" s="24">
        <v>0</v>
      </c>
      <c r="BCD15" s="24">
        <v>386</v>
      </c>
      <c r="BCE15" s="52">
        <v>4.5999999999999996</v>
      </c>
      <c r="BCF15" s="24">
        <v>255</v>
      </c>
      <c r="BCG15" s="50">
        <v>5.8</v>
      </c>
      <c r="BCH15" s="24">
        <v>130</v>
      </c>
      <c r="BCI15" s="50">
        <v>3.2</v>
      </c>
      <c r="BCJ15" s="24">
        <v>0</v>
      </c>
      <c r="BCK15" s="24">
        <v>385</v>
      </c>
      <c r="BCL15" s="52">
        <v>4.5999999999999996</v>
      </c>
      <c r="BCM15" s="24">
        <v>254</v>
      </c>
      <c r="BCN15" s="50">
        <v>5.8</v>
      </c>
      <c r="BCO15" s="24">
        <v>129</v>
      </c>
      <c r="BCP15" s="50">
        <v>3.2</v>
      </c>
      <c r="BCQ15" s="24">
        <v>0</v>
      </c>
      <c r="BCR15" s="24">
        <v>383</v>
      </c>
      <c r="BCS15" s="52">
        <v>4.5999999999999996</v>
      </c>
      <c r="BCT15" s="24">
        <v>254</v>
      </c>
      <c r="BCU15" s="50">
        <v>5.8</v>
      </c>
      <c r="BCV15" s="24">
        <v>129</v>
      </c>
      <c r="BCW15" s="50">
        <v>3.2</v>
      </c>
      <c r="BCX15" s="24">
        <v>0</v>
      </c>
      <c r="BCY15" s="24">
        <v>383</v>
      </c>
      <c r="BCZ15" s="52">
        <v>4.5999999999999996</v>
      </c>
      <c r="BDA15" s="24">
        <v>253</v>
      </c>
      <c r="BDB15" s="50">
        <v>5.8</v>
      </c>
      <c r="BDC15" s="24">
        <v>129</v>
      </c>
      <c r="BDD15" s="50">
        <v>3.2</v>
      </c>
      <c r="BDE15" s="24">
        <v>0</v>
      </c>
      <c r="BDF15" s="141">
        <v>382</v>
      </c>
      <c r="BDG15" s="52">
        <v>4.5999999999999996</v>
      </c>
      <c r="BDH15" s="24">
        <v>252</v>
      </c>
      <c r="BDI15" s="50">
        <v>5.8</v>
      </c>
      <c r="BDJ15" s="24">
        <v>128</v>
      </c>
      <c r="BDK15" s="50">
        <v>3.2</v>
      </c>
      <c r="BDL15" s="24">
        <v>0</v>
      </c>
      <c r="BDM15" s="24">
        <v>380</v>
      </c>
      <c r="BDN15" s="52">
        <v>4.5999999999999996</v>
      </c>
      <c r="BDO15" s="24">
        <v>252</v>
      </c>
      <c r="BDP15" s="50">
        <v>5.9</v>
      </c>
      <c r="BDQ15" s="24">
        <v>128</v>
      </c>
      <c r="BDR15" s="50">
        <v>3.2</v>
      </c>
      <c r="BDS15" s="24">
        <v>0</v>
      </c>
      <c r="BDT15" s="24">
        <v>380</v>
      </c>
      <c r="BDU15" s="52">
        <v>4.5999999999999996</v>
      </c>
      <c r="BDV15" s="24">
        <v>252</v>
      </c>
      <c r="BDW15" s="50">
        <v>5.9</v>
      </c>
      <c r="BDX15" s="24">
        <v>127</v>
      </c>
      <c r="BDY15" s="50">
        <v>3.2</v>
      </c>
      <c r="BDZ15" s="24">
        <v>0</v>
      </c>
      <c r="BEA15" s="24">
        <v>379</v>
      </c>
      <c r="BEB15" s="52">
        <v>4.5999999999999996</v>
      </c>
      <c r="BEC15" s="24">
        <v>251</v>
      </c>
      <c r="BED15" s="50">
        <v>5.9</v>
      </c>
      <c r="BEE15" s="24">
        <v>127</v>
      </c>
      <c r="BEF15" s="50">
        <v>3.2</v>
      </c>
      <c r="BEG15" s="24">
        <v>0</v>
      </c>
      <c r="BEH15" s="24">
        <v>378</v>
      </c>
      <c r="BEI15" s="52">
        <v>4.5999999999999996</v>
      </c>
      <c r="BEJ15" s="24">
        <v>250</v>
      </c>
      <c r="BEK15" s="50">
        <v>5.9</v>
      </c>
      <c r="BEL15" s="24">
        <v>127</v>
      </c>
      <c r="BEM15" s="50">
        <v>3.2</v>
      </c>
      <c r="BEN15" s="24">
        <v>0</v>
      </c>
      <c r="BEO15" s="24">
        <v>377</v>
      </c>
      <c r="BEP15" s="52">
        <v>4.5999999999999996</v>
      </c>
      <c r="BEQ15" s="24">
        <v>248</v>
      </c>
      <c r="BER15" s="50">
        <v>5.8</v>
      </c>
      <c r="BES15" s="24">
        <v>127</v>
      </c>
      <c r="BET15" s="50">
        <v>3.2</v>
      </c>
      <c r="BEU15" s="24">
        <v>0</v>
      </c>
      <c r="BEV15" s="24">
        <v>375</v>
      </c>
      <c r="BEW15" s="52">
        <v>4.5999999999999996</v>
      </c>
      <c r="BEX15" s="24">
        <v>245</v>
      </c>
      <c r="BEY15" s="50">
        <v>5.8</v>
      </c>
      <c r="BEZ15" s="24">
        <v>127</v>
      </c>
      <c r="BFA15" s="50">
        <v>3.2</v>
      </c>
      <c r="BFB15" s="24">
        <v>0</v>
      </c>
      <c r="BFC15" s="141">
        <v>372</v>
      </c>
      <c r="BFD15" s="52">
        <v>4.5</v>
      </c>
      <c r="BFE15" s="24">
        <v>244</v>
      </c>
      <c r="BFF15" s="50">
        <v>5.8</v>
      </c>
      <c r="BFG15" s="24">
        <v>127</v>
      </c>
      <c r="BFH15" s="50">
        <v>3.2</v>
      </c>
      <c r="BFI15" s="24">
        <v>0</v>
      </c>
      <c r="BFJ15" s="24">
        <v>371</v>
      </c>
      <c r="BFK15" s="52">
        <v>4.5</v>
      </c>
      <c r="BFL15" s="24">
        <v>244</v>
      </c>
      <c r="BFM15" s="50">
        <v>5.8</v>
      </c>
      <c r="BFN15" s="24">
        <v>127</v>
      </c>
      <c r="BFO15" s="50">
        <v>3.2</v>
      </c>
      <c r="BFP15" s="24">
        <v>0</v>
      </c>
      <c r="BFQ15" s="24">
        <v>371</v>
      </c>
      <c r="BFR15" s="52">
        <v>4.5999999999999996</v>
      </c>
      <c r="BFS15" s="24">
        <v>244</v>
      </c>
      <c r="BFT15" s="50">
        <v>5.8</v>
      </c>
      <c r="BFU15" s="24">
        <v>126</v>
      </c>
      <c r="BFV15" s="50">
        <v>3.2</v>
      </c>
      <c r="BFW15" s="24">
        <v>0</v>
      </c>
      <c r="BFX15" s="24">
        <v>370</v>
      </c>
      <c r="BFY15" s="52">
        <v>4.5999999999999996</v>
      </c>
      <c r="BFZ15" s="24">
        <v>243</v>
      </c>
      <c r="BGA15" s="50">
        <v>5.8</v>
      </c>
      <c r="BGB15" s="24">
        <v>125</v>
      </c>
      <c r="BGC15" s="50">
        <v>3.2</v>
      </c>
      <c r="BGD15" s="24">
        <v>0</v>
      </c>
      <c r="BGE15" s="24">
        <v>368</v>
      </c>
      <c r="BGF15" s="52">
        <v>4.5999999999999996</v>
      </c>
      <c r="BGG15" s="24">
        <v>241</v>
      </c>
      <c r="BGH15" s="50">
        <v>5.8</v>
      </c>
      <c r="BGI15" s="24">
        <v>124</v>
      </c>
      <c r="BGJ15" s="50">
        <v>3.2</v>
      </c>
      <c r="BGK15" s="24">
        <v>0</v>
      </c>
      <c r="BGL15" s="24">
        <v>365</v>
      </c>
      <c r="BGM15" s="52">
        <v>4.5</v>
      </c>
      <c r="BGN15" s="24">
        <v>240</v>
      </c>
      <c r="BGO15" s="50">
        <v>5.8</v>
      </c>
      <c r="BGP15" s="24">
        <v>122</v>
      </c>
      <c r="BGQ15" s="50">
        <v>3.2</v>
      </c>
      <c r="BGR15" s="24">
        <v>0</v>
      </c>
      <c r="BGS15" s="24">
        <v>362</v>
      </c>
      <c r="BGT15" s="52">
        <v>4.5</v>
      </c>
      <c r="BGU15" s="24">
        <v>238</v>
      </c>
      <c r="BGV15" s="50">
        <v>5.7</v>
      </c>
      <c r="BGW15" s="24">
        <v>122</v>
      </c>
      <c r="BGX15" s="50">
        <v>3.2</v>
      </c>
      <c r="BGY15" s="24">
        <v>0</v>
      </c>
      <c r="BGZ15" s="141">
        <v>360</v>
      </c>
      <c r="BHA15" s="52">
        <v>4.5</v>
      </c>
      <c r="BHB15" s="24">
        <v>238</v>
      </c>
      <c r="BHC15" s="50">
        <v>5.8</v>
      </c>
      <c r="BHD15" s="24">
        <v>122</v>
      </c>
      <c r="BHE15" s="50">
        <v>3.2</v>
      </c>
      <c r="BHF15" s="24">
        <v>0</v>
      </c>
      <c r="BHG15" s="24">
        <v>360</v>
      </c>
      <c r="BHH15" s="52">
        <v>4.5</v>
      </c>
      <c r="BHI15" s="24">
        <v>238</v>
      </c>
      <c r="BHJ15" s="50">
        <v>5.8</v>
      </c>
      <c r="BHK15" s="24">
        <v>121</v>
      </c>
      <c r="BHL15" s="50">
        <v>3.2</v>
      </c>
      <c r="BHM15" s="24">
        <v>0</v>
      </c>
      <c r="BHN15" s="24">
        <v>359</v>
      </c>
      <c r="BHO15" s="52">
        <v>4.5</v>
      </c>
      <c r="BHP15" s="24">
        <v>237</v>
      </c>
      <c r="BHQ15" s="50">
        <v>5.8</v>
      </c>
      <c r="BHR15" s="24">
        <v>120</v>
      </c>
      <c r="BHS15" s="50">
        <v>3.2</v>
      </c>
      <c r="BHT15" s="24">
        <v>0</v>
      </c>
      <c r="BHU15" s="24">
        <v>357</v>
      </c>
      <c r="BHV15" s="52">
        <v>4.5</v>
      </c>
      <c r="BHW15" s="24">
        <v>235</v>
      </c>
      <c r="BHX15" s="50">
        <v>5.8</v>
      </c>
      <c r="BHY15" s="24">
        <v>119</v>
      </c>
      <c r="BHZ15" s="50">
        <v>3.1</v>
      </c>
      <c r="BIA15" s="24">
        <v>0</v>
      </c>
      <c r="BIB15" s="24">
        <v>354</v>
      </c>
      <c r="BIC15" s="52">
        <v>4.5</v>
      </c>
      <c r="BID15" s="24">
        <v>233</v>
      </c>
      <c r="BIE15" s="50">
        <v>5.7</v>
      </c>
      <c r="BIF15" s="24">
        <v>119</v>
      </c>
      <c r="BIG15" s="50">
        <v>3.2</v>
      </c>
      <c r="BIH15" s="24">
        <v>0</v>
      </c>
      <c r="BII15" s="24">
        <v>352</v>
      </c>
      <c r="BIJ15" s="52">
        <v>4.5</v>
      </c>
      <c r="BIK15" s="24">
        <v>233</v>
      </c>
      <c r="BIL15" s="50">
        <v>5.8</v>
      </c>
      <c r="BIM15" s="24">
        <v>119</v>
      </c>
      <c r="BIN15" s="50">
        <v>3.2</v>
      </c>
      <c r="BIO15" s="24">
        <v>0</v>
      </c>
      <c r="BIP15" s="24">
        <v>352</v>
      </c>
      <c r="BIQ15" s="52">
        <v>4.5</v>
      </c>
      <c r="BIR15" s="24">
        <v>233</v>
      </c>
      <c r="BIS15" s="50">
        <v>5.8</v>
      </c>
      <c r="BIT15" s="24">
        <v>119</v>
      </c>
      <c r="BIU15" s="50">
        <v>3.2</v>
      </c>
      <c r="BIV15" s="24">
        <v>0</v>
      </c>
      <c r="BIW15" s="141">
        <v>352</v>
      </c>
      <c r="BIX15" s="52">
        <v>4.5</v>
      </c>
      <c r="BIY15" s="24">
        <v>232</v>
      </c>
      <c r="BIZ15" s="50">
        <v>5.8</v>
      </c>
      <c r="BJA15" s="24">
        <v>119</v>
      </c>
      <c r="BJB15" s="50">
        <v>3.2</v>
      </c>
      <c r="BJC15" s="24">
        <v>0</v>
      </c>
      <c r="BJD15" s="24">
        <v>351</v>
      </c>
      <c r="BJE15" s="52">
        <v>4.5999999999999996</v>
      </c>
      <c r="BJF15" s="24">
        <v>232</v>
      </c>
      <c r="BJG15" s="50">
        <v>5.8</v>
      </c>
      <c r="BJH15" s="24">
        <v>119</v>
      </c>
      <c r="BJI15" s="50">
        <v>3.2</v>
      </c>
      <c r="BJJ15" s="24">
        <v>0</v>
      </c>
      <c r="BJK15" s="24">
        <v>351</v>
      </c>
      <c r="BJL15" s="52">
        <v>4.5999999999999996</v>
      </c>
      <c r="BJM15" s="24">
        <v>230</v>
      </c>
      <c r="BJN15" s="50">
        <v>5.8</v>
      </c>
      <c r="BJO15" s="24">
        <v>118</v>
      </c>
      <c r="BJP15" s="50">
        <v>3.2</v>
      </c>
      <c r="BJQ15" s="24">
        <v>0</v>
      </c>
      <c r="BJR15" s="24">
        <v>348</v>
      </c>
      <c r="BJS15" s="52">
        <v>4.5999999999999996</v>
      </c>
      <c r="BJT15" s="24">
        <v>229</v>
      </c>
      <c r="BJU15" s="50">
        <v>5.8</v>
      </c>
      <c r="BJV15" s="24">
        <v>116</v>
      </c>
      <c r="BJW15" s="50">
        <v>3.2</v>
      </c>
      <c r="BJX15" s="24">
        <v>0</v>
      </c>
      <c r="BJY15" s="24">
        <v>345</v>
      </c>
      <c r="BJZ15" s="52">
        <v>4.5999999999999996</v>
      </c>
      <c r="BKA15" s="24">
        <v>227</v>
      </c>
      <c r="BKB15" s="50">
        <v>5.8</v>
      </c>
      <c r="BKC15" s="24">
        <v>116</v>
      </c>
      <c r="BKD15" s="50">
        <v>3.2</v>
      </c>
      <c r="BKE15" s="24">
        <v>0</v>
      </c>
      <c r="BKF15" s="24">
        <v>343</v>
      </c>
      <c r="BKG15" s="52">
        <v>4.5</v>
      </c>
      <c r="BKH15" s="24">
        <v>224</v>
      </c>
      <c r="BKI15" s="50">
        <v>5.7</v>
      </c>
      <c r="BKJ15" s="24">
        <v>115</v>
      </c>
      <c r="BKK15" s="50">
        <v>3.2</v>
      </c>
      <c r="BKL15" s="24">
        <v>0</v>
      </c>
      <c r="BKM15" s="24">
        <v>339</v>
      </c>
      <c r="BKN15" s="52">
        <v>4.5</v>
      </c>
      <c r="BKO15" s="24">
        <v>221</v>
      </c>
      <c r="BKP15" s="50">
        <v>5.7</v>
      </c>
      <c r="BKQ15" s="24">
        <v>115</v>
      </c>
      <c r="BKR15" s="50">
        <v>3.2</v>
      </c>
      <c r="BKS15" s="24">
        <v>0</v>
      </c>
      <c r="BKT15" s="141">
        <v>336</v>
      </c>
      <c r="BKU15" s="52">
        <v>4.5</v>
      </c>
      <c r="BKV15" s="24">
        <v>221</v>
      </c>
      <c r="BKW15" s="50">
        <v>5.7</v>
      </c>
      <c r="BKX15" s="24">
        <v>115</v>
      </c>
      <c r="BKY15" s="50">
        <v>3.3</v>
      </c>
      <c r="BKZ15" s="24">
        <v>0</v>
      </c>
      <c r="BLA15" s="24">
        <v>336</v>
      </c>
      <c r="BLB15" s="52">
        <v>4.5</v>
      </c>
      <c r="BLC15" s="24">
        <v>221</v>
      </c>
      <c r="BLD15" s="50">
        <v>5.7</v>
      </c>
      <c r="BLE15" s="24">
        <v>115</v>
      </c>
      <c r="BLF15" s="50">
        <v>3.3</v>
      </c>
      <c r="BLG15" s="24">
        <v>0</v>
      </c>
      <c r="BLH15" s="24">
        <v>336</v>
      </c>
      <c r="BLI15" s="52">
        <v>4.5999999999999996</v>
      </c>
      <c r="BLJ15" s="24">
        <v>221</v>
      </c>
      <c r="BLK15" s="50">
        <v>5.8</v>
      </c>
      <c r="BLL15" s="24">
        <v>115</v>
      </c>
      <c r="BLM15" s="50">
        <v>3.3</v>
      </c>
      <c r="BLN15" s="24">
        <v>0</v>
      </c>
      <c r="BLO15" s="24">
        <v>336</v>
      </c>
      <c r="BLP15" s="52">
        <v>4.5999999999999996</v>
      </c>
      <c r="BLQ15" s="24">
        <v>220</v>
      </c>
      <c r="BLR15" s="50">
        <v>5.8</v>
      </c>
      <c r="BLS15" s="24">
        <v>114</v>
      </c>
      <c r="BLT15" s="50">
        <v>3.3</v>
      </c>
      <c r="BLU15" s="24">
        <v>0</v>
      </c>
      <c r="BLV15" s="24">
        <v>334</v>
      </c>
      <c r="BLW15" s="52">
        <v>4.5999999999999996</v>
      </c>
      <c r="BLX15" s="24">
        <v>220</v>
      </c>
      <c r="BLY15" s="50">
        <v>5.8</v>
      </c>
      <c r="BLZ15" s="24">
        <v>114</v>
      </c>
      <c r="BMA15" s="50">
        <v>3.3</v>
      </c>
      <c r="BMB15" s="24">
        <v>0</v>
      </c>
      <c r="BMC15" s="24">
        <v>334</v>
      </c>
      <c r="BMD15" s="52">
        <v>4.5999999999999996</v>
      </c>
      <c r="BME15" s="24">
        <v>219</v>
      </c>
      <c r="BMF15" s="50">
        <v>5.8</v>
      </c>
      <c r="BMG15" s="24">
        <v>112</v>
      </c>
      <c r="BMH15" s="50">
        <v>3.3</v>
      </c>
      <c r="BMI15" s="24">
        <v>0</v>
      </c>
      <c r="BMJ15" s="24">
        <v>331</v>
      </c>
      <c r="BMK15" s="52">
        <v>4.5999999999999996</v>
      </c>
      <c r="BML15" s="24">
        <v>218</v>
      </c>
      <c r="BMM15" s="50">
        <v>5.8</v>
      </c>
      <c r="BMN15" s="24">
        <v>110</v>
      </c>
      <c r="BMO15" s="50">
        <v>3.3</v>
      </c>
      <c r="BMP15" s="24">
        <v>0</v>
      </c>
      <c r="BMQ15" s="141">
        <v>328</v>
      </c>
      <c r="BMR15" s="52">
        <v>4.5999999999999996</v>
      </c>
      <c r="BMS15" s="24">
        <v>218</v>
      </c>
      <c r="BMT15" s="50">
        <v>5.9</v>
      </c>
      <c r="BMU15" s="24">
        <v>110</v>
      </c>
      <c r="BMV15" s="50">
        <v>3.3</v>
      </c>
      <c r="BMW15" s="24">
        <v>0</v>
      </c>
      <c r="BMX15" s="24">
        <v>328</v>
      </c>
      <c r="BMY15" s="52">
        <v>4.5999999999999996</v>
      </c>
      <c r="BMZ15" s="24">
        <v>217</v>
      </c>
      <c r="BNA15" s="50">
        <v>5.9</v>
      </c>
      <c r="BNB15" s="24">
        <v>109</v>
      </c>
      <c r="BNC15" s="50">
        <v>3.3</v>
      </c>
      <c r="BND15" s="24">
        <v>0</v>
      </c>
      <c r="BNE15" s="24">
        <v>326</v>
      </c>
      <c r="BNF15" s="52">
        <v>4.5999999999999996</v>
      </c>
      <c r="BNG15" s="24">
        <v>215</v>
      </c>
      <c r="BNH15" s="50">
        <v>5.9</v>
      </c>
      <c r="BNI15" s="24">
        <v>108</v>
      </c>
      <c r="BNJ15" s="50">
        <v>3.3</v>
      </c>
      <c r="BNK15" s="24">
        <v>0</v>
      </c>
      <c r="BNL15" s="24">
        <v>323</v>
      </c>
      <c r="BNM15" s="52">
        <v>4.5999999999999996</v>
      </c>
      <c r="BNN15" s="24">
        <v>212</v>
      </c>
      <c r="BNO15" s="50">
        <v>5.8</v>
      </c>
      <c r="BNP15" s="24">
        <v>107</v>
      </c>
      <c r="BNQ15" s="50">
        <v>3.3</v>
      </c>
      <c r="BNR15" s="24">
        <v>0</v>
      </c>
      <c r="BNS15" s="24">
        <v>319</v>
      </c>
      <c r="BNT15" s="52">
        <v>4.5999999999999996</v>
      </c>
      <c r="BNU15" s="24">
        <v>212</v>
      </c>
      <c r="BNV15" s="50">
        <v>5.9</v>
      </c>
      <c r="BNW15" s="24">
        <v>106</v>
      </c>
      <c r="BNX15" s="50">
        <v>3.3</v>
      </c>
      <c r="BNY15" s="24">
        <v>0</v>
      </c>
      <c r="BNZ15" s="24">
        <v>318</v>
      </c>
      <c r="BOA15" s="52">
        <v>4.5999999999999996</v>
      </c>
      <c r="BOB15" s="24">
        <v>211</v>
      </c>
      <c r="BOC15" s="50">
        <v>5.9</v>
      </c>
      <c r="BOD15" s="24">
        <v>106</v>
      </c>
      <c r="BOE15" s="50">
        <v>3.3</v>
      </c>
      <c r="BOF15" s="24">
        <v>0</v>
      </c>
      <c r="BOG15" s="24">
        <v>317</v>
      </c>
      <c r="BOH15" s="52">
        <v>4.5999999999999996</v>
      </c>
      <c r="BOI15" s="24">
        <v>206</v>
      </c>
      <c r="BOJ15" s="50">
        <v>5.8</v>
      </c>
      <c r="BOK15" s="24">
        <v>106</v>
      </c>
      <c r="BOL15" s="50">
        <v>3.3</v>
      </c>
      <c r="BOM15" s="24">
        <v>0</v>
      </c>
      <c r="BON15" s="141">
        <v>312</v>
      </c>
      <c r="BOO15" s="52">
        <v>4.5999999999999996</v>
      </c>
      <c r="BOP15" s="24">
        <v>205</v>
      </c>
      <c r="BOQ15" s="50">
        <v>5.8</v>
      </c>
      <c r="BOR15" s="24">
        <v>106</v>
      </c>
      <c r="BOS15" s="50">
        <v>3.3</v>
      </c>
      <c r="BOT15" s="24">
        <v>0</v>
      </c>
      <c r="BOU15" s="24">
        <v>311</v>
      </c>
      <c r="BOV15" s="52">
        <v>4.5999999999999996</v>
      </c>
      <c r="BOW15" s="24">
        <v>203</v>
      </c>
      <c r="BOX15" s="50">
        <v>5.8</v>
      </c>
      <c r="BOY15" s="24">
        <v>106</v>
      </c>
      <c r="BOZ15" s="50">
        <v>3.3</v>
      </c>
      <c r="BPA15" s="24">
        <v>0</v>
      </c>
      <c r="BPB15" s="24">
        <v>309</v>
      </c>
      <c r="BPC15" s="52">
        <v>4.5999999999999996</v>
      </c>
      <c r="BPD15" s="24">
        <v>201</v>
      </c>
      <c r="BPE15" s="50">
        <v>5.8</v>
      </c>
      <c r="BPF15" s="24">
        <v>106</v>
      </c>
      <c r="BPG15" s="50">
        <v>3.4</v>
      </c>
      <c r="BPH15" s="24">
        <v>0</v>
      </c>
      <c r="BPI15" s="24">
        <v>307</v>
      </c>
      <c r="BPJ15" s="52">
        <v>4.5999999999999996</v>
      </c>
      <c r="BPK15" s="24">
        <v>199</v>
      </c>
      <c r="BPL15" s="50">
        <v>5.8</v>
      </c>
      <c r="BPM15" s="24">
        <v>105</v>
      </c>
      <c r="BPN15" s="50">
        <v>3.4</v>
      </c>
      <c r="BPO15" s="24">
        <v>0</v>
      </c>
      <c r="BPP15" s="24">
        <v>304</v>
      </c>
      <c r="BPQ15" s="52">
        <v>4.5999999999999996</v>
      </c>
      <c r="BPR15" s="24">
        <v>198</v>
      </c>
      <c r="BPS15" s="50">
        <v>5.8</v>
      </c>
      <c r="BPT15" s="24">
        <v>103</v>
      </c>
      <c r="BPU15" s="50">
        <v>3.3</v>
      </c>
      <c r="BPV15" s="24">
        <v>0</v>
      </c>
      <c r="BPW15" s="24">
        <v>301</v>
      </c>
      <c r="BPX15" s="52">
        <v>4.5999999999999996</v>
      </c>
      <c r="BPY15" s="24">
        <v>197</v>
      </c>
      <c r="BPZ15" s="50">
        <v>5.8</v>
      </c>
      <c r="BQA15" s="24">
        <v>103</v>
      </c>
      <c r="BQB15" s="50">
        <v>3.4</v>
      </c>
      <c r="BQC15" s="24">
        <v>0</v>
      </c>
      <c r="BQD15" s="24">
        <v>300</v>
      </c>
      <c r="BQE15" s="52">
        <v>4.5999999999999996</v>
      </c>
      <c r="BQF15" s="24">
        <v>195</v>
      </c>
      <c r="BQG15" s="50">
        <v>5.8</v>
      </c>
      <c r="BQH15" s="24">
        <v>103</v>
      </c>
      <c r="BQI15" s="50">
        <v>3.4</v>
      </c>
      <c r="BQJ15" s="24">
        <v>0</v>
      </c>
      <c r="BQK15" s="141">
        <v>298</v>
      </c>
      <c r="BQL15" s="52">
        <v>4.5999999999999996</v>
      </c>
      <c r="BQM15" s="24">
        <v>194</v>
      </c>
      <c r="BQN15" s="50">
        <v>5.8</v>
      </c>
      <c r="BQO15" s="24">
        <v>101</v>
      </c>
      <c r="BQP15" s="50">
        <v>3.4</v>
      </c>
      <c r="BQQ15" s="24">
        <v>0</v>
      </c>
      <c r="BQR15" s="24">
        <v>295</v>
      </c>
      <c r="BQS15" s="52">
        <v>4.5999999999999996</v>
      </c>
      <c r="BQT15" s="24">
        <v>191</v>
      </c>
      <c r="BQU15" s="50">
        <v>5.7</v>
      </c>
      <c r="BQV15" s="24">
        <v>100</v>
      </c>
      <c r="BQW15" s="50">
        <v>3.4</v>
      </c>
      <c r="BQX15" s="24">
        <v>0</v>
      </c>
      <c r="BQY15" s="24">
        <v>291</v>
      </c>
      <c r="BQZ15" s="52">
        <v>4.5999999999999996</v>
      </c>
      <c r="BRA15" s="24">
        <v>189</v>
      </c>
      <c r="BRB15" s="50">
        <v>5.7</v>
      </c>
      <c r="BRC15" s="24">
        <v>100</v>
      </c>
      <c r="BRD15" s="50">
        <v>3.4</v>
      </c>
      <c r="BRE15" s="24">
        <v>0</v>
      </c>
      <c r="BRF15" s="24">
        <v>289</v>
      </c>
      <c r="BRG15" s="52">
        <v>4.5999999999999996</v>
      </c>
      <c r="BRH15" s="24">
        <v>187</v>
      </c>
      <c r="BRI15" s="50">
        <v>5.7</v>
      </c>
      <c r="BRJ15" s="24">
        <v>100</v>
      </c>
      <c r="BRK15" s="50">
        <v>3.4</v>
      </c>
      <c r="BRL15" s="24">
        <v>0</v>
      </c>
      <c r="BRM15" s="24">
        <v>287</v>
      </c>
      <c r="BRN15" s="52">
        <v>4.7</v>
      </c>
      <c r="BRO15" s="24">
        <v>183</v>
      </c>
      <c r="BRP15" s="50">
        <v>5.7</v>
      </c>
      <c r="BRQ15" s="24">
        <v>100</v>
      </c>
      <c r="BRR15" s="50">
        <v>3.5</v>
      </c>
      <c r="BRS15" s="24">
        <v>0</v>
      </c>
      <c r="BRT15" s="24">
        <v>283</v>
      </c>
      <c r="BRU15" s="52">
        <v>4.5999999999999996</v>
      </c>
      <c r="BRV15" s="24">
        <v>181</v>
      </c>
      <c r="BRW15" s="50">
        <v>5.7</v>
      </c>
      <c r="BRX15" s="24">
        <v>99</v>
      </c>
      <c r="BRY15" s="50">
        <v>3.5</v>
      </c>
      <c r="BRZ15" s="24">
        <v>0</v>
      </c>
      <c r="BSA15" s="24">
        <v>280</v>
      </c>
      <c r="BSB15" s="52">
        <v>4.5999999999999996</v>
      </c>
      <c r="BSC15" s="24">
        <v>179</v>
      </c>
      <c r="BSD15" s="50">
        <v>5.6</v>
      </c>
      <c r="BSE15" s="24">
        <v>98</v>
      </c>
      <c r="BSF15" s="50">
        <v>3.5</v>
      </c>
      <c r="BSG15" s="24">
        <v>0</v>
      </c>
      <c r="BSH15" s="141">
        <v>277</v>
      </c>
      <c r="BSI15" s="52">
        <v>4.5999999999999996</v>
      </c>
      <c r="BSJ15" s="24">
        <v>177</v>
      </c>
      <c r="BSK15" s="50">
        <v>5.6</v>
      </c>
      <c r="BSL15" s="24">
        <v>98</v>
      </c>
      <c r="BSM15" s="50">
        <v>3.5</v>
      </c>
      <c r="BSN15" s="24">
        <v>0</v>
      </c>
      <c r="BSO15" s="24">
        <v>275</v>
      </c>
      <c r="BSP15" s="52">
        <v>4.5999999999999996</v>
      </c>
      <c r="BSQ15" s="24">
        <v>174</v>
      </c>
      <c r="BSR15" s="50">
        <v>5.6</v>
      </c>
      <c r="BSS15" s="24">
        <v>98</v>
      </c>
      <c r="BST15" s="50">
        <v>3.6</v>
      </c>
      <c r="BSU15" s="24">
        <v>0</v>
      </c>
      <c r="BSV15" s="24">
        <v>272</v>
      </c>
      <c r="BSW15" s="52">
        <v>4.7</v>
      </c>
      <c r="BSX15" s="24">
        <v>171</v>
      </c>
      <c r="BSY15" s="50">
        <v>5.6</v>
      </c>
      <c r="BSZ15" s="24">
        <v>96</v>
      </c>
      <c r="BTA15" s="50">
        <v>3.6</v>
      </c>
      <c r="BTB15" s="24">
        <v>0</v>
      </c>
      <c r="BTC15" s="24">
        <v>267</v>
      </c>
      <c r="BTD15" s="52">
        <v>4.5999999999999996</v>
      </c>
      <c r="BTE15" s="24">
        <v>167</v>
      </c>
      <c r="BTF15" s="50">
        <v>5.5</v>
      </c>
      <c r="BTG15" s="24">
        <v>95</v>
      </c>
      <c r="BTH15" s="50">
        <v>3.6</v>
      </c>
      <c r="BTI15" s="24">
        <v>0</v>
      </c>
      <c r="BTJ15" s="24">
        <v>262</v>
      </c>
      <c r="BTK15" s="52">
        <v>4.5999999999999996</v>
      </c>
      <c r="BTL15" s="24">
        <v>165</v>
      </c>
      <c r="BTM15" s="50">
        <v>5.5</v>
      </c>
      <c r="BTN15" s="24">
        <v>94</v>
      </c>
      <c r="BTO15" s="50">
        <v>3.6</v>
      </c>
      <c r="BTP15" s="24">
        <v>0</v>
      </c>
      <c r="BTQ15" s="24">
        <v>259</v>
      </c>
      <c r="BTR15" s="52">
        <v>4.5999999999999996</v>
      </c>
      <c r="BTS15" s="24">
        <v>163</v>
      </c>
      <c r="BTT15" s="50">
        <v>5.5</v>
      </c>
      <c r="BTU15" s="24">
        <v>92</v>
      </c>
      <c r="BTV15" s="50">
        <v>3.6</v>
      </c>
      <c r="BTW15" s="24">
        <v>0</v>
      </c>
      <c r="BTX15" s="24">
        <v>255</v>
      </c>
      <c r="BTY15" s="52">
        <v>4.5999999999999996</v>
      </c>
      <c r="BTZ15" s="24">
        <v>160</v>
      </c>
      <c r="BUA15" s="50">
        <v>5.5</v>
      </c>
      <c r="BUB15" s="24">
        <v>92</v>
      </c>
      <c r="BUC15" s="50">
        <v>3.6</v>
      </c>
      <c r="BUD15" s="24">
        <v>0</v>
      </c>
      <c r="BUE15" s="141">
        <v>252</v>
      </c>
      <c r="BUF15" s="52">
        <v>4.5999999999999996</v>
      </c>
      <c r="BUG15" s="24">
        <v>154</v>
      </c>
      <c r="BUH15" s="50">
        <v>5.3</v>
      </c>
      <c r="BUI15" s="24">
        <v>90</v>
      </c>
      <c r="BUJ15" s="50">
        <v>3.6</v>
      </c>
      <c r="BUK15" s="24">
        <v>0</v>
      </c>
      <c r="BUL15" s="24">
        <v>244</v>
      </c>
      <c r="BUM15" s="52">
        <v>4.5</v>
      </c>
      <c r="BUN15" s="24">
        <v>151</v>
      </c>
      <c r="BUO15" s="50">
        <v>5.3</v>
      </c>
      <c r="BUP15" s="24">
        <v>86</v>
      </c>
      <c r="BUQ15" s="50">
        <v>3.5</v>
      </c>
      <c r="BUR15" s="24">
        <v>0</v>
      </c>
      <c r="BUS15" s="24">
        <v>237</v>
      </c>
      <c r="BUT15" s="52">
        <v>4.5</v>
      </c>
      <c r="BUU15" s="24">
        <v>151</v>
      </c>
      <c r="BUV15" s="50">
        <v>5.4</v>
      </c>
      <c r="BUW15" s="24">
        <v>83</v>
      </c>
      <c r="BUX15" s="50">
        <v>3.5</v>
      </c>
      <c r="BUY15" s="24">
        <v>0</v>
      </c>
      <c r="BUZ15" s="24">
        <v>234</v>
      </c>
      <c r="BVA15" s="52">
        <v>4.5</v>
      </c>
      <c r="BVB15" s="24">
        <v>147</v>
      </c>
      <c r="BVC15" s="50">
        <v>5.3</v>
      </c>
      <c r="BVD15" s="24">
        <v>82</v>
      </c>
      <c r="BVE15" s="50">
        <v>3.5</v>
      </c>
      <c r="BVF15" s="24">
        <v>0</v>
      </c>
      <c r="BVG15" s="24">
        <v>229</v>
      </c>
      <c r="BVH15" s="52">
        <v>4.5</v>
      </c>
      <c r="BVI15" s="24">
        <v>146</v>
      </c>
      <c r="BVJ15" s="50">
        <v>5.4</v>
      </c>
      <c r="BVK15" s="24">
        <v>78</v>
      </c>
      <c r="BVL15" s="50">
        <v>3.4</v>
      </c>
      <c r="BVM15" s="24">
        <v>0</v>
      </c>
      <c r="BVN15" s="24">
        <v>224</v>
      </c>
      <c r="BVO15" s="52">
        <v>4.5</v>
      </c>
      <c r="BVP15" s="24">
        <v>144</v>
      </c>
      <c r="BVQ15" s="50">
        <v>5.4</v>
      </c>
      <c r="BVR15" s="24">
        <v>77</v>
      </c>
      <c r="BVS15" s="50">
        <v>3.4</v>
      </c>
      <c r="BVT15" s="24">
        <v>0</v>
      </c>
      <c r="BVU15" s="24">
        <v>221</v>
      </c>
      <c r="BVV15" s="52">
        <v>4.5</v>
      </c>
      <c r="BVW15" s="24">
        <v>138</v>
      </c>
      <c r="BVX15" s="50">
        <v>5.3</v>
      </c>
      <c r="BVY15" s="24">
        <v>76</v>
      </c>
      <c r="BVZ15" s="50">
        <v>3.4</v>
      </c>
      <c r="BWA15" s="24">
        <v>0</v>
      </c>
      <c r="BWB15" s="141">
        <v>214</v>
      </c>
      <c r="BWC15" s="52">
        <v>4.4000000000000004</v>
      </c>
      <c r="BWD15" s="24">
        <v>137</v>
      </c>
      <c r="BWE15" s="50">
        <v>5.4</v>
      </c>
      <c r="BWF15" s="24">
        <v>71</v>
      </c>
      <c r="BWG15" s="50">
        <v>3.3</v>
      </c>
      <c r="BWH15" s="24">
        <v>0</v>
      </c>
      <c r="BWI15" s="24">
        <v>208</v>
      </c>
      <c r="BWJ15" s="52">
        <v>4.4000000000000004</v>
      </c>
      <c r="BWK15" s="24">
        <v>131</v>
      </c>
      <c r="BWL15" s="50">
        <v>5.2</v>
      </c>
      <c r="BWM15" s="24">
        <v>68</v>
      </c>
      <c r="BWN15" s="50">
        <v>3.2</v>
      </c>
      <c r="BWO15" s="24">
        <v>0</v>
      </c>
      <c r="BWP15" s="24">
        <v>199</v>
      </c>
      <c r="BWQ15" s="52">
        <v>4.3</v>
      </c>
      <c r="BWR15" s="24">
        <v>129</v>
      </c>
      <c r="BWS15" s="50">
        <v>5.3</v>
      </c>
      <c r="BWT15" s="24">
        <v>67</v>
      </c>
      <c r="BWU15" s="50">
        <v>3.2</v>
      </c>
      <c r="BWV15" s="24">
        <v>0</v>
      </c>
      <c r="BWW15" s="24">
        <v>196</v>
      </c>
      <c r="BWX15" s="52">
        <v>4.3</v>
      </c>
      <c r="BWY15" s="24">
        <v>122</v>
      </c>
      <c r="BWZ15" s="50">
        <v>5.0999999999999996</v>
      </c>
      <c r="BXA15" s="24">
        <v>65</v>
      </c>
      <c r="BXB15" s="50">
        <v>3.2</v>
      </c>
      <c r="BXC15" s="24">
        <v>0</v>
      </c>
      <c r="BXD15" s="24">
        <v>187</v>
      </c>
      <c r="BXE15" s="52">
        <v>4.2</v>
      </c>
      <c r="BXF15" s="24">
        <v>121</v>
      </c>
      <c r="BXG15" s="50">
        <v>5.2</v>
      </c>
      <c r="BXH15" s="24">
        <v>65</v>
      </c>
      <c r="BXI15" s="50">
        <v>3.3</v>
      </c>
      <c r="BXJ15" s="24">
        <v>0</v>
      </c>
      <c r="BXK15" s="24">
        <v>186</v>
      </c>
      <c r="BXL15" s="52">
        <v>4.3</v>
      </c>
      <c r="BXM15" s="24">
        <v>118</v>
      </c>
      <c r="BXN15" s="50">
        <v>5.0999999999999996</v>
      </c>
      <c r="BXO15" s="24">
        <v>61</v>
      </c>
      <c r="BXP15" s="50">
        <v>3.2</v>
      </c>
      <c r="BXQ15" s="24">
        <v>0</v>
      </c>
      <c r="BXR15" s="24">
        <v>179</v>
      </c>
      <c r="BXS15" s="52">
        <v>4.3</v>
      </c>
      <c r="BXT15" s="24">
        <v>115</v>
      </c>
      <c r="BXU15" s="50">
        <v>5.0999999999999996</v>
      </c>
      <c r="BXV15" s="24">
        <v>57</v>
      </c>
      <c r="BXW15" s="50">
        <v>3.1</v>
      </c>
      <c r="BXX15" s="24">
        <v>0</v>
      </c>
      <c r="BXY15" s="141">
        <v>172</v>
      </c>
      <c r="BXZ15" s="52">
        <v>4.2</v>
      </c>
      <c r="BYA15" s="24">
        <v>108</v>
      </c>
      <c r="BYB15" s="50">
        <v>5</v>
      </c>
      <c r="BYC15" s="24">
        <v>54</v>
      </c>
      <c r="BYD15" s="50">
        <v>3</v>
      </c>
      <c r="BYE15" s="24">
        <v>0</v>
      </c>
      <c r="BYF15" s="24">
        <v>162</v>
      </c>
      <c r="BYG15" s="52">
        <v>4.0999999999999996</v>
      </c>
      <c r="BYH15" s="24">
        <v>107</v>
      </c>
      <c r="BYI15" s="50">
        <v>5.0999999999999996</v>
      </c>
      <c r="BYJ15" s="24">
        <v>53</v>
      </c>
      <c r="BYK15" s="50">
        <v>3</v>
      </c>
      <c r="BYL15" s="24">
        <v>0</v>
      </c>
      <c r="BYM15" s="24">
        <v>160</v>
      </c>
      <c r="BYN15" s="52">
        <v>4.2</v>
      </c>
      <c r="BYO15" s="24">
        <v>102</v>
      </c>
      <c r="BYP15" s="50">
        <v>5</v>
      </c>
      <c r="BYQ15" s="24">
        <v>48</v>
      </c>
      <c r="BYR15" s="50">
        <v>2.8</v>
      </c>
      <c r="BYS15" s="24">
        <v>0</v>
      </c>
      <c r="BYT15" s="24">
        <v>150</v>
      </c>
      <c r="BYU15" s="52">
        <v>4</v>
      </c>
      <c r="BYV15" s="24">
        <v>98</v>
      </c>
      <c r="BYW15" s="50">
        <v>4.9000000000000004</v>
      </c>
      <c r="BYX15" s="24">
        <v>45</v>
      </c>
      <c r="BYY15" s="50">
        <v>2.8</v>
      </c>
      <c r="BYZ15" s="24">
        <v>0</v>
      </c>
      <c r="BZA15" s="24">
        <v>143</v>
      </c>
      <c r="BZB15" s="52">
        <v>4</v>
      </c>
      <c r="BZC15" s="24">
        <v>97</v>
      </c>
      <c r="BZD15" s="50">
        <v>5</v>
      </c>
      <c r="BZE15" s="24">
        <v>42</v>
      </c>
      <c r="BZF15" s="50">
        <v>2.6</v>
      </c>
      <c r="BZG15" s="24">
        <v>0</v>
      </c>
      <c r="BZH15" s="24">
        <v>139</v>
      </c>
      <c r="BZI15" s="52">
        <v>4</v>
      </c>
      <c r="BZJ15" s="24">
        <v>94</v>
      </c>
      <c r="BZK15" s="50">
        <v>5</v>
      </c>
      <c r="BZL15" s="24">
        <v>38</v>
      </c>
      <c r="BZM15" s="50">
        <v>2.5</v>
      </c>
      <c r="BZN15" s="24">
        <v>0</v>
      </c>
      <c r="BZO15" s="24">
        <v>132</v>
      </c>
      <c r="BZP15" s="52">
        <v>3.9</v>
      </c>
      <c r="BZQ15" s="24">
        <v>91</v>
      </c>
      <c r="BZR15" s="50">
        <v>5</v>
      </c>
      <c r="BZS15" s="24">
        <v>38</v>
      </c>
      <c r="BZT15" s="50">
        <v>2.5</v>
      </c>
      <c r="BZU15" s="24">
        <v>0</v>
      </c>
      <c r="BZV15" s="141">
        <v>129</v>
      </c>
      <c r="BZW15" s="52">
        <v>3.9</v>
      </c>
      <c r="BZX15" s="24">
        <v>88</v>
      </c>
      <c r="BZY15" s="50">
        <v>5</v>
      </c>
      <c r="BZZ15" s="24">
        <v>36</v>
      </c>
      <c r="CAA15" s="50">
        <v>2.5</v>
      </c>
      <c r="CAB15" s="24">
        <v>0</v>
      </c>
      <c r="CAC15" s="24">
        <v>124</v>
      </c>
      <c r="CAD15" s="52">
        <v>3.9</v>
      </c>
      <c r="CAE15" s="24">
        <v>86</v>
      </c>
      <c r="CAF15" s="50">
        <v>5.0999999999999996</v>
      </c>
      <c r="CAG15" s="24">
        <v>33</v>
      </c>
      <c r="CAH15" s="50">
        <v>2.4</v>
      </c>
      <c r="CAI15" s="24">
        <v>0</v>
      </c>
      <c r="CAJ15" s="24">
        <v>119</v>
      </c>
      <c r="CAK15" s="52">
        <v>3.9</v>
      </c>
      <c r="CAL15" s="24">
        <v>84</v>
      </c>
      <c r="CAM15" s="50">
        <v>5.2</v>
      </c>
      <c r="CAN15" s="24">
        <v>32</v>
      </c>
      <c r="CAO15" s="50">
        <v>2.4</v>
      </c>
      <c r="CAP15" s="24">
        <v>0</v>
      </c>
      <c r="CAQ15" s="24">
        <v>116</v>
      </c>
      <c r="CAR15" s="52">
        <v>3.9</v>
      </c>
      <c r="CAS15" s="24">
        <v>81</v>
      </c>
      <c r="CAT15" s="50">
        <v>5.0999999999999996</v>
      </c>
      <c r="CAU15" s="24">
        <v>31</v>
      </c>
      <c r="CAV15" s="50">
        <v>2.4</v>
      </c>
      <c r="CAW15" s="24">
        <v>0</v>
      </c>
      <c r="CAX15" s="24">
        <v>112</v>
      </c>
      <c r="CAY15" s="52">
        <v>3.9</v>
      </c>
      <c r="CAZ15" s="24">
        <v>80</v>
      </c>
      <c r="CBA15" s="50">
        <v>5.2</v>
      </c>
      <c r="CBB15" s="24">
        <v>31</v>
      </c>
      <c r="CBC15" s="50">
        <v>2.5</v>
      </c>
      <c r="CBD15" s="24">
        <v>0</v>
      </c>
      <c r="CBE15" s="24">
        <v>111</v>
      </c>
      <c r="CBF15" s="52">
        <v>4</v>
      </c>
      <c r="CBG15" s="24">
        <v>78</v>
      </c>
      <c r="CBH15" s="50">
        <v>5.3</v>
      </c>
      <c r="CBI15" s="24">
        <v>29</v>
      </c>
      <c r="CBJ15" s="50">
        <v>2.4</v>
      </c>
      <c r="CBK15" s="24">
        <v>0</v>
      </c>
      <c r="CBL15" s="24">
        <v>107</v>
      </c>
      <c r="CBM15" s="52">
        <v>4</v>
      </c>
      <c r="CBN15" s="24">
        <v>75</v>
      </c>
      <c r="CBO15" s="50">
        <v>5.3</v>
      </c>
      <c r="CBP15" s="24">
        <v>27</v>
      </c>
      <c r="CBQ15" s="50">
        <v>2.2999999999999998</v>
      </c>
      <c r="CBR15" s="24">
        <v>0</v>
      </c>
      <c r="CBS15" s="141">
        <v>102</v>
      </c>
      <c r="CBT15" s="52">
        <v>4</v>
      </c>
      <c r="CBU15" s="24">
        <v>72</v>
      </c>
      <c r="CBV15" s="50">
        <v>5.3</v>
      </c>
      <c r="CBW15" s="24">
        <v>26</v>
      </c>
      <c r="CBX15" s="50">
        <v>2.2999999999999998</v>
      </c>
      <c r="CBY15" s="24">
        <v>0</v>
      </c>
      <c r="CBZ15" s="24">
        <v>98</v>
      </c>
      <c r="CCA15" s="52">
        <v>4</v>
      </c>
      <c r="CCB15" s="24">
        <v>69</v>
      </c>
      <c r="CCC15" s="50">
        <v>5.3</v>
      </c>
      <c r="CCD15" s="24">
        <v>26</v>
      </c>
      <c r="CCE15" s="50">
        <v>2.4</v>
      </c>
      <c r="CCF15" s="24">
        <v>0</v>
      </c>
      <c r="CCG15" s="24">
        <v>95</v>
      </c>
      <c r="CCH15" s="52">
        <v>4</v>
      </c>
      <c r="CCI15" s="24">
        <v>64</v>
      </c>
      <c r="CCJ15" s="50">
        <v>5.0999999999999996</v>
      </c>
      <c r="CCK15" s="24">
        <v>24</v>
      </c>
      <c r="CCL15" s="50">
        <v>2.2999999999999998</v>
      </c>
      <c r="CCM15" s="24">
        <v>0</v>
      </c>
      <c r="CCN15" s="24">
        <v>88</v>
      </c>
      <c r="CCO15" s="52">
        <v>3.8</v>
      </c>
      <c r="CCP15" s="24">
        <v>64</v>
      </c>
      <c r="CCQ15" s="50">
        <v>5.3</v>
      </c>
      <c r="CCR15" s="24">
        <v>21</v>
      </c>
      <c r="CCS15" s="50">
        <v>2.1</v>
      </c>
      <c r="CCT15" s="24">
        <v>0</v>
      </c>
      <c r="CCU15" s="24">
        <v>85</v>
      </c>
      <c r="CCV15" s="52">
        <v>3.8</v>
      </c>
      <c r="CCW15" s="24">
        <v>63</v>
      </c>
      <c r="CCX15" s="50">
        <v>5.4</v>
      </c>
      <c r="CCY15" s="24">
        <v>18</v>
      </c>
      <c r="CCZ15" s="50">
        <v>1.9</v>
      </c>
      <c r="CDA15" s="24">
        <v>0</v>
      </c>
      <c r="CDB15" s="24">
        <v>81</v>
      </c>
      <c r="CDC15" s="52">
        <v>3.8</v>
      </c>
      <c r="CDD15" s="24">
        <v>60</v>
      </c>
      <c r="CDE15" s="50">
        <v>5.3</v>
      </c>
      <c r="CDF15" s="24">
        <v>18</v>
      </c>
      <c r="CDG15" s="50">
        <v>2</v>
      </c>
      <c r="CDH15" s="24">
        <v>0</v>
      </c>
      <c r="CDI15" s="24">
        <v>78</v>
      </c>
      <c r="CDJ15" s="52">
        <v>3.8</v>
      </c>
      <c r="CDK15" s="24">
        <v>59</v>
      </c>
      <c r="CDL15" s="50">
        <v>5.5</v>
      </c>
      <c r="CDM15" s="24">
        <v>18</v>
      </c>
      <c r="CDN15" s="50">
        <v>2</v>
      </c>
      <c r="CDO15" s="24">
        <v>0</v>
      </c>
      <c r="CDP15" s="24">
        <v>77</v>
      </c>
      <c r="CDQ15" s="52">
        <v>3.9</v>
      </c>
      <c r="CDR15" s="24">
        <v>55</v>
      </c>
      <c r="CDS15" s="50">
        <v>5.4</v>
      </c>
      <c r="CDT15" s="24">
        <v>14</v>
      </c>
      <c r="CDU15" s="50">
        <v>1.7</v>
      </c>
      <c r="CDV15" s="24">
        <v>0</v>
      </c>
      <c r="CDW15" s="24">
        <v>69</v>
      </c>
      <c r="CDX15" s="52">
        <v>3.7</v>
      </c>
      <c r="CDY15" s="24">
        <v>54</v>
      </c>
      <c r="CDZ15" s="50">
        <v>5.5</v>
      </c>
      <c r="CEA15" s="24">
        <v>11</v>
      </c>
      <c r="CEB15" s="50">
        <v>1.4</v>
      </c>
      <c r="CEC15" s="24">
        <v>0</v>
      </c>
      <c r="CED15" s="24">
        <v>65</v>
      </c>
      <c r="CEE15" s="52">
        <v>3.6</v>
      </c>
      <c r="CEF15" s="24">
        <v>52</v>
      </c>
      <c r="CEG15" s="50">
        <v>5.5</v>
      </c>
      <c r="CEH15" s="24">
        <v>11</v>
      </c>
      <c r="CEI15" s="50">
        <v>1.4</v>
      </c>
      <c r="CEJ15" s="24">
        <v>0</v>
      </c>
      <c r="CEK15" s="24">
        <v>63</v>
      </c>
      <c r="CEL15" s="52">
        <v>3.6</v>
      </c>
      <c r="CEM15" s="24">
        <v>50</v>
      </c>
      <c r="CEN15" s="50">
        <v>5.5</v>
      </c>
      <c r="CEO15" s="24">
        <v>10</v>
      </c>
      <c r="CEP15" s="50">
        <v>1.3</v>
      </c>
      <c r="CEQ15" s="24">
        <v>0</v>
      </c>
      <c r="CER15" s="24">
        <v>60</v>
      </c>
      <c r="CES15" s="52">
        <v>3.6</v>
      </c>
      <c r="CET15" s="24">
        <v>49</v>
      </c>
      <c r="CEU15" s="50">
        <v>5.5</v>
      </c>
      <c r="CEV15" s="24">
        <v>10</v>
      </c>
      <c r="CEW15" s="50">
        <v>1.4</v>
      </c>
      <c r="CEX15" s="24">
        <v>0</v>
      </c>
      <c r="CEY15" s="24">
        <v>59</v>
      </c>
      <c r="CEZ15" s="52">
        <v>3.7</v>
      </c>
      <c r="CFA15" s="24">
        <v>48</v>
      </c>
      <c r="CFB15" s="50">
        <v>5.7</v>
      </c>
      <c r="CFC15" s="24">
        <v>10</v>
      </c>
      <c r="CFD15" s="50">
        <v>1.4</v>
      </c>
      <c r="CFE15" s="24">
        <v>0</v>
      </c>
      <c r="CFF15" s="24">
        <v>58</v>
      </c>
      <c r="CFG15" s="52">
        <v>3.8</v>
      </c>
      <c r="CFH15" s="24">
        <v>46</v>
      </c>
      <c r="CFI15" s="50">
        <v>5.6</v>
      </c>
      <c r="CFJ15" s="24">
        <v>10</v>
      </c>
      <c r="CFK15" s="50">
        <v>1.5</v>
      </c>
      <c r="CFL15" s="24">
        <v>0</v>
      </c>
      <c r="CFM15" s="24">
        <v>56</v>
      </c>
      <c r="CFN15" s="52">
        <v>3.7</v>
      </c>
      <c r="CFO15" s="24">
        <v>45</v>
      </c>
      <c r="CFP15" s="50">
        <v>5.7</v>
      </c>
      <c r="CFQ15" s="24">
        <v>8</v>
      </c>
      <c r="CFR15" s="50">
        <v>1.2</v>
      </c>
      <c r="CFS15" s="24">
        <v>0</v>
      </c>
      <c r="CFT15" s="24">
        <v>53</v>
      </c>
      <c r="CFU15" s="52">
        <v>3.7</v>
      </c>
      <c r="CFV15" s="55">
        <v>44</v>
      </c>
      <c r="CFW15" s="50">
        <v>5.7</v>
      </c>
      <c r="CFX15" s="120">
        <v>6</v>
      </c>
      <c r="CFY15" s="50">
        <v>1</v>
      </c>
      <c r="CFZ15" s="24">
        <v>0</v>
      </c>
      <c r="CGA15" s="24">
        <v>50</v>
      </c>
      <c r="CGB15" s="52">
        <v>3.6</v>
      </c>
      <c r="CGC15" s="55">
        <v>44</v>
      </c>
      <c r="CGD15" s="50">
        <v>6</v>
      </c>
      <c r="CGE15" s="120">
        <v>5</v>
      </c>
      <c r="CGF15" s="50">
        <v>0.8</v>
      </c>
      <c r="CGG15" s="24">
        <v>0</v>
      </c>
      <c r="CGH15" s="24">
        <v>49</v>
      </c>
      <c r="CGI15" s="52">
        <v>3.7</v>
      </c>
      <c r="CGJ15" s="55">
        <v>43</v>
      </c>
      <c r="CGK15" s="50">
        <v>6</v>
      </c>
      <c r="CGL15" s="120">
        <v>4</v>
      </c>
      <c r="CGM15" s="50">
        <v>0.7</v>
      </c>
      <c r="CGN15" s="24">
        <v>0</v>
      </c>
      <c r="CGO15" s="24">
        <v>47</v>
      </c>
      <c r="CGP15" s="52">
        <v>3.6</v>
      </c>
      <c r="CGQ15" s="55">
        <v>41</v>
      </c>
      <c r="CGR15" s="50">
        <v>5.9</v>
      </c>
      <c r="CGS15" s="120">
        <v>4</v>
      </c>
      <c r="CGT15" s="50">
        <v>0.7</v>
      </c>
      <c r="CGU15" s="24">
        <v>0</v>
      </c>
      <c r="CGV15" s="24">
        <v>45</v>
      </c>
      <c r="CGW15" s="52">
        <v>3.6</v>
      </c>
      <c r="CGX15" s="55">
        <v>40</v>
      </c>
      <c r="CGY15" s="50">
        <v>5.9</v>
      </c>
      <c r="CGZ15" s="120">
        <v>4</v>
      </c>
      <c r="CHA15" s="50">
        <v>0.7</v>
      </c>
      <c r="CHB15" s="24">
        <v>0</v>
      </c>
      <c r="CHC15" s="24">
        <v>44</v>
      </c>
      <c r="CHD15" s="52">
        <v>3.6</v>
      </c>
      <c r="CHE15" s="55">
        <v>36</v>
      </c>
      <c r="CHF15" s="50">
        <v>5.5</v>
      </c>
      <c r="CHG15" s="120">
        <v>4</v>
      </c>
      <c r="CHH15" s="50">
        <v>0.8</v>
      </c>
      <c r="CHI15" s="24">
        <v>0</v>
      </c>
      <c r="CHJ15" s="24">
        <v>40</v>
      </c>
      <c r="CHK15" s="52">
        <v>3.4</v>
      </c>
      <c r="CHL15" s="55">
        <v>35</v>
      </c>
      <c r="CHM15" s="50">
        <v>5.5</v>
      </c>
      <c r="CHN15" s="120">
        <v>4</v>
      </c>
      <c r="CHO15" s="50">
        <v>0.8</v>
      </c>
      <c r="CHP15" s="24">
        <v>0</v>
      </c>
      <c r="CHQ15" s="24">
        <v>39</v>
      </c>
      <c r="CHR15" s="52">
        <v>3.4</v>
      </c>
      <c r="CHS15" s="55">
        <v>35</v>
      </c>
      <c r="CHT15" s="50">
        <v>5.6</v>
      </c>
      <c r="CHU15" s="120">
        <v>4</v>
      </c>
      <c r="CHV15" s="50">
        <v>0.8</v>
      </c>
      <c r="CHW15" s="24">
        <v>0</v>
      </c>
      <c r="CHX15" s="24">
        <v>39</v>
      </c>
      <c r="CHY15" s="52">
        <v>3.5</v>
      </c>
      <c r="CHZ15" s="55">
        <v>35</v>
      </c>
      <c r="CIA15" s="50">
        <v>5.8</v>
      </c>
      <c r="CIB15" s="120">
        <v>4</v>
      </c>
      <c r="CIC15" s="50">
        <v>0.8</v>
      </c>
      <c r="CID15" s="24">
        <v>0</v>
      </c>
      <c r="CIE15" s="24">
        <v>39</v>
      </c>
      <c r="CIF15" s="52">
        <v>3.6</v>
      </c>
      <c r="CIG15" s="55">
        <v>35</v>
      </c>
      <c r="CIH15" s="50">
        <v>5.9</v>
      </c>
      <c r="CII15" s="120">
        <v>4</v>
      </c>
      <c r="CIJ15" s="50">
        <v>0.9</v>
      </c>
      <c r="CIK15" s="24">
        <v>0</v>
      </c>
      <c r="CIL15" s="24">
        <v>39</v>
      </c>
      <c r="CIM15" s="52">
        <v>3.7</v>
      </c>
      <c r="CIN15" s="55">
        <v>35</v>
      </c>
      <c r="CIO15" s="50">
        <v>6</v>
      </c>
      <c r="CIP15" s="120">
        <v>4</v>
      </c>
      <c r="CIQ15" s="50">
        <v>0.9</v>
      </c>
      <c r="CIR15" s="24">
        <v>0</v>
      </c>
      <c r="CIS15" s="24">
        <v>39</v>
      </c>
      <c r="CIT15" s="52">
        <v>3.8</v>
      </c>
      <c r="CIU15" s="55">
        <v>34</v>
      </c>
      <c r="CIV15" s="50">
        <v>5.9</v>
      </c>
      <c r="CIW15" s="120">
        <v>4</v>
      </c>
      <c r="CIX15" s="50">
        <v>0.9</v>
      </c>
      <c r="CIY15" s="24">
        <v>0</v>
      </c>
      <c r="CIZ15" s="24">
        <v>38</v>
      </c>
      <c r="CJA15" s="52">
        <v>3.7</v>
      </c>
      <c r="CJB15" s="55">
        <v>34</v>
      </c>
      <c r="CJC15" s="50">
        <v>5.9</v>
      </c>
      <c r="CJD15" s="120">
        <v>4</v>
      </c>
      <c r="CJE15" s="50">
        <v>0.9</v>
      </c>
      <c r="CJF15" s="24">
        <v>0</v>
      </c>
      <c r="CJG15" s="24">
        <v>38</v>
      </c>
      <c r="CJH15" s="52">
        <v>3.7</v>
      </c>
      <c r="CJI15" s="55">
        <v>33</v>
      </c>
      <c r="CJJ15" s="50">
        <v>5.9</v>
      </c>
      <c r="CJK15" s="120">
        <v>4</v>
      </c>
      <c r="CJL15" s="50">
        <v>0.9</v>
      </c>
      <c r="CJM15" s="24">
        <v>0</v>
      </c>
      <c r="CJN15" s="24">
        <v>37</v>
      </c>
      <c r="CJO15" s="52">
        <v>3.7</v>
      </c>
      <c r="CJP15" s="55">
        <v>33</v>
      </c>
      <c r="CJQ15" s="50">
        <v>5.9</v>
      </c>
      <c r="CJR15" s="120">
        <v>4</v>
      </c>
      <c r="CJS15" s="50">
        <v>1</v>
      </c>
      <c r="CJT15" s="24">
        <v>0</v>
      </c>
      <c r="CJU15" s="24">
        <v>37</v>
      </c>
      <c r="CJV15" s="52">
        <v>3.8</v>
      </c>
      <c r="CJW15" s="55">
        <v>33</v>
      </c>
      <c r="CJX15" s="50">
        <v>6</v>
      </c>
      <c r="CJY15" s="120">
        <v>4</v>
      </c>
      <c r="CJZ15" s="50">
        <v>1</v>
      </c>
      <c r="CKA15" s="24">
        <v>0</v>
      </c>
      <c r="CKB15" s="24">
        <v>37</v>
      </c>
      <c r="CKC15" s="52">
        <v>3.8</v>
      </c>
      <c r="CKD15" s="55">
        <v>31</v>
      </c>
      <c r="CKE15" s="50">
        <v>5.7</v>
      </c>
      <c r="CKF15" s="120">
        <v>4</v>
      </c>
      <c r="CKG15" s="50">
        <v>1</v>
      </c>
      <c r="CKH15" s="24">
        <v>0</v>
      </c>
      <c r="CKI15" s="24">
        <v>35</v>
      </c>
      <c r="CKJ15" s="52">
        <v>3.7</v>
      </c>
      <c r="CKK15" s="55">
        <v>31</v>
      </c>
      <c r="CKL15" s="50">
        <v>5.8</v>
      </c>
      <c r="CKM15" s="120">
        <v>4</v>
      </c>
      <c r="CKN15" s="50">
        <v>1</v>
      </c>
      <c r="CKO15" s="24">
        <v>0</v>
      </c>
      <c r="CKP15" s="24">
        <v>35</v>
      </c>
      <c r="CKQ15" s="52">
        <v>3.7</v>
      </c>
      <c r="CKR15" s="55">
        <v>31</v>
      </c>
      <c r="CKS15" s="50">
        <v>5.9</v>
      </c>
      <c r="CKT15" s="120">
        <v>4</v>
      </c>
      <c r="CKU15" s="50">
        <v>1</v>
      </c>
      <c r="CKV15" s="24">
        <v>0</v>
      </c>
      <c r="CKW15" s="24">
        <v>35</v>
      </c>
      <c r="CKX15" s="52">
        <v>3.8</v>
      </c>
      <c r="CKY15" s="55">
        <v>31</v>
      </c>
      <c r="CKZ15" s="50">
        <v>6</v>
      </c>
      <c r="CLA15" s="120">
        <v>3</v>
      </c>
      <c r="CLB15" s="50">
        <v>0.7</v>
      </c>
      <c r="CLC15" s="24">
        <v>0</v>
      </c>
      <c r="CLD15" s="24">
        <v>34</v>
      </c>
      <c r="CLE15" s="52">
        <v>3.7</v>
      </c>
      <c r="CLF15" s="55">
        <v>31</v>
      </c>
      <c r="CLG15" s="50">
        <v>6</v>
      </c>
      <c r="CLH15" s="120">
        <v>3</v>
      </c>
      <c r="CLI15" s="50">
        <v>0.8</v>
      </c>
      <c r="CLJ15" s="24">
        <v>0</v>
      </c>
      <c r="CLK15" s="24">
        <v>34</v>
      </c>
      <c r="CLL15" s="52">
        <v>3.7</v>
      </c>
      <c r="CLM15" s="55">
        <v>31</v>
      </c>
      <c r="CLN15" s="50">
        <v>6</v>
      </c>
      <c r="CLO15" s="120">
        <v>3</v>
      </c>
      <c r="CLP15" s="50">
        <v>0.8</v>
      </c>
      <c r="CLQ15" s="24">
        <v>0</v>
      </c>
      <c r="CLR15" s="24">
        <v>34</v>
      </c>
      <c r="CLS15" s="52">
        <v>3.7</v>
      </c>
      <c r="CLT15" s="55">
        <v>31</v>
      </c>
      <c r="CLU15" s="50">
        <v>6.1</v>
      </c>
      <c r="CLV15" s="120">
        <v>3</v>
      </c>
      <c r="CLW15" s="50">
        <v>0.8</v>
      </c>
      <c r="CLX15" s="24">
        <v>0</v>
      </c>
      <c r="CLY15" s="24">
        <v>34</v>
      </c>
      <c r="CLZ15" s="52">
        <v>3.8</v>
      </c>
      <c r="CMA15" s="55">
        <v>30</v>
      </c>
      <c r="CMB15" s="50">
        <v>5.9</v>
      </c>
      <c r="CMC15" s="120">
        <v>3</v>
      </c>
      <c r="CMD15" s="50">
        <v>0.8</v>
      </c>
      <c r="CME15" s="24">
        <v>0</v>
      </c>
      <c r="CMF15" s="24">
        <v>33</v>
      </c>
      <c r="CMG15" s="52">
        <v>3.7</v>
      </c>
      <c r="CMH15" s="55">
        <v>30</v>
      </c>
      <c r="CMI15" s="50">
        <v>6</v>
      </c>
      <c r="CMJ15" s="120">
        <v>2</v>
      </c>
      <c r="CMK15" s="50">
        <v>0.5</v>
      </c>
      <c r="CML15" s="24">
        <v>0</v>
      </c>
      <c r="CMM15" s="24">
        <v>32</v>
      </c>
      <c r="CMN15" s="52">
        <v>3.6</v>
      </c>
      <c r="CMO15" s="55">
        <v>30</v>
      </c>
      <c r="CMP15" s="50">
        <v>6</v>
      </c>
      <c r="CMQ15" s="120">
        <v>2</v>
      </c>
      <c r="CMR15" s="50">
        <v>0.5</v>
      </c>
      <c r="CMS15" s="24">
        <v>0</v>
      </c>
      <c r="CMT15" s="24">
        <v>32</v>
      </c>
      <c r="CMU15" s="52">
        <v>3.6</v>
      </c>
      <c r="CMV15" s="55">
        <v>30</v>
      </c>
      <c r="CMW15" s="50">
        <v>6.1</v>
      </c>
      <c r="CMX15" s="120">
        <v>2</v>
      </c>
      <c r="CMY15" s="50">
        <v>0.5</v>
      </c>
      <c r="CMZ15" s="24">
        <v>0</v>
      </c>
      <c r="CNA15" s="24">
        <v>32</v>
      </c>
      <c r="CNB15" s="52">
        <v>3.6</v>
      </c>
      <c r="CNC15" s="55">
        <v>30</v>
      </c>
      <c r="CND15" s="50">
        <v>6.1</v>
      </c>
      <c r="CNE15" s="120">
        <v>2</v>
      </c>
      <c r="CNF15" s="50">
        <v>0.5</v>
      </c>
      <c r="CNG15" s="24">
        <v>0</v>
      </c>
      <c r="CNH15" s="24">
        <v>32</v>
      </c>
      <c r="CNI15" s="52">
        <v>3.7</v>
      </c>
      <c r="CNJ15" s="55">
        <v>30</v>
      </c>
      <c r="CNK15" s="50">
        <v>6.1</v>
      </c>
      <c r="CNL15" s="120">
        <v>2</v>
      </c>
      <c r="CNM15" s="50">
        <v>0.5</v>
      </c>
      <c r="CNN15" s="24">
        <v>0</v>
      </c>
      <c r="CNO15" s="24">
        <v>32</v>
      </c>
      <c r="CNP15" s="52">
        <v>3.7</v>
      </c>
      <c r="CNQ15" s="55">
        <v>29</v>
      </c>
      <c r="CNR15" s="50">
        <v>6</v>
      </c>
      <c r="CNS15" s="120">
        <v>2</v>
      </c>
      <c r="CNT15" s="50">
        <v>0.5</v>
      </c>
      <c r="CNU15" s="24">
        <v>0</v>
      </c>
      <c r="CNV15" s="24">
        <v>31</v>
      </c>
      <c r="CNW15" s="52">
        <v>3.6</v>
      </c>
      <c r="CNX15" s="55">
        <v>29</v>
      </c>
      <c r="CNY15" s="50">
        <v>6</v>
      </c>
      <c r="CNZ15" s="120">
        <v>2</v>
      </c>
      <c r="COA15" s="50">
        <v>0.5</v>
      </c>
      <c r="COB15" s="24">
        <v>0</v>
      </c>
      <c r="COC15" s="24">
        <v>31</v>
      </c>
      <c r="COD15" s="52">
        <v>3.7</v>
      </c>
      <c r="COE15" s="55">
        <v>29</v>
      </c>
      <c r="COF15" s="50">
        <v>6.1</v>
      </c>
      <c r="COG15" s="120">
        <v>2</v>
      </c>
      <c r="COH15" s="50">
        <v>0.6</v>
      </c>
      <c r="COI15" s="24">
        <v>0</v>
      </c>
      <c r="COJ15" s="24">
        <v>31</v>
      </c>
      <c r="COK15" s="52">
        <v>3.7</v>
      </c>
      <c r="COL15" s="55">
        <v>29</v>
      </c>
      <c r="COM15" s="50">
        <v>6.1</v>
      </c>
      <c r="CON15" s="120">
        <v>2</v>
      </c>
      <c r="COO15" s="50">
        <v>0.6</v>
      </c>
      <c r="COP15" s="24">
        <v>0</v>
      </c>
      <c r="COQ15" s="24">
        <v>31</v>
      </c>
      <c r="COR15" s="52">
        <v>3.7</v>
      </c>
      <c r="COS15" s="55">
        <v>29</v>
      </c>
      <c r="COT15" s="50">
        <v>6.1</v>
      </c>
      <c r="COU15" s="120">
        <v>2</v>
      </c>
      <c r="COV15" s="50">
        <v>0.6</v>
      </c>
      <c r="COW15" s="24">
        <v>0</v>
      </c>
      <c r="COX15" s="24">
        <v>31</v>
      </c>
      <c r="COY15" s="52">
        <v>3.7</v>
      </c>
      <c r="COZ15" s="55">
        <v>29</v>
      </c>
      <c r="CPA15" s="50">
        <v>6.2</v>
      </c>
      <c r="CPB15" s="120">
        <v>2</v>
      </c>
      <c r="CPC15" s="50">
        <v>0.6</v>
      </c>
      <c r="CPD15" s="24">
        <v>0</v>
      </c>
      <c r="CPE15" s="24">
        <v>31</v>
      </c>
      <c r="CPF15" s="52">
        <v>3.8</v>
      </c>
      <c r="CPG15" s="55">
        <v>29</v>
      </c>
      <c r="CPH15" s="50">
        <v>6.2</v>
      </c>
      <c r="CPI15" s="120">
        <v>2</v>
      </c>
      <c r="CPJ15" s="50">
        <v>0.6</v>
      </c>
      <c r="CPK15" s="24">
        <v>0</v>
      </c>
      <c r="CPL15" s="24">
        <v>31</v>
      </c>
      <c r="CPM15" s="52">
        <v>3.8</v>
      </c>
      <c r="CPN15" s="55">
        <v>29</v>
      </c>
      <c r="CPO15" s="50">
        <v>6.2</v>
      </c>
      <c r="CPP15" s="120">
        <v>2</v>
      </c>
      <c r="CPQ15" s="50">
        <v>0.6</v>
      </c>
      <c r="CPR15" s="24">
        <v>0</v>
      </c>
      <c r="CPS15" s="24">
        <v>31</v>
      </c>
      <c r="CPT15" s="52">
        <v>3.8</v>
      </c>
      <c r="CPU15" s="55">
        <v>29</v>
      </c>
      <c r="CPV15" s="50">
        <v>6.2</v>
      </c>
      <c r="CPW15" s="120">
        <v>2</v>
      </c>
      <c r="CPX15" s="50">
        <v>0.6</v>
      </c>
      <c r="CPY15" s="24">
        <v>0</v>
      </c>
      <c r="CPZ15" s="24">
        <v>31</v>
      </c>
      <c r="CQA15" s="52">
        <v>3.8</v>
      </c>
      <c r="CQB15" s="55">
        <v>29</v>
      </c>
      <c r="CQC15" s="50">
        <v>6.3</v>
      </c>
      <c r="CQD15" s="120">
        <v>2</v>
      </c>
      <c r="CQE15" s="50">
        <v>0.6</v>
      </c>
      <c r="CQF15" s="24">
        <v>0</v>
      </c>
      <c r="CQG15" s="24">
        <v>31</v>
      </c>
      <c r="CQH15" s="52">
        <v>3.8</v>
      </c>
      <c r="CQI15" s="55">
        <v>29</v>
      </c>
      <c r="CQJ15" s="50">
        <v>6.3</v>
      </c>
      <c r="CQK15" s="120">
        <v>2</v>
      </c>
      <c r="CQL15" s="50">
        <v>0.6</v>
      </c>
      <c r="CQM15" s="24">
        <v>0</v>
      </c>
      <c r="CQN15" s="24">
        <v>31</v>
      </c>
      <c r="CQO15" s="52">
        <v>3.8</v>
      </c>
      <c r="CQP15" s="55">
        <v>29</v>
      </c>
      <c r="CQQ15" s="50">
        <v>6.3</v>
      </c>
      <c r="CQR15" s="120">
        <v>2</v>
      </c>
      <c r="CQS15" s="50">
        <v>0.6</v>
      </c>
      <c r="CQT15" s="24">
        <v>0</v>
      </c>
      <c r="CQU15" s="24">
        <v>31</v>
      </c>
      <c r="CQV15" s="52">
        <v>3.8</v>
      </c>
      <c r="CQW15" s="55">
        <v>29</v>
      </c>
      <c r="CQX15" s="50">
        <v>6.4</v>
      </c>
      <c r="CQY15" s="120">
        <v>2</v>
      </c>
      <c r="CQZ15" s="50">
        <v>0.6</v>
      </c>
      <c r="CRA15" s="24">
        <v>0</v>
      </c>
      <c r="CRB15" s="24">
        <v>31</v>
      </c>
      <c r="CRC15" s="52">
        <v>3.9</v>
      </c>
      <c r="CRD15" s="55">
        <v>28</v>
      </c>
      <c r="CRE15" s="50">
        <v>6.2</v>
      </c>
      <c r="CRF15" s="120">
        <v>2</v>
      </c>
      <c r="CRG15" s="50">
        <v>0.6</v>
      </c>
      <c r="CRH15" s="24">
        <v>0</v>
      </c>
      <c r="CRI15" s="24">
        <v>30</v>
      </c>
      <c r="CRJ15" s="52">
        <v>3.8</v>
      </c>
      <c r="CRK15" s="55">
        <v>28</v>
      </c>
      <c r="CRL15" s="50">
        <v>6.2</v>
      </c>
      <c r="CRM15" s="120">
        <v>2</v>
      </c>
      <c r="CRN15" s="50">
        <v>0.6</v>
      </c>
      <c r="CRO15" s="24">
        <v>0</v>
      </c>
      <c r="CRP15" s="24">
        <v>30</v>
      </c>
      <c r="CRQ15" s="52">
        <v>3.8</v>
      </c>
      <c r="CRR15" s="55">
        <v>28</v>
      </c>
      <c r="CRS15" s="50">
        <v>6.3</v>
      </c>
      <c r="CRT15" s="120">
        <v>2</v>
      </c>
      <c r="CRU15" s="50">
        <v>0.6</v>
      </c>
      <c r="CRV15" s="24">
        <v>0</v>
      </c>
      <c r="CRW15" s="24">
        <v>30</v>
      </c>
      <c r="CRX15" s="52">
        <v>3.8</v>
      </c>
      <c r="CRY15" s="55">
        <v>28</v>
      </c>
      <c r="CRZ15" s="50">
        <v>6.3</v>
      </c>
      <c r="CSA15" s="120">
        <v>2</v>
      </c>
      <c r="CSB15" s="50">
        <v>0.6</v>
      </c>
      <c r="CSC15" s="24">
        <v>0</v>
      </c>
      <c r="CSD15" s="24">
        <v>30</v>
      </c>
      <c r="CSE15" s="52">
        <v>3.8</v>
      </c>
      <c r="CSF15" s="55">
        <v>28</v>
      </c>
      <c r="CSG15" s="50">
        <v>6.3</v>
      </c>
      <c r="CSH15" s="120">
        <v>2</v>
      </c>
      <c r="CSI15" s="50">
        <v>0.6</v>
      </c>
      <c r="CSJ15" s="24">
        <v>0</v>
      </c>
      <c r="CSK15" s="24">
        <v>30</v>
      </c>
      <c r="CSL15" s="52">
        <v>3.8</v>
      </c>
      <c r="CSM15" s="55">
        <v>28</v>
      </c>
      <c r="CSN15" s="50">
        <v>6.3</v>
      </c>
      <c r="CSO15" s="120">
        <v>2</v>
      </c>
      <c r="CSP15" s="50">
        <v>0.6</v>
      </c>
      <c r="CSQ15" s="24">
        <v>0</v>
      </c>
      <c r="CSR15" s="24">
        <v>30</v>
      </c>
      <c r="CSS15" s="52">
        <v>3.8</v>
      </c>
      <c r="CST15" s="55">
        <v>28</v>
      </c>
      <c r="CSU15" s="50">
        <v>6.4</v>
      </c>
      <c r="CSV15" s="120">
        <v>2</v>
      </c>
      <c r="CSW15" s="50">
        <v>0.6</v>
      </c>
      <c r="CSX15" s="24">
        <v>0</v>
      </c>
      <c r="CSY15" s="24">
        <v>30</v>
      </c>
      <c r="CSZ15" s="52">
        <v>3.8</v>
      </c>
      <c r="CTA15" s="55">
        <v>27</v>
      </c>
      <c r="CTB15" s="50">
        <v>6.2</v>
      </c>
      <c r="CTC15" s="120">
        <v>2</v>
      </c>
      <c r="CTD15" s="50">
        <v>0.6</v>
      </c>
      <c r="CTE15" s="24">
        <v>0</v>
      </c>
      <c r="CTF15" s="24">
        <v>29</v>
      </c>
      <c r="CTG15" s="52">
        <v>3.7</v>
      </c>
      <c r="CTH15" s="55">
        <v>27</v>
      </c>
      <c r="CTI15" s="50">
        <v>6.2</v>
      </c>
      <c r="CTJ15" s="120">
        <v>2</v>
      </c>
      <c r="CTK15" s="50">
        <v>0.6</v>
      </c>
      <c r="CTL15" s="24">
        <v>0</v>
      </c>
      <c r="CTM15" s="24">
        <v>29</v>
      </c>
      <c r="CTN15" s="52">
        <v>3.7</v>
      </c>
      <c r="CTO15" s="55">
        <v>27</v>
      </c>
      <c r="CTP15" s="50">
        <v>6.2</v>
      </c>
      <c r="CTQ15" s="120">
        <v>2</v>
      </c>
      <c r="CTR15" s="50">
        <v>0.6</v>
      </c>
      <c r="CTS15" s="24">
        <v>0</v>
      </c>
      <c r="CTT15" s="24">
        <v>29</v>
      </c>
      <c r="CTU15" s="52">
        <v>3.7</v>
      </c>
      <c r="CTV15" s="55">
        <v>27</v>
      </c>
      <c r="CTW15" s="50">
        <v>6.2</v>
      </c>
      <c r="CTX15" s="120">
        <v>2</v>
      </c>
      <c r="CTY15" s="50">
        <v>0.6</v>
      </c>
      <c r="CTZ15" s="24">
        <v>0</v>
      </c>
      <c r="CUA15" s="24">
        <v>29</v>
      </c>
      <c r="CUB15" s="52">
        <v>3.7</v>
      </c>
      <c r="CUC15" s="55">
        <v>27</v>
      </c>
      <c r="CUD15" s="50">
        <v>6.2</v>
      </c>
      <c r="CUE15" s="120">
        <v>2</v>
      </c>
      <c r="CUF15" s="50">
        <v>0.6</v>
      </c>
      <c r="CUG15" s="24">
        <v>0</v>
      </c>
      <c r="CUH15" s="24">
        <v>29</v>
      </c>
      <c r="CUI15" s="52">
        <v>3.7</v>
      </c>
      <c r="CUJ15" s="55">
        <v>26</v>
      </c>
      <c r="CUK15" s="50">
        <v>6</v>
      </c>
      <c r="CUL15" s="120">
        <v>2</v>
      </c>
      <c r="CUM15" s="50">
        <v>0.6</v>
      </c>
      <c r="CUN15" s="24">
        <v>0</v>
      </c>
      <c r="CUO15" s="24">
        <v>28</v>
      </c>
      <c r="CUP15" s="52">
        <v>3.6</v>
      </c>
      <c r="CUQ15" s="55">
        <v>26</v>
      </c>
      <c r="CUR15" s="50">
        <v>6</v>
      </c>
      <c r="CUS15" s="120">
        <v>2</v>
      </c>
      <c r="CUT15" s="50">
        <v>0.6</v>
      </c>
      <c r="CUU15" s="24">
        <v>0</v>
      </c>
      <c r="CUV15" s="24">
        <v>28</v>
      </c>
      <c r="CUW15" s="52">
        <v>3.7</v>
      </c>
      <c r="CUX15" s="55">
        <v>26</v>
      </c>
      <c r="CUY15" s="50">
        <v>6</v>
      </c>
      <c r="CUZ15" s="120">
        <v>2</v>
      </c>
      <c r="CVA15" s="50">
        <v>0.6</v>
      </c>
      <c r="CVB15" s="24">
        <v>0</v>
      </c>
      <c r="CVC15" s="24">
        <v>28</v>
      </c>
      <c r="CVD15" s="52">
        <v>3.7</v>
      </c>
      <c r="CVE15" s="55">
        <v>26</v>
      </c>
      <c r="CVF15" s="50">
        <v>6</v>
      </c>
      <c r="CVG15" s="120">
        <v>2</v>
      </c>
      <c r="CVH15" s="50">
        <v>0.6</v>
      </c>
      <c r="CVI15" s="24">
        <v>0</v>
      </c>
      <c r="CVJ15" s="24">
        <v>28</v>
      </c>
      <c r="CVK15" s="52">
        <v>3.7</v>
      </c>
      <c r="CVL15" s="55">
        <v>26</v>
      </c>
      <c r="CVM15" s="50">
        <v>6</v>
      </c>
      <c r="CVN15" s="120">
        <v>2</v>
      </c>
      <c r="CVO15" s="50">
        <v>0.6</v>
      </c>
      <c r="CVP15" s="24">
        <v>0</v>
      </c>
      <c r="CVQ15" s="24">
        <v>28</v>
      </c>
      <c r="CVR15" s="52">
        <v>3.7</v>
      </c>
      <c r="CVS15" s="55">
        <v>26</v>
      </c>
      <c r="CVT15" s="50">
        <v>6</v>
      </c>
      <c r="CVU15" s="120">
        <v>2</v>
      </c>
      <c r="CVV15" s="50">
        <v>0.6</v>
      </c>
      <c r="CVW15" s="24">
        <v>0</v>
      </c>
      <c r="CVX15" s="24">
        <v>28</v>
      </c>
      <c r="CVY15" s="52">
        <v>3.7</v>
      </c>
      <c r="CVZ15" s="55">
        <v>26</v>
      </c>
      <c r="CWA15" s="50">
        <v>6</v>
      </c>
      <c r="CWB15" s="120">
        <v>2</v>
      </c>
      <c r="CWC15" s="50">
        <v>0.6</v>
      </c>
      <c r="CWD15" s="24">
        <v>0</v>
      </c>
      <c r="CWE15" s="24">
        <v>28</v>
      </c>
      <c r="CWF15" s="52">
        <v>3.7</v>
      </c>
      <c r="CWG15" s="55">
        <v>26</v>
      </c>
      <c r="CWH15" s="50">
        <v>6.1</v>
      </c>
      <c r="CWI15" s="120">
        <v>2</v>
      </c>
      <c r="CWJ15" s="50">
        <v>0.6</v>
      </c>
      <c r="CWK15" s="24">
        <v>0</v>
      </c>
      <c r="CWL15" s="24">
        <v>28</v>
      </c>
      <c r="CWM15" s="52">
        <v>3.7</v>
      </c>
      <c r="CWN15" s="55">
        <v>26</v>
      </c>
      <c r="CWO15" s="50">
        <v>6.1</v>
      </c>
      <c r="CWP15" s="120">
        <v>2</v>
      </c>
      <c r="CWQ15" s="50">
        <v>0.6</v>
      </c>
      <c r="CWR15" s="24">
        <v>0</v>
      </c>
      <c r="CWS15" s="24">
        <v>28</v>
      </c>
      <c r="CWT15" s="52">
        <v>3.7</v>
      </c>
      <c r="CWU15" s="55">
        <v>26</v>
      </c>
      <c r="CWV15" s="50">
        <v>6.1</v>
      </c>
      <c r="CWW15" s="120">
        <v>2</v>
      </c>
      <c r="CWX15" s="50">
        <v>0.6</v>
      </c>
      <c r="CWY15" s="24">
        <v>0</v>
      </c>
      <c r="CWZ15" s="24">
        <v>28</v>
      </c>
      <c r="CXA15" s="52">
        <v>3.7</v>
      </c>
      <c r="CXB15" s="55">
        <v>26</v>
      </c>
      <c r="CXC15" s="50">
        <v>6.1</v>
      </c>
      <c r="CXD15" s="120">
        <v>2</v>
      </c>
      <c r="CXE15" s="50">
        <v>0.6</v>
      </c>
      <c r="CXF15" s="24">
        <v>0</v>
      </c>
      <c r="CXG15" s="24">
        <v>28</v>
      </c>
      <c r="CXH15" s="52">
        <v>3.7</v>
      </c>
      <c r="CXI15" s="55">
        <v>25</v>
      </c>
      <c r="CXJ15" s="50">
        <v>5.9</v>
      </c>
      <c r="CXK15" s="120">
        <v>2</v>
      </c>
      <c r="CXL15" s="50">
        <v>0.6</v>
      </c>
      <c r="CXM15" s="24">
        <v>0</v>
      </c>
      <c r="CXN15" s="24">
        <v>27</v>
      </c>
      <c r="CXO15" s="52">
        <v>3.5</v>
      </c>
      <c r="CXP15" s="55">
        <v>25</v>
      </c>
      <c r="CXQ15" s="50">
        <v>5.9</v>
      </c>
      <c r="CXR15" s="120">
        <v>2</v>
      </c>
      <c r="CXS15" s="50">
        <v>0.6</v>
      </c>
      <c r="CXT15" s="24">
        <v>0</v>
      </c>
      <c r="CXU15" s="24">
        <v>27</v>
      </c>
      <c r="CXV15" s="52">
        <v>3.5</v>
      </c>
      <c r="CXW15" s="55">
        <v>25</v>
      </c>
      <c r="CXX15" s="50">
        <v>5.9</v>
      </c>
      <c r="CXY15" s="120">
        <v>2</v>
      </c>
      <c r="CXZ15" s="50">
        <v>0.6</v>
      </c>
      <c r="CYA15" s="24">
        <v>0</v>
      </c>
      <c r="CYB15" s="24">
        <v>27</v>
      </c>
      <c r="CYC15" s="52">
        <v>3.5</v>
      </c>
      <c r="CYD15" s="55">
        <v>25</v>
      </c>
      <c r="CYE15" s="50">
        <v>5.9</v>
      </c>
      <c r="CYF15" s="120">
        <v>2</v>
      </c>
      <c r="CYG15" s="50">
        <v>0.6</v>
      </c>
      <c r="CYH15" s="24">
        <v>0</v>
      </c>
      <c r="CYI15" s="24">
        <v>27</v>
      </c>
      <c r="CYJ15" s="52">
        <v>3.5</v>
      </c>
      <c r="CYK15" s="55">
        <v>25</v>
      </c>
      <c r="CYL15" s="50">
        <v>5.9</v>
      </c>
      <c r="CYM15" s="120">
        <v>2</v>
      </c>
      <c r="CYN15" s="50">
        <v>0.6</v>
      </c>
      <c r="CYO15" s="24">
        <v>0</v>
      </c>
      <c r="CYP15" s="24">
        <v>27</v>
      </c>
      <c r="CYQ15" s="52">
        <v>3.5</v>
      </c>
      <c r="CYR15" s="55">
        <v>25</v>
      </c>
      <c r="CYS15" s="50">
        <v>5.9</v>
      </c>
      <c r="CYT15" s="120">
        <v>2</v>
      </c>
      <c r="CYU15" s="50">
        <v>0.6</v>
      </c>
      <c r="CYV15" s="24">
        <v>0</v>
      </c>
      <c r="CYW15" s="24">
        <v>27</v>
      </c>
      <c r="CYX15" s="52">
        <v>3.5</v>
      </c>
      <c r="CYY15" s="55">
        <v>25</v>
      </c>
      <c r="CYZ15" s="50">
        <v>5.9</v>
      </c>
      <c r="CZA15" s="120">
        <v>2</v>
      </c>
      <c r="CZB15" s="50">
        <v>0.6</v>
      </c>
      <c r="CZC15" s="24">
        <v>0</v>
      </c>
      <c r="CZD15" s="24">
        <v>27</v>
      </c>
      <c r="CZE15" s="52">
        <v>3.5</v>
      </c>
      <c r="CZF15" s="55">
        <v>25</v>
      </c>
      <c r="CZG15" s="50">
        <v>5.9</v>
      </c>
      <c r="CZH15" s="120">
        <v>2</v>
      </c>
      <c r="CZI15" s="50">
        <v>0.6</v>
      </c>
      <c r="CZJ15" s="24">
        <v>0</v>
      </c>
      <c r="CZK15" s="24">
        <v>27</v>
      </c>
      <c r="CZL15" s="52">
        <v>3.5</v>
      </c>
      <c r="CZM15" s="55">
        <v>25</v>
      </c>
      <c r="CZN15" s="50">
        <v>5.9</v>
      </c>
      <c r="CZO15" s="120">
        <v>2</v>
      </c>
      <c r="CZP15" s="50">
        <v>0.6</v>
      </c>
      <c r="CZQ15" s="24">
        <v>0</v>
      </c>
      <c r="CZR15" s="24">
        <v>27</v>
      </c>
      <c r="CZS15" s="52">
        <v>3.5</v>
      </c>
      <c r="CZT15" s="55">
        <v>25</v>
      </c>
      <c r="CZU15" s="50">
        <v>5.9</v>
      </c>
      <c r="CZV15" s="120">
        <v>2</v>
      </c>
      <c r="CZW15" s="50">
        <v>0.6</v>
      </c>
      <c r="CZX15" s="24">
        <v>0</v>
      </c>
      <c r="CZY15" s="24">
        <v>27</v>
      </c>
      <c r="CZZ15" s="52">
        <v>3.5</v>
      </c>
      <c r="DAA15" s="55">
        <v>25</v>
      </c>
      <c r="DAB15" s="50">
        <v>5.9</v>
      </c>
      <c r="DAC15" s="120">
        <v>2</v>
      </c>
      <c r="DAD15" s="50">
        <v>0.6</v>
      </c>
      <c r="DAE15" s="24">
        <v>0</v>
      </c>
      <c r="DAF15" s="24">
        <v>27</v>
      </c>
      <c r="DAG15" s="52">
        <v>3.6</v>
      </c>
      <c r="DAH15" s="55">
        <v>25</v>
      </c>
      <c r="DAI15" s="50">
        <v>5.9</v>
      </c>
      <c r="DAJ15" s="120">
        <v>2</v>
      </c>
      <c r="DAK15" s="50">
        <v>0.6</v>
      </c>
      <c r="DAL15" s="24">
        <v>0</v>
      </c>
      <c r="DAM15" s="24">
        <v>27</v>
      </c>
      <c r="DAN15" s="52">
        <v>3.6</v>
      </c>
      <c r="DAO15" s="55">
        <v>25</v>
      </c>
      <c r="DAP15" s="50">
        <v>5.9</v>
      </c>
      <c r="DAQ15" s="120">
        <v>2</v>
      </c>
      <c r="DAR15" s="50">
        <v>0.6</v>
      </c>
      <c r="DAS15" s="24">
        <v>0</v>
      </c>
      <c r="DAT15" s="24">
        <v>27</v>
      </c>
      <c r="DAU15" s="52">
        <v>3.6</v>
      </c>
      <c r="DAV15" s="55">
        <v>25</v>
      </c>
      <c r="DAW15" s="50">
        <v>5.9</v>
      </c>
      <c r="DAX15" s="120">
        <v>2</v>
      </c>
      <c r="DAY15" s="50">
        <v>0.6</v>
      </c>
      <c r="DAZ15" s="24">
        <v>0</v>
      </c>
      <c r="DBA15" s="24">
        <v>27</v>
      </c>
      <c r="DBB15" s="52">
        <v>3.6</v>
      </c>
      <c r="DBC15" s="55">
        <v>25</v>
      </c>
      <c r="DBD15" s="50">
        <v>5.9</v>
      </c>
      <c r="DBE15" s="120">
        <v>2</v>
      </c>
      <c r="DBF15" s="50">
        <v>0.6</v>
      </c>
      <c r="DBG15" s="24">
        <v>0</v>
      </c>
      <c r="DBH15" s="24">
        <v>27</v>
      </c>
      <c r="DBI15" s="52">
        <v>3.6</v>
      </c>
      <c r="DBJ15" s="55">
        <v>25</v>
      </c>
      <c r="DBK15" s="50">
        <v>5.9</v>
      </c>
      <c r="DBL15" s="120">
        <v>2</v>
      </c>
      <c r="DBM15" s="50">
        <v>0.6</v>
      </c>
      <c r="DBN15" s="24">
        <v>0</v>
      </c>
      <c r="DBO15" s="24">
        <v>27</v>
      </c>
      <c r="DBP15" s="52">
        <v>3.6</v>
      </c>
      <c r="DBQ15" s="55">
        <v>25</v>
      </c>
      <c r="DBR15" s="50">
        <v>5.9</v>
      </c>
      <c r="DBS15" s="120">
        <v>2</v>
      </c>
      <c r="DBT15" s="50">
        <v>0.6</v>
      </c>
      <c r="DBU15" s="24">
        <v>0</v>
      </c>
      <c r="DBV15" s="24">
        <v>27</v>
      </c>
      <c r="DBW15" s="52">
        <v>3.6</v>
      </c>
      <c r="DBX15" s="55">
        <v>25</v>
      </c>
      <c r="DBY15" s="50">
        <v>5.9</v>
      </c>
      <c r="DBZ15" s="120">
        <v>2</v>
      </c>
      <c r="DCA15" s="50">
        <v>0.6</v>
      </c>
      <c r="DCB15" s="24">
        <v>0</v>
      </c>
      <c r="DCC15" s="24">
        <v>27</v>
      </c>
      <c r="DCD15" s="52">
        <v>3.6</v>
      </c>
      <c r="DCE15" s="55">
        <v>25</v>
      </c>
      <c r="DCF15" s="50">
        <v>5.9</v>
      </c>
      <c r="DCG15" s="120">
        <v>2</v>
      </c>
      <c r="DCH15" s="50">
        <v>0.6</v>
      </c>
      <c r="DCI15" s="24">
        <v>0</v>
      </c>
      <c r="DCJ15" s="24">
        <v>27</v>
      </c>
      <c r="DCK15" s="52">
        <v>3.6</v>
      </c>
      <c r="DCL15" s="55">
        <v>25</v>
      </c>
      <c r="DCM15" s="50">
        <v>5.9</v>
      </c>
      <c r="DCN15" s="120">
        <v>2</v>
      </c>
      <c r="DCO15" s="50">
        <v>0.6</v>
      </c>
      <c r="DCP15" s="24">
        <v>0</v>
      </c>
      <c r="DCQ15" s="24">
        <v>27</v>
      </c>
      <c r="DCR15" s="52">
        <v>3.6</v>
      </c>
      <c r="DCS15" s="55">
        <v>25</v>
      </c>
      <c r="DCT15" s="50">
        <v>6</v>
      </c>
      <c r="DCU15" s="120">
        <v>2</v>
      </c>
      <c r="DCV15" s="50">
        <v>0.6</v>
      </c>
      <c r="DCW15" s="24">
        <v>0</v>
      </c>
      <c r="DCX15" s="24">
        <v>27</v>
      </c>
      <c r="DCY15" s="52">
        <v>3.6</v>
      </c>
      <c r="DCZ15" s="55">
        <v>25</v>
      </c>
      <c r="DDA15" s="50">
        <v>6</v>
      </c>
      <c r="DDB15" s="120">
        <v>2</v>
      </c>
      <c r="DDC15" s="50">
        <v>0.6</v>
      </c>
      <c r="DDD15" s="24">
        <v>0</v>
      </c>
      <c r="DDE15" s="24">
        <v>27</v>
      </c>
      <c r="DDF15" s="52">
        <v>3.6</v>
      </c>
      <c r="DDG15" s="55">
        <v>25</v>
      </c>
      <c r="DDH15" s="50">
        <v>6</v>
      </c>
      <c r="DDI15" s="120">
        <v>2</v>
      </c>
      <c r="DDJ15" s="50">
        <v>0.6</v>
      </c>
      <c r="DDK15" s="24">
        <v>0</v>
      </c>
      <c r="DDL15" s="24">
        <v>27</v>
      </c>
      <c r="DDM15" s="52">
        <v>3.6</v>
      </c>
      <c r="DDN15" s="55">
        <v>25</v>
      </c>
      <c r="DDO15" s="50">
        <v>6</v>
      </c>
      <c r="DDP15" s="120">
        <v>2</v>
      </c>
      <c r="DDQ15" s="50">
        <v>0.6</v>
      </c>
      <c r="DDR15" s="24">
        <v>0</v>
      </c>
      <c r="DDS15" s="24">
        <v>27</v>
      </c>
      <c r="DDT15" s="52">
        <v>3.6</v>
      </c>
      <c r="DDU15" s="55">
        <v>25</v>
      </c>
      <c r="DDV15" s="50">
        <v>6</v>
      </c>
      <c r="DDW15" s="120">
        <v>2</v>
      </c>
      <c r="DDX15" s="50">
        <v>0.6</v>
      </c>
      <c r="DDY15" s="24">
        <v>0</v>
      </c>
      <c r="DDZ15" s="24">
        <v>27</v>
      </c>
      <c r="DEA15" s="52">
        <v>3.6</v>
      </c>
      <c r="DEB15" s="55">
        <v>25</v>
      </c>
      <c r="DEC15" s="50">
        <v>6</v>
      </c>
      <c r="DED15" s="120">
        <v>2</v>
      </c>
      <c r="DEE15" s="50">
        <v>0.6</v>
      </c>
      <c r="DEF15" s="24">
        <v>0</v>
      </c>
      <c r="DEG15" s="24">
        <v>27</v>
      </c>
      <c r="DEH15" s="52">
        <v>3.6</v>
      </c>
      <c r="DEI15" s="55">
        <v>25</v>
      </c>
      <c r="DEJ15" s="50">
        <v>6</v>
      </c>
      <c r="DEK15" s="120">
        <v>2</v>
      </c>
      <c r="DEL15" s="50">
        <v>0.6</v>
      </c>
      <c r="DEM15" s="24">
        <v>0</v>
      </c>
      <c r="DEN15" s="24">
        <v>27</v>
      </c>
      <c r="DEO15" s="52">
        <v>3.6</v>
      </c>
      <c r="DEP15" s="55">
        <v>25</v>
      </c>
      <c r="DEQ15" s="50">
        <v>6</v>
      </c>
      <c r="DER15" s="120">
        <v>2</v>
      </c>
      <c r="DES15" s="50">
        <v>0.6</v>
      </c>
      <c r="DET15" s="24">
        <v>0</v>
      </c>
      <c r="DEU15" s="24">
        <v>27</v>
      </c>
      <c r="DEV15" s="52">
        <v>3.6</v>
      </c>
      <c r="DEW15" s="55">
        <v>25</v>
      </c>
      <c r="DEX15" s="50">
        <v>6</v>
      </c>
      <c r="DEY15" s="120">
        <v>2</v>
      </c>
      <c r="DEZ15" s="50">
        <v>0.6</v>
      </c>
      <c r="DFA15" s="24">
        <v>0</v>
      </c>
      <c r="DFB15" s="24">
        <v>27</v>
      </c>
      <c r="DFC15" s="52">
        <v>3.6</v>
      </c>
      <c r="DFD15" s="55">
        <v>25</v>
      </c>
      <c r="DFE15" s="50">
        <v>6</v>
      </c>
      <c r="DFF15" s="120">
        <v>2</v>
      </c>
      <c r="DFG15" s="50">
        <v>0.6</v>
      </c>
      <c r="DFH15" s="24">
        <v>0</v>
      </c>
      <c r="DFI15" s="24">
        <v>27</v>
      </c>
      <c r="DFJ15" s="52">
        <v>3.6</v>
      </c>
      <c r="DFK15" s="55">
        <v>25</v>
      </c>
      <c r="DFL15" s="50">
        <v>6</v>
      </c>
      <c r="DFM15" s="120">
        <v>2</v>
      </c>
      <c r="DFN15" s="50">
        <v>0.6</v>
      </c>
      <c r="DFO15" s="24">
        <v>0</v>
      </c>
      <c r="DFP15" s="24">
        <v>27</v>
      </c>
      <c r="DFQ15" s="52">
        <v>3.6</v>
      </c>
      <c r="DFR15" s="55">
        <v>25</v>
      </c>
      <c r="DFS15" s="50">
        <v>6</v>
      </c>
      <c r="DFT15" s="120">
        <v>2</v>
      </c>
      <c r="DFU15" s="50">
        <v>0.6</v>
      </c>
      <c r="DFV15" s="24">
        <v>0</v>
      </c>
      <c r="DFW15" s="24">
        <v>27</v>
      </c>
      <c r="DFX15" s="52">
        <v>3.6</v>
      </c>
      <c r="DFY15" s="55">
        <v>25</v>
      </c>
      <c r="DFZ15" s="50">
        <v>6</v>
      </c>
      <c r="DGA15" s="120">
        <v>2</v>
      </c>
      <c r="DGB15" s="50">
        <v>0.6</v>
      </c>
      <c r="DGC15" s="24">
        <v>0</v>
      </c>
      <c r="DGD15" s="24">
        <v>27</v>
      </c>
      <c r="DGE15" s="52">
        <v>3.6</v>
      </c>
      <c r="DGF15" s="55">
        <v>25</v>
      </c>
      <c r="DGG15" s="50">
        <v>6</v>
      </c>
      <c r="DGH15" s="120">
        <v>2</v>
      </c>
      <c r="DGI15" s="50">
        <v>0.6</v>
      </c>
      <c r="DGJ15" s="24">
        <v>0</v>
      </c>
      <c r="DGK15" s="24">
        <v>27</v>
      </c>
      <c r="DGL15" s="52">
        <v>3.6</v>
      </c>
      <c r="DGM15" s="55">
        <v>25</v>
      </c>
      <c r="DGN15" s="50">
        <v>6</v>
      </c>
      <c r="DGO15" s="120">
        <v>2</v>
      </c>
      <c r="DGP15" s="50">
        <v>0.6</v>
      </c>
      <c r="DGQ15" s="24">
        <v>0</v>
      </c>
      <c r="DGR15" s="24">
        <v>27</v>
      </c>
      <c r="DGS15" s="52">
        <v>3.6</v>
      </c>
      <c r="DGT15" s="55">
        <v>25</v>
      </c>
      <c r="DGU15" s="50">
        <v>6</v>
      </c>
      <c r="DGV15" s="120">
        <v>2</v>
      </c>
      <c r="DGW15" s="50">
        <v>0.6</v>
      </c>
      <c r="DGX15" s="24">
        <v>0</v>
      </c>
      <c r="DGY15" s="24">
        <v>27</v>
      </c>
      <c r="DGZ15" s="52">
        <v>3.6</v>
      </c>
      <c r="DHA15" s="55">
        <v>25</v>
      </c>
      <c r="DHB15" s="50">
        <v>6</v>
      </c>
      <c r="DHC15" s="120">
        <v>2</v>
      </c>
      <c r="DHD15" s="50">
        <v>0.6</v>
      </c>
      <c r="DHE15" s="24">
        <v>0</v>
      </c>
      <c r="DHF15" s="24">
        <v>27</v>
      </c>
      <c r="DHG15" s="52">
        <v>3.6</v>
      </c>
      <c r="DHH15" s="55">
        <v>25</v>
      </c>
      <c r="DHI15" s="50">
        <v>6</v>
      </c>
      <c r="DHJ15" s="120">
        <v>2</v>
      </c>
      <c r="DHK15" s="50">
        <v>0.6</v>
      </c>
      <c r="DHL15" s="24">
        <v>0</v>
      </c>
      <c r="DHM15" s="24">
        <v>27</v>
      </c>
      <c r="DHN15" s="52">
        <v>3.6</v>
      </c>
      <c r="DHO15" s="55">
        <v>25</v>
      </c>
      <c r="DHP15" s="50">
        <v>6</v>
      </c>
      <c r="DHQ15" s="120">
        <v>2</v>
      </c>
      <c r="DHR15" s="50">
        <v>0.6</v>
      </c>
      <c r="DHS15" s="24">
        <v>0</v>
      </c>
      <c r="DHT15" s="24">
        <v>27</v>
      </c>
      <c r="DHU15" s="52">
        <v>3.6</v>
      </c>
      <c r="DHV15" s="55">
        <v>25</v>
      </c>
      <c r="DHW15" s="50">
        <v>6.1</v>
      </c>
      <c r="DHX15" s="120">
        <v>2</v>
      </c>
      <c r="DHY15" s="50">
        <v>0.6</v>
      </c>
      <c r="DHZ15" s="24">
        <v>0</v>
      </c>
      <c r="DIA15" s="24">
        <v>27</v>
      </c>
      <c r="DIB15" s="52">
        <v>3.6</v>
      </c>
      <c r="DIC15" s="55">
        <v>25</v>
      </c>
      <c r="DID15" s="50">
        <v>6.1</v>
      </c>
      <c r="DIE15" s="120">
        <v>2</v>
      </c>
      <c r="DIF15" s="50">
        <v>0.6</v>
      </c>
      <c r="DIG15" s="24">
        <v>0</v>
      </c>
      <c r="DIH15" s="24">
        <v>27</v>
      </c>
      <c r="DII15" s="52">
        <v>3.6</v>
      </c>
      <c r="DIJ15" s="55">
        <v>25</v>
      </c>
      <c r="DIK15" s="50">
        <v>6.1</v>
      </c>
      <c r="DIL15" s="120">
        <v>2</v>
      </c>
      <c r="DIM15" s="50">
        <v>0.6</v>
      </c>
      <c r="DIN15" s="24">
        <v>0</v>
      </c>
      <c r="DIO15" s="24">
        <v>27</v>
      </c>
      <c r="DIP15" s="52">
        <v>3.6</v>
      </c>
      <c r="DIQ15" s="55">
        <v>25</v>
      </c>
      <c r="DIR15" s="50">
        <v>6.1</v>
      </c>
      <c r="DIS15" s="120">
        <v>2</v>
      </c>
      <c r="DIT15" s="50">
        <v>0.6</v>
      </c>
      <c r="DIU15" s="24">
        <v>0</v>
      </c>
      <c r="DIV15" s="24">
        <v>27</v>
      </c>
      <c r="DIW15" s="52">
        <v>3.6</v>
      </c>
      <c r="DIX15" s="55">
        <v>25</v>
      </c>
      <c r="DIY15" s="50">
        <v>6.1</v>
      </c>
      <c r="DIZ15" s="120">
        <v>2</v>
      </c>
      <c r="DJA15" s="50">
        <v>0.6</v>
      </c>
      <c r="DJB15" s="24">
        <v>0</v>
      </c>
      <c r="DJC15" s="24">
        <v>27</v>
      </c>
      <c r="DJD15" s="52">
        <v>3.6</v>
      </c>
      <c r="DJE15" s="55">
        <v>25</v>
      </c>
      <c r="DJF15" s="50">
        <v>6.1</v>
      </c>
      <c r="DJG15" s="120">
        <v>2</v>
      </c>
      <c r="DJH15" s="50">
        <v>0.6</v>
      </c>
      <c r="DJI15" s="24">
        <v>0</v>
      </c>
      <c r="DJJ15" s="24">
        <v>27</v>
      </c>
      <c r="DJK15" s="52">
        <v>3.6</v>
      </c>
      <c r="DJL15" s="55">
        <v>25</v>
      </c>
      <c r="DJM15" s="50">
        <v>6.1</v>
      </c>
      <c r="DJN15" s="120">
        <v>2</v>
      </c>
      <c r="DJO15" s="50">
        <v>0.6</v>
      </c>
      <c r="DJP15" s="24">
        <v>0</v>
      </c>
      <c r="DJQ15" s="24">
        <v>27</v>
      </c>
      <c r="DJR15" s="52">
        <v>3.6</v>
      </c>
      <c r="DJS15" s="55">
        <v>25</v>
      </c>
      <c r="DJT15" s="50">
        <v>6.1</v>
      </c>
      <c r="DJU15" s="120">
        <v>2</v>
      </c>
      <c r="DJV15" s="50">
        <v>0.6</v>
      </c>
      <c r="DJW15" s="24">
        <v>0</v>
      </c>
      <c r="DJX15" s="24">
        <v>27</v>
      </c>
      <c r="DJY15" s="52">
        <v>3.6</v>
      </c>
      <c r="DJZ15" s="55">
        <v>25</v>
      </c>
      <c r="DKA15" s="50">
        <v>6.1</v>
      </c>
      <c r="DKB15" s="120">
        <v>2</v>
      </c>
      <c r="DKC15" s="50">
        <v>0.6</v>
      </c>
      <c r="DKD15" s="24">
        <v>0</v>
      </c>
      <c r="DKE15" s="24">
        <v>27</v>
      </c>
      <c r="DKF15" s="52">
        <v>3.7</v>
      </c>
      <c r="DKG15" s="55">
        <v>25</v>
      </c>
      <c r="DKH15" s="50">
        <v>6.1</v>
      </c>
      <c r="DKI15" s="120">
        <v>2</v>
      </c>
      <c r="DKJ15" s="50">
        <v>0.6</v>
      </c>
      <c r="DKK15" s="24">
        <v>0</v>
      </c>
      <c r="DKL15" s="24">
        <v>27</v>
      </c>
      <c r="DKM15" s="52">
        <v>3.7</v>
      </c>
      <c r="DKN15" s="55">
        <v>25</v>
      </c>
      <c r="DKO15" s="50">
        <v>6.1</v>
      </c>
      <c r="DKP15" s="120">
        <v>2</v>
      </c>
      <c r="DKQ15" s="50">
        <v>0.6</v>
      </c>
      <c r="DKR15" s="24">
        <v>0</v>
      </c>
      <c r="DKS15" s="24">
        <v>27</v>
      </c>
      <c r="DKT15" s="52">
        <v>3.7</v>
      </c>
      <c r="DKU15" s="55">
        <v>25</v>
      </c>
      <c r="DKV15" s="50">
        <v>6.1</v>
      </c>
      <c r="DKW15" s="120">
        <v>2</v>
      </c>
      <c r="DKX15" s="50">
        <v>0.6</v>
      </c>
      <c r="DKY15" s="24">
        <v>0</v>
      </c>
      <c r="DKZ15" s="24">
        <v>27</v>
      </c>
      <c r="DLA15" s="52">
        <v>3.7</v>
      </c>
      <c r="DLB15" s="55">
        <v>25</v>
      </c>
      <c r="DLC15" s="50">
        <v>6.1</v>
      </c>
      <c r="DLD15" s="120">
        <v>2</v>
      </c>
      <c r="DLE15" s="50">
        <v>0.6</v>
      </c>
      <c r="DLF15" s="24">
        <v>0</v>
      </c>
      <c r="DLG15" s="24">
        <v>27</v>
      </c>
      <c r="DLH15" s="52">
        <v>3.7</v>
      </c>
      <c r="DLI15" s="55">
        <v>25</v>
      </c>
      <c r="DLJ15" s="50">
        <v>6.1</v>
      </c>
      <c r="DLK15" s="120">
        <v>2</v>
      </c>
      <c r="DLL15" s="50">
        <v>0.6</v>
      </c>
      <c r="DLM15" s="24">
        <v>0</v>
      </c>
      <c r="DLN15" s="24">
        <v>27</v>
      </c>
      <c r="DLO15" s="52">
        <v>3.7</v>
      </c>
      <c r="DLP15" s="55">
        <v>25</v>
      </c>
      <c r="DLQ15" s="50">
        <v>6.1</v>
      </c>
      <c r="DLR15" s="120">
        <v>2</v>
      </c>
      <c r="DLS15" s="50">
        <v>0.6</v>
      </c>
      <c r="DLT15" s="24">
        <v>0</v>
      </c>
      <c r="DLU15" s="24">
        <v>27</v>
      </c>
      <c r="DLV15" s="52">
        <v>3.7</v>
      </c>
      <c r="DLW15" s="55">
        <v>25</v>
      </c>
      <c r="DLX15" s="50">
        <v>6.1</v>
      </c>
      <c r="DLY15" s="120">
        <v>2</v>
      </c>
      <c r="DLZ15" s="50">
        <v>0.6</v>
      </c>
      <c r="DMA15" s="24">
        <v>0</v>
      </c>
      <c r="DMB15" s="24">
        <v>27</v>
      </c>
      <c r="DMC15" s="52">
        <v>3.7</v>
      </c>
      <c r="DMD15" s="55">
        <v>25</v>
      </c>
      <c r="DME15" s="50">
        <v>6.1</v>
      </c>
      <c r="DMF15" s="120">
        <v>2</v>
      </c>
      <c r="DMG15" s="50">
        <v>0.6</v>
      </c>
      <c r="DMH15" s="24">
        <v>0</v>
      </c>
      <c r="DMI15" s="24">
        <v>27</v>
      </c>
      <c r="DMJ15" s="52">
        <v>3.7</v>
      </c>
      <c r="DMK15" s="55">
        <v>25</v>
      </c>
      <c r="DML15" s="50">
        <v>6.1</v>
      </c>
      <c r="DMM15" s="120">
        <v>2</v>
      </c>
      <c r="DMN15" s="50">
        <v>0.6</v>
      </c>
      <c r="DMO15" s="24">
        <v>0</v>
      </c>
      <c r="DMP15" s="24">
        <v>27</v>
      </c>
      <c r="DMQ15" s="52">
        <v>3.7</v>
      </c>
      <c r="DMR15" s="55">
        <v>25</v>
      </c>
      <c r="DMS15" s="50">
        <v>6.1</v>
      </c>
      <c r="DMT15" s="120">
        <v>2</v>
      </c>
      <c r="DMU15" s="50">
        <v>0.6</v>
      </c>
      <c r="DMV15" s="24">
        <v>0</v>
      </c>
      <c r="DMW15" s="24">
        <v>27</v>
      </c>
      <c r="DMX15" s="52">
        <v>3.7</v>
      </c>
      <c r="DMY15" s="55">
        <v>25</v>
      </c>
      <c r="DMZ15" s="50">
        <v>6.1</v>
      </c>
      <c r="DNA15" s="120">
        <v>2</v>
      </c>
      <c r="DNB15" s="50">
        <v>0.6</v>
      </c>
      <c r="DNC15" s="24">
        <v>0</v>
      </c>
      <c r="DND15" s="24">
        <v>27</v>
      </c>
      <c r="DNE15" s="52">
        <v>3.7</v>
      </c>
      <c r="DNF15" s="55">
        <v>25</v>
      </c>
      <c r="DNG15" s="50">
        <v>6.1</v>
      </c>
      <c r="DNH15" s="120">
        <v>2</v>
      </c>
      <c r="DNI15" s="50">
        <v>0.6</v>
      </c>
      <c r="DNJ15" s="24">
        <v>0</v>
      </c>
      <c r="DNK15" s="24">
        <v>27</v>
      </c>
      <c r="DNL15" s="52">
        <v>3.7</v>
      </c>
      <c r="DNM15" s="55">
        <v>25</v>
      </c>
      <c r="DNN15" s="50">
        <v>6.1</v>
      </c>
      <c r="DNO15" s="120">
        <v>2</v>
      </c>
      <c r="DNP15" s="50">
        <v>0.6</v>
      </c>
      <c r="DNQ15" s="24">
        <v>0</v>
      </c>
      <c r="DNR15" s="24">
        <v>27</v>
      </c>
      <c r="DNS15" s="52">
        <v>3.7</v>
      </c>
      <c r="DNT15" s="55">
        <v>25</v>
      </c>
      <c r="DNU15" s="50">
        <v>6.1</v>
      </c>
      <c r="DNV15" s="120">
        <v>2</v>
      </c>
      <c r="DNW15" s="50">
        <v>0.6</v>
      </c>
      <c r="DNX15" s="24">
        <v>0</v>
      </c>
      <c r="DNY15" s="24">
        <v>27</v>
      </c>
      <c r="DNZ15" s="52">
        <v>3.7</v>
      </c>
      <c r="DOA15" s="55">
        <v>25</v>
      </c>
      <c r="DOB15" s="50">
        <v>6.1</v>
      </c>
      <c r="DOC15" s="120">
        <v>2</v>
      </c>
      <c r="DOD15" s="50">
        <v>0.6</v>
      </c>
      <c r="DOE15" s="24">
        <v>0</v>
      </c>
      <c r="DOF15" s="24">
        <v>27</v>
      </c>
      <c r="DOG15" s="52">
        <v>3.7</v>
      </c>
      <c r="DOH15" s="55">
        <v>25</v>
      </c>
      <c r="DOI15" s="50">
        <v>6.1</v>
      </c>
      <c r="DOJ15" s="120">
        <v>2</v>
      </c>
      <c r="DOK15" s="50">
        <v>0.6</v>
      </c>
      <c r="DOL15" s="24">
        <v>0</v>
      </c>
      <c r="DOM15" s="24">
        <v>27</v>
      </c>
      <c r="DON15" s="52">
        <v>3.7</v>
      </c>
      <c r="DOO15" s="55">
        <v>25</v>
      </c>
      <c r="DOP15" s="50">
        <v>6.1</v>
      </c>
      <c r="DOQ15" s="120">
        <v>2</v>
      </c>
      <c r="DOR15" s="50">
        <v>0.6</v>
      </c>
      <c r="DOS15" s="24">
        <v>0</v>
      </c>
      <c r="DOT15" s="24">
        <v>27</v>
      </c>
      <c r="DOU15" s="52">
        <v>3.7</v>
      </c>
      <c r="DOV15" s="55">
        <v>25</v>
      </c>
      <c r="DOW15" s="50">
        <v>6.2</v>
      </c>
      <c r="DOX15" s="120">
        <v>2</v>
      </c>
      <c r="DOY15" s="50">
        <v>0.6</v>
      </c>
      <c r="DOZ15" s="24">
        <v>0</v>
      </c>
      <c r="DPA15" s="24">
        <v>27</v>
      </c>
      <c r="DPB15" s="52">
        <v>3.7</v>
      </c>
      <c r="DPC15" s="55">
        <v>25</v>
      </c>
      <c r="DPD15" s="50">
        <v>6.2</v>
      </c>
      <c r="DPE15" s="120">
        <v>2</v>
      </c>
      <c r="DPF15" s="50">
        <v>0.6</v>
      </c>
      <c r="DPG15" s="24">
        <v>0</v>
      </c>
      <c r="DPH15" s="24">
        <v>27</v>
      </c>
      <c r="DPI15" s="52">
        <v>3.7</v>
      </c>
      <c r="DPJ15" s="55">
        <v>25</v>
      </c>
      <c r="DPK15" s="50">
        <v>6.2</v>
      </c>
      <c r="DPL15" s="120">
        <v>2</v>
      </c>
      <c r="DPM15" s="50">
        <v>0.6</v>
      </c>
      <c r="DPN15" s="24">
        <v>0</v>
      </c>
      <c r="DPO15" s="24">
        <v>27</v>
      </c>
      <c r="DPP15" s="52">
        <v>3.7</v>
      </c>
      <c r="DPQ15" s="55">
        <v>25</v>
      </c>
      <c r="DPR15" s="50">
        <v>6.2</v>
      </c>
      <c r="DPS15" s="120">
        <v>2</v>
      </c>
      <c r="DPT15" s="50">
        <v>0.6</v>
      </c>
      <c r="DPU15" s="24">
        <v>0</v>
      </c>
      <c r="DPV15" s="24">
        <v>27</v>
      </c>
      <c r="DPW15" s="52">
        <v>3.7</v>
      </c>
      <c r="DPX15" s="55">
        <v>25</v>
      </c>
      <c r="DPY15" s="50">
        <v>6.2</v>
      </c>
      <c r="DPZ15" s="120">
        <v>2</v>
      </c>
      <c r="DQA15" s="50">
        <v>0.6</v>
      </c>
      <c r="DQB15" s="24">
        <v>0</v>
      </c>
      <c r="DQC15" s="24">
        <v>27</v>
      </c>
      <c r="DQD15" s="52">
        <v>3.7</v>
      </c>
      <c r="DQE15" s="55">
        <v>25</v>
      </c>
      <c r="DQF15" s="50">
        <v>6.2</v>
      </c>
      <c r="DQG15" s="120">
        <v>2</v>
      </c>
      <c r="DQH15" s="50">
        <v>0.6</v>
      </c>
      <c r="DQI15" s="24">
        <v>0</v>
      </c>
      <c r="DQJ15" s="24">
        <v>27</v>
      </c>
      <c r="DQK15" s="52">
        <v>3.7</v>
      </c>
      <c r="DQL15" s="55">
        <v>25</v>
      </c>
      <c r="DQM15" s="50">
        <v>6.2</v>
      </c>
      <c r="DQN15" s="120">
        <v>2</v>
      </c>
      <c r="DQO15" s="50">
        <v>0.6</v>
      </c>
      <c r="DQP15" s="24">
        <v>0</v>
      </c>
      <c r="DQQ15" s="24">
        <v>27</v>
      </c>
      <c r="DQR15" s="52">
        <v>3.7</v>
      </c>
      <c r="DQS15" s="55">
        <v>25</v>
      </c>
      <c r="DQT15" s="50">
        <v>6.3</v>
      </c>
      <c r="DQU15" s="120">
        <v>2</v>
      </c>
      <c r="DQV15" s="50">
        <v>0.6</v>
      </c>
      <c r="DQW15" s="24">
        <v>0</v>
      </c>
      <c r="DQX15" s="24">
        <v>27</v>
      </c>
      <c r="DQY15" s="52">
        <v>3.7</v>
      </c>
      <c r="DQZ15" s="55">
        <v>24</v>
      </c>
      <c r="DRA15" s="50">
        <v>6</v>
      </c>
      <c r="DRB15" s="120">
        <v>2</v>
      </c>
      <c r="DRC15" s="50">
        <v>0.6</v>
      </c>
      <c r="DRD15" s="24">
        <v>0</v>
      </c>
      <c r="DRE15" s="24">
        <v>26</v>
      </c>
      <c r="DRF15" s="52">
        <v>3.6</v>
      </c>
      <c r="DRG15" s="55">
        <v>24</v>
      </c>
      <c r="DRH15" s="50">
        <v>6</v>
      </c>
      <c r="DRI15" s="120">
        <v>2</v>
      </c>
      <c r="DRJ15" s="50">
        <v>0.6</v>
      </c>
      <c r="DRK15" s="24">
        <v>0</v>
      </c>
      <c r="DRL15" s="24">
        <v>26</v>
      </c>
      <c r="DRM15" s="52">
        <v>3.6</v>
      </c>
      <c r="DRN15" s="55">
        <v>24</v>
      </c>
      <c r="DRO15" s="50">
        <v>6</v>
      </c>
      <c r="DRP15" s="120">
        <v>2</v>
      </c>
      <c r="DRQ15" s="50">
        <v>0.6</v>
      </c>
      <c r="DRR15" s="24">
        <v>0</v>
      </c>
      <c r="DRS15" s="24">
        <v>26</v>
      </c>
      <c r="DRT15" s="52">
        <v>3.6</v>
      </c>
      <c r="DRU15" s="55">
        <v>24</v>
      </c>
      <c r="DRV15" s="50">
        <v>6</v>
      </c>
      <c r="DRW15" s="120">
        <v>2</v>
      </c>
      <c r="DRX15" s="50">
        <v>0.6</v>
      </c>
      <c r="DRY15" s="24">
        <v>0</v>
      </c>
      <c r="DRZ15" s="24">
        <v>26</v>
      </c>
      <c r="DSA15" s="52">
        <v>3.6</v>
      </c>
      <c r="DSB15" s="55">
        <v>23</v>
      </c>
      <c r="DSC15" s="50">
        <v>5.8</v>
      </c>
      <c r="DSD15" s="120">
        <v>2</v>
      </c>
      <c r="DSE15" s="50">
        <v>0.6</v>
      </c>
      <c r="DSF15" s="24">
        <v>0</v>
      </c>
      <c r="DSG15" s="24">
        <v>25</v>
      </c>
      <c r="DSH15" s="52">
        <v>3.5</v>
      </c>
      <c r="DSI15" s="55">
        <v>23</v>
      </c>
      <c r="DSJ15" s="50">
        <v>5.8</v>
      </c>
      <c r="DSK15" s="120">
        <v>2</v>
      </c>
      <c r="DSL15" s="50">
        <v>0.6</v>
      </c>
      <c r="DSM15" s="24">
        <v>0</v>
      </c>
      <c r="DSN15" s="24">
        <v>25</v>
      </c>
      <c r="DSO15" s="52">
        <v>3.5</v>
      </c>
      <c r="DSP15" s="55">
        <v>23</v>
      </c>
      <c r="DSQ15" s="50">
        <v>5.8</v>
      </c>
      <c r="DSR15" s="120">
        <v>2</v>
      </c>
      <c r="DSS15" s="50">
        <v>0.6</v>
      </c>
      <c r="DST15" s="24">
        <v>0</v>
      </c>
      <c r="DSU15" s="24">
        <v>25</v>
      </c>
      <c r="DSV15" s="52">
        <v>3.5</v>
      </c>
      <c r="DSW15" s="55">
        <v>23</v>
      </c>
      <c r="DSX15" s="50">
        <v>5.8</v>
      </c>
      <c r="DSY15" s="120">
        <v>2</v>
      </c>
      <c r="DSZ15" s="50">
        <v>0.6</v>
      </c>
      <c r="DTA15" s="24">
        <v>0</v>
      </c>
      <c r="DTB15" s="24">
        <v>25</v>
      </c>
      <c r="DTC15" s="52">
        <v>3.5</v>
      </c>
      <c r="DTD15" s="55">
        <v>23</v>
      </c>
      <c r="DTE15" s="50">
        <v>5.8</v>
      </c>
      <c r="DTF15" s="120">
        <v>2</v>
      </c>
      <c r="DTG15" s="50">
        <v>0.6</v>
      </c>
      <c r="DTH15" s="24">
        <v>0</v>
      </c>
      <c r="DTI15" s="24">
        <v>25</v>
      </c>
      <c r="DTJ15" s="52">
        <v>3.5</v>
      </c>
      <c r="DTK15" s="55">
        <v>23</v>
      </c>
      <c r="DTL15" s="50">
        <v>5.9</v>
      </c>
      <c r="DTM15" s="120">
        <v>2</v>
      </c>
      <c r="DTN15" s="50">
        <v>0.6</v>
      </c>
      <c r="DTO15" s="24">
        <v>0</v>
      </c>
      <c r="DTP15" s="24">
        <v>25</v>
      </c>
      <c r="DTQ15" s="52">
        <v>3.5</v>
      </c>
      <c r="DTR15" s="55">
        <v>23</v>
      </c>
      <c r="DTS15" s="50">
        <v>5.9</v>
      </c>
      <c r="DTT15" s="120">
        <v>2</v>
      </c>
      <c r="DTU15" s="50">
        <v>0.6</v>
      </c>
      <c r="DTV15" s="24">
        <v>0</v>
      </c>
      <c r="DTW15" s="24">
        <v>25</v>
      </c>
      <c r="DTX15" s="52">
        <v>3.6</v>
      </c>
      <c r="DTY15" s="55">
        <v>23</v>
      </c>
      <c r="DTZ15" s="50">
        <v>5.9</v>
      </c>
      <c r="DUA15" s="120">
        <v>2</v>
      </c>
      <c r="DUB15" s="50">
        <v>0.6</v>
      </c>
      <c r="DUC15" s="24">
        <v>0</v>
      </c>
      <c r="DUD15" s="24">
        <v>25</v>
      </c>
      <c r="DUE15" s="52">
        <v>3.6</v>
      </c>
      <c r="DUF15" s="55">
        <v>23</v>
      </c>
      <c r="DUG15" s="50">
        <v>5.9</v>
      </c>
      <c r="DUH15" s="120">
        <v>2</v>
      </c>
      <c r="DUI15" s="50">
        <v>0.6</v>
      </c>
      <c r="DUJ15" s="24">
        <v>0</v>
      </c>
      <c r="DUK15" s="24">
        <v>25</v>
      </c>
      <c r="DUL15" s="52">
        <v>3.6</v>
      </c>
      <c r="DUM15" s="55">
        <v>23</v>
      </c>
      <c r="DUN15" s="50">
        <v>5.9</v>
      </c>
      <c r="DUO15" s="120">
        <v>2</v>
      </c>
      <c r="DUP15" s="50">
        <v>0.6</v>
      </c>
      <c r="DUQ15" s="24">
        <v>0</v>
      </c>
      <c r="DUR15" s="24">
        <v>25</v>
      </c>
      <c r="DUS15" s="52">
        <v>3.6</v>
      </c>
      <c r="DUT15" s="55">
        <v>23</v>
      </c>
      <c r="DUU15" s="50">
        <v>5.9</v>
      </c>
      <c r="DUV15" s="120">
        <v>2</v>
      </c>
      <c r="DUW15" s="50">
        <v>0.6</v>
      </c>
      <c r="DUX15" s="24">
        <v>0</v>
      </c>
      <c r="DUY15" s="24">
        <v>25</v>
      </c>
      <c r="DUZ15" s="52">
        <v>3.6</v>
      </c>
      <c r="DVA15" s="55">
        <v>23</v>
      </c>
      <c r="DVB15" s="50">
        <v>5.9</v>
      </c>
      <c r="DVC15" s="120">
        <v>2</v>
      </c>
      <c r="DVD15" s="50">
        <v>0.6</v>
      </c>
      <c r="DVE15" s="24">
        <v>0</v>
      </c>
      <c r="DVF15" s="24">
        <v>25</v>
      </c>
      <c r="DVG15" s="52">
        <v>3.6</v>
      </c>
      <c r="DVH15" s="55">
        <v>23</v>
      </c>
      <c r="DVI15" s="50">
        <v>5.9</v>
      </c>
      <c r="DVJ15" s="120">
        <v>2</v>
      </c>
      <c r="DVK15" s="50">
        <v>0.6</v>
      </c>
      <c r="DVL15" s="24">
        <v>0</v>
      </c>
      <c r="DVM15" s="24">
        <v>25</v>
      </c>
      <c r="DVN15" s="52">
        <v>3.6</v>
      </c>
      <c r="DVO15" s="55">
        <v>23</v>
      </c>
      <c r="DVP15" s="50">
        <v>5.9</v>
      </c>
      <c r="DVQ15" s="120">
        <v>2</v>
      </c>
      <c r="DVR15" s="50">
        <v>0.6</v>
      </c>
      <c r="DVS15" s="24">
        <v>0</v>
      </c>
      <c r="DVT15" s="24">
        <v>25</v>
      </c>
      <c r="DVU15" s="52">
        <v>3.6</v>
      </c>
      <c r="DVV15" s="55">
        <v>22</v>
      </c>
      <c r="DVW15" s="50">
        <v>5.7</v>
      </c>
      <c r="DVX15" s="120">
        <v>2</v>
      </c>
      <c r="DVY15" s="50">
        <v>0.6</v>
      </c>
      <c r="DVZ15" s="24">
        <v>0</v>
      </c>
      <c r="DWA15" s="24">
        <v>24</v>
      </c>
      <c r="DWB15" s="52">
        <v>3.4</v>
      </c>
      <c r="DWC15" s="55">
        <v>22</v>
      </c>
      <c r="DWD15" s="50">
        <v>5.7</v>
      </c>
      <c r="DWE15" s="120">
        <v>2</v>
      </c>
      <c r="DWF15" s="50">
        <v>0.6</v>
      </c>
      <c r="DWG15" s="24">
        <v>0</v>
      </c>
      <c r="DWH15" s="24">
        <v>24</v>
      </c>
      <c r="DWI15" s="52">
        <v>3.4</v>
      </c>
      <c r="DWJ15" s="55">
        <v>22</v>
      </c>
      <c r="DWK15" s="50">
        <v>5.7</v>
      </c>
      <c r="DWL15" s="120">
        <v>2</v>
      </c>
      <c r="DWM15" s="50">
        <v>0.6</v>
      </c>
      <c r="DWN15" s="24">
        <v>0</v>
      </c>
      <c r="DWO15" s="24">
        <v>24</v>
      </c>
      <c r="DWP15" s="52">
        <v>3.4</v>
      </c>
      <c r="DWQ15" s="55">
        <v>22</v>
      </c>
      <c r="DWR15" s="50">
        <v>5.7</v>
      </c>
      <c r="DWS15" s="120">
        <v>2</v>
      </c>
      <c r="DWT15" s="50">
        <v>0.6</v>
      </c>
      <c r="DWU15" s="24">
        <v>0</v>
      </c>
      <c r="DWV15" s="24">
        <v>24</v>
      </c>
      <c r="DWW15" s="52">
        <v>3.5</v>
      </c>
      <c r="DWX15" s="55">
        <v>22</v>
      </c>
      <c r="DWY15" s="50">
        <v>5.7</v>
      </c>
      <c r="DWZ15" s="120">
        <v>2</v>
      </c>
      <c r="DXA15" s="50">
        <v>0.6</v>
      </c>
      <c r="DXB15" s="24">
        <v>0</v>
      </c>
      <c r="DXC15" s="24">
        <v>24</v>
      </c>
      <c r="DXD15" s="52">
        <v>3.5</v>
      </c>
      <c r="DXE15" s="55">
        <v>22</v>
      </c>
      <c r="DXF15" s="50">
        <v>5.7</v>
      </c>
      <c r="DXG15" s="120">
        <v>2</v>
      </c>
      <c r="DXH15" s="50">
        <v>0.6</v>
      </c>
      <c r="DXI15" s="24">
        <v>0</v>
      </c>
      <c r="DXJ15" s="24">
        <v>24</v>
      </c>
      <c r="DXK15" s="52">
        <v>3.5</v>
      </c>
      <c r="DXL15" s="55">
        <v>22</v>
      </c>
      <c r="DXM15" s="50">
        <v>5.7</v>
      </c>
      <c r="DXN15" s="120">
        <v>2</v>
      </c>
      <c r="DXO15" s="50">
        <v>0.7</v>
      </c>
      <c r="DXP15" s="24">
        <v>0</v>
      </c>
      <c r="DXQ15" s="24">
        <v>24</v>
      </c>
      <c r="DXR15" s="52">
        <v>3.5</v>
      </c>
      <c r="DXS15" s="55">
        <v>22</v>
      </c>
      <c r="DXT15" s="50">
        <v>5.7</v>
      </c>
      <c r="DXU15" s="120">
        <v>2</v>
      </c>
      <c r="DXV15" s="50">
        <v>0.7</v>
      </c>
      <c r="DXW15" s="24">
        <v>0</v>
      </c>
      <c r="DXX15" s="24">
        <v>24</v>
      </c>
      <c r="DXY15" s="52">
        <v>3.5</v>
      </c>
      <c r="DXZ15" s="55">
        <v>22</v>
      </c>
      <c r="DYA15" s="50">
        <v>5.7</v>
      </c>
      <c r="DYB15" s="120">
        <v>2</v>
      </c>
      <c r="DYC15" s="50">
        <v>0.7</v>
      </c>
      <c r="DYD15" s="24">
        <v>0</v>
      </c>
      <c r="DYE15" s="24">
        <v>24</v>
      </c>
      <c r="DYF15" s="52">
        <v>3.5</v>
      </c>
      <c r="DYG15" s="55">
        <v>22</v>
      </c>
      <c r="DYH15" s="50">
        <v>5.7</v>
      </c>
      <c r="DYI15" s="120">
        <v>2</v>
      </c>
      <c r="DYJ15" s="50">
        <v>0.7</v>
      </c>
      <c r="DYK15" s="24">
        <v>0</v>
      </c>
      <c r="DYL15" s="24">
        <v>24</v>
      </c>
      <c r="DYM15" s="52">
        <v>3.5</v>
      </c>
      <c r="DYN15" s="55">
        <v>22</v>
      </c>
      <c r="DYO15" s="50">
        <v>5.7</v>
      </c>
      <c r="DYP15" s="120">
        <v>2</v>
      </c>
      <c r="DYQ15" s="50">
        <v>0.7</v>
      </c>
      <c r="DYR15" s="24">
        <v>0</v>
      </c>
      <c r="DYS15" s="24">
        <v>24</v>
      </c>
      <c r="DYT15" s="52">
        <v>3.5</v>
      </c>
      <c r="DYU15" s="55">
        <v>22</v>
      </c>
      <c r="DYV15" s="50">
        <v>5.7</v>
      </c>
      <c r="DYW15" s="120">
        <v>2</v>
      </c>
      <c r="DYX15" s="50">
        <v>0.7</v>
      </c>
      <c r="DYY15" s="24">
        <v>0</v>
      </c>
      <c r="DYZ15" s="24">
        <v>24</v>
      </c>
      <c r="DZA15" s="52">
        <v>3.5</v>
      </c>
      <c r="DZB15" s="55">
        <v>22</v>
      </c>
      <c r="DZC15" s="50">
        <v>5.8</v>
      </c>
      <c r="DZD15" s="120">
        <v>2</v>
      </c>
      <c r="DZE15" s="50">
        <v>0.7</v>
      </c>
      <c r="DZF15" s="24">
        <v>0</v>
      </c>
      <c r="DZG15" s="24">
        <v>24</v>
      </c>
      <c r="DZH15" s="52">
        <v>3.5</v>
      </c>
      <c r="DZI15" s="55">
        <v>22</v>
      </c>
      <c r="DZJ15" s="50">
        <v>5.8</v>
      </c>
      <c r="DZK15" s="120">
        <v>2</v>
      </c>
      <c r="DZL15" s="50">
        <v>0.7</v>
      </c>
      <c r="DZM15" s="24">
        <v>0</v>
      </c>
      <c r="DZN15" s="24">
        <v>24</v>
      </c>
      <c r="DZO15" s="52">
        <v>3.5</v>
      </c>
      <c r="DZP15" s="55">
        <v>22</v>
      </c>
      <c r="DZQ15" s="50">
        <v>5.8</v>
      </c>
      <c r="DZR15" s="120">
        <v>2</v>
      </c>
      <c r="DZS15" s="50">
        <v>0.7</v>
      </c>
      <c r="DZT15" s="24">
        <v>0</v>
      </c>
      <c r="DZU15" s="24">
        <v>24</v>
      </c>
      <c r="DZV15" s="52">
        <v>3.5</v>
      </c>
      <c r="DZW15" s="55">
        <v>22</v>
      </c>
      <c r="DZX15" s="50">
        <v>5.8</v>
      </c>
      <c r="DZY15" s="120">
        <v>2</v>
      </c>
      <c r="DZZ15" s="50">
        <v>0.7</v>
      </c>
      <c r="EAA15" s="24">
        <v>0</v>
      </c>
      <c r="EAB15" s="24">
        <v>24</v>
      </c>
      <c r="EAC15" s="52">
        <v>3.5</v>
      </c>
      <c r="EAD15" s="55">
        <v>22</v>
      </c>
      <c r="EAE15" s="50">
        <v>5.8</v>
      </c>
      <c r="EAF15" s="120">
        <v>2</v>
      </c>
      <c r="EAG15" s="50">
        <v>0.7</v>
      </c>
      <c r="EAH15" s="24">
        <v>0</v>
      </c>
      <c r="EAI15" s="24">
        <v>24</v>
      </c>
      <c r="EAJ15" s="52">
        <v>3.5</v>
      </c>
      <c r="EAK15" s="55">
        <v>22</v>
      </c>
      <c r="EAL15" s="50">
        <v>5.8</v>
      </c>
      <c r="EAM15" s="120">
        <v>2</v>
      </c>
      <c r="EAN15" s="50">
        <v>0.7</v>
      </c>
      <c r="EAO15" s="24">
        <v>0</v>
      </c>
      <c r="EAP15" s="24">
        <v>24</v>
      </c>
      <c r="EAQ15" s="52">
        <v>3.5</v>
      </c>
      <c r="EAR15" s="55">
        <v>22</v>
      </c>
      <c r="EAS15" s="50">
        <v>5.9</v>
      </c>
      <c r="EAT15" s="120">
        <v>2</v>
      </c>
      <c r="EAU15" s="50">
        <v>0.7</v>
      </c>
      <c r="EAV15" s="24">
        <v>0</v>
      </c>
      <c r="EAW15" s="24">
        <v>24</v>
      </c>
      <c r="EAX15" s="52">
        <v>3.6</v>
      </c>
      <c r="EAY15" s="55">
        <v>22</v>
      </c>
      <c r="EAZ15" s="50">
        <v>5.9</v>
      </c>
      <c r="EBA15" s="120">
        <v>2</v>
      </c>
      <c r="EBB15" s="50">
        <v>0.7</v>
      </c>
      <c r="EBC15" s="24">
        <v>0</v>
      </c>
      <c r="EBD15" s="24">
        <v>24</v>
      </c>
      <c r="EBE15" s="52">
        <v>3.6</v>
      </c>
      <c r="EBF15" s="55">
        <v>22</v>
      </c>
      <c r="EBG15" s="50">
        <v>5.9</v>
      </c>
      <c r="EBH15" s="120">
        <v>2</v>
      </c>
      <c r="EBI15" s="50">
        <v>0.7</v>
      </c>
      <c r="EBJ15" s="24">
        <v>0</v>
      </c>
      <c r="EBK15" s="53">
        <v>24</v>
      </c>
      <c r="EBL15" s="52">
        <v>3.6</v>
      </c>
      <c r="EBM15" s="55">
        <v>22</v>
      </c>
      <c r="EBN15" s="50">
        <v>5.9</v>
      </c>
      <c r="EBO15" s="120">
        <v>2</v>
      </c>
      <c r="EBP15" s="50">
        <v>0.7</v>
      </c>
      <c r="EBQ15" s="24">
        <v>0</v>
      </c>
      <c r="EBR15" s="53">
        <v>24</v>
      </c>
      <c r="EBS15" s="52">
        <v>3.6</v>
      </c>
      <c r="EBT15" s="55">
        <v>22</v>
      </c>
      <c r="EBU15" s="50">
        <v>5.9</v>
      </c>
      <c r="EBV15" s="120">
        <v>2</v>
      </c>
      <c r="EBW15" s="50">
        <v>0.7</v>
      </c>
      <c r="EBX15" s="24">
        <v>0</v>
      </c>
      <c r="EBY15" s="53">
        <v>24</v>
      </c>
      <c r="EBZ15" s="52">
        <v>3.6</v>
      </c>
      <c r="ECA15" s="55">
        <v>22</v>
      </c>
      <c r="ECB15" s="50">
        <v>5.9</v>
      </c>
      <c r="ECC15" s="120">
        <v>2</v>
      </c>
      <c r="ECD15" s="50">
        <v>0.7</v>
      </c>
      <c r="ECE15" s="24">
        <v>0</v>
      </c>
      <c r="ECF15" s="53">
        <v>24</v>
      </c>
      <c r="ECG15" s="52">
        <v>3.6</v>
      </c>
      <c r="ECH15" s="55">
        <v>21</v>
      </c>
      <c r="ECI15" s="50">
        <v>5.7</v>
      </c>
      <c r="ECJ15" s="120">
        <v>2</v>
      </c>
      <c r="ECK15" s="50">
        <v>0.7</v>
      </c>
      <c r="ECL15" s="24">
        <v>0</v>
      </c>
      <c r="ECM15" s="53">
        <v>23</v>
      </c>
      <c r="ECN15" s="52">
        <v>3.5</v>
      </c>
      <c r="ECO15" s="55">
        <v>21</v>
      </c>
      <c r="ECP15" s="50">
        <v>5.7</v>
      </c>
      <c r="ECQ15" s="120">
        <v>2</v>
      </c>
      <c r="ECR15" s="50">
        <v>0.7</v>
      </c>
      <c r="ECS15" s="24">
        <v>0</v>
      </c>
      <c r="ECT15" s="53">
        <v>23</v>
      </c>
      <c r="ECU15" s="52">
        <v>3.5</v>
      </c>
      <c r="ECV15" s="55">
        <v>21</v>
      </c>
      <c r="ECW15" s="50">
        <v>5.8</v>
      </c>
      <c r="ECX15" s="120">
        <v>2</v>
      </c>
      <c r="ECY15" s="50">
        <v>0.7</v>
      </c>
      <c r="ECZ15" s="24">
        <v>0</v>
      </c>
      <c r="EDA15" s="53">
        <v>23</v>
      </c>
      <c r="EDB15" s="52">
        <v>3.5</v>
      </c>
      <c r="EDC15" s="55">
        <v>21</v>
      </c>
      <c r="EDD15" s="50">
        <v>5.8</v>
      </c>
      <c r="EDE15" s="120">
        <v>2</v>
      </c>
      <c r="EDF15" s="50">
        <v>0.7</v>
      </c>
      <c r="EDG15" s="24">
        <v>0</v>
      </c>
      <c r="EDH15" s="53">
        <v>23</v>
      </c>
      <c r="EDI15" s="52">
        <v>3.5</v>
      </c>
      <c r="EDJ15" s="55">
        <v>21</v>
      </c>
      <c r="EDK15" s="50">
        <v>5.8</v>
      </c>
      <c r="EDL15" s="120">
        <v>2</v>
      </c>
      <c r="EDM15" s="50">
        <v>0.7</v>
      </c>
      <c r="EDN15" s="24">
        <v>0</v>
      </c>
      <c r="EDO15" s="53">
        <v>23</v>
      </c>
      <c r="EDP15" s="52">
        <v>3.6</v>
      </c>
      <c r="EDQ15" s="55">
        <v>21</v>
      </c>
      <c r="EDR15" s="50">
        <v>5.8</v>
      </c>
      <c r="EDS15" s="120">
        <v>2</v>
      </c>
      <c r="EDT15" s="50">
        <v>0.7</v>
      </c>
      <c r="EDU15" s="24">
        <v>0</v>
      </c>
      <c r="EDV15" s="53">
        <v>23</v>
      </c>
      <c r="EDW15" s="52">
        <v>3.6</v>
      </c>
      <c r="EDX15" s="55">
        <v>21</v>
      </c>
      <c r="EDY15" s="50">
        <v>5.9</v>
      </c>
      <c r="EDZ15" s="120">
        <v>2</v>
      </c>
      <c r="EEA15" s="50">
        <v>0.7</v>
      </c>
      <c r="EEB15" s="24">
        <v>0</v>
      </c>
      <c r="EEC15" s="53">
        <v>23</v>
      </c>
      <c r="EED15" s="52">
        <v>3.6</v>
      </c>
      <c r="EEE15" s="55">
        <v>21</v>
      </c>
      <c r="EEF15" s="50">
        <v>5.9</v>
      </c>
      <c r="EEG15" s="120">
        <v>2</v>
      </c>
      <c r="EEH15" s="50">
        <v>0.7</v>
      </c>
      <c r="EEI15" s="24">
        <v>0</v>
      </c>
      <c r="EEJ15" s="53">
        <v>23</v>
      </c>
      <c r="EEK15" s="52">
        <v>3.6</v>
      </c>
      <c r="EEL15" s="55">
        <v>21</v>
      </c>
      <c r="EEM15" s="50">
        <v>5.9</v>
      </c>
      <c r="EEN15" s="120">
        <v>2</v>
      </c>
      <c r="EEO15" s="50">
        <v>0.7</v>
      </c>
      <c r="EEP15" s="24">
        <v>0</v>
      </c>
      <c r="EEQ15" s="53">
        <v>23</v>
      </c>
      <c r="EER15" s="52">
        <v>3.7</v>
      </c>
      <c r="EES15" s="55">
        <v>21</v>
      </c>
      <c r="EET15" s="50">
        <v>6</v>
      </c>
      <c r="EEU15" s="120">
        <v>2</v>
      </c>
      <c r="EEV15" s="50">
        <v>0.7</v>
      </c>
      <c r="EEW15" s="24">
        <v>0</v>
      </c>
      <c r="EEX15" s="53">
        <v>23</v>
      </c>
      <c r="EEY15" s="52">
        <v>3.7</v>
      </c>
      <c r="EEZ15" s="55">
        <v>21</v>
      </c>
      <c r="EFA15" s="50">
        <v>6.1</v>
      </c>
      <c r="EFB15" s="120">
        <v>2</v>
      </c>
      <c r="EFC15" s="50">
        <v>0.7</v>
      </c>
      <c r="EFD15" s="24">
        <v>0</v>
      </c>
      <c r="EFE15" s="53">
        <v>23</v>
      </c>
      <c r="EFF15" s="52">
        <v>3.8</v>
      </c>
      <c r="EFG15" s="55">
        <v>21</v>
      </c>
      <c r="EFH15" s="50">
        <v>6.2</v>
      </c>
      <c r="EFI15" s="120">
        <v>2</v>
      </c>
      <c r="EFJ15" s="50">
        <v>0.7</v>
      </c>
      <c r="EFK15" s="24">
        <v>0</v>
      </c>
      <c r="EFL15" s="53">
        <v>23</v>
      </c>
      <c r="EFM15" s="52">
        <v>3.8</v>
      </c>
      <c r="EFN15" s="55">
        <v>21</v>
      </c>
      <c r="EFO15" s="47">
        <v>6.2</v>
      </c>
      <c r="EFP15" s="48">
        <v>2</v>
      </c>
      <c r="EFQ15" s="47">
        <v>0.8</v>
      </c>
      <c r="EFR15" s="24">
        <v>0</v>
      </c>
      <c r="EFS15" s="53">
        <v>23</v>
      </c>
      <c r="EFT15" s="52">
        <v>3.8</v>
      </c>
      <c r="EFU15" s="55">
        <v>21</v>
      </c>
      <c r="EFV15" s="47">
        <v>6.4</v>
      </c>
      <c r="EFW15" s="48">
        <v>2</v>
      </c>
      <c r="EFX15" s="47">
        <v>0.8</v>
      </c>
      <c r="EFY15" s="24">
        <v>0</v>
      </c>
      <c r="EFZ15" s="53">
        <v>23</v>
      </c>
      <c r="EGA15" s="52">
        <v>3.9</v>
      </c>
      <c r="EGB15" s="55">
        <v>21</v>
      </c>
      <c r="EGC15" s="47">
        <v>6.5</v>
      </c>
      <c r="EGD15" s="48">
        <v>2</v>
      </c>
      <c r="EGE15" s="47">
        <v>0.8</v>
      </c>
      <c r="EGF15" s="24">
        <v>0</v>
      </c>
      <c r="EGG15" s="53">
        <v>23</v>
      </c>
      <c r="EGH15" s="52">
        <v>4</v>
      </c>
      <c r="EGI15" s="55">
        <v>20</v>
      </c>
      <c r="EGJ15" s="47">
        <v>6.2</v>
      </c>
      <c r="EGK15" s="48">
        <v>2</v>
      </c>
      <c r="EGL15" s="47">
        <v>0.8</v>
      </c>
      <c r="EGM15" s="24">
        <v>0</v>
      </c>
      <c r="EGN15" s="53">
        <v>22</v>
      </c>
      <c r="EGO15" s="52">
        <v>3.9</v>
      </c>
      <c r="EGP15" s="55">
        <v>20</v>
      </c>
      <c r="EGQ15" s="47">
        <v>6.3</v>
      </c>
      <c r="EGR15" s="48">
        <v>2</v>
      </c>
      <c r="EGS15" s="47">
        <v>0.8</v>
      </c>
      <c r="EGT15" s="24">
        <v>0</v>
      </c>
      <c r="EGU15" s="53">
        <v>22</v>
      </c>
      <c r="EGV15" s="52">
        <v>3.9</v>
      </c>
      <c r="EGW15" s="55">
        <v>18</v>
      </c>
      <c r="EGX15" s="47">
        <v>5.9</v>
      </c>
      <c r="EGY15" s="48">
        <v>2</v>
      </c>
      <c r="EGZ15" s="47">
        <v>0.8</v>
      </c>
      <c r="EHA15" s="24">
        <v>0</v>
      </c>
      <c r="EHB15" s="54">
        <v>20</v>
      </c>
      <c r="EHC15" s="52">
        <v>3.7</v>
      </c>
      <c r="EHD15" s="55">
        <v>18</v>
      </c>
      <c r="EHE15" s="47">
        <v>6</v>
      </c>
      <c r="EHF15" s="48">
        <v>2</v>
      </c>
      <c r="EHG15" s="47">
        <v>0.9</v>
      </c>
      <c r="EHH15" s="24">
        <v>0</v>
      </c>
      <c r="EHI15" s="54">
        <v>20</v>
      </c>
      <c r="EHJ15" s="52">
        <v>3.8</v>
      </c>
      <c r="EHK15" s="120">
        <v>18</v>
      </c>
      <c r="EHL15" s="120">
        <v>6.1</v>
      </c>
      <c r="EHM15" s="120">
        <v>2</v>
      </c>
      <c r="EHN15" s="120">
        <v>0.9</v>
      </c>
      <c r="EHO15" s="120">
        <v>0</v>
      </c>
      <c r="EHP15" s="120">
        <v>20</v>
      </c>
      <c r="EHQ15" s="120">
        <v>3.9</v>
      </c>
      <c r="EHR15" s="120">
        <v>17</v>
      </c>
      <c r="EHS15" s="120">
        <v>6</v>
      </c>
      <c r="EHT15" s="120">
        <v>2</v>
      </c>
      <c r="EHU15" s="120">
        <v>0.9</v>
      </c>
      <c r="EHV15" s="120">
        <v>0</v>
      </c>
      <c r="EHW15" s="120">
        <v>19</v>
      </c>
      <c r="EHX15" s="120">
        <v>3.8</v>
      </c>
      <c r="EHY15" s="120">
        <v>15</v>
      </c>
      <c r="EHZ15" s="120">
        <v>5.4</v>
      </c>
      <c r="EIA15" s="120">
        <v>2</v>
      </c>
      <c r="EIB15" s="120">
        <v>1</v>
      </c>
      <c r="EIC15" s="120">
        <v>0</v>
      </c>
      <c r="EID15" s="120">
        <v>17</v>
      </c>
      <c r="EIE15" s="120">
        <v>3.5</v>
      </c>
      <c r="EIF15" s="120">
        <v>15</v>
      </c>
      <c r="EIG15" s="120">
        <v>5.7</v>
      </c>
      <c r="EIH15" s="120">
        <v>2</v>
      </c>
      <c r="EII15" s="120">
        <v>1</v>
      </c>
      <c r="EIJ15" s="120">
        <v>0</v>
      </c>
      <c r="EIK15" s="120">
        <v>17</v>
      </c>
      <c r="EIL15" s="120">
        <v>3.7</v>
      </c>
      <c r="EIM15" s="120">
        <v>15</v>
      </c>
      <c r="EIN15" s="120">
        <v>5.8</v>
      </c>
      <c r="EIO15" s="120">
        <v>2</v>
      </c>
      <c r="EIP15" s="120">
        <v>1.1000000000000001</v>
      </c>
      <c r="EIQ15" s="120">
        <v>0</v>
      </c>
      <c r="EIR15" s="120">
        <v>17</v>
      </c>
      <c r="EIS15" s="120">
        <v>3.8</v>
      </c>
      <c r="EIT15" s="120">
        <v>15</v>
      </c>
      <c r="EIU15" s="120">
        <v>6</v>
      </c>
      <c r="EIV15" s="120">
        <v>2</v>
      </c>
      <c r="EIW15" s="120">
        <v>1.1000000000000001</v>
      </c>
      <c r="EIX15" s="120">
        <v>0</v>
      </c>
      <c r="EIY15" s="120">
        <v>17</v>
      </c>
      <c r="EIZ15" s="120">
        <v>3.9</v>
      </c>
      <c r="EJA15" s="120">
        <v>15</v>
      </c>
      <c r="EJB15" s="120">
        <v>6.1</v>
      </c>
      <c r="EJC15" s="120">
        <v>2</v>
      </c>
      <c r="EJD15" s="120">
        <v>1.2</v>
      </c>
      <c r="EJE15" s="120">
        <v>0</v>
      </c>
      <c r="EJF15" s="120">
        <v>17</v>
      </c>
      <c r="EJG15" s="120">
        <v>4.0999999999999996</v>
      </c>
      <c r="EJH15" s="120">
        <v>14</v>
      </c>
      <c r="EJI15" s="120">
        <v>5.9</v>
      </c>
      <c r="EJJ15" s="120">
        <v>2</v>
      </c>
      <c r="EJK15" s="120">
        <v>1.2</v>
      </c>
      <c r="EJL15" s="120">
        <v>0</v>
      </c>
      <c r="EJM15" s="120">
        <v>16</v>
      </c>
      <c r="EJN15" s="120">
        <v>4</v>
      </c>
      <c r="EJO15" s="120">
        <v>14</v>
      </c>
      <c r="EJP15" s="120">
        <v>6.2</v>
      </c>
      <c r="EJQ15" s="120">
        <v>2</v>
      </c>
      <c r="EJR15" s="120">
        <v>1.3</v>
      </c>
      <c r="EJS15" s="120">
        <v>0</v>
      </c>
      <c r="EJT15" s="120">
        <v>16</v>
      </c>
      <c r="EJU15" s="120">
        <v>4.0999999999999996</v>
      </c>
      <c r="EJV15" s="120">
        <v>14</v>
      </c>
      <c r="EJW15" s="120">
        <v>6.5</v>
      </c>
      <c r="EJX15" s="120">
        <v>2</v>
      </c>
      <c r="EJY15" s="120">
        <v>1.4</v>
      </c>
      <c r="EJZ15" s="120">
        <v>0</v>
      </c>
      <c r="EKA15" s="120">
        <v>16</v>
      </c>
      <c r="EKB15" s="120">
        <v>4.4000000000000004</v>
      </c>
      <c r="EKC15" s="120">
        <v>12</v>
      </c>
      <c r="EKD15" s="120">
        <v>5.9</v>
      </c>
      <c r="EKE15" s="120">
        <v>2</v>
      </c>
      <c r="EKF15" s="120">
        <v>1.4</v>
      </c>
      <c r="EKG15" s="120">
        <v>0</v>
      </c>
      <c r="EKH15" s="120">
        <v>14</v>
      </c>
      <c r="EKI15" s="120">
        <v>4.0999999999999996</v>
      </c>
      <c r="EKJ15" s="120">
        <v>12</v>
      </c>
      <c r="EKK15" s="120">
        <v>6.2</v>
      </c>
      <c r="EKL15" s="120">
        <v>2</v>
      </c>
      <c r="EKM15" s="120">
        <v>1.5</v>
      </c>
      <c r="EKN15" s="120">
        <v>0</v>
      </c>
      <c r="EKO15" s="120">
        <v>14</v>
      </c>
      <c r="EKP15" s="120">
        <v>4.3</v>
      </c>
      <c r="EKQ15" s="120">
        <v>11</v>
      </c>
      <c r="EKR15" s="120">
        <v>6.3</v>
      </c>
      <c r="EKS15" s="120">
        <v>2</v>
      </c>
      <c r="EKT15" s="120">
        <v>1.7</v>
      </c>
      <c r="EKU15" s="120">
        <v>0</v>
      </c>
      <c r="EKV15" s="120">
        <v>13</v>
      </c>
      <c r="EKW15" s="120">
        <v>4.4000000000000004</v>
      </c>
      <c r="EKX15" s="120">
        <v>10</v>
      </c>
      <c r="EKY15" s="120">
        <v>6.3</v>
      </c>
      <c r="EKZ15" s="120">
        <v>2</v>
      </c>
      <c r="ELA15" s="120">
        <v>1.9</v>
      </c>
      <c r="ELB15" s="120">
        <v>0</v>
      </c>
      <c r="ELC15" s="120">
        <v>12</v>
      </c>
      <c r="ELD15" s="120">
        <v>4.5</v>
      </c>
      <c r="ELE15" s="120">
        <v>9</v>
      </c>
      <c r="ELF15" s="120">
        <v>6.3</v>
      </c>
      <c r="ELG15" s="120">
        <v>2</v>
      </c>
      <c r="ELH15" s="120">
        <v>2</v>
      </c>
      <c r="ELI15" s="120">
        <v>0</v>
      </c>
      <c r="ELJ15" s="120">
        <v>11</v>
      </c>
      <c r="ELK15" s="120">
        <v>4.5</v>
      </c>
      <c r="ELL15" s="120">
        <v>8</v>
      </c>
      <c r="ELM15" s="120">
        <v>6.2</v>
      </c>
      <c r="ELN15" s="120">
        <v>2</v>
      </c>
      <c r="ELO15" s="120">
        <v>2.1</v>
      </c>
      <c r="ELP15" s="120">
        <v>0</v>
      </c>
      <c r="ELQ15" s="120">
        <v>10</v>
      </c>
      <c r="ELR15" s="120">
        <v>4.5</v>
      </c>
      <c r="ELS15" s="120">
        <v>7</v>
      </c>
      <c r="ELT15" s="120">
        <v>5.9</v>
      </c>
      <c r="ELU15" s="120">
        <v>2</v>
      </c>
      <c r="ELV15" s="120">
        <v>2.2999999999999998</v>
      </c>
      <c r="ELW15" s="120">
        <v>0</v>
      </c>
      <c r="ELX15" s="120">
        <v>9</v>
      </c>
      <c r="ELY15" s="120">
        <v>4.4000000000000004</v>
      </c>
      <c r="ELZ15" s="120">
        <v>6</v>
      </c>
      <c r="EMA15" s="120">
        <v>5.5</v>
      </c>
      <c r="EMB15" s="120">
        <v>2</v>
      </c>
      <c r="EMC15" s="120">
        <v>2.7</v>
      </c>
      <c r="EMD15" s="120">
        <v>0</v>
      </c>
      <c r="EME15" s="120">
        <v>8</v>
      </c>
      <c r="EMF15" s="120">
        <v>4.3</v>
      </c>
      <c r="EMG15" s="120">
        <v>6</v>
      </c>
      <c r="EMH15" s="120">
        <v>5.8</v>
      </c>
      <c r="EMI15" s="120">
        <v>2</v>
      </c>
      <c r="EMJ15" s="120">
        <v>2.9</v>
      </c>
      <c r="EMK15" s="120">
        <v>0</v>
      </c>
      <c r="EML15" s="120">
        <v>8</v>
      </c>
      <c r="EMM15" s="120">
        <v>4.5999999999999996</v>
      </c>
      <c r="EMN15" s="120">
        <v>6</v>
      </c>
      <c r="EMO15" s="120">
        <v>6.2</v>
      </c>
      <c r="EMP15" s="120">
        <v>1</v>
      </c>
      <c r="EMQ15" s="120">
        <v>1.7</v>
      </c>
      <c r="EMR15" s="120">
        <v>0</v>
      </c>
      <c r="EMS15" s="120">
        <v>7</v>
      </c>
      <c r="EMT15" s="120">
        <v>4.5</v>
      </c>
      <c r="EMU15" s="120">
        <v>5</v>
      </c>
      <c r="EMV15" s="120">
        <v>5.9</v>
      </c>
      <c r="EMW15" s="120">
        <v>1</v>
      </c>
      <c r="EMX15" s="120">
        <v>2</v>
      </c>
      <c r="EMY15" s="120">
        <v>0</v>
      </c>
      <c r="EMZ15" s="120">
        <v>6</v>
      </c>
      <c r="ENA15" s="120">
        <v>4.5</v>
      </c>
      <c r="ENB15" s="120">
        <v>2</v>
      </c>
      <c r="ENC15" s="120">
        <v>2.6</v>
      </c>
      <c r="END15" s="120">
        <v>1</v>
      </c>
      <c r="ENE15" s="120">
        <v>2.2999999999999998</v>
      </c>
      <c r="ENF15" s="120">
        <v>0</v>
      </c>
      <c r="ENG15" s="120">
        <v>3</v>
      </c>
      <c r="ENH15" s="120">
        <v>2.5</v>
      </c>
      <c r="ENI15" s="120">
        <v>1</v>
      </c>
      <c r="ENJ15" s="120">
        <v>1.6</v>
      </c>
      <c r="ENK15" s="120">
        <v>1</v>
      </c>
      <c r="ENL15" s="120">
        <v>2.7</v>
      </c>
      <c r="ENM15" s="120">
        <v>0</v>
      </c>
      <c r="ENN15" s="120">
        <v>2</v>
      </c>
      <c r="ENO15" s="120">
        <v>2</v>
      </c>
      <c r="ENP15" s="120">
        <v>1</v>
      </c>
      <c r="ENQ15" s="120">
        <v>1.9</v>
      </c>
      <c r="ENR15" s="120">
        <v>0</v>
      </c>
      <c r="ENS15" s="120">
        <v>0</v>
      </c>
      <c r="ENT15" s="120">
        <v>0</v>
      </c>
      <c r="ENU15" s="120">
        <v>1</v>
      </c>
      <c r="ENV15" s="120">
        <v>1.2</v>
      </c>
      <c r="ENW15" s="120">
        <v>1</v>
      </c>
      <c r="ENX15" s="120">
        <v>2.2999999999999998</v>
      </c>
      <c r="ENY15" s="120">
        <v>0</v>
      </c>
      <c r="ENZ15" s="120">
        <v>0</v>
      </c>
      <c r="EOA15" s="120">
        <v>0</v>
      </c>
      <c r="EOB15" s="120">
        <v>1</v>
      </c>
      <c r="EOC15" s="120">
        <v>1.5</v>
      </c>
      <c r="EOD15" s="120">
        <v>1</v>
      </c>
      <c r="EOE15" s="120">
        <v>2.9</v>
      </c>
      <c r="EOF15" s="120">
        <v>0</v>
      </c>
      <c r="EOG15" s="120">
        <v>0</v>
      </c>
      <c r="EOH15" s="120">
        <v>0</v>
      </c>
      <c r="EOI15" s="120">
        <v>1</v>
      </c>
      <c r="EOJ15" s="120">
        <v>1.8</v>
      </c>
      <c r="EOK15" s="120">
        <v>1</v>
      </c>
      <c r="EOL15" s="120">
        <v>3.4</v>
      </c>
      <c r="EOM15" s="120">
        <v>0</v>
      </c>
      <c r="EON15" s="120">
        <v>0</v>
      </c>
      <c r="EOO15" s="120">
        <v>0</v>
      </c>
      <c r="EOP15" s="120">
        <v>1</v>
      </c>
      <c r="EOQ15" s="120">
        <v>2.2000000000000002</v>
      </c>
      <c r="EOR15" s="120">
        <v>1</v>
      </c>
      <c r="EOS15" s="120">
        <v>4.8</v>
      </c>
      <c r="EOT15" s="120">
        <v>0</v>
      </c>
      <c r="EOU15" s="120">
        <v>0</v>
      </c>
      <c r="EOV15" s="120">
        <v>0</v>
      </c>
      <c r="EOW15" s="120">
        <v>1</v>
      </c>
      <c r="EOX15" s="120">
        <v>2.9</v>
      </c>
      <c r="EOY15" s="120">
        <v>1</v>
      </c>
      <c r="EOZ15" s="120">
        <v>5.9</v>
      </c>
      <c r="EPA15" s="120">
        <v>0</v>
      </c>
      <c r="EPB15" s="120">
        <v>0</v>
      </c>
      <c r="EPC15" s="120">
        <v>0</v>
      </c>
      <c r="EPD15" s="120">
        <v>1</v>
      </c>
      <c r="EPE15" s="120">
        <v>3.8</v>
      </c>
      <c r="EPF15" s="120">
        <v>1</v>
      </c>
      <c r="EPG15" s="120">
        <v>7.7</v>
      </c>
      <c r="EPH15" s="120">
        <v>0</v>
      </c>
      <c r="EPI15" s="120">
        <v>0</v>
      </c>
      <c r="EPJ15" s="120">
        <v>0</v>
      </c>
      <c r="EPK15" s="120">
        <v>1</v>
      </c>
      <c r="EPL15" s="120">
        <v>5</v>
      </c>
      <c r="EPM15" s="120">
        <v>1</v>
      </c>
      <c r="EPN15" s="120">
        <v>11.1</v>
      </c>
      <c r="EPO15" s="120">
        <v>0</v>
      </c>
      <c r="EPP15" s="120">
        <v>0</v>
      </c>
      <c r="EPQ15" s="120">
        <v>0</v>
      </c>
      <c r="EPR15" s="120">
        <v>1</v>
      </c>
      <c r="EPS15" s="120">
        <v>6.7</v>
      </c>
      <c r="EPT15" s="120">
        <v>1</v>
      </c>
      <c r="EPU15" s="120">
        <v>12.5</v>
      </c>
      <c r="EPV15" s="120">
        <v>0</v>
      </c>
      <c r="EPW15" s="120">
        <v>0</v>
      </c>
      <c r="EPX15" s="120">
        <v>0</v>
      </c>
      <c r="EPY15" s="120">
        <v>1</v>
      </c>
      <c r="EPZ15" s="120">
        <v>8.3000000000000007</v>
      </c>
      <c r="EQA15" s="120">
        <v>1</v>
      </c>
      <c r="EQB15" s="120">
        <v>20</v>
      </c>
      <c r="EQC15" s="120">
        <v>0</v>
      </c>
      <c r="EQD15" s="120">
        <v>0</v>
      </c>
      <c r="EQE15" s="120">
        <v>0</v>
      </c>
      <c r="EQF15" s="120">
        <v>1</v>
      </c>
      <c r="EQG15" s="120">
        <v>14.3</v>
      </c>
      <c r="EQH15" s="120">
        <v>0</v>
      </c>
      <c r="EQI15" s="120">
        <v>0</v>
      </c>
      <c r="EQJ15" s="120">
        <v>0</v>
      </c>
      <c r="EQK15" s="120">
        <v>0</v>
      </c>
      <c r="EQL15" s="120">
        <v>0</v>
      </c>
      <c r="EQM15" s="120">
        <v>0</v>
      </c>
      <c r="EQN15" s="120">
        <v>0</v>
      </c>
      <c r="EQO15" s="120">
        <v>0</v>
      </c>
      <c r="EQP15" s="120">
        <v>0</v>
      </c>
      <c r="EQQ15" s="120">
        <v>0</v>
      </c>
      <c r="EQR15" s="120" t="s">
        <v>74</v>
      </c>
      <c r="EQS15" s="120">
        <v>0</v>
      </c>
      <c r="EQT15" s="120">
        <v>0</v>
      </c>
      <c r="EQU15" s="120">
        <v>0</v>
      </c>
      <c r="EQV15" s="120">
        <v>0</v>
      </c>
      <c r="EQW15" s="120">
        <v>0</v>
      </c>
      <c r="EQX15" s="120">
        <v>0</v>
      </c>
      <c r="EQY15" s="120" t="s">
        <v>74</v>
      </c>
      <c r="EQZ15" s="120">
        <v>0</v>
      </c>
      <c r="ERA15" s="120">
        <v>0</v>
      </c>
      <c r="ERB15" s="120">
        <v>0</v>
      </c>
      <c r="ERC15" s="120">
        <v>0</v>
      </c>
      <c r="ERD15" s="120">
        <v>0</v>
      </c>
      <c r="ERE15" s="120">
        <v>0</v>
      </c>
      <c r="ERF15" s="120" t="s">
        <v>74</v>
      </c>
      <c r="ERG15" s="120">
        <v>0</v>
      </c>
      <c r="ERH15" s="120">
        <v>0</v>
      </c>
      <c r="ERI15" s="120">
        <v>0</v>
      </c>
      <c r="ERJ15" s="120">
        <v>0</v>
      </c>
      <c r="ERK15" s="120">
        <v>0</v>
      </c>
      <c r="ERL15" s="120">
        <v>0</v>
      </c>
      <c r="ERM15" s="120" t="s">
        <v>74</v>
      </c>
      <c r="ERN15" s="120">
        <v>0</v>
      </c>
      <c r="ERO15" s="120">
        <v>0</v>
      </c>
      <c r="ERP15" s="120">
        <v>0</v>
      </c>
      <c r="ERQ15" s="120">
        <v>0</v>
      </c>
      <c r="ERR15" s="120" t="s">
        <v>74</v>
      </c>
      <c r="ERS15" s="120">
        <v>0</v>
      </c>
      <c r="ERT15" s="120" t="s">
        <v>74</v>
      </c>
      <c r="ERU15" s="120">
        <v>0</v>
      </c>
      <c r="ERV15" s="120">
        <v>0</v>
      </c>
      <c r="ERW15" s="120" t="s">
        <v>74</v>
      </c>
      <c r="ERX15" s="120">
        <v>0</v>
      </c>
      <c r="ERY15" s="120" t="s">
        <v>74</v>
      </c>
      <c r="ERZ15" s="120">
        <v>0</v>
      </c>
      <c r="ESA15" s="120" t="s">
        <v>74</v>
      </c>
      <c r="ESB15" s="120">
        <v>0</v>
      </c>
      <c r="ESC15" s="120">
        <v>0</v>
      </c>
      <c r="ESD15" s="120" t="s">
        <v>74</v>
      </c>
      <c r="ESE15" s="120">
        <v>0</v>
      </c>
      <c r="ESF15" s="120" t="s">
        <v>74</v>
      </c>
      <c r="ESG15" s="120">
        <v>0</v>
      </c>
      <c r="ESH15" s="120" t="s">
        <v>74</v>
      </c>
      <c r="ESI15" s="120">
        <v>0</v>
      </c>
      <c r="ESJ15" s="120">
        <v>0</v>
      </c>
      <c r="ESK15" s="120" t="s">
        <v>74</v>
      </c>
      <c r="ESL15" s="120">
        <v>0</v>
      </c>
      <c r="ESM15" s="120" t="s">
        <v>74</v>
      </c>
      <c r="ESN15" s="120">
        <v>0</v>
      </c>
      <c r="ESO15" s="120" t="s">
        <v>74</v>
      </c>
      <c r="ESP15" s="120">
        <v>0</v>
      </c>
      <c r="ESQ15" s="120">
        <v>0</v>
      </c>
      <c r="ESR15" s="120" t="s">
        <v>74</v>
      </c>
      <c r="ESS15" s="120">
        <v>0</v>
      </c>
      <c r="EST15" s="120" t="s">
        <v>74</v>
      </c>
      <c r="ESU15" s="120">
        <v>0</v>
      </c>
      <c r="ESV15" s="120" t="s">
        <v>74</v>
      </c>
      <c r="ESW15" s="120">
        <v>0</v>
      </c>
      <c r="ESX15" s="120">
        <v>0</v>
      </c>
      <c r="ESY15" s="120" t="s">
        <v>74</v>
      </c>
      <c r="ESZ15" s="120">
        <v>0</v>
      </c>
      <c r="ETA15" s="120" t="s">
        <v>74</v>
      </c>
      <c r="ETB15" s="120">
        <v>0</v>
      </c>
      <c r="ETC15" s="120" t="s">
        <v>74</v>
      </c>
      <c r="ETD15" s="120">
        <v>0</v>
      </c>
      <c r="ETE15" s="120">
        <v>0</v>
      </c>
      <c r="ETF15" s="120" t="s">
        <v>74</v>
      </c>
      <c r="ETG15" s="120">
        <v>0</v>
      </c>
      <c r="ETH15" s="120" t="s">
        <v>74</v>
      </c>
      <c r="ETI15" s="120">
        <v>0</v>
      </c>
      <c r="ETJ15" s="120" t="s">
        <v>74</v>
      </c>
      <c r="ETK15" s="120">
        <v>0</v>
      </c>
      <c r="ETL15" s="120">
        <v>0</v>
      </c>
      <c r="ETM15" s="120" t="s">
        <v>74</v>
      </c>
      <c r="ETN15" s="120">
        <v>0</v>
      </c>
      <c r="ETO15" s="120" t="s">
        <v>74</v>
      </c>
      <c r="ETP15" s="120">
        <v>0</v>
      </c>
      <c r="ETQ15" s="120" t="s">
        <v>74</v>
      </c>
      <c r="ETR15" s="120">
        <v>0</v>
      </c>
      <c r="ETS15" s="120">
        <v>0</v>
      </c>
      <c r="ETT15" s="120" t="s">
        <v>74</v>
      </c>
      <c r="ETU15" s="120">
        <v>0</v>
      </c>
      <c r="ETV15" s="120" t="s">
        <v>74</v>
      </c>
      <c r="ETW15" s="120">
        <v>0</v>
      </c>
      <c r="ETX15" s="120" t="s">
        <v>74</v>
      </c>
      <c r="ETY15" s="120">
        <v>0</v>
      </c>
      <c r="ETZ15" s="120">
        <v>0</v>
      </c>
      <c r="EUA15" s="120" t="s">
        <v>74</v>
      </c>
      <c r="EUB15" s="120">
        <v>0</v>
      </c>
      <c r="EUC15" s="120" t="s">
        <v>74</v>
      </c>
      <c r="EUD15" s="120">
        <v>0</v>
      </c>
      <c r="EUE15" s="120" t="s">
        <v>74</v>
      </c>
      <c r="EUF15" s="120">
        <v>0</v>
      </c>
      <c r="EUG15" s="120">
        <v>0</v>
      </c>
      <c r="EUH15" s="120" t="s">
        <v>74</v>
      </c>
      <c r="EUI15" s="120">
        <v>0</v>
      </c>
      <c r="EUJ15" s="120" t="s">
        <v>74</v>
      </c>
      <c r="EUK15" s="120">
        <v>0</v>
      </c>
      <c r="EUL15" s="120" t="s">
        <v>74</v>
      </c>
      <c r="EUM15" s="120">
        <v>0</v>
      </c>
      <c r="EUN15" s="120">
        <v>0</v>
      </c>
      <c r="EUO15" s="120" t="s">
        <v>74</v>
      </c>
      <c r="EUP15" s="120">
        <v>0</v>
      </c>
      <c r="EUQ15" s="120" t="s">
        <v>74</v>
      </c>
      <c r="EUR15" s="120">
        <v>0</v>
      </c>
      <c r="EUS15" s="120" t="s">
        <v>74</v>
      </c>
      <c r="EUT15" s="120">
        <v>0</v>
      </c>
      <c r="EUU15" s="120">
        <v>0</v>
      </c>
      <c r="EUV15" s="120" t="s">
        <v>74</v>
      </c>
      <c r="EUW15" s="120">
        <v>0</v>
      </c>
      <c r="EUX15" s="120" t="s">
        <v>74</v>
      </c>
      <c r="EUY15" s="120">
        <v>0</v>
      </c>
      <c r="EUZ15" s="120" t="s">
        <v>74</v>
      </c>
      <c r="EVA15" s="120">
        <v>0</v>
      </c>
      <c r="EVB15" s="120">
        <v>0</v>
      </c>
      <c r="EVC15" s="120" t="s">
        <v>74</v>
      </c>
      <c r="EVD15" s="120">
        <v>0</v>
      </c>
      <c r="EVE15" s="120" t="s">
        <v>74</v>
      </c>
      <c r="EVF15" s="120">
        <v>0</v>
      </c>
      <c r="EVG15" s="120" t="s">
        <v>74</v>
      </c>
      <c r="EVH15" s="120">
        <v>0</v>
      </c>
      <c r="EVI15" s="120">
        <v>0</v>
      </c>
      <c r="EVJ15" s="120" t="s">
        <v>74</v>
      </c>
      <c r="EVK15" s="120">
        <v>0</v>
      </c>
      <c r="EVL15" s="120" t="s">
        <v>74</v>
      </c>
      <c r="EVM15" s="120">
        <v>0</v>
      </c>
      <c r="EVN15" s="120" t="s">
        <v>74</v>
      </c>
      <c r="EVO15" s="120">
        <v>0</v>
      </c>
      <c r="EVP15" s="120">
        <v>0</v>
      </c>
      <c r="EVQ15" s="120" t="s">
        <v>74</v>
      </c>
    </row>
    <row r="16" spans="1:3983" s="120" customFormat="1">
      <c r="A16" s="116" t="s">
        <v>46</v>
      </c>
      <c r="B16" s="46">
        <f>211022+177376</f>
        <v>388398</v>
      </c>
      <c r="C16" s="47">
        <f t="shared" si="1"/>
        <v>8.9142772157107828</v>
      </c>
      <c r="D16" s="48">
        <f>235023+210049</f>
        <v>445072</v>
      </c>
      <c r="E16" s="47">
        <f t="shared" si="2"/>
        <v>9.8866616523114832</v>
      </c>
      <c r="F16" s="15">
        <v>833470</v>
      </c>
      <c r="G16" s="52">
        <f t="shared" si="0"/>
        <v>9.4084114338607758</v>
      </c>
      <c r="H16" s="141" t="s">
        <v>348</v>
      </c>
      <c r="I16" s="50" t="s">
        <v>263</v>
      </c>
      <c r="J16" s="141" t="s">
        <v>338</v>
      </c>
      <c r="K16" s="50" t="s">
        <v>188</v>
      </c>
      <c r="L16" s="24" t="s">
        <v>87</v>
      </c>
      <c r="M16" s="141" t="s">
        <v>349</v>
      </c>
      <c r="N16" s="52" t="s">
        <v>120</v>
      </c>
      <c r="O16" s="141" t="s">
        <v>318</v>
      </c>
      <c r="P16" s="50" t="s">
        <v>263</v>
      </c>
      <c r="Q16" s="141" t="s">
        <v>338</v>
      </c>
      <c r="R16" s="50" t="s">
        <v>188</v>
      </c>
      <c r="S16" s="24" t="s">
        <v>87</v>
      </c>
      <c r="T16" s="141" t="s">
        <v>339</v>
      </c>
      <c r="U16" s="52" t="s">
        <v>120</v>
      </c>
      <c r="V16" s="141" t="s">
        <v>318</v>
      </c>
      <c r="W16" s="50" t="s">
        <v>263</v>
      </c>
      <c r="X16" s="141" t="s">
        <v>338</v>
      </c>
      <c r="Y16" s="50" t="s">
        <v>188</v>
      </c>
      <c r="Z16" s="24" t="s">
        <v>87</v>
      </c>
      <c r="AA16" s="141" t="s">
        <v>339</v>
      </c>
      <c r="AB16" s="52" t="s">
        <v>120</v>
      </c>
      <c r="AC16" s="141" t="s">
        <v>318</v>
      </c>
      <c r="AD16" s="50" t="s">
        <v>263</v>
      </c>
      <c r="AE16" s="141" t="s">
        <v>275</v>
      </c>
      <c r="AF16" s="50" t="s">
        <v>188</v>
      </c>
      <c r="AG16" s="24" t="s">
        <v>87</v>
      </c>
      <c r="AH16" s="141" t="s">
        <v>319</v>
      </c>
      <c r="AI16" s="52" t="s">
        <v>120</v>
      </c>
      <c r="AJ16" s="141" t="s">
        <v>318</v>
      </c>
      <c r="AK16" s="50" t="s">
        <v>263</v>
      </c>
      <c r="AL16" s="141" t="s">
        <v>275</v>
      </c>
      <c r="AM16" s="50" t="s">
        <v>188</v>
      </c>
      <c r="AN16" s="24" t="s">
        <v>87</v>
      </c>
      <c r="AO16" s="141" t="s">
        <v>319</v>
      </c>
      <c r="AP16" s="52" t="s">
        <v>120</v>
      </c>
      <c r="AQ16" s="141" t="s">
        <v>318</v>
      </c>
      <c r="AR16" s="50" t="s">
        <v>263</v>
      </c>
      <c r="AS16" s="141" t="s">
        <v>275</v>
      </c>
      <c r="AT16" s="50" t="s">
        <v>188</v>
      </c>
      <c r="AU16" s="24" t="s">
        <v>87</v>
      </c>
      <c r="AV16" s="141" t="s">
        <v>319</v>
      </c>
      <c r="AW16" s="52" t="s">
        <v>120</v>
      </c>
      <c r="AX16" s="141" t="s">
        <v>295</v>
      </c>
      <c r="AY16" s="50" t="s">
        <v>263</v>
      </c>
      <c r="AZ16" s="141" t="s">
        <v>275</v>
      </c>
      <c r="BA16" s="50" t="s">
        <v>188</v>
      </c>
      <c r="BB16" s="24" t="s">
        <v>87</v>
      </c>
      <c r="BC16" s="141" t="s">
        <v>296</v>
      </c>
      <c r="BD16" s="52" t="s">
        <v>120</v>
      </c>
      <c r="BE16" s="141" t="s">
        <v>295</v>
      </c>
      <c r="BF16" s="50" t="s">
        <v>263</v>
      </c>
      <c r="BG16" s="141" t="s">
        <v>275</v>
      </c>
      <c r="BH16" s="50" t="s">
        <v>188</v>
      </c>
      <c r="BI16" s="24" t="s">
        <v>87</v>
      </c>
      <c r="BJ16" s="141" t="s">
        <v>296</v>
      </c>
      <c r="BK16" s="52" t="s">
        <v>297</v>
      </c>
      <c r="BL16" s="141" t="s">
        <v>285</v>
      </c>
      <c r="BM16" s="50" t="s">
        <v>263</v>
      </c>
      <c r="BN16" s="141" t="s">
        <v>275</v>
      </c>
      <c r="BO16" s="50" t="s">
        <v>188</v>
      </c>
      <c r="BP16" s="24" t="s">
        <v>87</v>
      </c>
      <c r="BQ16" s="141" t="s">
        <v>286</v>
      </c>
      <c r="BR16" s="52" t="s">
        <v>120</v>
      </c>
      <c r="BS16" s="141" t="s">
        <v>274</v>
      </c>
      <c r="BT16" s="50" t="s">
        <v>263</v>
      </c>
      <c r="BU16" s="141" t="s">
        <v>275</v>
      </c>
      <c r="BV16" s="50" t="s">
        <v>188</v>
      </c>
      <c r="BW16" s="24" t="s">
        <v>87</v>
      </c>
      <c r="BX16" s="141" t="s">
        <v>276</v>
      </c>
      <c r="BY16" s="52" t="s">
        <v>120</v>
      </c>
      <c r="BZ16" s="141" t="s">
        <v>262</v>
      </c>
      <c r="CA16" s="50" t="s">
        <v>263</v>
      </c>
      <c r="CB16" s="141" t="s">
        <v>252</v>
      </c>
      <c r="CC16" s="50" t="s">
        <v>188</v>
      </c>
      <c r="CD16" s="24" t="s">
        <v>87</v>
      </c>
      <c r="CE16" s="141" t="s">
        <v>264</v>
      </c>
      <c r="CF16" s="52" t="s">
        <v>120</v>
      </c>
      <c r="CG16" s="141" t="s">
        <v>238</v>
      </c>
      <c r="CH16" s="50" t="s">
        <v>115</v>
      </c>
      <c r="CI16" s="141" t="s">
        <v>252</v>
      </c>
      <c r="CJ16" s="50" t="s">
        <v>188</v>
      </c>
      <c r="CK16" s="24" t="s">
        <v>87</v>
      </c>
      <c r="CL16" s="141" t="s">
        <v>253</v>
      </c>
      <c r="CM16" s="52" t="s">
        <v>120</v>
      </c>
      <c r="CN16" s="141" t="s">
        <v>238</v>
      </c>
      <c r="CO16" s="50" t="s">
        <v>115</v>
      </c>
      <c r="CP16" s="141" t="s">
        <v>209</v>
      </c>
      <c r="CQ16" s="50" t="s">
        <v>188</v>
      </c>
      <c r="CR16" s="24" t="s">
        <v>87</v>
      </c>
      <c r="CS16" s="141" t="s">
        <v>239</v>
      </c>
      <c r="CT16" s="52" t="s">
        <v>120</v>
      </c>
      <c r="CU16" s="141" t="s">
        <v>230</v>
      </c>
      <c r="CV16" s="50" t="s">
        <v>115</v>
      </c>
      <c r="CW16" s="141" t="s">
        <v>209</v>
      </c>
      <c r="CX16" s="50" t="s">
        <v>188</v>
      </c>
      <c r="CY16" s="24" t="s">
        <v>87</v>
      </c>
      <c r="CZ16" s="141" t="s">
        <v>231</v>
      </c>
      <c r="DA16" s="52" t="s">
        <v>120</v>
      </c>
      <c r="DB16" s="141" t="s">
        <v>114</v>
      </c>
      <c r="DC16" s="50" t="s">
        <v>115</v>
      </c>
      <c r="DD16" s="141" t="s">
        <v>209</v>
      </c>
      <c r="DE16" s="50" t="s">
        <v>188</v>
      </c>
      <c r="DF16" s="24" t="s">
        <v>87</v>
      </c>
      <c r="DG16" s="141" t="s">
        <v>210</v>
      </c>
      <c r="DH16" s="52" t="s">
        <v>120</v>
      </c>
      <c r="DI16" s="141" t="s">
        <v>114</v>
      </c>
      <c r="DJ16" s="50" t="s">
        <v>115</v>
      </c>
      <c r="DK16" s="141" t="s">
        <v>209</v>
      </c>
      <c r="DL16" s="50" t="s">
        <v>188</v>
      </c>
      <c r="DM16" s="24" t="s">
        <v>87</v>
      </c>
      <c r="DN16" s="141" t="s">
        <v>210</v>
      </c>
      <c r="DO16" s="52" t="s">
        <v>120</v>
      </c>
      <c r="DP16" s="141" t="s">
        <v>114</v>
      </c>
      <c r="DQ16" s="50" t="s">
        <v>115</v>
      </c>
      <c r="DR16" s="141" t="s">
        <v>209</v>
      </c>
      <c r="DS16" s="50" t="s">
        <v>188</v>
      </c>
      <c r="DT16" s="24" t="s">
        <v>87</v>
      </c>
      <c r="DU16" s="141" t="s">
        <v>210</v>
      </c>
      <c r="DV16" s="52" t="s">
        <v>120</v>
      </c>
      <c r="DW16" s="141" t="s">
        <v>121</v>
      </c>
      <c r="DX16" s="50" t="s">
        <v>115</v>
      </c>
      <c r="DY16" s="141" t="s">
        <v>116</v>
      </c>
      <c r="DZ16" s="50" t="s">
        <v>188</v>
      </c>
      <c r="EA16" s="24" t="s">
        <v>87</v>
      </c>
      <c r="EB16" s="141" t="s">
        <v>122</v>
      </c>
      <c r="EC16" s="52" t="s">
        <v>120</v>
      </c>
      <c r="ED16" s="141" t="s">
        <v>121</v>
      </c>
      <c r="EE16" s="50" t="s">
        <v>115</v>
      </c>
      <c r="EF16" s="141" t="s">
        <v>116</v>
      </c>
      <c r="EG16" s="50" t="s">
        <v>188</v>
      </c>
      <c r="EH16" s="24" t="s">
        <v>87</v>
      </c>
      <c r="EI16" s="141" t="s">
        <v>122</v>
      </c>
      <c r="EJ16" s="52" t="s">
        <v>120</v>
      </c>
      <c r="EK16" s="141" t="s">
        <v>123</v>
      </c>
      <c r="EL16" s="50" t="s">
        <v>115</v>
      </c>
      <c r="EM16" s="141" t="s">
        <v>116</v>
      </c>
      <c r="EN16" s="50" t="s">
        <v>188</v>
      </c>
      <c r="EO16" s="24" t="s">
        <v>87</v>
      </c>
      <c r="EP16" s="141" t="s">
        <v>124</v>
      </c>
      <c r="EQ16" s="52" t="s">
        <v>120</v>
      </c>
      <c r="ER16" s="141" t="s">
        <v>114</v>
      </c>
      <c r="ES16" s="50" t="s">
        <v>115</v>
      </c>
      <c r="ET16" s="141" t="s">
        <v>116</v>
      </c>
      <c r="EU16" s="50" t="s">
        <v>117</v>
      </c>
      <c r="EV16" s="24" t="s">
        <v>87</v>
      </c>
      <c r="EW16" s="141" t="s">
        <v>118</v>
      </c>
      <c r="EX16" s="52" t="s">
        <v>119</v>
      </c>
      <c r="EY16" s="141" t="s">
        <v>114</v>
      </c>
      <c r="EZ16" s="50" t="s">
        <v>115</v>
      </c>
      <c r="FA16" s="141" t="s">
        <v>116</v>
      </c>
      <c r="FB16" s="50" t="s">
        <v>117</v>
      </c>
      <c r="FC16" s="24" t="s">
        <v>87</v>
      </c>
      <c r="FD16" s="141" t="s">
        <v>118</v>
      </c>
      <c r="FE16" s="52" t="s">
        <v>119</v>
      </c>
      <c r="FF16" s="141" t="s">
        <v>114</v>
      </c>
      <c r="FG16" s="50" t="s">
        <v>115</v>
      </c>
      <c r="FH16" s="141" t="s">
        <v>116</v>
      </c>
      <c r="FI16" s="50" t="s">
        <v>117</v>
      </c>
      <c r="FJ16" s="24" t="s">
        <v>87</v>
      </c>
      <c r="FK16" s="141" t="s">
        <v>118</v>
      </c>
      <c r="FL16" s="52" t="s">
        <v>120</v>
      </c>
      <c r="FM16" s="141" t="s">
        <v>121</v>
      </c>
      <c r="FN16" s="50" t="s">
        <v>115</v>
      </c>
      <c r="FO16" s="141" t="s">
        <v>116</v>
      </c>
      <c r="FP16" s="50" t="s">
        <v>117</v>
      </c>
      <c r="FQ16" s="24" t="s">
        <v>87</v>
      </c>
      <c r="FR16" s="141" t="s">
        <v>122</v>
      </c>
      <c r="FS16" s="52" t="s">
        <v>119</v>
      </c>
      <c r="FT16" s="141" t="s">
        <v>123</v>
      </c>
      <c r="FU16" s="50" t="s">
        <v>115</v>
      </c>
      <c r="FV16" s="141" t="s">
        <v>116</v>
      </c>
      <c r="FW16" s="50" t="s">
        <v>117</v>
      </c>
      <c r="FX16" s="24" t="s">
        <v>87</v>
      </c>
      <c r="FY16" s="141" t="s">
        <v>124</v>
      </c>
      <c r="FZ16" s="52" t="s">
        <v>119</v>
      </c>
      <c r="GA16" s="141" t="s">
        <v>123</v>
      </c>
      <c r="GB16" s="50" t="s">
        <v>115</v>
      </c>
      <c r="GC16" s="141" t="s">
        <v>116</v>
      </c>
      <c r="GD16" s="50" t="s">
        <v>117</v>
      </c>
      <c r="GE16" s="24" t="s">
        <v>87</v>
      </c>
      <c r="GF16" s="141" t="s">
        <v>124</v>
      </c>
      <c r="GG16" s="52" t="s">
        <v>119</v>
      </c>
      <c r="GH16" s="141" t="s">
        <v>125</v>
      </c>
      <c r="GI16" s="50" t="s">
        <v>115</v>
      </c>
      <c r="GJ16" s="141" t="s">
        <v>116</v>
      </c>
      <c r="GK16" s="50" t="s">
        <v>117</v>
      </c>
      <c r="GL16" s="24" t="s">
        <v>87</v>
      </c>
      <c r="GM16" s="141" t="s">
        <v>126</v>
      </c>
      <c r="GN16" s="52" t="s">
        <v>119</v>
      </c>
      <c r="GO16" s="141">
        <v>1030</v>
      </c>
      <c r="GP16" s="50">
        <v>18.3</v>
      </c>
      <c r="GQ16" s="141">
        <v>505</v>
      </c>
      <c r="GR16" s="50">
        <v>10.199999999999999</v>
      </c>
      <c r="GS16" s="24">
        <v>0</v>
      </c>
      <c r="GT16" s="141">
        <v>1535</v>
      </c>
      <c r="GU16" s="52">
        <v>14.5</v>
      </c>
      <c r="GV16" s="24">
        <v>1030</v>
      </c>
      <c r="GW16" s="50">
        <v>18.3</v>
      </c>
      <c r="GX16" s="24">
        <v>505</v>
      </c>
      <c r="GY16" s="50">
        <v>10.199999999999999</v>
      </c>
      <c r="GZ16" s="24">
        <v>0</v>
      </c>
      <c r="HA16" s="24">
        <v>1535</v>
      </c>
      <c r="HB16" s="52">
        <v>14.5</v>
      </c>
      <c r="HC16" s="141">
        <v>1030</v>
      </c>
      <c r="HD16" s="50">
        <v>18.3</v>
      </c>
      <c r="HE16" s="141">
        <v>505</v>
      </c>
      <c r="HF16" s="50">
        <v>10.199999999999999</v>
      </c>
      <c r="HG16" s="24">
        <v>0</v>
      </c>
      <c r="HH16" s="141">
        <v>1535</v>
      </c>
      <c r="HI16" s="52">
        <v>14.5</v>
      </c>
      <c r="HJ16" s="24">
        <v>1030</v>
      </c>
      <c r="HK16" s="50">
        <v>18.3</v>
      </c>
      <c r="HL16" s="24">
        <v>505</v>
      </c>
      <c r="HM16" s="50">
        <v>10.199999999999999</v>
      </c>
      <c r="HN16" s="24">
        <v>0</v>
      </c>
      <c r="HO16" s="24">
        <v>1535</v>
      </c>
      <c r="HP16" s="52">
        <v>14.5</v>
      </c>
      <c r="HQ16" s="24">
        <v>1029</v>
      </c>
      <c r="HR16" s="50">
        <v>18.3</v>
      </c>
      <c r="HS16" s="24">
        <v>505</v>
      </c>
      <c r="HT16" s="50">
        <v>10.199999999999999</v>
      </c>
      <c r="HU16" s="24">
        <v>0</v>
      </c>
      <c r="HV16" s="24">
        <v>1534</v>
      </c>
      <c r="HW16" s="52">
        <v>14.5</v>
      </c>
      <c r="HX16" s="24">
        <v>1028</v>
      </c>
      <c r="HY16" s="50">
        <v>18.3</v>
      </c>
      <c r="HZ16" s="24">
        <v>504</v>
      </c>
      <c r="IA16" s="50">
        <v>10.199999999999999</v>
      </c>
      <c r="IB16" s="24">
        <v>0</v>
      </c>
      <c r="IC16" s="24">
        <v>1532</v>
      </c>
      <c r="ID16" s="52">
        <v>14.5</v>
      </c>
      <c r="IE16" s="24">
        <v>1027</v>
      </c>
      <c r="IF16" s="50">
        <v>18.2</v>
      </c>
      <c r="IG16" s="24">
        <v>504</v>
      </c>
      <c r="IH16" s="50">
        <v>10.199999999999999</v>
      </c>
      <c r="II16" s="24">
        <v>0</v>
      </c>
      <c r="IJ16" s="24">
        <v>1531</v>
      </c>
      <c r="IK16" s="52">
        <v>14.5</v>
      </c>
      <c r="IL16" s="24">
        <v>1027</v>
      </c>
      <c r="IM16" s="50">
        <v>18.2</v>
      </c>
      <c r="IN16" s="24">
        <v>504</v>
      </c>
      <c r="IO16" s="50">
        <v>10.199999999999999</v>
      </c>
      <c r="IP16" s="24">
        <v>0</v>
      </c>
      <c r="IQ16" s="24">
        <v>1531</v>
      </c>
      <c r="IR16" s="52">
        <v>14.5</v>
      </c>
      <c r="IS16" s="24">
        <v>1027</v>
      </c>
      <c r="IT16" s="50">
        <v>18.2</v>
      </c>
      <c r="IU16" s="24">
        <v>504</v>
      </c>
      <c r="IV16" s="50">
        <v>10.199999999999999</v>
      </c>
      <c r="IW16" s="24">
        <v>0</v>
      </c>
      <c r="IX16" s="24">
        <v>1531</v>
      </c>
      <c r="IY16" s="52">
        <v>14.5</v>
      </c>
      <c r="IZ16" s="24">
        <v>1027</v>
      </c>
      <c r="JA16" s="50">
        <v>18.3</v>
      </c>
      <c r="JB16" s="24">
        <v>504</v>
      </c>
      <c r="JC16" s="50">
        <v>10.199999999999999</v>
      </c>
      <c r="JD16" s="24">
        <v>0</v>
      </c>
      <c r="JE16" s="141">
        <v>1531</v>
      </c>
      <c r="JF16" s="52">
        <v>14.5</v>
      </c>
      <c r="JG16" s="24">
        <v>1027</v>
      </c>
      <c r="JH16" s="50">
        <v>18.3</v>
      </c>
      <c r="JI16" s="24">
        <v>504</v>
      </c>
      <c r="JJ16" s="50">
        <v>10.199999999999999</v>
      </c>
      <c r="JK16" s="24">
        <v>0</v>
      </c>
      <c r="JL16" s="24">
        <v>1531</v>
      </c>
      <c r="JM16" s="52">
        <v>14.5</v>
      </c>
      <c r="JN16" s="24">
        <v>1026</v>
      </c>
      <c r="JO16" s="50">
        <v>18.2</v>
      </c>
      <c r="JP16" s="24">
        <v>504</v>
      </c>
      <c r="JQ16" s="50">
        <v>10.199999999999999</v>
      </c>
      <c r="JR16" s="24">
        <v>0</v>
      </c>
      <c r="JS16" s="24">
        <v>1530</v>
      </c>
      <c r="JT16" s="52">
        <v>14.5</v>
      </c>
      <c r="JU16" s="24">
        <v>1026</v>
      </c>
      <c r="JV16" s="50">
        <v>18.2</v>
      </c>
      <c r="JW16" s="24">
        <v>504</v>
      </c>
      <c r="JX16" s="50">
        <v>10.199999999999999</v>
      </c>
      <c r="JY16" s="24">
        <v>0</v>
      </c>
      <c r="JZ16" s="24">
        <v>1530</v>
      </c>
      <c r="KA16" s="52">
        <v>14.5</v>
      </c>
      <c r="KB16" s="24">
        <v>1026</v>
      </c>
      <c r="KC16" s="50">
        <v>18.2</v>
      </c>
      <c r="KD16" s="24">
        <v>504</v>
      </c>
      <c r="KE16" s="50">
        <v>10.199999999999999</v>
      </c>
      <c r="KF16" s="24">
        <v>0</v>
      </c>
      <c r="KG16" s="24">
        <v>1530</v>
      </c>
      <c r="KH16" s="52">
        <v>14.5</v>
      </c>
      <c r="KI16" s="24">
        <v>1026</v>
      </c>
      <c r="KJ16" s="50">
        <v>18.2</v>
      </c>
      <c r="KK16" s="24">
        <v>504</v>
      </c>
      <c r="KL16" s="50">
        <v>10.199999999999999</v>
      </c>
      <c r="KM16" s="24">
        <v>0</v>
      </c>
      <c r="KN16" s="24">
        <v>1530</v>
      </c>
      <c r="KO16" s="52">
        <v>14.5</v>
      </c>
      <c r="KP16" s="24">
        <v>1026</v>
      </c>
      <c r="KQ16" s="50">
        <v>18.2</v>
      </c>
      <c r="KR16" s="24">
        <v>504</v>
      </c>
      <c r="KS16" s="50">
        <v>10.199999999999999</v>
      </c>
      <c r="KT16" s="24">
        <v>0</v>
      </c>
      <c r="KU16" s="24">
        <v>1530</v>
      </c>
      <c r="KV16" s="52">
        <v>14.5</v>
      </c>
      <c r="KW16" s="24">
        <v>1025</v>
      </c>
      <c r="KX16" s="50">
        <v>18.2</v>
      </c>
      <c r="KY16" s="24">
        <v>504</v>
      </c>
      <c r="KZ16" s="50">
        <v>10.199999999999999</v>
      </c>
      <c r="LA16" s="24">
        <v>0</v>
      </c>
      <c r="LB16" s="141">
        <v>1529</v>
      </c>
      <c r="LC16" s="52">
        <v>14.5</v>
      </c>
      <c r="LD16" s="24">
        <v>1024</v>
      </c>
      <c r="LE16" s="50">
        <v>18.2</v>
      </c>
      <c r="LF16" s="24">
        <v>504</v>
      </c>
      <c r="LG16" s="50">
        <v>10.199999999999999</v>
      </c>
      <c r="LH16" s="24">
        <v>0</v>
      </c>
      <c r="LI16" s="24">
        <v>1528</v>
      </c>
      <c r="LJ16" s="52">
        <v>14.5</v>
      </c>
      <c r="LK16" s="24">
        <v>1024</v>
      </c>
      <c r="LL16" s="50">
        <v>18.2</v>
      </c>
      <c r="LM16" s="24">
        <v>503</v>
      </c>
      <c r="LN16" s="50">
        <v>10.199999999999999</v>
      </c>
      <c r="LO16" s="24">
        <v>0</v>
      </c>
      <c r="LP16" s="24">
        <v>1527</v>
      </c>
      <c r="LQ16" s="52">
        <v>14.5</v>
      </c>
      <c r="LR16" s="141">
        <v>1024</v>
      </c>
      <c r="LS16" s="50">
        <v>18.2</v>
      </c>
      <c r="LT16" s="141">
        <v>503</v>
      </c>
      <c r="LU16" s="50">
        <v>10.199999999999999</v>
      </c>
      <c r="LV16" s="24">
        <v>0</v>
      </c>
      <c r="LW16" s="141">
        <v>1527</v>
      </c>
      <c r="LX16" s="52">
        <v>14.5</v>
      </c>
      <c r="LY16" s="24">
        <v>1024</v>
      </c>
      <c r="LZ16" s="50">
        <v>18.2</v>
      </c>
      <c r="MA16" s="24">
        <v>503</v>
      </c>
      <c r="MB16" s="50">
        <v>10.199999999999999</v>
      </c>
      <c r="MC16" s="24">
        <v>0</v>
      </c>
      <c r="MD16" s="24">
        <v>1527</v>
      </c>
      <c r="ME16" s="52">
        <v>14.5</v>
      </c>
      <c r="MF16" s="24">
        <v>1024</v>
      </c>
      <c r="MG16" s="50">
        <v>18.2</v>
      </c>
      <c r="MH16" s="24">
        <v>503</v>
      </c>
      <c r="MI16" s="50">
        <v>10.199999999999999</v>
      </c>
      <c r="MJ16" s="24">
        <v>0</v>
      </c>
      <c r="MK16" s="24">
        <v>1527</v>
      </c>
      <c r="ML16" s="52">
        <v>14.5</v>
      </c>
      <c r="MM16" s="24">
        <v>1024</v>
      </c>
      <c r="MN16" s="50">
        <v>18.2</v>
      </c>
      <c r="MO16" s="24">
        <v>503</v>
      </c>
      <c r="MP16" s="50">
        <v>10.199999999999999</v>
      </c>
      <c r="MQ16" s="24">
        <v>0</v>
      </c>
      <c r="MR16" s="24">
        <v>1527</v>
      </c>
      <c r="MS16" s="52">
        <v>14.5</v>
      </c>
      <c r="MT16" s="24">
        <v>1024</v>
      </c>
      <c r="MU16" s="50">
        <v>18.2</v>
      </c>
      <c r="MV16" s="24">
        <v>503</v>
      </c>
      <c r="MW16" s="50">
        <v>10.199999999999999</v>
      </c>
      <c r="MX16" s="24">
        <v>0</v>
      </c>
      <c r="MY16" s="24">
        <v>1527</v>
      </c>
      <c r="MZ16" s="52">
        <v>14.5</v>
      </c>
      <c r="NA16" s="24">
        <v>1024</v>
      </c>
      <c r="NB16" s="50">
        <v>18.2</v>
      </c>
      <c r="NC16" s="24">
        <v>503</v>
      </c>
      <c r="ND16" s="50">
        <v>10.199999999999999</v>
      </c>
      <c r="NE16" s="24">
        <v>0</v>
      </c>
      <c r="NF16" s="24">
        <v>1527</v>
      </c>
      <c r="NG16" s="52">
        <v>14.5</v>
      </c>
      <c r="NH16" s="24">
        <v>1024</v>
      </c>
      <c r="NI16" s="50">
        <v>18.2</v>
      </c>
      <c r="NJ16" s="24">
        <v>503</v>
      </c>
      <c r="NK16" s="50">
        <v>10.199999999999999</v>
      </c>
      <c r="NL16" s="24">
        <v>0</v>
      </c>
      <c r="NM16" s="24">
        <v>1527</v>
      </c>
      <c r="NN16" s="52">
        <v>14.5</v>
      </c>
      <c r="NO16" s="24">
        <v>1024</v>
      </c>
      <c r="NP16" s="50">
        <v>18.2</v>
      </c>
      <c r="NQ16" s="24">
        <v>503</v>
      </c>
      <c r="NR16" s="50">
        <v>10.199999999999999</v>
      </c>
      <c r="NS16" s="24">
        <v>0</v>
      </c>
      <c r="NT16" s="141">
        <v>1527</v>
      </c>
      <c r="NU16" s="52">
        <v>14.5</v>
      </c>
      <c r="NV16" s="24">
        <v>1024</v>
      </c>
      <c r="NW16" s="50">
        <v>18.2</v>
      </c>
      <c r="NX16" s="24">
        <v>503</v>
      </c>
      <c r="NY16" s="50">
        <v>10.199999999999999</v>
      </c>
      <c r="NZ16" s="24">
        <v>0</v>
      </c>
      <c r="OA16" s="24">
        <v>1527</v>
      </c>
      <c r="OB16" s="52">
        <v>14.5</v>
      </c>
      <c r="OC16" s="24">
        <v>1024</v>
      </c>
      <c r="OD16" s="50">
        <v>18.2</v>
      </c>
      <c r="OE16" s="24">
        <v>503</v>
      </c>
      <c r="OF16" s="50">
        <v>10.199999999999999</v>
      </c>
      <c r="OG16" s="24">
        <v>0</v>
      </c>
      <c r="OH16" s="24">
        <v>1527</v>
      </c>
      <c r="OI16" s="52">
        <v>14.5</v>
      </c>
      <c r="OJ16" s="24">
        <v>1024</v>
      </c>
      <c r="OK16" s="50">
        <v>18.2</v>
      </c>
      <c r="OL16" s="24">
        <v>503</v>
      </c>
      <c r="OM16" s="50">
        <v>10.199999999999999</v>
      </c>
      <c r="ON16" s="24">
        <v>0</v>
      </c>
      <c r="OO16" s="24">
        <v>1527</v>
      </c>
      <c r="OP16" s="52">
        <v>14.5</v>
      </c>
      <c r="OQ16" s="24">
        <v>1024</v>
      </c>
      <c r="OR16" s="50">
        <v>18.2</v>
      </c>
      <c r="OS16" s="24">
        <v>503</v>
      </c>
      <c r="OT16" s="50">
        <v>10.199999999999999</v>
      </c>
      <c r="OU16" s="24">
        <v>0</v>
      </c>
      <c r="OV16" s="24">
        <v>1527</v>
      </c>
      <c r="OW16" s="52">
        <v>14.5</v>
      </c>
      <c r="OX16" s="24">
        <v>1024</v>
      </c>
      <c r="OY16" s="50">
        <v>18.2</v>
      </c>
      <c r="OZ16" s="24">
        <v>503</v>
      </c>
      <c r="PA16" s="50">
        <v>10.199999999999999</v>
      </c>
      <c r="PB16" s="24">
        <v>0</v>
      </c>
      <c r="PC16" s="24">
        <v>1527</v>
      </c>
      <c r="PD16" s="52">
        <v>14.5</v>
      </c>
      <c r="PE16" s="24">
        <v>1024</v>
      </c>
      <c r="PF16" s="50">
        <v>18.2</v>
      </c>
      <c r="PG16" s="24">
        <v>503</v>
      </c>
      <c r="PH16" s="50">
        <v>10.199999999999999</v>
      </c>
      <c r="PI16" s="24">
        <v>0</v>
      </c>
      <c r="PJ16" s="24">
        <v>1527</v>
      </c>
      <c r="PK16" s="52">
        <v>14.5</v>
      </c>
      <c r="PL16" s="24">
        <v>1024</v>
      </c>
      <c r="PM16" s="50">
        <v>18.2</v>
      </c>
      <c r="PN16" s="24">
        <v>503</v>
      </c>
      <c r="PO16" s="50">
        <v>10.199999999999999</v>
      </c>
      <c r="PP16" s="24">
        <v>0</v>
      </c>
      <c r="PQ16" s="141">
        <v>1527</v>
      </c>
      <c r="PR16" s="52">
        <v>14.5</v>
      </c>
      <c r="PS16" s="24">
        <v>1024</v>
      </c>
      <c r="PT16" s="50">
        <v>18.2</v>
      </c>
      <c r="PU16" s="24">
        <v>503</v>
      </c>
      <c r="PV16" s="50">
        <v>10.199999999999999</v>
      </c>
      <c r="PW16" s="24">
        <v>0</v>
      </c>
      <c r="PX16" s="24">
        <v>1527</v>
      </c>
      <c r="PY16" s="52">
        <v>14.5</v>
      </c>
      <c r="PZ16" s="24">
        <v>1024</v>
      </c>
      <c r="QA16" s="50">
        <v>18.2</v>
      </c>
      <c r="QB16" s="24">
        <v>503</v>
      </c>
      <c r="QC16" s="50">
        <v>10.199999999999999</v>
      </c>
      <c r="QD16" s="24">
        <v>0</v>
      </c>
      <c r="QE16" s="24">
        <v>1527</v>
      </c>
      <c r="QF16" s="52">
        <v>14.5</v>
      </c>
      <c r="QG16" s="24">
        <v>1024</v>
      </c>
      <c r="QH16" s="50">
        <v>18.2</v>
      </c>
      <c r="QI16" s="24">
        <v>503</v>
      </c>
      <c r="QJ16" s="50">
        <v>10.199999999999999</v>
      </c>
      <c r="QK16" s="24">
        <v>0</v>
      </c>
      <c r="QL16" s="24">
        <v>1527</v>
      </c>
      <c r="QM16" s="52">
        <v>14.5</v>
      </c>
      <c r="QN16" s="24">
        <v>1024</v>
      </c>
      <c r="QO16" s="50">
        <v>18.2</v>
      </c>
      <c r="QP16" s="24">
        <v>503</v>
      </c>
      <c r="QQ16" s="50">
        <v>10.199999999999999</v>
      </c>
      <c r="QR16" s="24">
        <v>0</v>
      </c>
      <c r="QS16" s="24">
        <v>1527</v>
      </c>
      <c r="QT16" s="52">
        <v>14.5</v>
      </c>
      <c r="QU16" s="24">
        <v>1024</v>
      </c>
      <c r="QV16" s="50">
        <v>18.2</v>
      </c>
      <c r="QW16" s="24">
        <v>503</v>
      </c>
      <c r="QX16" s="50">
        <v>10.199999999999999</v>
      </c>
      <c r="QY16" s="24">
        <v>0</v>
      </c>
      <c r="QZ16" s="24">
        <v>1527</v>
      </c>
      <c r="RA16" s="52">
        <v>14.5</v>
      </c>
      <c r="RB16" s="24">
        <v>1024</v>
      </c>
      <c r="RC16" s="50">
        <v>18.2</v>
      </c>
      <c r="RD16" s="24">
        <v>503</v>
      </c>
      <c r="RE16" s="50">
        <v>10.199999999999999</v>
      </c>
      <c r="RF16" s="24">
        <v>0</v>
      </c>
      <c r="RG16" s="24">
        <v>1527</v>
      </c>
      <c r="RH16" s="52">
        <v>14.5</v>
      </c>
      <c r="RI16" s="24">
        <v>1024</v>
      </c>
      <c r="RJ16" s="50">
        <v>18.2</v>
      </c>
      <c r="RK16" s="24">
        <v>503</v>
      </c>
      <c r="RL16" s="50">
        <v>10.199999999999999</v>
      </c>
      <c r="RM16" s="24">
        <v>0</v>
      </c>
      <c r="RN16" s="141">
        <v>1527</v>
      </c>
      <c r="RO16" s="52">
        <v>14.5</v>
      </c>
      <c r="RP16" s="24">
        <v>1024</v>
      </c>
      <c r="RQ16" s="50">
        <v>18.2</v>
      </c>
      <c r="RR16" s="24">
        <v>503</v>
      </c>
      <c r="RS16" s="50">
        <v>10.199999999999999</v>
      </c>
      <c r="RT16" s="24">
        <v>0</v>
      </c>
      <c r="RU16" s="24">
        <v>1527</v>
      </c>
      <c r="RV16" s="52">
        <v>14.5</v>
      </c>
      <c r="RW16" s="24">
        <v>1024</v>
      </c>
      <c r="RX16" s="50">
        <v>18.2</v>
      </c>
      <c r="RY16" s="24">
        <v>503</v>
      </c>
      <c r="RZ16" s="50">
        <v>10.199999999999999</v>
      </c>
      <c r="SA16" s="24">
        <v>0</v>
      </c>
      <c r="SB16" s="24">
        <v>1527</v>
      </c>
      <c r="SC16" s="52">
        <v>14.5</v>
      </c>
      <c r="SD16" s="24">
        <v>1024</v>
      </c>
      <c r="SE16" s="50">
        <v>18.2</v>
      </c>
      <c r="SF16" s="24">
        <v>503</v>
      </c>
      <c r="SG16" s="50">
        <v>10.199999999999999</v>
      </c>
      <c r="SH16" s="24">
        <v>0</v>
      </c>
      <c r="SI16" s="24">
        <v>1527</v>
      </c>
      <c r="SJ16" s="52">
        <v>14.5</v>
      </c>
      <c r="SK16" s="24">
        <v>1024</v>
      </c>
      <c r="SL16" s="50">
        <v>18.2</v>
      </c>
      <c r="SM16" s="24">
        <v>503</v>
      </c>
      <c r="SN16" s="50">
        <v>10.199999999999999</v>
      </c>
      <c r="SO16" s="24">
        <v>0</v>
      </c>
      <c r="SP16" s="24">
        <v>1527</v>
      </c>
      <c r="SQ16" s="52">
        <v>14.5</v>
      </c>
      <c r="SR16" s="24">
        <v>1024</v>
      </c>
      <c r="SS16" s="50">
        <v>18.2</v>
      </c>
      <c r="ST16" s="24">
        <v>503</v>
      </c>
      <c r="SU16" s="50">
        <v>10.199999999999999</v>
      </c>
      <c r="SV16" s="24">
        <v>0</v>
      </c>
      <c r="SW16" s="24">
        <v>1527</v>
      </c>
      <c r="SX16" s="52">
        <v>14.5</v>
      </c>
      <c r="SY16" s="24">
        <v>1023</v>
      </c>
      <c r="SZ16" s="50">
        <v>18.2</v>
      </c>
      <c r="TA16" s="24">
        <v>503</v>
      </c>
      <c r="TB16" s="50">
        <v>10.199999999999999</v>
      </c>
      <c r="TC16" s="24">
        <v>0</v>
      </c>
      <c r="TD16" s="24">
        <v>1526</v>
      </c>
      <c r="TE16" s="52">
        <v>14.5</v>
      </c>
      <c r="TF16" s="24">
        <v>1022</v>
      </c>
      <c r="TG16" s="50">
        <v>18.2</v>
      </c>
      <c r="TH16" s="24">
        <v>503</v>
      </c>
      <c r="TI16" s="50">
        <v>10.199999999999999</v>
      </c>
      <c r="TJ16" s="24">
        <v>0</v>
      </c>
      <c r="TK16" s="141">
        <v>1525</v>
      </c>
      <c r="TL16" s="52">
        <v>14.5</v>
      </c>
      <c r="TM16" s="24">
        <v>1022</v>
      </c>
      <c r="TN16" s="50">
        <v>18.2</v>
      </c>
      <c r="TO16" s="24">
        <v>503</v>
      </c>
      <c r="TP16" s="50">
        <v>10.199999999999999</v>
      </c>
      <c r="TQ16" s="24">
        <v>0</v>
      </c>
      <c r="TR16" s="24">
        <v>1525</v>
      </c>
      <c r="TS16" s="52">
        <v>14.5</v>
      </c>
      <c r="TT16" s="24">
        <v>1022</v>
      </c>
      <c r="TU16" s="50">
        <v>18.2</v>
      </c>
      <c r="TV16" s="24">
        <v>503</v>
      </c>
      <c r="TW16" s="50">
        <v>10.199999999999999</v>
      </c>
      <c r="TX16" s="24">
        <v>0</v>
      </c>
      <c r="TY16" s="24">
        <v>1525</v>
      </c>
      <c r="TZ16" s="52">
        <v>14.5</v>
      </c>
      <c r="UA16" s="24">
        <v>1022</v>
      </c>
      <c r="UB16" s="50">
        <v>18.2</v>
      </c>
      <c r="UC16" s="24">
        <v>503</v>
      </c>
      <c r="UD16" s="50">
        <v>10.199999999999999</v>
      </c>
      <c r="UE16" s="24">
        <v>0</v>
      </c>
      <c r="UF16" s="24">
        <v>1525</v>
      </c>
      <c r="UG16" s="52">
        <v>14.5</v>
      </c>
      <c r="UH16" s="24">
        <v>1022</v>
      </c>
      <c r="UI16" s="50">
        <v>18.2</v>
      </c>
      <c r="UJ16" s="24">
        <v>503</v>
      </c>
      <c r="UK16" s="50">
        <v>10.199999999999999</v>
      </c>
      <c r="UL16" s="24">
        <v>0</v>
      </c>
      <c r="UM16" s="24">
        <v>1525</v>
      </c>
      <c r="UN16" s="52">
        <v>14.5</v>
      </c>
      <c r="UO16" s="24">
        <v>1022</v>
      </c>
      <c r="UP16" s="50">
        <v>18.2</v>
      </c>
      <c r="UQ16" s="24">
        <v>503</v>
      </c>
      <c r="UR16" s="50">
        <v>10.199999999999999</v>
      </c>
      <c r="US16" s="24">
        <v>0</v>
      </c>
      <c r="UT16" s="24">
        <v>1525</v>
      </c>
      <c r="UU16" s="52">
        <v>14.5</v>
      </c>
      <c r="UV16" s="24">
        <v>1022</v>
      </c>
      <c r="UW16" s="50">
        <v>18.2</v>
      </c>
      <c r="UX16" s="24">
        <v>503</v>
      </c>
      <c r="UY16" s="50">
        <v>10.199999999999999</v>
      </c>
      <c r="UZ16" s="24">
        <v>0</v>
      </c>
      <c r="VA16" s="24">
        <v>1525</v>
      </c>
      <c r="VB16" s="52">
        <v>14.5</v>
      </c>
      <c r="VC16" s="24">
        <v>1022</v>
      </c>
      <c r="VD16" s="50">
        <v>18.2</v>
      </c>
      <c r="VE16" s="24">
        <v>503</v>
      </c>
      <c r="VF16" s="50">
        <v>10.199999999999999</v>
      </c>
      <c r="VG16" s="24">
        <v>0</v>
      </c>
      <c r="VH16" s="141">
        <v>1525</v>
      </c>
      <c r="VI16" s="52">
        <v>14.5</v>
      </c>
      <c r="VJ16" s="24">
        <v>1022</v>
      </c>
      <c r="VK16" s="50">
        <v>18.2</v>
      </c>
      <c r="VL16" s="24">
        <v>503</v>
      </c>
      <c r="VM16" s="50">
        <v>10.3</v>
      </c>
      <c r="VN16" s="24">
        <v>0</v>
      </c>
      <c r="VO16" s="24">
        <v>1525</v>
      </c>
      <c r="VP16" s="52">
        <v>14.5</v>
      </c>
      <c r="VQ16" s="24">
        <v>1022</v>
      </c>
      <c r="VR16" s="50">
        <v>18.2</v>
      </c>
      <c r="VS16" s="24">
        <v>502</v>
      </c>
      <c r="VT16" s="50">
        <v>10.199999999999999</v>
      </c>
      <c r="VU16" s="24">
        <v>0</v>
      </c>
      <c r="VV16" s="24">
        <v>1524</v>
      </c>
      <c r="VW16" s="52">
        <v>14.5</v>
      </c>
      <c r="VX16" s="24">
        <v>1022</v>
      </c>
      <c r="VY16" s="50">
        <v>18.2</v>
      </c>
      <c r="VZ16" s="24">
        <v>502</v>
      </c>
      <c r="WA16" s="50">
        <v>10.199999999999999</v>
      </c>
      <c r="WB16" s="24">
        <v>0</v>
      </c>
      <c r="WC16" s="24">
        <v>1524</v>
      </c>
      <c r="WD16" s="52">
        <v>14.5</v>
      </c>
      <c r="WE16" s="24">
        <v>1022</v>
      </c>
      <c r="WF16" s="50">
        <v>18.2</v>
      </c>
      <c r="WG16" s="24">
        <v>502</v>
      </c>
      <c r="WH16" s="50">
        <v>10.199999999999999</v>
      </c>
      <c r="WI16" s="24">
        <v>0</v>
      </c>
      <c r="WJ16" s="24">
        <v>1524</v>
      </c>
      <c r="WK16" s="52">
        <v>14.5</v>
      </c>
      <c r="WL16" s="24">
        <v>1022</v>
      </c>
      <c r="WM16" s="50">
        <v>18.2</v>
      </c>
      <c r="WN16" s="24">
        <v>502</v>
      </c>
      <c r="WO16" s="50">
        <v>10.199999999999999</v>
      </c>
      <c r="WP16" s="24">
        <v>0</v>
      </c>
      <c r="WQ16" s="24">
        <v>1524</v>
      </c>
      <c r="WR16" s="52">
        <v>14.5</v>
      </c>
      <c r="WS16" s="24">
        <v>1022</v>
      </c>
      <c r="WT16" s="50">
        <v>18.2</v>
      </c>
      <c r="WU16" s="24">
        <v>501</v>
      </c>
      <c r="WV16" s="50">
        <v>10.199999999999999</v>
      </c>
      <c r="WW16" s="24">
        <v>0</v>
      </c>
      <c r="WX16" s="24">
        <v>1523</v>
      </c>
      <c r="WY16" s="52">
        <v>14.5</v>
      </c>
      <c r="WZ16" s="24">
        <v>1020</v>
      </c>
      <c r="XA16" s="50">
        <v>18.2</v>
      </c>
      <c r="XB16" s="24">
        <v>500</v>
      </c>
      <c r="XC16" s="50">
        <v>10.199999999999999</v>
      </c>
      <c r="XD16" s="24">
        <v>0</v>
      </c>
      <c r="XE16" s="141">
        <v>1520</v>
      </c>
      <c r="XF16" s="52">
        <v>14.5</v>
      </c>
      <c r="XG16" s="24">
        <v>1019</v>
      </c>
      <c r="XH16" s="50">
        <v>18.2</v>
      </c>
      <c r="XI16" s="24">
        <v>500</v>
      </c>
      <c r="XJ16" s="50">
        <v>10.199999999999999</v>
      </c>
      <c r="XK16" s="24">
        <v>0</v>
      </c>
      <c r="XL16" s="24">
        <v>1519</v>
      </c>
      <c r="XM16" s="52">
        <v>14.5</v>
      </c>
      <c r="XN16" s="24">
        <v>1019</v>
      </c>
      <c r="XO16" s="50">
        <v>18.2</v>
      </c>
      <c r="XP16" s="24">
        <v>500</v>
      </c>
      <c r="XQ16" s="50">
        <v>10.199999999999999</v>
      </c>
      <c r="XR16" s="24">
        <v>0</v>
      </c>
      <c r="XS16" s="24">
        <v>1519</v>
      </c>
      <c r="XT16" s="52">
        <v>14.5</v>
      </c>
      <c r="XU16" s="24">
        <v>1017</v>
      </c>
      <c r="XV16" s="50">
        <v>18.2</v>
      </c>
      <c r="XW16" s="24">
        <v>500</v>
      </c>
      <c r="XX16" s="50">
        <v>10.199999999999999</v>
      </c>
      <c r="XY16" s="24">
        <v>0</v>
      </c>
      <c r="XZ16" s="24">
        <v>1517</v>
      </c>
      <c r="YA16" s="52">
        <v>14.5</v>
      </c>
      <c r="YB16" s="24">
        <v>1017</v>
      </c>
      <c r="YC16" s="50">
        <v>18.2</v>
      </c>
      <c r="YD16" s="24">
        <v>500</v>
      </c>
      <c r="YE16" s="50">
        <v>10.199999999999999</v>
      </c>
      <c r="YF16" s="24">
        <v>0</v>
      </c>
      <c r="YG16" s="24">
        <v>1517</v>
      </c>
      <c r="YH16" s="52">
        <v>14.5</v>
      </c>
      <c r="YI16" s="24">
        <v>1015</v>
      </c>
      <c r="YJ16" s="50">
        <v>18.2</v>
      </c>
      <c r="YK16" s="24">
        <v>500</v>
      </c>
      <c r="YL16" s="50">
        <v>10.199999999999999</v>
      </c>
      <c r="YM16" s="24">
        <v>0</v>
      </c>
      <c r="YN16" s="24">
        <v>1515</v>
      </c>
      <c r="YO16" s="52">
        <v>14.4</v>
      </c>
      <c r="YP16" s="24">
        <v>1014</v>
      </c>
      <c r="YQ16" s="50">
        <v>18.100000000000001</v>
      </c>
      <c r="YR16" s="24">
        <v>500</v>
      </c>
      <c r="YS16" s="50">
        <v>10.199999999999999</v>
      </c>
      <c r="YT16" s="24">
        <v>0</v>
      </c>
      <c r="YU16" s="24">
        <v>1514</v>
      </c>
      <c r="YV16" s="52">
        <v>14.4</v>
      </c>
      <c r="YW16" s="24">
        <v>1014</v>
      </c>
      <c r="YX16" s="50">
        <v>18.2</v>
      </c>
      <c r="YY16" s="24">
        <v>500</v>
      </c>
      <c r="YZ16" s="50">
        <v>10.199999999999999</v>
      </c>
      <c r="ZA16" s="24">
        <v>0</v>
      </c>
      <c r="ZB16" s="141">
        <v>1514</v>
      </c>
      <c r="ZC16" s="52">
        <v>14.4</v>
      </c>
      <c r="ZD16" s="24">
        <v>1014</v>
      </c>
      <c r="ZE16" s="50">
        <v>18.2</v>
      </c>
      <c r="ZF16" s="24">
        <v>500</v>
      </c>
      <c r="ZG16" s="50">
        <v>10.199999999999999</v>
      </c>
      <c r="ZH16" s="24">
        <v>0</v>
      </c>
      <c r="ZI16" s="24">
        <v>1514</v>
      </c>
      <c r="ZJ16" s="52">
        <v>14.4</v>
      </c>
      <c r="ZK16" s="24">
        <v>1014</v>
      </c>
      <c r="ZL16" s="50">
        <v>18.2</v>
      </c>
      <c r="ZM16" s="24">
        <v>500</v>
      </c>
      <c r="ZN16" s="50">
        <v>10.199999999999999</v>
      </c>
      <c r="ZO16" s="24">
        <v>0</v>
      </c>
      <c r="ZP16" s="24">
        <v>1514</v>
      </c>
      <c r="ZQ16" s="52">
        <v>14.4</v>
      </c>
      <c r="ZR16" s="24">
        <v>1014</v>
      </c>
      <c r="ZS16" s="50">
        <v>18.2</v>
      </c>
      <c r="ZT16" s="24">
        <v>499</v>
      </c>
      <c r="ZU16" s="50">
        <v>10.199999999999999</v>
      </c>
      <c r="ZV16" s="24">
        <v>0</v>
      </c>
      <c r="ZW16" s="24">
        <v>1513</v>
      </c>
      <c r="ZX16" s="52">
        <v>14.4</v>
      </c>
      <c r="ZY16" s="24">
        <v>1013</v>
      </c>
      <c r="ZZ16" s="50">
        <v>18.2</v>
      </c>
      <c r="AAA16" s="24">
        <v>498</v>
      </c>
      <c r="AAB16" s="50">
        <v>10.199999999999999</v>
      </c>
      <c r="AAC16" s="24">
        <v>0</v>
      </c>
      <c r="AAD16" s="24">
        <v>1511</v>
      </c>
      <c r="AAE16" s="52">
        <v>14.4</v>
      </c>
      <c r="AAF16" s="24">
        <v>1013</v>
      </c>
      <c r="AAG16" s="50">
        <v>18.2</v>
      </c>
      <c r="AAH16" s="24">
        <v>498</v>
      </c>
      <c r="AAI16" s="50">
        <v>10.199999999999999</v>
      </c>
      <c r="AAJ16" s="24">
        <v>0</v>
      </c>
      <c r="AAK16" s="24">
        <v>1511</v>
      </c>
      <c r="AAL16" s="52">
        <v>14.4</v>
      </c>
      <c r="AAM16" s="24">
        <v>1012</v>
      </c>
      <c r="AAN16" s="50">
        <v>18.2</v>
      </c>
      <c r="AAO16" s="24">
        <v>498</v>
      </c>
      <c r="AAP16" s="50">
        <v>10.199999999999999</v>
      </c>
      <c r="AAQ16" s="24">
        <v>0</v>
      </c>
      <c r="AAR16" s="24">
        <v>1510</v>
      </c>
      <c r="AAS16" s="52">
        <v>14.4</v>
      </c>
      <c r="AAT16" s="141">
        <v>1011</v>
      </c>
      <c r="AAU16" s="50">
        <v>18.100000000000001</v>
      </c>
      <c r="AAV16" s="141">
        <v>498</v>
      </c>
      <c r="AAW16" s="50">
        <v>10.199999999999999</v>
      </c>
      <c r="AAX16" s="24">
        <v>0</v>
      </c>
      <c r="AAY16" s="141">
        <v>1509</v>
      </c>
      <c r="AAZ16" s="52">
        <v>14.4</v>
      </c>
      <c r="ABA16" s="24">
        <v>1011</v>
      </c>
      <c r="ABB16" s="50">
        <v>18.100000000000001</v>
      </c>
      <c r="ABC16" s="24">
        <v>498</v>
      </c>
      <c r="ABD16" s="50">
        <v>10.199999999999999</v>
      </c>
      <c r="ABE16" s="24">
        <v>0</v>
      </c>
      <c r="ABF16" s="24">
        <v>1509</v>
      </c>
      <c r="ABG16" s="52">
        <v>14.4</v>
      </c>
      <c r="ABH16" s="24">
        <v>1010</v>
      </c>
      <c r="ABI16" s="50">
        <v>18.100000000000001</v>
      </c>
      <c r="ABJ16" s="24">
        <v>497</v>
      </c>
      <c r="ABK16" s="50">
        <v>10.199999999999999</v>
      </c>
      <c r="ABL16" s="24">
        <v>0</v>
      </c>
      <c r="ABM16" s="24">
        <v>1507</v>
      </c>
      <c r="ABN16" s="52">
        <v>14.4</v>
      </c>
      <c r="ABO16" s="24">
        <v>1009</v>
      </c>
      <c r="ABP16" s="50">
        <v>18.100000000000001</v>
      </c>
      <c r="ABQ16" s="24">
        <v>496</v>
      </c>
      <c r="ABR16" s="50">
        <v>10.199999999999999</v>
      </c>
      <c r="ABS16" s="24">
        <v>0</v>
      </c>
      <c r="ABT16" s="24">
        <v>1505</v>
      </c>
      <c r="ABU16" s="52">
        <v>14.4</v>
      </c>
      <c r="ABV16" s="24">
        <v>1008</v>
      </c>
      <c r="ABW16" s="50">
        <v>18.100000000000001</v>
      </c>
      <c r="ABX16" s="24">
        <v>496</v>
      </c>
      <c r="ABY16" s="50">
        <v>10.199999999999999</v>
      </c>
      <c r="ABZ16" s="24">
        <v>0</v>
      </c>
      <c r="ACA16" s="24">
        <v>1504</v>
      </c>
      <c r="ACB16" s="52">
        <v>14.4</v>
      </c>
      <c r="ACC16" s="24">
        <v>1008</v>
      </c>
      <c r="ACD16" s="50">
        <v>18.100000000000001</v>
      </c>
      <c r="ACE16" s="24">
        <v>496</v>
      </c>
      <c r="ACF16" s="50">
        <v>10.199999999999999</v>
      </c>
      <c r="ACG16" s="24">
        <v>0</v>
      </c>
      <c r="ACH16" s="24">
        <v>1504</v>
      </c>
      <c r="ACI16" s="52">
        <v>14.4</v>
      </c>
      <c r="ACJ16" s="24">
        <v>1008</v>
      </c>
      <c r="ACK16" s="50">
        <v>18.100000000000001</v>
      </c>
      <c r="ACL16" s="24">
        <v>494</v>
      </c>
      <c r="ACM16" s="50">
        <v>10.1</v>
      </c>
      <c r="ACN16" s="24">
        <v>0</v>
      </c>
      <c r="ACO16" s="24">
        <v>1502</v>
      </c>
      <c r="ACP16" s="52">
        <v>14.4</v>
      </c>
      <c r="ACQ16" s="24">
        <v>1007</v>
      </c>
      <c r="ACR16" s="50">
        <v>18.100000000000001</v>
      </c>
      <c r="ACS16" s="24">
        <v>492</v>
      </c>
      <c r="ACT16" s="50">
        <v>10.1</v>
      </c>
      <c r="ACU16" s="24">
        <v>0</v>
      </c>
      <c r="ACV16" s="141">
        <v>1499</v>
      </c>
      <c r="ACW16" s="52">
        <v>14.4</v>
      </c>
      <c r="ACX16" s="24">
        <v>1006</v>
      </c>
      <c r="ACY16" s="50">
        <v>18.100000000000001</v>
      </c>
      <c r="ACZ16" s="24">
        <v>492</v>
      </c>
      <c r="ADA16" s="50">
        <v>10.1</v>
      </c>
      <c r="ADB16" s="24">
        <v>0</v>
      </c>
      <c r="ADC16" s="24">
        <v>1498</v>
      </c>
      <c r="ADD16" s="52">
        <v>14.4</v>
      </c>
      <c r="ADE16" s="24">
        <v>1005</v>
      </c>
      <c r="ADF16" s="50">
        <v>18.100000000000001</v>
      </c>
      <c r="ADG16" s="24">
        <v>492</v>
      </c>
      <c r="ADH16" s="50">
        <v>10.1</v>
      </c>
      <c r="ADI16" s="24">
        <v>0</v>
      </c>
      <c r="ADJ16" s="24">
        <v>1497</v>
      </c>
      <c r="ADK16" s="52">
        <v>14.4</v>
      </c>
      <c r="ADL16" s="24">
        <v>1004</v>
      </c>
      <c r="ADM16" s="50">
        <v>18.100000000000001</v>
      </c>
      <c r="ADN16" s="24">
        <v>492</v>
      </c>
      <c r="ADO16" s="50">
        <v>10.1</v>
      </c>
      <c r="ADP16" s="24">
        <v>0</v>
      </c>
      <c r="ADQ16" s="24">
        <v>1496</v>
      </c>
      <c r="ADR16" s="52">
        <v>14.4</v>
      </c>
      <c r="ADS16" s="24">
        <v>1004</v>
      </c>
      <c r="ADT16" s="50">
        <v>18.100000000000001</v>
      </c>
      <c r="ADU16" s="24">
        <v>492</v>
      </c>
      <c r="ADV16" s="50">
        <v>10.1</v>
      </c>
      <c r="ADW16" s="24">
        <v>0</v>
      </c>
      <c r="ADX16" s="24">
        <v>1496</v>
      </c>
      <c r="ADY16" s="52">
        <v>14.4</v>
      </c>
      <c r="ADZ16" s="24">
        <v>1002</v>
      </c>
      <c r="AEA16" s="50">
        <v>18.100000000000001</v>
      </c>
      <c r="AEB16" s="24">
        <v>492</v>
      </c>
      <c r="AEC16" s="50">
        <v>10.1</v>
      </c>
      <c r="AED16" s="24">
        <v>0</v>
      </c>
      <c r="AEE16" s="24">
        <v>1494</v>
      </c>
      <c r="AEF16" s="52">
        <v>14.4</v>
      </c>
      <c r="AEG16" s="24">
        <v>1000</v>
      </c>
      <c r="AEH16" s="50">
        <v>18.100000000000001</v>
      </c>
      <c r="AEI16" s="24">
        <v>492</v>
      </c>
      <c r="AEJ16" s="50">
        <v>10.1</v>
      </c>
      <c r="AEK16" s="24">
        <v>0</v>
      </c>
      <c r="AEL16" s="24">
        <v>1492</v>
      </c>
      <c r="AEM16" s="52">
        <v>14.4</v>
      </c>
      <c r="AEN16" s="24">
        <v>999</v>
      </c>
      <c r="AEO16" s="50">
        <v>18.100000000000001</v>
      </c>
      <c r="AEP16" s="24">
        <v>491</v>
      </c>
      <c r="AEQ16" s="50">
        <v>10.1</v>
      </c>
      <c r="AER16" s="24">
        <v>0</v>
      </c>
      <c r="AES16" s="141">
        <v>1490</v>
      </c>
      <c r="AET16" s="52">
        <v>14.4</v>
      </c>
      <c r="AEU16" s="24">
        <v>998</v>
      </c>
      <c r="AEV16" s="50">
        <v>18.100000000000001</v>
      </c>
      <c r="AEW16" s="24">
        <v>491</v>
      </c>
      <c r="AEX16" s="50">
        <v>10.1</v>
      </c>
      <c r="AEY16" s="24">
        <v>0</v>
      </c>
      <c r="AEZ16" s="24">
        <v>1489</v>
      </c>
      <c r="AFA16" s="52">
        <v>14.4</v>
      </c>
      <c r="AFB16" s="24">
        <v>998</v>
      </c>
      <c r="AFC16" s="50">
        <v>18.100000000000001</v>
      </c>
      <c r="AFD16" s="24">
        <v>491</v>
      </c>
      <c r="AFE16" s="50">
        <v>10.1</v>
      </c>
      <c r="AFF16" s="24">
        <v>0</v>
      </c>
      <c r="AFG16" s="24">
        <v>1489</v>
      </c>
      <c r="AFH16" s="52">
        <v>14.4</v>
      </c>
      <c r="AFI16" s="24">
        <v>992</v>
      </c>
      <c r="AFJ16" s="50">
        <v>18</v>
      </c>
      <c r="AFK16" s="24">
        <v>490</v>
      </c>
      <c r="AFL16" s="50">
        <v>10.1</v>
      </c>
      <c r="AFM16" s="24">
        <v>0</v>
      </c>
      <c r="AFN16" s="24">
        <v>1482</v>
      </c>
      <c r="AFO16" s="52">
        <v>14.3</v>
      </c>
      <c r="AFP16" s="24">
        <v>991</v>
      </c>
      <c r="AFQ16" s="50">
        <v>18</v>
      </c>
      <c r="AFR16" s="24">
        <v>489</v>
      </c>
      <c r="AFS16" s="50">
        <v>10.1</v>
      </c>
      <c r="AFT16" s="24">
        <v>0</v>
      </c>
      <c r="AFU16" s="24">
        <v>1480</v>
      </c>
      <c r="AFV16" s="52">
        <v>14.3</v>
      </c>
      <c r="AFW16" s="24">
        <v>990</v>
      </c>
      <c r="AFX16" s="50">
        <v>18</v>
      </c>
      <c r="AFY16" s="24">
        <v>488</v>
      </c>
      <c r="AFZ16" s="50">
        <v>10.1</v>
      </c>
      <c r="AGA16" s="24">
        <v>0</v>
      </c>
      <c r="AGB16" s="24">
        <v>1478</v>
      </c>
      <c r="AGC16" s="52">
        <v>14.3</v>
      </c>
      <c r="AGD16" s="24">
        <v>988</v>
      </c>
      <c r="AGE16" s="50">
        <v>18</v>
      </c>
      <c r="AGF16" s="24">
        <v>487</v>
      </c>
      <c r="AGG16" s="50">
        <v>10.1</v>
      </c>
      <c r="AGH16" s="24">
        <v>0</v>
      </c>
      <c r="AGI16" s="24">
        <v>1475</v>
      </c>
      <c r="AGJ16" s="52">
        <v>14.3</v>
      </c>
      <c r="AGK16" s="141">
        <v>986</v>
      </c>
      <c r="AGL16" s="50">
        <v>18</v>
      </c>
      <c r="AGM16" s="141">
        <v>487</v>
      </c>
      <c r="AGN16" s="50">
        <v>10.1</v>
      </c>
      <c r="AGO16" s="24">
        <v>0</v>
      </c>
      <c r="AGP16" s="141">
        <v>1473</v>
      </c>
      <c r="AGQ16" s="52">
        <v>14.3</v>
      </c>
      <c r="AGR16" s="24">
        <v>981</v>
      </c>
      <c r="AGS16" s="50">
        <v>17.899999999999999</v>
      </c>
      <c r="AGT16" s="24">
        <v>486</v>
      </c>
      <c r="AGU16" s="50">
        <v>10.1</v>
      </c>
      <c r="AGV16" s="24">
        <v>0</v>
      </c>
      <c r="AGW16" s="24">
        <v>1467</v>
      </c>
      <c r="AGX16" s="52">
        <v>14.2</v>
      </c>
      <c r="AGY16" s="24">
        <v>979</v>
      </c>
      <c r="AGZ16" s="50">
        <v>17.899999999999999</v>
      </c>
      <c r="AHA16" s="24">
        <v>483</v>
      </c>
      <c r="AHB16" s="50">
        <v>10</v>
      </c>
      <c r="AHC16" s="24">
        <v>0</v>
      </c>
      <c r="AHD16" s="24">
        <v>1462</v>
      </c>
      <c r="AHE16" s="52">
        <v>14.2</v>
      </c>
      <c r="AHF16" s="24">
        <v>978</v>
      </c>
      <c r="AHG16" s="50">
        <v>17.899999999999999</v>
      </c>
      <c r="AHH16" s="24">
        <v>482</v>
      </c>
      <c r="AHI16" s="50">
        <v>10</v>
      </c>
      <c r="AHJ16" s="24">
        <v>0</v>
      </c>
      <c r="AHK16" s="24">
        <v>1460</v>
      </c>
      <c r="AHL16" s="52">
        <v>14.2</v>
      </c>
      <c r="AHM16" s="24">
        <v>975</v>
      </c>
      <c r="AHN16" s="50">
        <v>17.899999999999999</v>
      </c>
      <c r="AHO16" s="24">
        <v>481</v>
      </c>
      <c r="AHP16" s="50">
        <v>10</v>
      </c>
      <c r="AHQ16" s="24">
        <v>0</v>
      </c>
      <c r="AHR16" s="24">
        <v>1456</v>
      </c>
      <c r="AHS16" s="52">
        <v>14.2</v>
      </c>
      <c r="AHT16" s="24">
        <v>972</v>
      </c>
      <c r="AHU16" s="50">
        <v>17.899999999999999</v>
      </c>
      <c r="AHV16" s="24">
        <v>480</v>
      </c>
      <c r="AHW16" s="50">
        <v>10</v>
      </c>
      <c r="AHX16" s="24">
        <v>0</v>
      </c>
      <c r="AHY16" s="24">
        <v>1452</v>
      </c>
      <c r="AHZ16" s="52">
        <v>14.2</v>
      </c>
      <c r="AIA16" s="24">
        <v>970</v>
      </c>
      <c r="AIB16" s="50">
        <v>17.8</v>
      </c>
      <c r="AIC16" s="24">
        <v>480</v>
      </c>
      <c r="AID16" s="50">
        <v>10</v>
      </c>
      <c r="AIE16" s="24">
        <v>0</v>
      </c>
      <c r="AIF16" s="24">
        <v>1450</v>
      </c>
      <c r="AIG16" s="52">
        <v>14.2</v>
      </c>
      <c r="AIH16" s="24">
        <v>967</v>
      </c>
      <c r="AII16" s="50">
        <v>17.8</v>
      </c>
      <c r="AIJ16" s="24">
        <v>479</v>
      </c>
      <c r="AIK16" s="50">
        <v>10</v>
      </c>
      <c r="AIL16" s="24">
        <v>0</v>
      </c>
      <c r="AIM16" s="141">
        <v>1446</v>
      </c>
      <c r="AIN16" s="52">
        <v>14.1</v>
      </c>
      <c r="AIO16" s="24">
        <v>965</v>
      </c>
      <c r="AIP16" s="50">
        <v>17.8</v>
      </c>
      <c r="AIQ16" s="24">
        <v>476</v>
      </c>
      <c r="AIR16" s="50">
        <v>10</v>
      </c>
      <c r="AIS16" s="24">
        <v>0</v>
      </c>
      <c r="AIT16" s="24">
        <v>1441</v>
      </c>
      <c r="AIU16" s="52">
        <v>14.1</v>
      </c>
      <c r="AIV16" s="24">
        <v>964</v>
      </c>
      <c r="AIW16" s="50">
        <v>17.8</v>
      </c>
      <c r="AIX16" s="24">
        <v>476</v>
      </c>
      <c r="AIY16" s="50">
        <v>10</v>
      </c>
      <c r="AIZ16" s="24">
        <v>0</v>
      </c>
      <c r="AJA16" s="24">
        <v>1440</v>
      </c>
      <c r="AJB16" s="52">
        <v>14.1</v>
      </c>
      <c r="AJC16" s="24">
        <v>959</v>
      </c>
      <c r="AJD16" s="50">
        <v>17.8</v>
      </c>
      <c r="AJE16" s="24">
        <v>473</v>
      </c>
      <c r="AJF16" s="50">
        <v>9.9</v>
      </c>
      <c r="AJG16" s="24">
        <v>0</v>
      </c>
      <c r="AJH16" s="24">
        <v>1432</v>
      </c>
      <c r="AJI16" s="52">
        <v>14.1</v>
      </c>
      <c r="AJJ16" s="24">
        <v>959</v>
      </c>
      <c r="AJK16" s="50">
        <v>17.8</v>
      </c>
      <c r="AJL16" s="24">
        <v>473</v>
      </c>
      <c r="AJM16" s="50">
        <v>9.9</v>
      </c>
      <c r="AJN16" s="24">
        <v>0</v>
      </c>
      <c r="AJO16" s="24">
        <v>1432</v>
      </c>
      <c r="AJP16" s="52">
        <v>14.1</v>
      </c>
      <c r="AJQ16" s="24">
        <v>954</v>
      </c>
      <c r="AJR16" s="50">
        <v>17.8</v>
      </c>
      <c r="AJS16" s="24">
        <v>472</v>
      </c>
      <c r="AJT16" s="50">
        <v>9.9</v>
      </c>
      <c r="AJU16" s="24">
        <v>0</v>
      </c>
      <c r="AJV16" s="24">
        <v>1426</v>
      </c>
      <c r="AJW16" s="52">
        <v>14.1</v>
      </c>
      <c r="AJX16" s="24">
        <v>952</v>
      </c>
      <c r="AJY16" s="50">
        <v>17.8</v>
      </c>
      <c r="AJZ16" s="24">
        <v>470</v>
      </c>
      <c r="AKA16" s="50">
        <v>9.9</v>
      </c>
      <c r="AKB16" s="24">
        <v>0</v>
      </c>
      <c r="AKC16" s="24">
        <v>1422</v>
      </c>
      <c r="AKD16" s="52">
        <v>14.1</v>
      </c>
      <c r="AKE16" s="24">
        <v>947</v>
      </c>
      <c r="AKF16" s="50">
        <v>17.7</v>
      </c>
      <c r="AKG16" s="24">
        <v>469</v>
      </c>
      <c r="AKH16" s="50">
        <v>9.9</v>
      </c>
      <c r="AKI16" s="24">
        <v>0</v>
      </c>
      <c r="AKJ16" s="141">
        <v>1416</v>
      </c>
      <c r="AKK16" s="52">
        <v>14</v>
      </c>
      <c r="AKL16" s="24">
        <v>941</v>
      </c>
      <c r="AKM16" s="50">
        <v>17.600000000000001</v>
      </c>
      <c r="AKN16" s="24">
        <v>468</v>
      </c>
      <c r="AKO16" s="50">
        <v>9.9</v>
      </c>
      <c r="AKP16" s="24">
        <v>0</v>
      </c>
      <c r="AKQ16" s="24">
        <v>1409</v>
      </c>
      <c r="AKR16" s="52">
        <v>14</v>
      </c>
      <c r="AKS16" s="24">
        <v>935</v>
      </c>
      <c r="AKT16" s="50">
        <v>17.600000000000001</v>
      </c>
      <c r="AKU16" s="24">
        <v>466</v>
      </c>
      <c r="AKV16" s="50">
        <v>9.9</v>
      </c>
      <c r="AKW16" s="24">
        <v>0</v>
      </c>
      <c r="AKX16" s="24">
        <v>1401</v>
      </c>
      <c r="AKY16" s="52">
        <v>14</v>
      </c>
      <c r="AKZ16" s="24">
        <v>929</v>
      </c>
      <c r="ALA16" s="50">
        <v>17.5</v>
      </c>
      <c r="ALB16" s="24">
        <v>463</v>
      </c>
      <c r="ALC16" s="50">
        <v>9.8000000000000007</v>
      </c>
      <c r="ALD16" s="24">
        <v>0</v>
      </c>
      <c r="ALE16" s="24">
        <v>1392</v>
      </c>
      <c r="ALF16" s="52">
        <v>13.9</v>
      </c>
      <c r="ALG16" s="24">
        <v>925</v>
      </c>
      <c r="ALH16" s="50">
        <v>17.5</v>
      </c>
      <c r="ALI16" s="24">
        <v>461</v>
      </c>
      <c r="ALJ16" s="50">
        <v>9.8000000000000007</v>
      </c>
      <c r="ALK16" s="24">
        <v>0</v>
      </c>
      <c r="ALL16" s="24">
        <v>1386</v>
      </c>
      <c r="ALM16" s="52">
        <v>13.9</v>
      </c>
      <c r="ALN16" s="24">
        <v>924</v>
      </c>
      <c r="ALO16" s="50">
        <v>17.5</v>
      </c>
      <c r="ALP16" s="24">
        <v>460</v>
      </c>
      <c r="ALQ16" s="50">
        <v>9.8000000000000007</v>
      </c>
      <c r="ALR16" s="24">
        <v>0</v>
      </c>
      <c r="ALS16" s="24">
        <v>1384</v>
      </c>
      <c r="ALT16" s="52">
        <v>13.9</v>
      </c>
      <c r="ALU16" s="24">
        <v>921</v>
      </c>
      <c r="ALV16" s="50">
        <v>17.5</v>
      </c>
      <c r="ALW16" s="24">
        <v>452</v>
      </c>
      <c r="ALX16" s="50">
        <v>9.6999999999999993</v>
      </c>
      <c r="ALY16" s="24">
        <v>0</v>
      </c>
      <c r="ALZ16" s="24">
        <v>1373</v>
      </c>
      <c r="AMA16" s="52">
        <v>13.8</v>
      </c>
      <c r="AMB16" s="24">
        <v>919</v>
      </c>
      <c r="AMC16" s="50">
        <v>17.5</v>
      </c>
      <c r="AMD16" s="24">
        <v>452</v>
      </c>
      <c r="AME16" s="50">
        <v>9.6999999999999993</v>
      </c>
      <c r="AMF16" s="24">
        <v>0</v>
      </c>
      <c r="AMG16" s="141">
        <v>1371</v>
      </c>
      <c r="AMH16" s="52">
        <v>13.8</v>
      </c>
      <c r="AMI16" s="24">
        <v>914</v>
      </c>
      <c r="AMJ16" s="50">
        <v>17.399999999999999</v>
      </c>
      <c r="AMK16" s="24">
        <v>449</v>
      </c>
      <c r="AML16" s="50">
        <v>9.6</v>
      </c>
      <c r="AMM16" s="24">
        <v>0</v>
      </c>
      <c r="AMN16" s="24">
        <v>1363</v>
      </c>
      <c r="AMO16" s="52">
        <v>13.7</v>
      </c>
      <c r="AMP16" s="24">
        <v>912</v>
      </c>
      <c r="AMQ16" s="50">
        <v>17.399999999999999</v>
      </c>
      <c r="AMR16" s="24">
        <v>447</v>
      </c>
      <c r="AMS16" s="50">
        <v>9.6</v>
      </c>
      <c r="AMT16" s="24">
        <v>0</v>
      </c>
      <c r="AMU16" s="24">
        <v>1359</v>
      </c>
      <c r="AMV16" s="52">
        <v>13.7</v>
      </c>
      <c r="AMW16" s="24">
        <v>905</v>
      </c>
      <c r="AMX16" s="50">
        <v>17.399999999999999</v>
      </c>
      <c r="AMY16" s="24">
        <v>445</v>
      </c>
      <c r="AMZ16" s="50">
        <v>9.6</v>
      </c>
      <c r="ANA16" s="24">
        <v>0</v>
      </c>
      <c r="ANB16" s="24">
        <v>1350</v>
      </c>
      <c r="ANC16" s="52">
        <v>13.7</v>
      </c>
      <c r="AND16" s="24">
        <v>901</v>
      </c>
      <c r="ANE16" s="50">
        <v>17.3</v>
      </c>
      <c r="ANF16" s="24">
        <v>442</v>
      </c>
      <c r="ANG16" s="50">
        <v>9.5</v>
      </c>
      <c r="ANH16" s="24">
        <v>0</v>
      </c>
      <c r="ANI16" s="24">
        <v>1343</v>
      </c>
      <c r="ANJ16" s="52">
        <v>13.7</v>
      </c>
      <c r="ANK16" s="24">
        <v>897</v>
      </c>
      <c r="ANL16" s="50">
        <v>17.3</v>
      </c>
      <c r="ANM16" s="24">
        <v>442</v>
      </c>
      <c r="ANN16" s="50">
        <v>9.5</v>
      </c>
      <c r="ANO16" s="24">
        <v>0</v>
      </c>
      <c r="ANP16" s="24">
        <v>1339</v>
      </c>
      <c r="ANQ16" s="52">
        <v>13.6</v>
      </c>
      <c r="ANR16" s="24">
        <v>891</v>
      </c>
      <c r="ANS16" s="50">
        <v>17.3</v>
      </c>
      <c r="ANT16" s="24">
        <v>441</v>
      </c>
      <c r="ANU16" s="50">
        <v>9.5</v>
      </c>
      <c r="ANV16" s="24">
        <v>0</v>
      </c>
      <c r="ANW16" s="24">
        <v>1332</v>
      </c>
      <c r="ANX16" s="52">
        <v>13.6</v>
      </c>
      <c r="ANY16" s="24">
        <v>886</v>
      </c>
      <c r="ANZ16" s="50">
        <v>17.2</v>
      </c>
      <c r="AOA16" s="24">
        <v>440</v>
      </c>
      <c r="AOB16" s="50">
        <v>9.5</v>
      </c>
      <c r="AOC16" s="24">
        <v>0</v>
      </c>
      <c r="AOD16" s="141">
        <v>1326</v>
      </c>
      <c r="AOE16" s="52">
        <v>13.6</v>
      </c>
      <c r="AOF16" s="24">
        <v>884</v>
      </c>
      <c r="AOG16" s="50">
        <v>17.2</v>
      </c>
      <c r="AOH16" s="24">
        <v>438</v>
      </c>
      <c r="AOI16" s="50">
        <v>9.5</v>
      </c>
      <c r="AOJ16" s="24">
        <v>0</v>
      </c>
      <c r="AOK16" s="24">
        <v>1322</v>
      </c>
      <c r="AOL16" s="52">
        <v>13.6</v>
      </c>
      <c r="AOM16" s="24">
        <v>879</v>
      </c>
      <c r="AON16" s="50">
        <v>17.2</v>
      </c>
      <c r="AOO16" s="24">
        <v>438</v>
      </c>
      <c r="AOP16" s="50">
        <v>9.5</v>
      </c>
      <c r="AOQ16" s="24">
        <v>0</v>
      </c>
      <c r="AOR16" s="24">
        <v>1317</v>
      </c>
      <c r="AOS16" s="52">
        <v>13.6</v>
      </c>
      <c r="AOT16" s="24">
        <v>875</v>
      </c>
      <c r="AOU16" s="50">
        <v>17.2</v>
      </c>
      <c r="AOV16" s="24">
        <v>435</v>
      </c>
      <c r="AOW16" s="50">
        <v>9.5</v>
      </c>
      <c r="AOX16" s="24">
        <v>0</v>
      </c>
      <c r="AOY16" s="24">
        <v>1310</v>
      </c>
      <c r="AOZ16" s="52">
        <v>13.6</v>
      </c>
      <c r="APA16" s="24">
        <v>870</v>
      </c>
      <c r="APB16" s="50">
        <v>17.100000000000001</v>
      </c>
      <c r="APC16" s="24">
        <v>435</v>
      </c>
      <c r="APD16" s="50">
        <v>9.5</v>
      </c>
      <c r="APE16" s="24">
        <v>0</v>
      </c>
      <c r="APF16" s="24">
        <v>1305</v>
      </c>
      <c r="APG16" s="52">
        <v>13.5</v>
      </c>
      <c r="APH16" s="24">
        <v>865</v>
      </c>
      <c r="API16" s="50">
        <v>17.100000000000001</v>
      </c>
      <c r="APJ16" s="24">
        <v>433</v>
      </c>
      <c r="APK16" s="50">
        <v>9.5</v>
      </c>
      <c r="APL16" s="24">
        <v>0</v>
      </c>
      <c r="APM16" s="24">
        <v>1298</v>
      </c>
      <c r="APN16" s="52">
        <v>13.5</v>
      </c>
      <c r="APO16" s="24">
        <v>862</v>
      </c>
      <c r="APP16" s="50">
        <v>17.100000000000001</v>
      </c>
      <c r="APQ16" s="24">
        <v>433</v>
      </c>
      <c r="APR16" s="50">
        <v>9.5</v>
      </c>
      <c r="APS16" s="24">
        <v>0</v>
      </c>
      <c r="APT16" s="24">
        <v>1295</v>
      </c>
      <c r="APU16" s="52">
        <v>13.5</v>
      </c>
      <c r="APV16" s="24">
        <v>855</v>
      </c>
      <c r="APW16" s="50">
        <v>17</v>
      </c>
      <c r="APX16" s="24">
        <v>433</v>
      </c>
      <c r="APY16" s="50">
        <v>9.6</v>
      </c>
      <c r="APZ16" s="24">
        <v>0</v>
      </c>
      <c r="AQA16" s="141">
        <v>1288</v>
      </c>
      <c r="AQB16" s="52">
        <v>13.5</v>
      </c>
      <c r="AQC16" s="24">
        <v>852</v>
      </c>
      <c r="AQD16" s="50">
        <v>17</v>
      </c>
      <c r="AQE16" s="24">
        <v>431</v>
      </c>
      <c r="AQF16" s="50">
        <v>9.5</v>
      </c>
      <c r="AQG16" s="24">
        <v>0</v>
      </c>
      <c r="AQH16" s="24">
        <v>1283</v>
      </c>
      <c r="AQI16" s="52">
        <v>13.5</v>
      </c>
      <c r="AQJ16" s="24">
        <v>845</v>
      </c>
      <c r="AQK16" s="50">
        <v>17</v>
      </c>
      <c r="AQL16" s="24">
        <v>430</v>
      </c>
      <c r="AQM16" s="50">
        <v>9.5</v>
      </c>
      <c r="AQN16" s="24">
        <v>0</v>
      </c>
      <c r="AQO16" s="24">
        <v>1275</v>
      </c>
      <c r="AQP16" s="52">
        <v>13.4</v>
      </c>
      <c r="AQQ16" s="24">
        <v>842</v>
      </c>
      <c r="AQR16" s="50">
        <v>17</v>
      </c>
      <c r="AQS16" s="24">
        <v>429</v>
      </c>
      <c r="AQT16" s="50">
        <v>9.5</v>
      </c>
      <c r="AQU16" s="24">
        <v>0</v>
      </c>
      <c r="AQV16" s="24">
        <v>1271</v>
      </c>
      <c r="AQW16" s="52">
        <v>13.4</v>
      </c>
      <c r="AQX16" s="24">
        <v>838</v>
      </c>
      <c r="AQY16" s="50">
        <v>16.899999999999999</v>
      </c>
      <c r="AQZ16" s="24">
        <v>427</v>
      </c>
      <c r="ARA16" s="50">
        <v>9.5</v>
      </c>
      <c r="ARB16" s="24">
        <v>0</v>
      </c>
      <c r="ARC16" s="24">
        <v>1265</v>
      </c>
      <c r="ARD16" s="52">
        <v>13.4</v>
      </c>
      <c r="ARE16" s="24">
        <v>833</v>
      </c>
      <c r="ARF16" s="50">
        <v>16.899999999999999</v>
      </c>
      <c r="ARG16" s="24">
        <v>425</v>
      </c>
      <c r="ARH16" s="50">
        <v>9.5</v>
      </c>
      <c r="ARI16" s="24">
        <v>0</v>
      </c>
      <c r="ARJ16" s="24">
        <v>1258</v>
      </c>
      <c r="ARK16" s="52">
        <v>13.4</v>
      </c>
      <c r="ARL16" s="24">
        <v>829</v>
      </c>
      <c r="ARM16" s="50">
        <v>16.899999999999999</v>
      </c>
      <c r="ARN16" s="24">
        <v>423</v>
      </c>
      <c r="ARO16" s="50">
        <v>9.5</v>
      </c>
      <c r="ARP16" s="24">
        <v>0</v>
      </c>
      <c r="ARQ16" s="24">
        <v>1252</v>
      </c>
      <c r="ARR16" s="52">
        <v>13.4</v>
      </c>
      <c r="ARS16" s="24">
        <v>824</v>
      </c>
      <c r="ART16" s="50">
        <v>16.899999999999999</v>
      </c>
      <c r="ARU16" s="24">
        <v>420</v>
      </c>
      <c r="ARV16" s="50">
        <v>9.5</v>
      </c>
      <c r="ARW16" s="24">
        <v>0</v>
      </c>
      <c r="ARX16" s="141">
        <v>1244</v>
      </c>
      <c r="ARY16" s="52">
        <v>13.3</v>
      </c>
      <c r="ARZ16" s="24">
        <v>820</v>
      </c>
      <c r="ASA16" s="50">
        <v>16.8</v>
      </c>
      <c r="ASB16" s="24">
        <v>418</v>
      </c>
      <c r="ASC16" s="50">
        <v>9.4</v>
      </c>
      <c r="ASD16" s="24">
        <v>0</v>
      </c>
      <c r="ASE16" s="24">
        <v>1238</v>
      </c>
      <c r="ASF16" s="52">
        <v>13.3</v>
      </c>
      <c r="ASG16" s="24">
        <v>818</v>
      </c>
      <c r="ASH16" s="50">
        <v>16.899999999999999</v>
      </c>
      <c r="ASI16" s="24">
        <v>417</v>
      </c>
      <c r="ASJ16" s="50">
        <v>9.4</v>
      </c>
      <c r="ASK16" s="24">
        <v>0</v>
      </c>
      <c r="ASL16" s="24">
        <v>1235</v>
      </c>
      <c r="ASM16" s="52">
        <v>13.3</v>
      </c>
      <c r="ASN16" s="24">
        <v>815</v>
      </c>
      <c r="ASO16" s="50">
        <v>16.8</v>
      </c>
      <c r="ASP16" s="24">
        <v>413</v>
      </c>
      <c r="ASQ16" s="50">
        <v>9.4</v>
      </c>
      <c r="ASR16" s="24">
        <v>0</v>
      </c>
      <c r="ASS16" s="24">
        <v>1228</v>
      </c>
      <c r="AST16" s="52">
        <v>13.3</v>
      </c>
      <c r="ASU16" s="24">
        <v>809</v>
      </c>
      <c r="ASV16" s="50">
        <v>16.8</v>
      </c>
      <c r="ASW16" s="24">
        <v>410</v>
      </c>
      <c r="ASX16" s="50">
        <v>9.3000000000000007</v>
      </c>
      <c r="ASY16" s="24">
        <v>0</v>
      </c>
      <c r="ASZ16" s="24">
        <v>1219</v>
      </c>
      <c r="ATA16" s="52">
        <v>13.2</v>
      </c>
      <c r="ATB16" s="24">
        <v>806</v>
      </c>
      <c r="ATC16" s="50">
        <v>16.8</v>
      </c>
      <c r="ATD16" s="24">
        <v>409</v>
      </c>
      <c r="ATE16" s="50">
        <v>9.3000000000000007</v>
      </c>
      <c r="ATF16" s="24">
        <v>0</v>
      </c>
      <c r="ATG16" s="24">
        <v>1215</v>
      </c>
      <c r="ATH16" s="52">
        <v>13.2</v>
      </c>
      <c r="ATI16" s="24">
        <v>804</v>
      </c>
      <c r="ATJ16" s="50">
        <v>16.8</v>
      </c>
      <c r="ATK16" s="24">
        <v>405</v>
      </c>
      <c r="ATL16" s="50">
        <v>9.3000000000000007</v>
      </c>
      <c r="ATM16" s="24">
        <v>0</v>
      </c>
      <c r="ATN16" s="24">
        <v>1209</v>
      </c>
      <c r="ATO16" s="52">
        <v>13.2</v>
      </c>
      <c r="ATP16" s="24">
        <v>801</v>
      </c>
      <c r="ATQ16" s="50">
        <v>16.8</v>
      </c>
      <c r="ATR16" s="24">
        <v>403</v>
      </c>
      <c r="ATS16" s="50">
        <v>9.1999999999999993</v>
      </c>
      <c r="ATT16" s="24">
        <v>0</v>
      </c>
      <c r="ATU16" s="141">
        <v>1204</v>
      </c>
      <c r="ATV16" s="52">
        <v>13.2</v>
      </c>
      <c r="ATW16" s="24">
        <v>794</v>
      </c>
      <c r="ATX16" s="50">
        <v>16.7</v>
      </c>
      <c r="ATY16" s="24">
        <v>401</v>
      </c>
      <c r="ATZ16" s="50">
        <v>9.1999999999999993</v>
      </c>
      <c r="AUA16" s="24">
        <v>0</v>
      </c>
      <c r="AUB16" s="24">
        <v>1195</v>
      </c>
      <c r="AUC16" s="52">
        <v>13.1</v>
      </c>
      <c r="AUD16" s="24">
        <v>793</v>
      </c>
      <c r="AUE16" s="50">
        <v>16.7</v>
      </c>
      <c r="AUF16" s="24">
        <v>398</v>
      </c>
      <c r="AUG16" s="50">
        <v>9.1999999999999993</v>
      </c>
      <c r="AUH16" s="24">
        <v>0</v>
      </c>
      <c r="AUI16" s="24">
        <v>1191</v>
      </c>
      <c r="AUJ16" s="52">
        <v>13.1</v>
      </c>
      <c r="AUK16" s="24">
        <v>790</v>
      </c>
      <c r="AUL16" s="50">
        <v>16.7</v>
      </c>
      <c r="AUM16" s="24">
        <v>397</v>
      </c>
      <c r="AUN16" s="50">
        <v>9.1999999999999993</v>
      </c>
      <c r="AUO16" s="24">
        <v>0</v>
      </c>
      <c r="AUP16" s="24">
        <v>1187</v>
      </c>
      <c r="AUQ16" s="52">
        <v>13.1</v>
      </c>
      <c r="AUR16" s="24">
        <v>789</v>
      </c>
      <c r="AUS16" s="50">
        <v>16.7</v>
      </c>
      <c r="AUT16" s="24">
        <v>393</v>
      </c>
      <c r="AUU16" s="50">
        <v>9.1</v>
      </c>
      <c r="AUV16" s="24">
        <v>0</v>
      </c>
      <c r="AUW16" s="24">
        <v>1182</v>
      </c>
      <c r="AUX16" s="52">
        <v>13.1</v>
      </c>
      <c r="AUY16" s="24">
        <v>785</v>
      </c>
      <c r="AUZ16" s="50">
        <v>16.7</v>
      </c>
      <c r="AVA16" s="24">
        <v>388</v>
      </c>
      <c r="AVB16" s="50">
        <v>9</v>
      </c>
      <c r="AVC16" s="24">
        <v>0</v>
      </c>
      <c r="AVD16" s="24">
        <v>1173</v>
      </c>
      <c r="AVE16" s="52">
        <v>13</v>
      </c>
      <c r="AVF16" s="24">
        <v>785</v>
      </c>
      <c r="AVG16" s="50">
        <v>16.7</v>
      </c>
      <c r="AVH16" s="24">
        <v>387</v>
      </c>
      <c r="AVI16" s="50">
        <v>9</v>
      </c>
      <c r="AVJ16" s="24">
        <v>0</v>
      </c>
      <c r="AVK16" s="24">
        <v>1172</v>
      </c>
      <c r="AVL16" s="52">
        <v>13</v>
      </c>
      <c r="AVM16" s="24">
        <v>780</v>
      </c>
      <c r="AVN16" s="50">
        <v>16.7</v>
      </c>
      <c r="AVO16" s="24">
        <v>385</v>
      </c>
      <c r="AVP16" s="50">
        <v>9</v>
      </c>
      <c r="AVQ16" s="24">
        <v>0</v>
      </c>
      <c r="AVR16" s="141">
        <v>1165</v>
      </c>
      <c r="AVS16" s="52">
        <v>13</v>
      </c>
      <c r="AVT16" s="24">
        <v>779</v>
      </c>
      <c r="AVU16" s="50">
        <v>16.7</v>
      </c>
      <c r="AVV16" s="24">
        <v>384</v>
      </c>
      <c r="AVW16" s="50">
        <v>9</v>
      </c>
      <c r="AVX16" s="24">
        <v>0</v>
      </c>
      <c r="AVY16" s="24">
        <v>1163</v>
      </c>
      <c r="AVZ16" s="52">
        <v>13</v>
      </c>
      <c r="AWA16" s="24">
        <v>775</v>
      </c>
      <c r="AWB16" s="50">
        <v>16.7</v>
      </c>
      <c r="AWC16" s="24">
        <v>383</v>
      </c>
      <c r="AWD16" s="50">
        <v>9</v>
      </c>
      <c r="AWE16" s="24">
        <v>0</v>
      </c>
      <c r="AWF16" s="24">
        <v>1158</v>
      </c>
      <c r="AWG16" s="52">
        <v>13</v>
      </c>
      <c r="AWH16" s="24">
        <v>771</v>
      </c>
      <c r="AWI16" s="50">
        <v>16.7</v>
      </c>
      <c r="AWJ16" s="24">
        <v>381</v>
      </c>
      <c r="AWK16" s="50">
        <v>8.9</v>
      </c>
      <c r="AWL16" s="24">
        <v>0</v>
      </c>
      <c r="AWM16" s="24">
        <v>1152</v>
      </c>
      <c r="AWN16" s="52">
        <v>13</v>
      </c>
      <c r="AWO16" s="24">
        <v>769</v>
      </c>
      <c r="AWP16" s="50">
        <v>16.7</v>
      </c>
      <c r="AWQ16" s="24">
        <v>380</v>
      </c>
      <c r="AWR16" s="50">
        <v>8.9</v>
      </c>
      <c r="AWS16" s="24">
        <v>0</v>
      </c>
      <c r="AWT16" s="24">
        <v>1149</v>
      </c>
      <c r="AWU16" s="52">
        <v>13</v>
      </c>
      <c r="AWV16" s="24">
        <v>766</v>
      </c>
      <c r="AWW16" s="50">
        <v>16.7</v>
      </c>
      <c r="AWX16" s="24">
        <v>378</v>
      </c>
      <c r="AWY16" s="50">
        <v>8.9</v>
      </c>
      <c r="AWZ16" s="24">
        <v>0</v>
      </c>
      <c r="AXA16" s="24">
        <v>1144</v>
      </c>
      <c r="AXB16" s="52">
        <v>13</v>
      </c>
      <c r="AXC16" s="24">
        <v>765</v>
      </c>
      <c r="AXD16" s="50">
        <v>16.7</v>
      </c>
      <c r="AXE16" s="24">
        <v>377</v>
      </c>
      <c r="AXF16" s="50">
        <v>8.9</v>
      </c>
      <c r="AXG16" s="24">
        <v>0</v>
      </c>
      <c r="AXH16" s="24">
        <v>1142</v>
      </c>
      <c r="AXI16" s="52">
        <v>13</v>
      </c>
      <c r="AXJ16" s="24">
        <v>760</v>
      </c>
      <c r="AXK16" s="50">
        <v>16.7</v>
      </c>
      <c r="AXL16" s="24">
        <v>376</v>
      </c>
      <c r="AXM16" s="50">
        <v>8.9</v>
      </c>
      <c r="AXN16" s="24">
        <v>0</v>
      </c>
      <c r="AXO16" s="141">
        <v>1136</v>
      </c>
      <c r="AXP16" s="52">
        <v>12.9</v>
      </c>
      <c r="AXQ16" s="24">
        <v>757</v>
      </c>
      <c r="AXR16" s="50">
        <v>16.600000000000001</v>
      </c>
      <c r="AXS16" s="24">
        <v>375</v>
      </c>
      <c r="AXT16" s="50">
        <v>8.9</v>
      </c>
      <c r="AXU16" s="24">
        <v>0</v>
      </c>
      <c r="AXV16" s="24">
        <v>1132</v>
      </c>
      <c r="AXW16" s="52">
        <v>12.9</v>
      </c>
      <c r="AXX16" s="24">
        <v>755</v>
      </c>
      <c r="AXY16" s="50">
        <v>16.600000000000001</v>
      </c>
      <c r="AXZ16" s="24">
        <v>373</v>
      </c>
      <c r="AYA16" s="50">
        <v>8.9</v>
      </c>
      <c r="AYB16" s="24">
        <v>0</v>
      </c>
      <c r="AYC16" s="24">
        <v>1128</v>
      </c>
      <c r="AYD16" s="52">
        <v>12.9</v>
      </c>
      <c r="AYE16" s="24">
        <v>754</v>
      </c>
      <c r="AYF16" s="50">
        <v>16.600000000000001</v>
      </c>
      <c r="AYG16" s="24">
        <v>373</v>
      </c>
      <c r="AYH16" s="50">
        <v>8.9</v>
      </c>
      <c r="AYI16" s="24">
        <v>0</v>
      </c>
      <c r="AYJ16" s="24">
        <v>1127</v>
      </c>
      <c r="AYK16" s="52">
        <v>12.9</v>
      </c>
      <c r="AYL16" s="24">
        <v>753</v>
      </c>
      <c r="AYM16" s="50">
        <v>16.7</v>
      </c>
      <c r="AYN16" s="24">
        <v>373</v>
      </c>
      <c r="AYO16" s="50">
        <v>8.9</v>
      </c>
      <c r="AYP16" s="24">
        <v>0</v>
      </c>
      <c r="AYQ16" s="24">
        <v>1126</v>
      </c>
      <c r="AYR16" s="52">
        <v>12.9</v>
      </c>
      <c r="AYS16" s="24">
        <v>752</v>
      </c>
      <c r="AYT16" s="50">
        <v>16.7</v>
      </c>
      <c r="AYU16" s="24">
        <v>373</v>
      </c>
      <c r="AYV16" s="50">
        <v>8.9</v>
      </c>
      <c r="AYW16" s="24">
        <v>0</v>
      </c>
      <c r="AYX16" s="24">
        <v>1125</v>
      </c>
      <c r="AYY16" s="52">
        <v>13</v>
      </c>
      <c r="AYZ16" s="24">
        <v>748</v>
      </c>
      <c r="AZA16" s="50">
        <v>16.7</v>
      </c>
      <c r="AZB16" s="24">
        <v>372</v>
      </c>
      <c r="AZC16" s="50">
        <v>8.9</v>
      </c>
      <c r="AZD16" s="24">
        <v>0</v>
      </c>
      <c r="AZE16" s="24">
        <v>1120</v>
      </c>
      <c r="AZF16" s="52">
        <v>12.9</v>
      </c>
      <c r="AZG16" s="24">
        <v>747</v>
      </c>
      <c r="AZH16" s="50">
        <v>16.7</v>
      </c>
      <c r="AZI16" s="24">
        <v>370</v>
      </c>
      <c r="AZJ16" s="50">
        <v>8.9</v>
      </c>
      <c r="AZK16" s="24">
        <v>0</v>
      </c>
      <c r="AZL16" s="141">
        <v>1117</v>
      </c>
      <c r="AZM16" s="52">
        <v>12.9</v>
      </c>
      <c r="AZN16" s="24">
        <v>746</v>
      </c>
      <c r="AZO16" s="50">
        <v>16.7</v>
      </c>
      <c r="AZP16" s="24">
        <v>370</v>
      </c>
      <c r="AZQ16" s="50">
        <v>8.9</v>
      </c>
      <c r="AZR16" s="24">
        <v>0</v>
      </c>
      <c r="AZS16" s="24">
        <v>1116</v>
      </c>
      <c r="AZT16" s="52">
        <v>12.9</v>
      </c>
      <c r="AZU16" s="24">
        <v>741</v>
      </c>
      <c r="AZV16" s="50">
        <v>16.600000000000001</v>
      </c>
      <c r="AZW16" s="24">
        <v>370</v>
      </c>
      <c r="AZX16" s="50">
        <v>8.9</v>
      </c>
      <c r="AZY16" s="24">
        <v>0</v>
      </c>
      <c r="AZZ16" s="24">
        <v>1111</v>
      </c>
      <c r="BAA16" s="52">
        <v>12.9</v>
      </c>
      <c r="BAB16" s="24">
        <v>740</v>
      </c>
      <c r="BAC16" s="50">
        <v>16.600000000000001</v>
      </c>
      <c r="BAD16" s="24">
        <v>370</v>
      </c>
      <c r="BAE16" s="50">
        <v>9</v>
      </c>
      <c r="BAF16" s="24">
        <v>0</v>
      </c>
      <c r="BAG16" s="24">
        <v>1110</v>
      </c>
      <c r="BAH16" s="52">
        <v>12.9</v>
      </c>
      <c r="BAI16" s="24">
        <v>739</v>
      </c>
      <c r="BAJ16" s="50">
        <v>16.600000000000001</v>
      </c>
      <c r="BAK16" s="24">
        <v>370</v>
      </c>
      <c r="BAL16" s="50">
        <v>9</v>
      </c>
      <c r="BAM16" s="24">
        <v>0</v>
      </c>
      <c r="BAN16" s="24">
        <v>1109</v>
      </c>
      <c r="BAO16" s="52">
        <v>12.9</v>
      </c>
      <c r="BAP16" s="24">
        <v>737</v>
      </c>
      <c r="BAQ16" s="50">
        <v>16.600000000000001</v>
      </c>
      <c r="BAR16" s="24">
        <v>370</v>
      </c>
      <c r="BAS16" s="50">
        <v>9</v>
      </c>
      <c r="BAT16" s="24">
        <v>0</v>
      </c>
      <c r="BAU16" s="24">
        <v>1107</v>
      </c>
      <c r="BAV16" s="52">
        <v>13</v>
      </c>
      <c r="BAW16" s="24">
        <v>732</v>
      </c>
      <c r="BAX16" s="50">
        <v>16.600000000000001</v>
      </c>
      <c r="BAY16" s="24">
        <v>369</v>
      </c>
      <c r="BAZ16" s="50">
        <v>9</v>
      </c>
      <c r="BBA16" s="24">
        <v>0</v>
      </c>
      <c r="BBB16" s="24">
        <v>1101</v>
      </c>
      <c r="BBC16" s="52">
        <v>12.9</v>
      </c>
      <c r="BBD16" s="24">
        <v>731</v>
      </c>
      <c r="BBE16" s="50">
        <v>16.600000000000001</v>
      </c>
      <c r="BBF16" s="24">
        <v>367</v>
      </c>
      <c r="BBG16" s="50">
        <v>9</v>
      </c>
      <c r="BBH16" s="24">
        <v>0</v>
      </c>
      <c r="BBI16" s="141">
        <v>1098</v>
      </c>
      <c r="BBJ16" s="52">
        <v>12.9</v>
      </c>
      <c r="BBK16" s="24">
        <v>730</v>
      </c>
      <c r="BBL16" s="50">
        <v>16.600000000000001</v>
      </c>
      <c r="BBM16" s="24">
        <v>366</v>
      </c>
      <c r="BBN16" s="50">
        <v>9</v>
      </c>
      <c r="BBO16" s="24">
        <v>0</v>
      </c>
      <c r="BBP16" s="24">
        <v>1096</v>
      </c>
      <c r="BBQ16" s="52">
        <v>12.9</v>
      </c>
      <c r="BBR16" s="24">
        <v>728</v>
      </c>
      <c r="BBS16" s="50">
        <v>16.600000000000001</v>
      </c>
      <c r="BBT16" s="24">
        <v>366</v>
      </c>
      <c r="BBU16" s="50">
        <v>9</v>
      </c>
      <c r="BBV16" s="24">
        <v>0</v>
      </c>
      <c r="BBW16" s="24">
        <v>1094</v>
      </c>
      <c r="BBX16" s="52">
        <v>12.9</v>
      </c>
      <c r="BBY16" s="24">
        <v>725</v>
      </c>
      <c r="BBZ16" s="50">
        <v>16.600000000000001</v>
      </c>
      <c r="BCA16" s="24">
        <v>366</v>
      </c>
      <c r="BCB16" s="50">
        <v>9</v>
      </c>
      <c r="BCC16" s="24">
        <v>0</v>
      </c>
      <c r="BCD16" s="24">
        <v>1091</v>
      </c>
      <c r="BCE16" s="52">
        <v>12.9</v>
      </c>
      <c r="BCF16" s="24">
        <v>724</v>
      </c>
      <c r="BCG16" s="50">
        <v>16.600000000000001</v>
      </c>
      <c r="BCH16" s="24">
        <v>363</v>
      </c>
      <c r="BCI16" s="50">
        <v>9</v>
      </c>
      <c r="BCJ16" s="24">
        <v>0</v>
      </c>
      <c r="BCK16" s="24">
        <v>1087</v>
      </c>
      <c r="BCL16" s="52">
        <v>12.9</v>
      </c>
      <c r="BCM16" s="24">
        <v>722</v>
      </c>
      <c r="BCN16" s="50">
        <v>16.600000000000001</v>
      </c>
      <c r="BCO16" s="24">
        <v>359</v>
      </c>
      <c r="BCP16" s="50">
        <v>8.9</v>
      </c>
      <c r="BCQ16" s="24">
        <v>0</v>
      </c>
      <c r="BCR16" s="24">
        <v>1081</v>
      </c>
      <c r="BCS16" s="52">
        <v>12.9</v>
      </c>
      <c r="BCT16" s="24">
        <v>721</v>
      </c>
      <c r="BCU16" s="50">
        <v>16.600000000000001</v>
      </c>
      <c r="BCV16" s="24">
        <v>357</v>
      </c>
      <c r="BCW16" s="50">
        <v>8.9</v>
      </c>
      <c r="BCX16" s="24">
        <v>0</v>
      </c>
      <c r="BCY16" s="24">
        <v>1078</v>
      </c>
      <c r="BCZ16" s="52">
        <v>12.9</v>
      </c>
      <c r="BDA16" s="24">
        <v>721</v>
      </c>
      <c r="BDB16" s="50">
        <v>16.600000000000001</v>
      </c>
      <c r="BDC16" s="24">
        <v>356</v>
      </c>
      <c r="BDD16" s="50">
        <v>8.9</v>
      </c>
      <c r="BDE16" s="24">
        <v>0</v>
      </c>
      <c r="BDF16" s="141">
        <v>1077</v>
      </c>
      <c r="BDG16" s="52">
        <v>12.9</v>
      </c>
      <c r="BDH16" s="24">
        <v>719</v>
      </c>
      <c r="BDI16" s="50">
        <v>16.600000000000001</v>
      </c>
      <c r="BDJ16" s="24">
        <v>356</v>
      </c>
      <c r="BDK16" s="50">
        <v>8.9</v>
      </c>
      <c r="BDL16" s="24">
        <v>0</v>
      </c>
      <c r="BDM16" s="24">
        <v>1075</v>
      </c>
      <c r="BDN16" s="52">
        <v>12.9</v>
      </c>
      <c r="BDO16" s="24">
        <v>716</v>
      </c>
      <c r="BDP16" s="50">
        <v>16.600000000000001</v>
      </c>
      <c r="BDQ16" s="24">
        <v>356</v>
      </c>
      <c r="BDR16" s="50">
        <v>8.9</v>
      </c>
      <c r="BDS16" s="24">
        <v>0</v>
      </c>
      <c r="BDT16" s="24">
        <v>1072</v>
      </c>
      <c r="BDU16" s="52">
        <v>12.9</v>
      </c>
      <c r="BDV16" s="24">
        <v>715</v>
      </c>
      <c r="BDW16" s="50">
        <v>16.600000000000001</v>
      </c>
      <c r="BDX16" s="24">
        <v>354</v>
      </c>
      <c r="BDY16" s="50">
        <v>8.9</v>
      </c>
      <c r="BDZ16" s="24">
        <v>0</v>
      </c>
      <c r="BEA16" s="24">
        <v>1069</v>
      </c>
      <c r="BEB16" s="52">
        <v>12.9</v>
      </c>
      <c r="BEC16" s="24">
        <v>713</v>
      </c>
      <c r="BED16" s="50">
        <v>16.600000000000001</v>
      </c>
      <c r="BEE16" s="24">
        <v>351</v>
      </c>
      <c r="BEF16" s="50">
        <v>8.8000000000000007</v>
      </c>
      <c r="BEG16" s="24">
        <v>0</v>
      </c>
      <c r="BEH16" s="24">
        <v>1064</v>
      </c>
      <c r="BEI16" s="52">
        <v>12.9</v>
      </c>
      <c r="BEJ16" s="24">
        <v>711</v>
      </c>
      <c r="BEK16" s="50">
        <v>16.600000000000001</v>
      </c>
      <c r="BEL16" s="24">
        <v>350</v>
      </c>
      <c r="BEM16" s="50">
        <v>8.8000000000000007</v>
      </c>
      <c r="BEN16" s="24">
        <v>0</v>
      </c>
      <c r="BEO16" s="24">
        <v>1061</v>
      </c>
      <c r="BEP16" s="52">
        <v>12.9</v>
      </c>
      <c r="BEQ16" s="24">
        <v>707</v>
      </c>
      <c r="BER16" s="50">
        <v>16.600000000000001</v>
      </c>
      <c r="BES16" s="24">
        <v>349</v>
      </c>
      <c r="BET16" s="50">
        <v>8.8000000000000007</v>
      </c>
      <c r="BEU16" s="24">
        <v>0</v>
      </c>
      <c r="BEV16" s="24">
        <v>1056</v>
      </c>
      <c r="BEW16" s="52">
        <v>12.8</v>
      </c>
      <c r="BEX16" s="24">
        <v>703</v>
      </c>
      <c r="BEY16" s="50">
        <v>16.600000000000001</v>
      </c>
      <c r="BEZ16" s="24">
        <v>349</v>
      </c>
      <c r="BFA16" s="50">
        <v>8.8000000000000007</v>
      </c>
      <c r="BFB16" s="24">
        <v>0</v>
      </c>
      <c r="BFC16" s="141">
        <v>1052</v>
      </c>
      <c r="BFD16" s="52">
        <v>12.8</v>
      </c>
      <c r="BFE16" s="24">
        <v>701</v>
      </c>
      <c r="BFF16" s="50">
        <v>16.600000000000001</v>
      </c>
      <c r="BFG16" s="24">
        <v>348</v>
      </c>
      <c r="BFH16" s="50">
        <v>8.8000000000000007</v>
      </c>
      <c r="BFI16" s="24">
        <v>0</v>
      </c>
      <c r="BFJ16" s="24">
        <v>1049</v>
      </c>
      <c r="BFK16" s="52">
        <v>12.8</v>
      </c>
      <c r="BFL16" s="24">
        <v>700</v>
      </c>
      <c r="BFM16" s="50">
        <v>16.600000000000001</v>
      </c>
      <c r="BFN16" s="24">
        <v>346</v>
      </c>
      <c r="BFO16" s="50">
        <v>8.8000000000000007</v>
      </c>
      <c r="BFP16" s="24">
        <v>0</v>
      </c>
      <c r="BFQ16" s="24">
        <v>1046</v>
      </c>
      <c r="BFR16" s="52">
        <v>12.9</v>
      </c>
      <c r="BFS16" s="24">
        <v>698</v>
      </c>
      <c r="BFT16" s="50">
        <v>16.600000000000001</v>
      </c>
      <c r="BFU16" s="24">
        <v>343</v>
      </c>
      <c r="BFV16" s="50">
        <v>8.8000000000000007</v>
      </c>
      <c r="BFW16" s="24">
        <v>0</v>
      </c>
      <c r="BFX16" s="24">
        <v>1041</v>
      </c>
      <c r="BFY16" s="52">
        <v>12.8</v>
      </c>
      <c r="BFZ16" s="24">
        <v>698</v>
      </c>
      <c r="BGA16" s="50">
        <v>16.7</v>
      </c>
      <c r="BGB16" s="24">
        <v>341</v>
      </c>
      <c r="BGC16" s="50">
        <v>8.8000000000000007</v>
      </c>
      <c r="BGD16" s="24">
        <v>0</v>
      </c>
      <c r="BGE16" s="24">
        <v>1039</v>
      </c>
      <c r="BGF16" s="52">
        <v>12.9</v>
      </c>
      <c r="BGG16" s="24">
        <v>696</v>
      </c>
      <c r="BGH16" s="50">
        <v>16.7</v>
      </c>
      <c r="BGI16" s="24">
        <v>339</v>
      </c>
      <c r="BGJ16" s="50">
        <v>8.6999999999999993</v>
      </c>
      <c r="BGK16" s="24">
        <v>0</v>
      </c>
      <c r="BGL16" s="24">
        <v>1035</v>
      </c>
      <c r="BGM16" s="52">
        <v>12.9</v>
      </c>
      <c r="BGN16" s="24">
        <v>696</v>
      </c>
      <c r="BGO16" s="50">
        <v>16.7</v>
      </c>
      <c r="BGP16" s="24">
        <v>338</v>
      </c>
      <c r="BGQ16" s="50">
        <v>8.6999999999999993</v>
      </c>
      <c r="BGR16" s="24">
        <v>0</v>
      </c>
      <c r="BGS16" s="24">
        <v>1034</v>
      </c>
      <c r="BGT16" s="52">
        <v>12.9</v>
      </c>
      <c r="BGU16" s="24">
        <v>693</v>
      </c>
      <c r="BGV16" s="50">
        <v>16.7</v>
      </c>
      <c r="BGW16" s="24">
        <v>338</v>
      </c>
      <c r="BGX16" s="50">
        <v>8.8000000000000007</v>
      </c>
      <c r="BGY16" s="24">
        <v>0</v>
      </c>
      <c r="BGZ16" s="141">
        <v>1031</v>
      </c>
      <c r="BHA16" s="52">
        <v>12.9</v>
      </c>
      <c r="BHB16" s="24">
        <v>692</v>
      </c>
      <c r="BHC16" s="50">
        <v>16.7</v>
      </c>
      <c r="BHD16" s="24">
        <v>336</v>
      </c>
      <c r="BHE16" s="50">
        <v>8.8000000000000007</v>
      </c>
      <c r="BHF16" s="24">
        <v>0</v>
      </c>
      <c r="BHG16" s="24">
        <v>1028</v>
      </c>
      <c r="BHH16" s="52">
        <v>12.9</v>
      </c>
      <c r="BHI16" s="24">
        <v>690</v>
      </c>
      <c r="BHJ16" s="50">
        <v>16.7</v>
      </c>
      <c r="BHK16" s="24">
        <v>334</v>
      </c>
      <c r="BHL16" s="50">
        <v>8.6999999999999993</v>
      </c>
      <c r="BHM16" s="24">
        <v>0</v>
      </c>
      <c r="BHN16" s="24">
        <v>1024</v>
      </c>
      <c r="BHO16" s="52">
        <v>12.9</v>
      </c>
      <c r="BHP16" s="24">
        <v>684</v>
      </c>
      <c r="BHQ16" s="50">
        <v>16.7</v>
      </c>
      <c r="BHR16" s="24">
        <v>333</v>
      </c>
      <c r="BHS16" s="50">
        <v>8.8000000000000007</v>
      </c>
      <c r="BHT16" s="24">
        <v>0</v>
      </c>
      <c r="BHU16" s="24">
        <v>1017</v>
      </c>
      <c r="BHV16" s="52">
        <v>12.9</v>
      </c>
      <c r="BHW16" s="24">
        <v>683</v>
      </c>
      <c r="BHX16" s="50">
        <v>16.7</v>
      </c>
      <c r="BHY16" s="24">
        <v>333</v>
      </c>
      <c r="BHZ16" s="50">
        <v>8.8000000000000007</v>
      </c>
      <c r="BIA16" s="24">
        <v>0</v>
      </c>
      <c r="BIB16" s="24">
        <v>1016</v>
      </c>
      <c r="BIC16" s="52">
        <v>12.9</v>
      </c>
      <c r="BID16" s="24">
        <v>678</v>
      </c>
      <c r="BIE16" s="50">
        <v>16.7</v>
      </c>
      <c r="BIF16" s="24">
        <v>333</v>
      </c>
      <c r="BIG16" s="50">
        <v>8.9</v>
      </c>
      <c r="BIH16" s="24">
        <v>0</v>
      </c>
      <c r="BII16" s="24">
        <v>1011</v>
      </c>
      <c r="BIJ16" s="52">
        <v>12.9</v>
      </c>
      <c r="BIK16" s="24">
        <v>675</v>
      </c>
      <c r="BIL16" s="50">
        <v>16.7</v>
      </c>
      <c r="BIM16" s="24">
        <v>331</v>
      </c>
      <c r="BIN16" s="50">
        <v>8.8000000000000007</v>
      </c>
      <c r="BIO16" s="24">
        <v>0</v>
      </c>
      <c r="BIP16" s="24">
        <v>1006</v>
      </c>
      <c r="BIQ16" s="52">
        <v>12.9</v>
      </c>
      <c r="BIR16" s="24">
        <v>674</v>
      </c>
      <c r="BIS16" s="50">
        <v>16.7</v>
      </c>
      <c r="BIT16" s="24">
        <v>330</v>
      </c>
      <c r="BIU16" s="50">
        <v>8.9</v>
      </c>
      <c r="BIV16" s="24">
        <v>0</v>
      </c>
      <c r="BIW16" s="141">
        <v>1004</v>
      </c>
      <c r="BIX16" s="52">
        <v>13</v>
      </c>
      <c r="BIY16" s="24">
        <v>672</v>
      </c>
      <c r="BIZ16" s="50">
        <v>16.8</v>
      </c>
      <c r="BJA16" s="24">
        <v>329</v>
      </c>
      <c r="BJB16" s="50">
        <v>8.9</v>
      </c>
      <c r="BJC16" s="24">
        <v>0</v>
      </c>
      <c r="BJD16" s="24">
        <v>1001</v>
      </c>
      <c r="BJE16" s="52">
        <v>13</v>
      </c>
      <c r="BJF16" s="24">
        <v>669</v>
      </c>
      <c r="BJG16" s="50">
        <v>16.7</v>
      </c>
      <c r="BJH16" s="24">
        <v>325</v>
      </c>
      <c r="BJI16" s="50">
        <v>8.9</v>
      </c>
      <c r="BJJ16" s="24">
        <v>0</v>
      </c>
      <c r="BJK16" s="24">
        <v>994</v>
      </c>
      <c r="BJL16" s="52">
        <v>13</v>
      </c>
      <c r="BJM16" s="24">
        <v>666</v>
      </c>
      <c r="BJN16" s="50">
        <v>16.7</v>
      </c>
      <c r="BJO16" s="24">
        <v>323</v>
      </c>
      <c r="BJP16" s="50">
        <v>8.9</v>
      </c>
      <c r="BJQ16" s="24">
        <v>0</v>
      </c>
      <c r="BJR16" s="24">
        <v>989</v>
      </c>
      <c r="BJS16" s="52">
        <v>13</v>
      </c>
      <c r="BJT16" s="24">
        <v>663</v>
      </c>
      <c r="BJU16" s="50">
        <v>16.7</v>
      </c>
      <c r="BJV16" s="24">
        <v>321</v>
      </c>
      <c r="BJW16" s="50">
        <v>8.9</v>
      </c>
      <c r="BJX16" s="24">
        <v>0</v>
      </c>
      <c r="BJY16" s="24">
        <v>984</v>
      </c>
      <c r="BJZ16" s="52">
        <v>13</v>
      </c>
      <c r="BKA16" s="24">
        <v>661</v>
      </c>
      <c r="BKB16" s="50">
        <v>16.8</v>
      </c>
      <c r="BKC16" s="24">
        <v>319</v>
      </c>
      <c r="BKD16" s="50">
        <v>8.9</v>
      </c>
      <c r="BKE16" s="24">
        <v>0</v>
      </c>
      <c r="BKF16" s="24">
        <v>980</v>
      </c>
      <c r="BKG16" s="52">
        <v>13</v>
      </c>
      <c r="BKH16" s="24">
        <v>657</v>
      </c>
      <c r="BKI16" s="50">
        <v>16.8</v>
      </c>
      <c r="BKJ16" s="24">
        <v>317</v>
      </c>
      <c r="BKK16" s="50">
        <v>8.9</v>
      </c>
      <c r="BKL16" s="24">
        <v>0</v>
      </c>
      <c r="BKM16" s="24">
        <v>974</v>
      </c>
      <c r="BKN16" s="52">
        <v>13</v>
      </c>
      <c r="BKO16" s="24">
        <v>653</v>
      </c>
      <c r="BKP16" s="50">
        <v>16.8</v>
      </c>
      <c r="BKQ16" s="24">
        <v>317</v>
      </c>
      <c r="BKR16" s="50">
        <v>8.9</v>
      </c>
      <c r="BKS16" s="24">
        <v>0</v>
      </c>
      <c r="BKT16" s="141">
        <v>970</v>
      </c>
      <c r="BKU16" s="52">
        <v>13</v>
      </c>
      <c r="BKV16" s="24">
        <v>649</v>
      </c>
      <c r="BKW16" s="50">
        <v>16.8</v>
      </c>
      <c r="BKX16" s="24">
        <v>316</v>
      </c>
      <c r="BKY16" s="50">
        <v>8.9</v>
      </c>
      <c r="BKZ16" s="24">
        <v>0</v>
      </c>
      <c r="BLA16" s="24">
        <v>965</v>
      </c>
      <c r="BLB16" s="52">
        <v>13</v>
      </c>
      <c r="BLC16" s="24">
        <v>648</v>
      </c>
      <c r="BLD16" s="50">
        <v>16.8</v>
      </c>
      <c r="BLE16" s="24">
        <v>314</v>
      </c>
      <c r="BLF16" s="50">
        <v>8.9</v>
      </c>
      <c r="BLG16" s="24">
        <v>0</v>
      </c>
      <c r="BLH16" s="24">
        <v>962</v>
      </c>
      <c r="BLI16" s="52">
        <v>13.1</v>
      </c>
      <c r="BLJ16" s="24">
        <v>646</v>
      </c>
      <c r="BLK16" s="50">
        <v>16.899999999999999</v>
      </c>
      <c r="BLL16" s="24">
        <v>313</v>
      </c>
      <c r="BLM16" s="50">
        <v>9</v>
      </c>
      <c r="BLN16" s="24">
        <v>0</v>
      </c>
      <c r="BLO16" s="24">
        <v>959</v>
      </c>
      <c r="BLP16" s="52">
        <v>13.1</v>
      </c>
      <c r="BLQ16" s="24">
        <v>638</v>
      </c>
      <c r="BLR16" s="50">
        <v>16.8</v>
      </c>
      <c r="BLS16" s="24">
        <v>310</v>
      </c>
      <c r="BLT16" s="50">
        <v>8.9</v>
      </c>
      <c r="BLU16" s="24">
        <v>0</v>
      </c>
      <c r="BLV16" s="24">
        <v>948</v>
      </c>
      <c r="BLW16" s="52">
        <v>13</v>
      </c>
      <c r="BLX16" s="24">
        <v>634</v>
      </c>
      <c r="BLY16" s="50">
        <v>16.8</v>
      </c>
      <c r="BLZ16" s="24">
        <v>308</v>
      </c>
      <c r="BMA16" s="50">
        <v>8.9</v>
      </c>
      <c r="BMB16" s="24">
        <v>0</v>
      </c>
      <c r="BMC16" s="24">
        <v>942</v>
      </c>
      <c r="BMD16" s="52">
        <v>13</v>
      </c>
      <c r="BME16" s="24">
        <v>629</v>
      </c>
      <c r="BMF16" s="50">
        <v>16.7</v>
      </c>
      <c r="BMG16" s="24">
        <v>303</v>
      </c>
      <c r="BMH16" s="50">
        <v>8.9</v>
      </c>
      <c r="BMI16" s="24">
        <v>0</v>
      </c>
      <c r="BMJ16" s="24">
        <v>932</v>
      </c>
      <c r="BMK16" s="52">
        <v>13</v>
      </c>
      <c r="BML16" s="24">
        <v>626</v>
      </c>
      <c r="BMM16" s="50">
        <v>16.7</v>
      </c>
      <c r="BMN16" s="24">
        <v>298</v>
      </c>
      <c r="BMO16" s="50">
        <v>8.8000000000000007</v>
      </c>
      <c r="BMP16" s="24">
        <v>0</v>
      </c>
      <c r="BMQ16" s="141">
        <v>924</v>
      </c>
      <c r="BMR16" s="52">
        <v>13</v>
      </c>
      <c r="BMS16" s="24">
        <v>625</v>
      </c>
      <c r="BMT16" s="50">
        <v>16.8</v>
      </c>
      <c r="BMU16" s="24">
        <v>295</v>
      </c>
      <c r="BMV16" s="50">
        <v>8.8000000000000007</v>
      </c>
      <c r="BMW16" s="24">
        <v>0</v>
      </c>
      <c r="BMX16" s="24">
        <v>920</v>
      </c>
      <c r="BMY16" s="52">
        <v>13</v>
      </c>
      <c r="BMZ16" s="24">
        <v>623</v>
      </c>
      <c r="BNA16" s="50">
        <v>16.899999999999999</v>
      </c>
      <c r="BNB16" s="24">
        <v>293</v>
      </c>
      <c r="BNC16" s="50">
        <v>8.8000000000000007</v>
      </c>
      <c r="BND16" s="24">
        <v>0</v>
      </c>
      <c r="BNE16" s="24">
        <v>916</v>
      </c>
      <c r="BNF16" s="52">
        <v>13</v>
      </c>
      <c r="BNG16" s="24">
        <v>621</v>
      </c>
      <c r="BNH16" s="50">
        <v>16.899999999999999</v>
      </c>
      <c r="BNI16" s="24">
        <v>290</v>
      </c>
      <c r="BNJ16" s="50">
        <v>8.8000000000000007</v>
      </c>
      <c r="BNK16" s="24">
        <v>0</v>
      </c>
      <c r="BNL16" s="24">
        <v>911</v>
      </c>
      <c r="BNM16" s="52">
        <v>13.1</v>
      </c>
      <c r="BNN16" s="24">
        <v>619</v>
      </c>
      <c r="BNO16" s="50">
        <v>17</v>
      </c>
      <c r="BNP16" s="24">
        <v>287</v>
      </c>
      <c r="BNQ16" s="50">
        <v>8.8000000000000007</v>
      </c>
      <c r="BNR16" s="24">
        <v>0</v>
      </c>
      <c r="BNS16" s="24">
        <v>906</v>
      </c>
      <c r="BNT16" s="52">
        <v>13.1</v>
      </c>
      <c r="BNU16" s="24">
        <v>616</v>
      </c>
      <c r="BNV16" s="50">
        <v>17.100000000000001</v>
      </c>
      <c r="BNW16" s="24">
        <v>287</v>
      </c>
      <c r="BNX16" s="50">
        <v>8.8000000000000007</v>
      </c>
      <c r="BNY16" s="24">
        <v>0</v>
      </c>
      <c r="BNZ16" s="24">
        <v>903</v>
      </c>
      <c r="BOA16" s="52">
        <v>13.2</v>
      </c>
      <c r="BOB16" s="24">
        <v>615</v>
      </c>
      <c r="BOC16" s="50">
        <v>17.100000000000001</v>
      </c>
      <c r="BOD16" s="24">
        <v>286</v>
      </c>
      <c r="BOE16" s="50">
        <v>8.8000000000000007</v>
      </c>
      <c r="BOF16" s="24">
        <v>0</v>
      </c>
      <c r="BOG16" s="24">
        <v>901</v>
      </c>
      <c r="BOH16" s="52">
        <v>13.2</v>
      </c>
      <c r="BOI16" s="24">
        <v>612</v>
      </c>
      <c r="BOJ16" s="50">
        <v>17.100000000000001</v>
      </c>
      <c r="BOK16" s="24">
        <v>285</v>
      </c>
      <c r="BOL16" s="50">
        <v>8.9</v>
      </c>
      <c r="BOM16" s="24">
        <v>0</v>
      </c>
      <c r="BON16" s="141">
        <v>897</v>
      </c>
      <c r="BOO16" s="52">
        <v>13.2</v>
      </c>
      <c r="BOP16" s="24">
        <v>609</v>
      </c>
      <c r="BOQ16" s="50">
        <v>17.2</v>
      </c>
      <c r="BOR16" s="24">
        <v>283</v>
      </c>
      <c r="BOS16" s="50">
        <v>8.9</v>
      </c>
      <c r="BOT16" s="24">
        <v>0</v>
      </c>
      <c r="BOU16" s="24">
        <v>892</v>
      </c>
      <c r="BOV16" s="52">
        <v>13.3</v>
      </c>
      <c r="BOW16" s="24">
        <v>601</v>
      </c>
      <c r="BOX16" s="50">
        <v>17.100000000000001</v>
      </c>
      <c r="BOY16" s="24">
        <v>281</v>
      </c>
      <c r="BOZ16" s="50">
        <v>8.9</v>
      </c>
      <c r="BPA16" s="24">
        <v>0</v>
      </c>
      <c r="BPB16" s="24">
        <v>882</v>
      </c>
      <c r="BPC16" s="52">
        <v>13.2</v>
      </c>
      <c r="BPD16" s="24">
        <v>598</v>
      </c>
      <c r="BPE16" s="50">
        <v>17.2</v>
      </c>
      <c r="BPF16" s="24">
        <v>280</v>
      </c>
      <c r="BPG16" s="50">
        <v>8.9</v>
      </c>
      <c r="BPH16" s="24">
        <v>0</v>
      </c>
      <c r="BPI16" s="24">
        <v>878</v>
      </c>
      <c r="BPJ16" s="52">
        <v>13.3</v>
      </c>
      <c r="BPK16" s="24">
        <v>593</v>
      </c>
      <c r="BPL16" s="50">
        <v>17.2</v>
      </c>
      <c r="BPM16" s="24">
        <v>278</v>
      </c>
      <c r="BPN16" s="50">
        <v>8.9</v>
      </c>
      <c r="BPO16" s="24">
        <v>0</v>
      </c>
      <c r="BPP16" s="24">
        <v>871</v>
      </c>
      <c r="BPQ16" s="52">
        <v>13.3</v>
      </c>
      <c r="BPR16" s="24">
        <v>591</v>
      </c>
      <c r="BPS16" s="50">
        <v>17.2</v>
      </c>
      <c r="BPT16" s="24">
        <v>277</v>
      </c>
      <c r="BPU16" s="50">
        <v>9</v>
      </c>
      <c r="BPV16" s="24">
        <v>0</v>
      </c>
      <c r="BPW16" s="24">
        <v>868</v>
      </c>
      <c r="BPX16" s="52">
        <v>13.3</v>
      </c>
      <c r="BPY16" s="24">
        <v>585</v>
      </c>
      <c r="BPZ16" s="50">
        <v>17.2</v>
      </c>
      <c r="BQA16" s="24">
        <v>274</v>
      </c>
      <c r="BQB16" s="50">
        <v>9</v>
      </c>
      <c r="BQC16" s="24">
        <v>0</v>
      </c>
      <c r="BQD16" s="24">
        <v>859</v>
      </c>
      <c r="BQE16" s="52">
        <v>13.3</v>
      </c>
      <c r="BQF16" s="24">
        <v>580</v>
      </c>
      <c r="BQG16" s="50">
        <v>17.2</v>
      </c>
      <c r="BQH16" s="24">
        <v>272</v>
      </c>
      <c r="BQI16" s="50">
        <v>9</v>
      </c>
      <c r="BQJ16" s="24">
        <v>0</v>
      </c>
      <c r="BQK16" s="141">
        <v>852</v>
      </c>
      <c r="BQL16" s="52">
        <v>13.3</v>
      </c>
      <c r="BQM16" s="24">
        <v>577</v>
      </c>
      <c r="BQN16" s="50">
        <v>17.2</v>
      </c>
      <c r="BQO16" s="24">
        <v>270</v>
      </c>
      <c r="BQP16" s="50">
        <v>9</v>
      </c>
      <c r="BQQ16" s="24">
        <v>0</v>
      </c>
      <c r="BQR16" s="24">
        <v>847</v>
      </c>
      <c r="BQS16" s="52">
        <v>13.3</v>
      </c>
      <c r="BQT16" s="24">
        <v>573</v>
      </c>
      <c r="BQU16" s="50">
        <v>17.2</v>
      </c>
      <c r="BQV16" s="24">
        <v>268</v>
      </c>
      <c r="BQW16" s="50">
        <v>9</v>
      </c>
      <c r="BQX16" s="24">
        <v>0</v>
      </c>
      <c r="BQY16" s="24">
        <v>841</v>
      </c>
      <c r="BQZ16" s="52">
        <v>13.4</v>
      </c>
      <c r="BRA16" s="24">
        <v>563</v>
      </c>
      <c r="BRB16" s="50">
        <v>17.100000000000001</v>
      </c>
      <c r="BRC16" s="24">
        <v>263</v>
      </c>
      <c r="BRD16" s="50">
        <v>8.9</v>
      </c>
      <c r="BRE16" s="24">
        <v>0</v>
      </c>
      <c r="BRF16" s="24">
        <v>826</v>
      </c>
      <c r="BRG16" s="52">
        <v>13.2</v>
      </c>
      <c r="BRH16" s="24">
        <v>557</v>
      </c>
      <c r="BRI16" s="50">
        <v>17.100000000000001</v>
      </c>
      <c r="BRJ16" s="24">
        <v>258</v>
      </c>
      <c r="BRK16" s="50">
        <v>8.9</v>
      </c>
      <c r="BRL16" s="24">
        <v>0</v>
      </c>
      <c r="BRM16" s="24">
        <v>815</v>
      </c>
      <c r="BRN16" s="52">
        <v>13.2</v>
      </c>
      <c r="BRO16" s="24">
        <v>554</v>
      </c>
      <c r="BRP16" s="50">
        <v>17.100000000000001</v>
      </c>
      <c r="BRQ16" s="24">
        <v>258</v>
      </c>
      <c r="BRR16" s="50">
        <v>8.9</v>
      </c>
      <c r="BRS16" s="24">
        <v>0</v>
      </c>
      <c r="BRT16" s="24">
        <v>812</v>
      </c>
      <c r="BRU16" s="52">
        <v>13.3</v>
      </c>
      <c r="BRV16" s="24">
        <v>548</v>
      </c>
      <c r="BRW16" s="50">
        <v>17.2</v>
      </c>
      <c r="BRX16" s="24">
        <v>255</v>
      </c>
      <c r="BRY16" s="50">
        <v>9</v>
      </c>
      <c r="BRZ16" s="24">
        <v>0</v>
      </c>
      <c r="BSA16" s="24">
        <v>803</v>
      </c>
      <c r="BSB16" s="52">
        <v>13.3</v>
      </c>
      <c r="BSC16" s="24">
        <v>542</v>
      </c>
      <c r="BSD16" s="50">
        <v>17.100000000000001</v>
      </c>
      <c r="BSE16" s="24">
        <v>253</v>
      </c>
      <c r="BSF16" s="50">
        <v>9</v>
      </c>
      <c r="BSG16" s="24">
        <v>0</v>
      </c>
      <c r="BSH16" s="141">
        <v>795</v>
      </c>
      <c r="BSI16" s="52">
        <v>13.3</v>
      </c>
      <c r="BSJ16" s="24">
        <v>539</v>
      </c>
      <c r="BSK16" s="50">
        <v>17.2</v>
      </c>
      <c r="BSL16" s="24">
        <v>251</v>
      </c>
      <c r="BSM16" s="50">
        <v>9</v>
      </c>
      <c r="BSN16" s="24">
        <v>0</v>
      </c>
      <c r="BSO16" s="24">
        <v>790</v>
      </c>
      <c r="BSP16" s="52">
        <v>13.3</v>
      </c>
      <c r="BSQ16" s="24">
        <v>529</v>
      </c>
      <c r="BSR16" s="50">
        <v>17.100000000000001</v>
      </c>
      <c r="BSS16" s="24">
        <v>245</v>
      </c>
      <c r="BST16" s="50">
        <v>8.9</v>
      </c>
      <c r="BSU16" s="24">
        <v>0</v>
      </c>
      <c r="BSV16" s="24">
        <v>774</v>
      </c>
      <c r="BSW16" s="52">
        <v>13.2</v>
      </c>
      <c r="BSX16" s="24">
        <v>522</v>
      </c>
      <c r="BSY16" s="50">
        <v>17.100000000000001</v>
      </c>
      <c r="BSZ16" s="24">
        <v>242</v>
      </c>
      <c r="BTA16" s="50">
        <v>8.9</v>
      </c>
      <c r="BTB16" s="24">
        <v>0</v>
      </c>
      <c r="BTC16" s="24">
        <v>764</v>
      </c>
      <c r="BTD16" s="52">
        <v>13.3</v>
      </c>
      <c r="BTE16" s="24">
        <v>518</v>
      </c>
      <c r="BTF16" s="50">
        <v>17.100000000000001</v>
      </c>
      <c r="BTG16" s="24">
        <v>238</v>
      </c>
      <c r="BTH16" s="50">
        <v>8.9</v>
      </c>
      <c r="BTI16" s="24">
        <v>0</v>
      </c>
      <c r="BTJ16" s="24">
        <v>756</v>
      </c>
      <c r="BTK16" s="52">
        <v>13.3</v>
      </c>
      <c r="BTL16" s="24">
        <v>513</v>
      </c>
      <c r="BTM16" s="50">
        <v>17.100000000000001</v>
      </c>
      <c r="BTN16" s="24">
        <v>232</v>
      </c>
      <c r="BTO16" s="50">
        <v>8.8000000000000007</v>
      </c>
      <c r="BTP16" s="24">
        <v>0</v>
      </c>
      <c r="BTQ16" s="24">
        <v>745</v>
      </c>
      <c r="BTR16" s="52">
        <v>13.2</v>
      </c>
      <c r="BTS16" s="24">
        <v>510</v>
      </c>
      <c r="BTT16" s="50">
        <v>17.2</v>
      </c>
      <c r="BTU16" s="24">
        <v>231</v>
      </c>
      <c r="BTV16" s="50">
        <v>8.9</v>
      </c>
      <c r="BTW16" s="24">
        <v>0</v>
      </c>
      <c r="BTX16" s="24">
        <v>741</v>
      </c>
      <c r="BTY16" s="52">
        <v>13.3</v>
      </c>
      <c r="BTZ16" s="24">
        <v>498</v>
      </c>
      <c r="BUA16" s="50">
        <v>17</v>
      </c>
      <c r="BUB16" s="24">
        <v>227</v>
      </c>
      <c r="BUC16" s="50">
        <v>8.9</v>
      </c>
      <c r="BUD16" s="24">
        <v>0</v>
      </c>
      <c r="BUE16" s="141">
        <v>725</v>
      </c>
      <c r="BUF16" s="52">
        <v>13.3</v>
      </c>
      <c r="BUG16" s="24">
        <v>493</v>
      </c>
      <c r="BUH16" s="50">
        <v>17.100000000000001</v>
      </c>
      <c r="BUI16" s="24">
        <v>223</v>
      </c>
      <c r="BUJ16" s="50">
        <v>8.9</v>
      </c>
      <c r="BUK16" s="24">
        <v>0</v>
      </c>
      <c r="BUL16" s="24">
        <v>716</v>
      </c>
      <c r="BUM16" s="52">
        <v>13.3</v>
      </c>
      <c r="BUN16" s="24">
        <v>487</v>
      </c>
      <c r="BUO16" s="50">
        <v>17.100000000000001</v>
      </c>
      <c r="BUP16" s="24">
        <v>217</v>
      </c>
      <c r="BUQ16" s="50">
        <v>8.9</v>
      </c>
      <c r="BUR16" s="24">
        <v>0</v>
      </c>
      <c r="BUS16" s="24">
        <v>704</v>
      </c>
      <c r="BUT16" s="52">
        <v>13.3</v>
      </c>
      <c r="BUU16" s="24">
        <v>479</v>
      </c>
      <c r="BUV16" s="50">
        <v>17.100000000000001</v>
      </c>
      <c r="BUW16" s="24">
        <v>209</v>
      </c>
      <c r="BUX16" s="50">
        <v>8.6999999999999993</v>
      </c>
      <c r="BUY16" s="24">
        <v>0</v>
      </c>
      <c r="BUZ16" s="24">
        <v>688</v>
      </c>
      <c r="BVA16" s="52">
        <v>13.2</v>
      </c>
      <c r="BVB16" s="24">
        <v>466</v>
      </c>
      <c r="BVC16" s="50">
        <v>16.899999999999999</v>
      </c>
      <c r="BVD16" s="24">
        <v>205</v>
      </c>
      <c r="BVE16" s="50">
        <v>8.6999999999999993</v>
      </c>
      <c r="BVF16" s="24">
        <v>0</v>
      </c>
      <c r="BVG16" s="24">
        <v>671</v>
      </c>
      <c r="BVH16" s="52">
        <v>13.1</v>
      </c>
      <c r="BVI16" s="24">
        <v>462</v>
      </c>
      <c r="BVJ16" s="50">
        <v>17.100000000000001</v>
      </c>
      <c r="BVK16" s="24">
        <v>203</v>
      </c>
      <c r="BVL16" s="50">
        <v>8.6999999999999993</v>
      </c>
      <c r="BVM16" s="24">
        <v>0</v>
      </c>
      <c r="BVN16" s="24">
        <v>665</v>
      </c>
      <c r="BVO16" s="52">
        <v>13.2</v>
      </c>
      <c r="BVP16" s="24">
        <v>456</v>
      </c>
      <c r="BVQ16" s="50">
        <v>17.100000000000001</v>
      </c>
      <c r="BVR16" s="24">
        <v>200</v>
      </c>
      <c r="BVS16" s="50">
        <v>8.8000000000000007</v>
      </c>
      <c r="BVT16" s="24">
        <v>0</v>
      </c>
      <c r="BVU16" s="24">
        <v>656</v>
      </c>
      <c r="BVV16" s="52">
        <v>13.3</v>
      </c>
      <c r="BVW16" s="24">
        <v>442</v>
      </c>
      <c r="BVX16" s="50">
        <v>17</v>
      </c>
      <c r="BVY16" s="24">
        <v>197</v>
      </c>
      <c r="BVZ16" s="50">
        <v>8.8000000000000007</v>
      </c>
      <c r="BWA16" s="24">
        <v>0</v>
      </c>
      <c r="BWB16" s="141">
        <v>639</v>
      </c>
      <c r="BWC16" s="52">
        <v>13.2</v>
      </c>
      <c r="BWD16" s="24">
        <v>436</v>
      </c>
      <c r="BWE16" s="50">
        <v>17.100000000000001</v>
      </c>
      <c r="BWF16" s="24">
        <v>195</v>
      </c>
      <c r="BWG16" s="50">
        <v>8.9</v>
      </c>
      <c r="BWH16" s="24">
        <v>0</v>
      </c>
      <c r="BWI16" s="24">
        <v>631</v>
      </c>
      <c r="BWJ16" s="52">
        <v>13.3</v>
      </c>
      <c r="BWK16" s="24">
        <v>426</v>
      </c>
      <c r="BWL16" s="50">
        <v>17</v>
      </c>
      <c r="BWM16" s="24">
        <v>192</v>
      </c>
      <c r="BWN16" s="50">
        <v>9.1</v>
      </c>
      <c r="BWO16" s="24">
        <v>0</v>
      </c>
      <c r="BWP16" s="24">
        <v>618</v>
      </c>
      <c r="BWQ16" s="52">
        <v>13.4</v>
      </c>
      <c r="BWR16" s="24">
        <v>414</v>
      </c>
      <c r="BWS16" s="50">
        <v>16.899999999999999</v>
      </c>
      <c r="BWT16" s="24">
        <v>190</v>
      </c>
      <c r="BWU16" s="50">
        <v>9.1999999999999993</v>
      </c>
      <c r="BWV16" s="24">
        <v>0</v>
      </c>
      <c r="BWW16" s="24">
        <v>604</v>
      </c>
      <c r="BWX16" s="52">
        <v>13.4</v>
      </c>
      <c r="BWY16" s="24">
        <v>407</v>
      </c>
      <c r="BWZ16" s="50">
        <v>17</v>
      </c>
      <c r="BXA16" s="24">
        <v>185</v>
      </c>
      <c r="BXB16" s="50">
        <v>9.1999999999999993</v>
      </c>
      <c r="BXC16" s="24">
        <v>0</v>
      </c>
      <c r="BXD16" s="24">
        <v>592</v>
      </c>
      <c r="BXE16" s="52">
        <v>13.4</v>
      </c>
      <c r="BXF16" s="24">
        <v>397</v>
      </c>
      <c r="BXG16" s="50">
        <v>16.899999999999999</v>
      </c>
      <c r="BXH16" s="24">
        <v>182</v>
      </c>
      <c r="BXI16" s="50">
        <v>9.3000000000000007</v>
      </c>
      <c r="BXJ16" s="24">
        <v>0</v>
      </c>
      <c r="BXK16" s="24">
        <v>579</v>
      </c>
      <c r="BXL16" s="52">
        <v>13.4</v>
      </c>
      <c r="BXM16" s="24">
        <v>390</v>
      </c>
      <c r="BXN16" s="50">
        <v>17</v>
      </c>
      <c r="BXO16" s="24">
        <v>180</v>
      </c>
      <c r="BXP16" s="50">
        <v>9.4</v>
      </c>
      <c r="BXQ16" s="24">
        <v>0</v>
      </c>
      <c r="BXR16" s="24">
        <v>570</v>
      </c>
      <c r="BXS16" s="52">
        <v>13.5</v>
      </c>
      <c r="BXT16" s="24">
        <v>378</v>
      </c>
      <c r="BXU16" s="50">
        <v>16.899999999999999</v>
      </c>
      <c r="BXV16" s="24">
        <v>177</v>
      </c>
      <c r="BXW16" s="50">
        <v>9.5</v>
      </c>
      <c r="BXX16" s="24">
        <v>0</v>
      </c>
      <c r="BXY16" s="141">
        <v>555</v>
      </c>
      <c r="BXZ16" s="52">
        <v>13.6</v>
      </c>
      <c r="BYA16" s="24">
        <v>365</v>
      </c>
      <c r="BYB16" s="50">
        <v>16.899999999999999</v>
      </c>
      <c r="BYC16" s="24">
        <v>176</v>
      </c>
      <c r="BYD16" s="50">
        <v>9.8000000000000007</v>
      </c>
      <c r="BYE16" s="24">
        <v>0</v>
      </c>
      <c r="BYF16" s="24">
        <v>541</v>
      </c>
      <c r="BYG16" s="52">
        <v>13.6</v>
      </c>
      <c r="BYH16" s="24">
        <v>355</v>
      </c>
      <c r="BYI16" s="50">
        <v>16.8</v>
      </c>
      <c r="BYJ16" s="24">
        <v>171</v>
      </c>
      <c r="BYK16" s="50">
        <v>9.8000000000000007</v>
      </c>
      <c r="BYL16" s="24">
        <v>0</v>
      </c>
      <c r="BYM16" s="24">
        <v>526</v>
      </c>
      <c r="BYN16" s="52">
        <v>13.7</v>
      </c>
      <c r="BYO16" s="24">
        <v>346</v>
      </c>
      <c r="BYP16" s="50">
        <v>16.899999999999999</v>
      </c>
      <c r="BYQ16" s="24">
        <v>166</v>
      </c>
      <c r="BYR16" s="50">
        <v>9.8000000000000007</v>
      </c>
      <c r="BYS16" s="24">
        <v>0</v>
      </c>
      <c r="BYT16" s="24">
        <v>512</v>
      </c>
      <c r="BYU16" s="52">
        <v>13.7</v>
      </c>
      <c r="BYV16" s="24">
        <v>331</v>
      </c>
      <c r="BYW16" s="50">
        <v>16.7</v>
      </c>
      <c r="BYX16" s="24">
        <v>160</v>
      </c>
      <c r="BYY16" s="50">
        <v>9.8000000000000007</v>
      </c>
      <c r="BYZ16" s="24">
        <v>0</v>
      </c>
      <c r="BZA16" s="24">
        <v>491</v>
      </c>
      <c r="BZB16" s="52">
        <v>13.6</v>
      </c>
      <c r="BZC16" s="24">
        <v>322</v>
      </c>
      <c r="BZD16" s="50">
        <v>16.8</v>
      </c>
      <c r="BZE16" s="24">
        <v>156</v>
      </c>
      <c r="BZF16" s="50">
        <v>9.8000000000000007</v>
      </c>
      <c r="BZG16" s="24">
        <v>0</v>
      </c>
      <c r="BZH16" s="24">
        <v>478</v>
      </c>
      <c r="BZI16" s="52">
        <v>13.6</v>
      </c>
      <c r="BZJ16" s="24">
        <v>309</v>
      </c>
      <c r="BZK16" s="50">
        <v>16.600000000000001</v>
      </c>
      <c r="BZL16" s="24">
        <v>148</v>
      </c>
      <c r="BZM16" s="50">
        <v>9.6</v>
      </c>
      <c r="BZN16" s="24">
        <v>0</v>
      </c>
      <c r="BZO16" s="24">
        <v>457</v>
      </c>
      <c r="BZP16" s="52">
        <v>13.4</v>
      </c>
      <c r="BZQ16" s="24">
        <v>299</v>
      </c>
      <c r="BZR16" s="50">
        <v>16.600000000000001</v>
      </c>
      <c r="BZS16" s="24">
        <v>141</v>
      </c>
      <c r="BZT16" s="50">
        <v>9.4</v>
      </c>
      <c r="BZU16" s="24">
        <v>0</v>
      </c>
      <c r="BZV16" s="141">
        <v>440</v>
      </c>
      <c r="BZW16" s="52">
        <v>13.3</v>
      </c>
      <c r="BZX16" s="24">
        <v>292</v>
      </c>
      <c r="BZY16" s="50">
        <v>16.7</v>
      </c>
      <c r="BZZ16" s="24">
        <v>132</v>
      </c>
      <c r="CAA16" s="50">
        <v>9.1</v>
      </c>
      <c r="CAB16" s="24">
        <v>0</v>
      </c>
      <c r="CAC16" s="24">
        <v>424</v>
      </c>
      <c r="CAD16" s="52">
        <v>13.3</v>
      </c>
      <c r="CAE16" s="24">
        <v>283</v>
      </c>
      <c r="CAF16" s="50">
        <v>16.8</v>
      </c>
      <c r="CAG16" s="24">
        <v>130</v>
      </c>
      <c r="CAH16" s="50">
        <v>9.3000000000000007</v>
      </c>
      <c r="CAI16" s="24">
        <v>0</v>
      </c>
      <c r="CAJ16" s="24">
        <v>413</v>
      </c>
      <c r="CAK16" s="52">
        <v>13.4</v>
      </c>
      <c r="CAL16" s="24">
        <v>276</v>
      </c>
      <c r="CAM16" s="50">
        <v>16.899999999999999</v>
      </c>
      <c r="CAN16" s="24">
        <v>127</v>
      </c>
      <c r="CAO16" s="50">
        <v>9.4</v>
      </c>
      <c r="CAP16" s="24">
        <v>0</v>
      </c>
      <c r="CAQ16" s="24">
        <v>403</v>
      </c>
      <c r="CAR16" s="52">
        <v>13.5</v>
      </c>
      <c r="CAS16" s="24">
        <v>275</v>
      </c>
      <c r="CAT16" s="50">
        <v>17.399999999999999</v>
      </c>
      <c r="CAU16" s="24">
        <v>125</v>
      </c>
      <c r="CAV16" s="50">
        <v>9.6</v>
      </c>
      <c r="CAW16" s="24">
        <v>0</v>
      </c>
      <c r="CAX16" s="24">
        <v>400</v>
      </c>
      <c r="CAY16" s="52">
        <v>13.9</v>
      </c>
      <c r="CAZ16" s="24">
        <v>268</v>
      </c>
      <c r="CBA16" s="50">
        <v>17.5</v>
      </c>
      <c r="CBB16" s="24">
        <v>124</v>
      </c>
      <c r="CBC16" s="50">
        <v>9.8000000000000007</v>
      </c>
      <c r="CBD16" s="24">
        <v>0</v>
      </c>
      <c r="CBE16" s="24">
        <v>392</v>
      </c>
      <c r="CBF16" s="52">
        <v>14</v>
      </c>
      <c r="CBG16" s="24">
        <v>259</v>
      </c>
      <c r="CBH16" s="50">
        <v>17.600000000000001</v>
      </c>
      <c r="CBI16" s="24">
        <v>121</v>
      </c>
      <c r="CBJ16" s="50">
        <v>9.9</v>
      </c>
      <c r="CBK16" s="24">
        <v>0</v>
      </c>
      <c r="CBL16" s="24">
        <v>380</v>
      </c>
      <c r="CBM16" s="52">
        <v>14.1</v>
      </c>
      <c r="CBN16" s="24">
        <v>251</v>
      </c>
      <c r="CBO16" s="50">
        <v>17.899999999999999</v>
      </c>
      <c r="CBP16" s="24">
        <v>117</v>
      </c>
      <c r="CBQ16" s="50">
        <v>9.9</v>
      </c>
      <c r="CBR16" s="24">
        <v>0</v>
      </c>
      <c r="CBS16" s="141">
        <v>368</v>
      </c>
      <c r="CBT16" s="52">
        <v>14.3</v>
      </c>
      <c r="CBU16" s="24">
        <v>242</v>
      </c>
      <c r="CBV16" s="50">
        <v>17.8</v>
      </c>
      <c r="CBW16" s="24">
        <v>112</v>
      </c>
      <c r="CBX16" s="50">
        <v>10</v>
      </c>
      <c r="CBY16" s="24">
        <v>0</v>
      </c>
      <c r="CBZ16" s="24">
        <v>354</v>
      </c>
      <c r="CCA16" s="52">
        <v>14.3</v>
      </c>
      <c r="CCB16" s="24">
        <v>236</v>
      </c>
      <c r="CCC16" s="50">
        <v>18</v>
      </c>
      <c r="CCD16" s="24">
        <v>107</v>
      </c>
      <c r="CCE16" s="50">
        <v>9.9</v>
      </c>
      <c r="CCF16" s="24">
        <v>0</v>
      </c>
      <c r="CCG16" s="24">
        <v>343</v>
      </c>
      <c r="CCH16" s="52">
        <v>14.3</v>
      </c>
      <c r="CCI16" s="24">
        <v>226</v>
      </c>
      <c r="CCJ16" s="50">
        <v>18</v>
      </c>
      <c r="CCK16" s="24">
        <v>104</v>
      </c>
      <c r="CCL16" s="50">
        <v>10</v>
      </c>
      <c r="CCM16" s="24">
        <v>0</v>
      </c>
      <c r="CCN16" s="24">
        <v>330</v>
      </c>
      <c r="CCO16" s="52">
        <v>14.3</v>
      </c>
      <c r="CCP16" s="24">
        <v>220</v>
      </c>
      <c r="CCQ16" s="50">
        <v>18.2</v>
      </c>
      <c r="CCR16" s="24">
        <v>100</v>
      </c>
      <c r="CCS16" s="50">
        <v>10</v>
      </c>
      <c r="CCT16" s="24">
        <v>0</v>
      </c>
      <c r="CCU16" s="24">
        <v>320</v>
      </c>
      <c r="CCV16" s="52">
        <v>14.5</v>
      </c>
      <c r="CCW16" s="24">
        <v>212</v>
      </c>
      <c r="CCX16" s="50">
        <v>18.100000000000001</v>
      </c>
      <c r="CCY16" s="24">
        <v>93</v>
      </c>
      <c r="CCZ16" s="50">
        <v>9.6999999999999993</v>
      </c>
      <c r="CDA16" s="24">
        <v>0</v>
      </c>
      <c r="CDB16" s="24">
        <v>305</v>
      </c>
      <c r="CDC16" s="52">
        <v>14.3</v>
      </c>
      <c r="CDD16" s="24">
        <v>201</v>
      </c>
      <c r="CDE16" s="50">
        <v>17.899999999999999</v>
      </c>
      <c r="CDF16" s="24">
        <v>89</v>
      </c>
      <c r="CDG16" s="50">
        <v>9.6999999999999993</v>
      </c>
      <c r="CDH16" s="24">
        <v>0</v>
      </c>
      <c r="CDI16" s="24">
        <v>290</v>
      </c>
      <c r="CDJ16" s="52">
        <v>14.2</v>
      </c>
      <c r="CDK16" s="24">
        <v>189</v>
      </c>
      <c r="CDL16" s="50">
        <v>17.600000000000001</v>
      </c>
      <c r="CDM16" s="24">
        <v>87</v>
      </c>
      <c r="CDN16" s="50">
        <v>9.9</v>
      </c>
      <c r="CDO16" s="24">
        <v>0</v>
      </c>
      <c r="CDP16" s="24">
        <v>276</v>
      </c>
      <c r="CDQ16" s="52">
        <v>14.1</v>
      </c>
      <c r="CDR16" s="24">
        <v>178</v>
      </c>
      <c r="CDS16" s="50">
        <v>17.399999999999999</v>
      </c>
      <c r="CDT16" s="24">
        <v>83</v>
      </c>
      <c r="CDU16" s="50">
        <v>9.8000000000000007</v>
      </c>
      <c r="CDV16" s="24">
        <v>0</v>
      </c>
      <c r="CDW16" s="24">
        <v>261</v>
      </c>
      <c r="CDX16" s="52">
        <v>13.9</v>
      </c>
      <c r="CDY16" s="24">
        <v>172</v>
      </c>
      <c r="CDZ16" s="50">
        <v>17.5</v>
      </c>
      <c r="CEA16" s="24">
        <v>80</v>
      </c>
      <c r="CEB16" s="50">
        <v>9.8000000000000007</v>
      </c>
      <c r="CEC16" s="24">
        <v>0</v>
      </c>
      <c r="CED16" s="24">
        <v>252</v>
      </c>
      <c r="CEE16" s="52">
        <v>14</v>
      </c>
      <c r="CEF16" s="24">
        <v>170</v>
      </c>
      <c r="CEG16" s="50">
        <v>18</v>
      </c>
      <c r="CEH16" s="24">
        <v>77</v>
      </c>
      <c r="CEI16" s="50">
        <v>9.8000000000000007</v>
      </c>
      <c r="CEJ16" s="24">
        <v>0</v>
      </c>
      <c r="CEK16" s="24">
        <v>247</v>
      </c>
      <c r="CEL16" s="52">
        <v>14.3</v>
      </c>
      <c r="CEM16" s="24">
        <v>166</v>
      </c>
      <c r="CEN16" s="50">
        <v>18.3</v>
      </c>
      <c r="CEO16" s="24">
        <v>72</v>
      </c>
      <c r="CEP16" s="50">
        <v>9.6</v>
      </c>
      <c r="CEQ16" s="24">
        <v>0</v>
      </c>
      <c r="CER16" s="24">
        <v>238</v>
      </c>
      <c r="CES16" s="52">
        <v>14.4</v>
      </c>
      <c r="CET16" s="24">
        <v>162</v>
      </c>
      <c r="CEU16" s="50">
        <v>18.3</v>
      </c>
      <c r="CEV16" s="24">
        <v>69</v>
      </c>
      <c r="CEW16" s="50">
        <v>9.6</v>
      </c>
      <c r="CEX16" s="24">
        <v>0</v>
      </c>
      <c r="CEY16" s="24">
        <v>231</v>
      </c>
      <c r="CEZ16" s="52">
        <v>14.4</v>
      </c>
      <c r="CFA16" s="24">
        <v>157</v>
      </c>
      <c r="CFB16" s="50">
        <v>18.5</v>
      </c>
      <c r="CFC16" s="24">
        <v>67</v>
      </c>
      <c r="CFD16" s="50">
        <v>9.6999999999999993</v>
      </c>
      <c r="CFE16" s="24">
        <v>0</v>
      </c>
      <c r="CFF16" s="24">
        <v>224</v>
      </c>
      <c r="CFG16" s="52">
        <v>14.6</v>
      </c>
      <c r="CFH16" s="24">
        <v>154</v>
      </c>
      <c r="CFI16" s="50">
        <v>18.8</v>
      </c>
      <c r="CFJ16" s="24">
        <v>65</v>
      </c>
      <c r="CFK16" s="50">
        <v>9.6</v>
      </c>
      <c r="CFL16" s="24">
        <v>0</v>
      </c>
      <c r="CFM16" s="24">
        <v>219</v>
      </c>
      <c r="CFN16" s="52">
        <v>14.6</v>
      </c>
      <c r="CFO16" s="24">
        <v>153</v>
      </c>
      <c r="CFP16" s="50">
        <v>19.3</v>
      </c>
      <c r="CFQ16" s="24">
        <v>63</v>
      </c>
      <c r="CFR16" s="50">
        <v>9.8000000000000007</v>
      </c>
      <c r="CFS16" s="24">
        <v>0</v>
      </c>
      <c r="CFT16" s="24">
        <v>216</v>
      </c>
      <c r="CFU16" s="52">
        <v>15</v>
      </c>
      <c r="CFV16" s="55">
        <v>150</v>
      </c>
      <c r="CFW16" s="50">
        <v>19.600000000000001</v>
      </c>
      <c r="CFX16" s="120">
        <v>63</v>
      </c>
      <c r="CFY16" s="50">
        <v>10.199999999999999</v>
      </c>
      <c r="CFZ16" s="24">
        <v>0</v>
      </c>
      <c r="CGA16" s="24">
        <v>213</v>
      </c>
      <c r="CGB16" s="52">
        <v>15.4</v>
      </c>
      <c r="CGC16" s="55">
        <v>148</v>
      </c>
      <c r="CGD16" s="50">
        <v>20.100000000000001</v>
      </c>
      <c r="CGE16" s="120">
        <v>62</v>
      </c>
      <c r="CGF16" s="50">
        <v>10.5</v>
      </c>
      <c r="CGG16" s="24">
        <v>0</v>
      </c>
      <c r="CGH16" s="24">
        <v>210</v>
      </c>
      <c r="CGI16" s="52">
        <v>15.8</v>
      </c>
      <c r="CGJ16" s="55">
        <v>144</v>
      </c>
      <c r="CGK16" s="50">
        <v>20.100000000000001</v>
      </c>
      <c r="CGL16" s="120">
        <v>60</v>
      </c>
      <c r="CGM16" s="50">
        <v>10.4</v>
      </c>
      <c r="CGN16" s="24">
        <v>0</v>
      </c>
      <c r="CGO16" s="24">
        <v>204</v>
      </c>
      <c r="CGP16" s="52">
        <v>15.8</v>
      </c>
      <c r="CGQ16" s="55">
        <v>142</v>
      </c>
      <c r="CGR16" s="50">
        <v>20.3</v>
      </c>
      <c r="CGS16" s="120">
        <v>57</v>
      </c>
      <c r="CGT16" s="50">
        <v>10.199999999999999</v>
      </c>
      <c r="CGU16" s="24">
        <v>0</v>
      </c>
      <c r="CGV16" s="24">
        <v>199</v>
      </c>
      <c r="CGW16" s="52">
        <v>15.8</v>
      </c>
      <c r="CGX16" s="55">
        <v>140</v>
      </c>
      <c r="CGY16" s="50">
        <v>20.8</v>
      </c>
      <c r="CGZ16" s="120">
        <v>54</v>
      </c>
      <c r="CHA16" s="50">
        <v>10</v>
      </c>
      <c r="CHB16" s="24">
        <v>0</v>
      </c>
      <c r="CHC16" s="24">
        <v>194</v>
      </c>
      <c r="CHD16" s="52">
        <v>16</v>
      </c>
      <c r="CHE16" s="55">
        <v>139</v>
      </c>
      <c r="CHF16" s="50">
        <v>21.2</v>
      </c>
      <c r="CHG16" s="120">
        <v>53</v>
      </c>
      <c r="CHH16" s="50">
        <v>10.199999999999999</v>
      </c>
      <c r="CHI16" s="24">
        <v>0</v>
      </c>
      <c r="CHJ16" s="24">
        <v>192</v>
      </c>
      <c r="CHK16" s="52">
        <v>16.3</v>
      </c>
      <c r="CHL16" s="55">
        <v>130</v>
      </c>
      <c r="CHM16" s="50">
        <v>20.5</v>
      </c>
      <c r="CHN16" s="120">
        <v>51</v>
      </c>
      <c r="CHO16" s="50">
        <v>10</v>
      </c>
      <c r="CHP16" s="24">
        <v>0</v>
      </c>
      <c r="CHQ16" s="24">
        <v>181</v>
      </c>
      <c r="CHR16" s="52">
        <v>15.9</v>
      </c>
      <c r="CHS16" s="55">
        <v>129</v>
      </c>
      <c r="CHT16" s="50">
        <v>20.8</v>
      </c>
      <c r="CHU16" s="120">
        <v>51</v>
      </c>
      <c r="CHV16" s="50">
        <v>10.4</v>
      </c>
      <c r="CHW16" s="24">
        <v>0</v>
      </c>
      <c r="CHX16" s="24">
        <v>180</v>
      </c>
      <c r="CHY16" s="52">
        <v>16.2</v>
      </c>
      <c r="CHZ16" s="55">
        <v>125</v>
      </c>
      <c r="CIA16" s="50">
        <v>20.6</v>
      </c>
      <c r="CIB16" s="120">
        <v>47</v>
      </c>
      <c r="CIC16" s="50">
        <v>9.9</v>
      </c>
      <c r="CID16" s="24">
        <v>0</v>
      </c>
      <c r="CIE16" s="24">
        <v>172</v>
      </c>
      <c r="CIF16" s="52">
        <v>15.9</v>
      </c>
      <c r="CIG16" s="55">
        <v>124</v>
      </c>
      <c r="CIH16" s="50">
        <v>20.9</v>
      </c>
      <c r="CII16" s="120">
        <v>46</v>
      </c>
      <c r="CIJ16" s="50">
        <v>10</v>
      </c>
      <c r="CIK16" s="24">
        <v>0</v>
      </c>
      <c r="CIL16" s="24">
        <v>170</v>
      </c>
      <c r="CIM16" s="52">
        <v>16.100000000000001</v>
      </c>
      <c r="CIN16" s="55">
        <v>123</v>
      </c>
      <c r="CIO16" s="50">
        <v>21</v>
      </c>
      <c r="CIP16" s="120">
        <v>45</v>
      </c>
      <c r="CIQ16" s="50">
        <v>10</v>
      </c>
      <c r="CIR16" s="24">
        <v>0</v>
      </c>
      <c r="CIS16" s="24">
        <v>168</v>
      </c>
      <c r="CIT16" s="52">
        <v>16.2</v>
      </c>
      <c r="CIU16" s="55">
        <v>122</v>
      </c>
      <c r="CIV16" s="50">
        <v>21</v>
      </c>
      <c r="CIW16" s="120">
        <v>45</v>
      </c>
      <c r="CIX16" s="50">
        <v>10.1</v>
      </c>
      <c r="CIY16" s="24">
        <v>0</v>
      </c>
      <c r="CIZ16" s="24">
        <v>167</v>
      </c>
      <c r="CJA16" s="52">
        <v>16.3</v>
      </c>
      <c r="CJB16" s="55">
        <v>121</v>
      </c>
      <c r="CJC16" s="50">
        <v>21</v>
      </c>
      <c r="CJD16" s="120">
        <v>45</v>
      </c>
      <c r="CJE16" s="50">
        <v>10.3</v>
      </c>
      <c r="CJF16" s="24">
        <v>0</v>
      </c>
      <c r="CJG16" s="24">
        <v>166</v>
      </c>
      <c r="CJH16" s="52">
        <v>16.399999999999999</v>
      </c>
      <c r="CJI16" s="55">
        <v>119</v>
      </c>
      <c r="CJJ16" s="50">
        <v>21.1</v>
      </c>
      <c r="CJK16" s="120">
        <v>45</v>
      </c>
      <c r="CJL16" s="50">
        <v>10.4</v>
      </c>
      <c r="CJM16" s="24">
        <v>0</v>
      </c>
      <c r="CJN16" s="24">
        <v>164</v>
      </c>
      <c r="CJO16" s="52">
        <v>16.5</v>
      </c>
      <c r="CJP16" s="55">
        <v>118</v>
      </c>
      <c r="CJQ16" s="50">
        <v>21.2</v>
      </c>
      <c r="CJR16" s="120">
        <v>44</v>
      </c>
      <c r="CJS16" s="50">
        <v>10.5</v>
      </c>
      <c r="CJT16" s="24">
        <v>0</v>
      </c>
      <c r="CJU16" s="24">
        <v>162</v>
      </c>
      <c r="CJV16" s="52">
        <v>16.600000000000001</v>
      </c>
      <c r="CJW16" s="55">
        <v>117</v>
      </c>
      <c r="CJX16" s="50">
        <v>21.3</v>
      </c>
      <c r="CJY16" s="120">
        <v>44</v>
      </c>
      <c r="CJZ16" s="50">
        <v>10.6</v>
      </c>
      <c r="CKA16" s="24">
        <v>0</v>
      </c>
      <c r="CKB16" s="24">
        <v>161</v>
      </c>
      <c r="CKC16" s="52">
        <v>16.7</v>
      </c>
      <c r="CKD16" s="55">
        <v>117</v>
      </c>
      <c r="CKE16" s="50">
        <v>21.5</v>
      </c>
      <c r="CKF16" s="120">
        <v>44</v>
      </c>
      <c r="CKG16" s="50">
        <v>10.7</v>
      </c>
      <c r="CKH16" s="24">
        <v>0</v>
      </c>
      <c r="CKI16" s="24">
        <v>161</v>
      </c>
      <c r="CKJ16" s="52">
        <v>16.899999999999999</v>
      </c>
      <c r="CKK16" s="55">
        <v>117</v>
      </c>
      <c r="CKL16" s="50">
        <v>21.7</v>
      </c>
      <c r="CKM16" s="120">
        <v>44</v>
      </c>
      <c r="CKN16" s="50">
        <v>10.8</v>
      </c>
      <c r="CKO16" s="24">
        <v>0</v>
      </c>
      <c r="CKP16" s="24">
        <v>161</v>
      </c>
      <c r="CKQ16" s="52">
        <v>17</v>
      </c>
      <c r="CKR16" s="55">
        <v>114</v>
      </c>
      <c r="CKS16" s="50">
        <v>21.6</v>
      </c>
      <c r="CKT16" s="120">
        <v>44</v>
      </c>
      <c r="CKU16" s="50">
        <v>10.9</v>
      </c>
      <c r="CKV16" s="24">
        <v>0</v>
      </c>
      <c r="CKW16" s="24">
        <v>158</v>
      </c>
      <c r="CKX16" s="52">
        <v>17</v>
      </c>
      <c r="CKY16" s="55">
        <v>110</v>
      </c>
      <c r="CKZ16" s="50">
        <v>21.1</v>
      </c>
      <c r="CLA16" s="120">
        <v>44</v>
      </c>
      <c r="CLB16" s="50">
        <v>11</v>
      </c>
      <c r="CLC16" s="24">
        <v>0</v>
      </c>
      <c r="CLD16" s="24">
        <v>154</v>
      </c>
      <c r="CLE16" s="52">
        <v>16.7</v>
      </c>
      <c r="CLF16" s="55">
        <v>110</v>
      </c>
      <c r="CLG16" s="50">
        <v>21.3</v>
      </c>
      <c r="CLH16" s="120">
        <v>44</v>
      </c>
      <c r="CLI16" s="50">
        <v>11</v>
      </c>
      <c r="CLJ16" s="24">
        <v>0</v>
      </c>
      <c r="CLK16" s="24">
        <v>154</v>
      </c>
      <c r="CLL16" s="52">
        <v>16.8</v>
      </c>
      <c r="CLM16" s="55">
        <v>110</v>
      </c>
      <c r="CLN16" s="50">
        <v>21.4</v>
      </c>
      <c r="CLO16" s="120">
        <v>44</v>
      </c>
      <c r="CLP16" s="50">
        <v>11.1</v>
      </c>
      <c r="CLQ16" s="24">
        <v>0</v>
      </c>
      <c r="CLR16" s="24">
        <v>154</v>
      </c>
      <c r="CLS16" s="52">
        <v>16.899999999999999</v>
      </c>
      <c r="CLT16" s="55">
        <v>109</v>
      </c>
      <c r="CLU16" s="50">
        <v>21.3</v>
      </c>
      <c r="CLV16" s="120">
        <v>44</v>
      </c>
      <c r="CLW16" s="50">
        <v>11.1</v>
      </c>
      <c r="CLX16" s="24">
        <v>0</v>
      </c>
      <c r="CLY16" s="24">
        <v>153</v>
      </c>
      <c r="CLZ16" s="52">
        <v>16.899999999999999</v>
      </c>
      <c r="CMA16" s="55">
        <v>109</v>
      </c>
      <c r="CMB16" s="50">
        <v>21.5</v>
      </c>
      <c r="CMC16" s="120">
        <v>44</v>
      </c>
      <c r="CMD16" s="50">
        <v>11.3</v>
      </c>
      <c r="CME16" s="24">
        <v>0</v>
      </c>
      <c r="CMF16" s="24">
        <v>153</v>
      </c>
      <c r="CMG16" s="52">
        <v>17.100000000000001</v>
      </c>
      <c r="CMH16" s="55">
        <v>108</v>
      </c>
      <c r="CMI16" s="50">
        <v>21.5</v>
      </c>
      <c r="CMJ16" s="120">
        <v>44</v>
      </c>
      <c r="CMK16" s="50">
        <v>11.4</v>
      </c>
      <c r="CML16" s="24">
        <v>0</v>
      </c>
      <c r="CMM16" s="24">
        <v>152</v>
      </c>
      <c r="CMN16" s="52">
        <v>17.100000000000001</v>
      </c>
      <c r="CMO16" s="55">
        <v>107</v>
      </c>
      <c r="CMP16" s="50">
        <v>21.4</v>
      </c>
      <c r="CMQ16" s="120">
        <v>43</v>
      </c>
      <c r="CMR16" s="50">
        <v>11.2</v>
      </c>
      <c r="CMS16" s="24">
        <v>0</v>
      </c>
      <c r="CMT16" s="24">
        <v>150</v>
      </c>
      <c r="CMU16" s="52">
        <v>17</v>
      </c>
      <c r="CMV16" s="55">
        <v>106</v>
      </c>
      <c r="CMW16" s="50">
        <v>21.4</v>
      </c>
      <c r="CMX16" s="120">
        <v>43</v>
      </c>
      <c r="CMY16" s="50">
        <v>11.3</v>
      </c>
      <c r="CMZ16" s="24">
        <v>0</v>
      </c>
      <c r="CNA16" s="24">
        <v>149</v>
      </c>
      <c r="CNB16" s="52">
        <v>17</v>
      </c>
      <c r="CNC16" s="55">
        <v>106</v>
      </c>
      <c r="CND16" s="50">
        <v>21.6</v>
      </c>
      <c r="CNE16" s="120">
        <v>43</v>
      </c>
      <c r="CNF16" s="50">
        <v>11.3</v>
      </c>
      <c r="CNG16" s="24">
        <v>0</v>
      </c>
      <c r="CNH16" s="24">
        <v>149</v>
      </c>
      <c r="CNI16" s="52">
        <v>17.100000000000001</v>
      </c>
      <c r="CNJ16" s="55">
        <v>106</v>
      </c>
      <c r="CNK16" s="50">
        <v>21.7</v>
      </c>
      <c r="CNL16" s="120">
        <v>43</v>
      </c>
      <c r="CNM16" s="50">
        <v>11.5</v>
      </c>
      <c r="CNN16" s="24">
        <v>0</v>
      </c>
      <c r="CNO16" s="24">
        <v>149</v>
      </c>
      <c r="CNP16" s="52">
        <v>17.3</v>
      </c>
      <c r="CNQ16" s="55">
        <v>104</v>
      </c>
      <c r="CNR16" s="50">
        <v>21.4</v>
      </c>
      <c r="CNS16" s="120">
        <v>42</v>
      </c>
      <c r="CNT16" s="50">
        <v>11.4</v>
      </c>
      <c r="CNU16" s="24">
        <v>0</v>
      </c>
      <c r="CNV16" s="24">
        <v>146</v>
      </c>
      <c r="CNW16" s="52">
        <v>17.100000000000001</v>
      </c>
      <c r="CNX16" s="55">
        <v>104</v>
      </c>
      <c r="CNY16" s="50">
        <v>21.5</v>
      </c>
      <c r="CNZ16" s="120">
        <v>41</v>
      </c>
      <c r="COA16" s="50">
        <v>11.2</v>
      </c>
      <c r="COB16" s="24">
        <v>0</v>
      </c>
      <c r="COC16" s="24">
        <v>145</v>
      </c>
      <c r="COD16" s="52">
        <v>17.100000000000001</v>
      </c>
      <c r="COE16" s="55">
        <v>102</v>
      </c>
      <c r="COF16" s="50">
        <v>21.4</v>
      </c>
      <c r="COG16" s="120">
        <v>41</v>
      </c>
      <c r="COH16" s="50">
        <v>11.3</v>
      </c>
      <c r="COI16" s="24">
        <v>0</v>
      </c>
      <c r="COJ16" s="24">
        <v>143</v>
      </c>
      <c r="COK16" s="52">
        <v>17</v>
      </c>
      <c r="COL16" s="55">
        <v>101</v>
      </c>
      <c r="COM16" s="50">
        <v>21.3</v>
      </c>
      <c r="CON16" s="120">
        <v>41</v>
      </c>
      <c r="COO16" s="50">
        <v>11.4</v>
      </c>
      <c r="COP16" s="24">
        <v>0</v>
      </c>
      <c r="COQ16" s="24">
        <v>142</v>
      </c>
      <c r="COR16" s="52">
        <v>17</v>
      </c>
      <c r="COS16" s="55">
        <v>101</v>
      </c>
      <c r="COT16" s="50">
        <v>21.4</v>
      </c>
      <c r="COU16" s="120">
        <v>41</v>
      </c>
      <c r="COV16" s="50">
        <v>11.4</v>
      </c>
      <c r="COW16" s="24">
        <v>0</v>
      </c>
      <c r="COX16" s="24">
        <v>142</v>
      </c>
      <c r="COY16" s="52">
        <v>17.100000000000001</v>
      </c>
      <c r="COZ16" s="55">
        <v>100</v>
      </c>
      <c r="CPA16" s="50">
        <v>21.3</v>
      </c>
      <c r="CPB16" s="120">
        <v>41</v>
      </c>
      <c r="CPC16" s="50">
        <v>11.5</v>
      </c>
      <c r="CPD16" s="24">
        <v>0</v>
      </c>
      <c r="CPE16" s="24">
        <v>141</v>
      </c>
      <c r="CPF16" s="52">
        <v>17.100000000000001</v>
      </c>
      <c r="CPG16" s="55">
        <v>100</v>
      </c>
      <c r="CPH16" s="50">
        <v>21.4</v>
      </c>
      <c r="CPI16" s="120">
        <v>41</v>
      </c>
      <c r="CPJ16" s="50">
        <v>11.5</v>
      </c>
      <c r="CPK16" s="24">
        <v>0</v>
      </c>
      <c r="CPL16" s="24">
        <v>141</v>
      </c>
      <c r="CPM16" s="52">
        <v>17.100000000000001</v>
      </c>
      <c r="CPN16" s="55">
        <v>100</v>
      </c>
      <c r="CPO16" s="50">
        <v>21.5</v>
      </c>
      <c r="CPP16" s="120">
        <v>41</v>
      </c>
      <c r="CPQ16" s="50">
        <v>11.6</v>
      </c>
      <c r="CPR16" s="24">
        <v>0</v>
      </c>
      <c r="CPS16" s="24">
        <v>141</v>
      </c>
      <c r="CPT16" s="52">
        <v>17.2</v>
      </c>
      <c r="CPU16" s="55">
        <v>99</v>
      </c>
      <c r="CPV16" s="50">
        <v>21.3</v>
      </c>
      <c r="CPW16" s="120">
        <v>41</v>
      </c>
      <c r="CPX16" s="50">
        <v>11.6</v>
      </c>
      <c r="CPY16" s="24">
        <v>0</v>
      </c>
      <c r="CPZ16" s="24">
        <v>140</v>
      </c>
      <c r="CQA16" s="52">
        <v>17.100000000000001</v>
      </c>
      <c r="CQB16" s="55">
        <v>98</v>
      </c>
      <c r="CQC16" s="50">
        <v>21.3</v>
      </c>
      <c r="CQD16" s="120">
        <v>41</v>
      </c>
      <c r="CQE16" s="50">
        <v>11.6</v>
      </c>
      <c r="CQF16" s="24">
        <v>0</v>
      </c>
      <c r="CQG16" s="24">
        <v>139</v>
      </c>
      <c r="CQH16" s="52">
        <v>17.100000000000001</v>
      </c>
      <c r="CQI16" s="55">
        <v>98</v>
      </c>
      <c r="CQJ16" s="50">
        <v>21.4</v>
      </c>
      <c r="CQK16" s="120">
        <v>41</v>
      </c>
      <c r="CQL16" s="50">
        <v>11.7</v>
      </c>
      <c r="CQM16" s="24">
        <v>0</v>
      </c>
      <c r="CQN16" s="24">
        <v>139</v>
      </c>
      <c r="CQO16" s="52">
        <v>17.2</v>
      </c>
      <c r="CQP16" s="55">
        <v>98</v>
      </c>
      <c r="CQQ16" s="50">
        <v>21.4</v>
      </c>
      <c r="CQR16" s="120">
        <v>41</v>
      </c>
      <c r="CQS16" s="50">
        <v>11.7</v>
      </c>
      <c r="CQT16" s="24">
        <v>0</v>
      </c>
      <c r="CQU16" s="24">
        <v>139</v>
      </c>
      <c r="CQV16" s="52">
        <v>17.2</v>
      </c>
      <c r="CQW16" s="55">
        <v>97</v>
      </c>
      <c r="CQX16" s="50">
        <v>21.4</v>
      </c>
      <c r="CQY16" s="120">
        <v>41</v>
      </c>
      <c r="CQZ16" s="50">
        <v>11.7</v>
      </c>
      <c r="CRA16" s="24">
        <v>0</v>
      </c>
      <c r="CRB16" s="24">
        <v>138</v>
      </c>
      <c r="CRC16" s="52">
        <v>17.2</v>
      </c>
      <c r="CRD16" s="55">
        <v>96</v>
      </c>
      <c r="CRE16" s="50">
        <v>21.3</v>
      </c>
      <c r="CRF16" s="120">
        <v>41</v>
      </c>
      <c r="CRG16" s="50">
        <v>11.8</v>
      </c>
      <c r="CRH16" s="24">
        <v>0</v>
      </c>
      <c r="CRI16" s="24">
        <v>137</v>
      </c>
      <c r="CRJ16" s="52">
        <v>17.2</v>
      </c>
      <c r="CRK16" s="55">
        <v>96</v>
      </c>
      <c r="CRL16" s="50">
        <v>21.4</v>
      </c>
      <c r="CRM16" s="120">
        <v>41</v>
      </c>
      <c r="CRN16" s="50">
        <v>11.8</v>
      </c>
      <c r="CRO16" s="24">
        <v>0</v>
      </c>
      <c r="CRP16" s="24">
        <v>137</v>
      </c>
      <c r="CRQ16" s="52">
        <v>17.2</v>
      </c>
      <c r="CRR16" s="55">
        <v>96</v>
      </c>
      <c r="CRS16" s="50">
        <v>21.5</v>
      </c>
      <c r="CRT16" s="120">
        <v>41</v>
      </c>
      <c r="CRU16" s="50">
        <v>11.9</v>
      </c>
      <c r="CRV16" s="24">
        <v>0</v>
      </c>
      <c r="CRW16" s="24">
        <v>137</v>
      </c>
      <c r="CRX16" s="52">
        <v>17.3</v>
      </c>
      <c r="CRY16" s="55">
        <v>96</v>
      </c>
      <c r="CRZ16" s="50">
        <v>21.7</v>
      </c>
      <c r="CSA16" s="120">
        <v>41</v>
      </c>
      <c r="CSB16" s="50">
        <v>11.9</v>
      </c>
      <c r="CSC16" s="24">
        <v>0</v>
      </c>
      <c r="CSD16" s="24">
        <v>137</v>
      </c>
      <c r="CSE16" s="52">
        <v>17.399999999999999</v>
      </c>
      <c r="CSF16" s="55">
        <v>96</v>
      </c>
      <c r="CSG16" s="50">
        <v>21.7</v>
      </c>
      <c r="CSH16" s="120">
        <v>41</v>
      </c>
      <c r="CSI16" s="50">
        <v>11.9</v>
      </c>
      <c r="CSJ16" s="24">
        <v>0</v>
      </c>
      <c r="CSK16" s="24">
        <v>137</v>
      </c>
      <c r="CSL16" s="52">
        <v>17.399999999999999</v>
      </c>
      <c r="CSM16" s="55">
        <v>96</v>
      </c>
      <c r="CSN16" s="50">
        <v>21.8</v>
      </c>
      <c r="CSO16" s="120">
        <v>41</v>
      </c>
      <c r="CSP16" s="50">
        <v>11.9</v>
      </c>
      <c r="CSQ16" s="24">
        <v>0</v>
      </c>
      <c r="CSR16" s="24">
        <v>137</v>
      </c>
      <c r="CSS16" s="52">
        <v>17.5</v>
      </c>
      <c r="CST16" s="55">
        <v>94</v>
      </c>
      <c r="CSU16" s="50">
        <v>21.4</v>
      </c>
      <c r="CSV16" s="120">
        <v>41</v>
      </c>
      <c r="CSW16" s="50">
        <v>12</v>
      </c>
      <c r="CSX16" s="24">
        <v>0</v>
      </c>
      <c r="CSY16" s="24">
        <v>135</v>
      </c>
      <c r="CSZ16" s="52">
        <v>17.3</v>
      </c>
      <c r="CTA16" s="55">
        <v>94</v>
      </c>
      <c r="CTB16" s="50">
        <v>21.5</v>
      </c>
      <c r="CTC16" s="120">
        <v>41</v>
      </c>
      <c r="CTD16" s="50">
        <v>12</v>
      </c>
      <c r="CTE16" s="24">
        <v>0</v>
      </c>
      <c r="CTF16" s="24">
        <v>135</v>
      </c>
      <c r="CTG16" s="52">
        <v>17.399999999999999</v>
      </c>
      <c r="CTH16" s="55">
        <v>94</v>
      </c>
      <c r="CTI16" s="50">
        <v>21.5</v>
      </c>
      <c r="CTJ16" s="120">
        <v>41</v>
      </c>
      <c r="CTK16" s="50">
        <v>12</v>
      </c>
      <c r="CTL16" s="24">
        <v>0</v>
      </c>
      <c r="CTM16" s="24">
        <v>135</v>
      </c>
      <c r="CTN16" s="52">
        <v>17.399999999999999</v>
      </c>
      <c r="CTO16" s="55">
        <v>94</v>
      </c>
      <c r="CTP16" s="50">
        <v>21.5</v>
      </c>
      <c r="CTQ16" s="120">
        <v>41</v>
      </c>
      <c r="CTR16" s="50">
        <v>12.1</v>
      </c>
      <c r="CTS16" s="24">
        <v>0</v>
      </c>
      <c r="CTT16" s="24">
        <v>135</v>
      </c>
      <c r="CTU16" s="52">
        <v>17.399999999999999</v>
      </c>
      <c r="CTV16" s="55">
        <v>94</v>
      </c>
      <c r="CTW16" s="50">
        <v>21.5</v>
      </c>
      <c r="CTX16" s="120">
        <v>41</v>
      </c>
      <c r="CTY16" s="50">
        <v>12.1</v>
      </c>
      <c r="CTZ16" s="24">
        <v>0</v>
      </c>
      <c r="CUA16" s="24">
        <v>135</v>
      </c>
      <c r="CUB16" s="52">
        <v>17.399999999999999</v>
      </c>
      <c r="CUC16" s="55">
        <v>93</v>
      </c>
      <c r="CUD16" s="50">
        <v>21.4</v>
      </c>
      <c r="CUE16" s="120">
        <v>41</v>
      </c>
      <c r="CUF16" s="50">
        <v>12.1</v>
      </c>
      <c r="CUG16" s="24">
        <v>0</v>
      </c>
      <c r="CUH16" s="24">
        <v>134</v>
      </c>
      <c r="CUI16" s="52">
        <v>17.3</v>
      </c>
      <c r="CUJ16" s="55">
        <v>93</v>
      </c>
      <c r="CUK16" s="50">
        <v>21.5</v>
      </c>
      <c r="CUL16" s="120">
        <v>41</v>
      </c>
      <c r="CUM16" s="50">
        <v>12.1</v>
      </c>
      <c r="CUN16" s="24">
        <v>0</v>
      </c>
      <c r="CUO16" s="24">
        <v>134</v>
      </c>
      <c r="CUP16" s="52">
        <v>17.399999999999999</v>
      </c>
      <c r="CUQ16" s="55">
        <v>93</v>
      </c>
      <c r="CUR16" s="50">
        <v>21.5</v>
      </c>
      <c r="CUS16" s="120">
        <v>41</v>
      </c>
      <c r="CUT16" s="50">
        <v>12.2</v>
      </c>
      <c r="CUU16" s="24">
        <v>0</v>
      </c>
      <c r="CUV16" s="24">
        <v>134</v>
      </c>
      <c r="CUW16" s="52">
        <v>17.5</v>
      </c>
      <c r="CUX16" s="55">
        <v>93</v>
      </c>
      <c r="CUY16" s="50">
        <v>21.5</v>
      </c>
      <c r="CUZ16" s="120">
        <v>41</v>
      </c>
      <c r="CVA16" s="50">
        <v>12.2</v>
      </c>
      <c r="CVB16" s="24">
        <v>0</v>
      </c>
      <c r="CVC16" s="24">
        <v>134</v>
      </c>
      <c r="CVD16" s="52">
        <v>17.5</v>
      </c>
      <c r="CVE16" s="55">
        <v>93</v>
      </c>
      <c r="CVF16" s="50">
        <v>21.6</v>
      </c>
      <c r="CVG16" s="120">
        <v>41</v>
      </c>
      <c r="CVH16" s="50">
        <v>12.2</v>
      </c>
      <c r="CVI16" s="24">
        <v>0</v>
      </c>
      <c r="CVJ16" s="24">
        <v>134</v>
      </c>
      <c r="CVK16" s="52">
        <v>17.5</v>
      </c>
      <c r="CVL16" s="55">
        <v>93</v>
      </c>
      <c r="CVM16" s="50">
        <v>21.6</v>
      </c>
      <c r="CVN16" s="120">
        <v>41</v>
      </c>
      <c r="CVO16" s="50">
        <v>12.2</v>
      </c>
      <c r="CVP16" s="24">
        <v>0</v>
      </c>
      <c r="CVQ16" s="24">
        <v>134</v>
      </c>
      <c r="CVR16" s="52">
        <v>17.5</v>
      </c>
      <c r="CVS16" s="55">
        <v>93</v>
      </c>
      <c r="CVT16" s="50">
        <v>21.6</v>
      </c>
      <c r="CVU16" s="120">
        <v>41</v>
      </c>
      <c r="CVV16" s="50">
        <v>12.2</v>
      </c>
      <c r="CVW16" s="24">
        <v>0</v>
      </c>
      <c r="CVX16" s="24">
        <v>134</v>
      </c>
      <c r="CVY16" s="52">
        <v>17.5</v>
      </c>
      <c r="CVZ16" s="55">
        <v>93</v>
      </c>
      <c r="CWA16" s="50">
        <v>21.6</v>
      </c>
      <c r="CWB16" s="120">
        <v>41</v>
      </c>
      <c r="CWC16" s="50">
        <v>12.2</v>
      </c>
      <c r="CWD16" s="24">
        <v>0</v>
      </c>
      <c r="CWE16" s="24">
        <v>134</v>
      </c>
      <c r="CWF16" s="52">
        <v>17.5</v>
      </c>
      <c r="CWG16" s="55">
        <v>92</v>
      </c>
      <c r="CWH16" s="50">
        <v>21.4</v>
      </c>
      <c r="CWI16" s="120">
        <v>41</v>
      </c>
      <c r="CWJ16" s="50">
        <v>12.2</v>
      </c>
      <c r="CWK16" s="24">
        <v>0</v>
      </c>
      <c r="CWL16" s="24">
        <v>133</v>
      </c>
      <c r="CWM16" s="52">
        <v>17.399999999999999</v>
      </c>
      <c r="CWN16" s="55">
        <v>92</v>
      </c>
      <c r="CWO16" s="50">
        <v>21.4</v>
      </c>
      <c r="CWP16" s="120">
        <v>41</v>
      </c>
      <c r="CWQ16" s="50">
        <v>12.2</v>
      </c>
      <c r="CWR16" s="24">
        <v>0</v>
      </c>
      <c r="CWS16" s="24">
        <v>133</v>
      </c>
      <c r="CWT16" s="52">
        <v>17.399999999999999</v>
      </c>
      <c r="CWU16" s="55">
        <v>92</v>
      </c>
      <c r="CWV16" s="50">
        <v>21.4</v>
      </c>
      <c r="CWW16" s="120">
        <v>41</v>
      </c>
      <c r="CWX16" s="50">
        <v>12.2</v>
      </c>
      <c r="CWY16" s="24">
        <v>0</v>
      </c>
      <c r="CWZ16" s="24">
        <v>133</v>
      </c>
      <c r="CXA16" s="52">
        <v>17.399999999999999</v>
      </c>
      <c r="CXB16" s="55">
        <v>92</v>
      </c>
      <c r="CXC16" s="50">
        <v>21.5</v>
      </c>
      <c r="CXD16" s="120">
        <v>41</v>
      </c>
      <c r="CXE16" s="50">
        <v>12.2</v>
      </c>
      <c r="CXF16" s="24">
        <v>0</v>
      </c>
      <c r="CXG16" s="24">
        <v>133</v>
      </c>
      <c r="CXH16" s="52">
        <v>17.399999999999999</v>
      </c>
      <c r="CXI16" s="55">
        <v>92</v>
      </c>
      <c r="CXJ16" s="50">
        <v>21.5</v>
      </c>
      <c r="CXK16" s="120">
        <v>41</v>
      </c>
      <c r="CXL16" s="50">
        <v>12.2</v>
      </c>
      <c r="CXM16" s="24">
        <v>0</v>
      </c>
      <c r="CXN16" s="24">
        <v>133</v>
      </c>
      <c r="CXO16" s="52">
        <v>17.5</v>
      </c>
      <c r="CXP16" s="55">
        <v>92</v>
      </c>
      <c r="CXQ16" s="50">
        <v>21.5</v>
      </c>
      <c r="CXR16" s="120">
        <v>41</v>
      </c>
      <c r="CXS16" s="50">
        <v>12.2</v>
      </c>
      <c r="CXT16" s="24">
        <v>0</v>
      </c>
      <c r="CXU16" s="24">
        <v>133</v>
      </c>
      <c r="CXV16" s="52">
        <v>17.5</v>
      </c>
      <c r="CXW16" s="55">
        <v>92</v>
      </c>
      <c r="CXX16" s="50">
        <v>21.5</v>
      </c>
      <c r="CXY16" s="120">
        <v>41</v>
      </c>
      <c r="CXZ16" s="50">
        <v>12.2</v>
      </c>
      <c r="CYA16" s="24">
        <v>0</v>
      </c>
      <c r="CYB16" s="24">
        <v>133</v>
      </c>
      <c r="CYC16" s="52">
        <v>17.5</v>
      </c>
      <c r="CYD16" s="55">
        <v>92</v>
      </c>
      <c r="CYE16" s="50">
        <v>21.5</v>
      </c>
      <c r="CYF16" s="120">
        <v>41</v>
      </c>
      <c r="CYG16" s="50">
        <v>12.2</v>
      </c>
      <c r="CYH16" s="24">
        <v>0</v>
      </c>
      <c r="CYI16" s="24">
        <v>133</v>
      </c>
      <c r="CYJ16" s="52">
        <v>17.5</v>
      </c>
      <c r="CYK16" s="55">
        <v>92</v>
      </c>
      <c r="CYL16" s="50">
        <v>21.5</v>
      </c>
      <c r="CYM16" s="120">
        <v>41</v>
      </c>
      <c r="CYN16" s="50">
        <v>12.2</v>
      </c>
      <c r="CYO16" s="24">
        <v>0</v>
      </c>
      <c r="CYP16" s="24">
        <v>133</v>
      </c>
      <c r="CYQ16" s="52">
        <v>17.5</v>
      </c>
      <c r="CYR16" s="55">
        <v>92</v>
      </c>
      <c r="CYS16" s="50">
        <v>21.5</v>
      </c>
      <c r="CYT16" s="120">
        <v>41</v>
      </c>
      <c r="CYU16" s="50">
        <v>12.2</v>
      </c>
      <c r="CYV16" s="24">
        <v>0</v>
      </c>
      <c r="CYW16" s="24">
        <v>133</v>
      </c>
      <c r="CYX16" s="52">
        <v>17.5</v>
      </c>
      <c r="CYY16" s="55">
        <v>92</v>
      </c>
      <c r="CYZ16" s="50">
        <v>21.5</v>
      </c>
      <c r="CZA16" s="120">
        <v>41</v>
      </c>
      <c r="CZB16" s="50">
        <v>12.2</v>
      </c>
      <c r="CZC16" s="24">
        <v>0</v>
      </c>
      <c r="CZD16" s="24">
        <v>133</v>
      </c>
      <c r="CZE16" s="52">
        <v>17.5</v>
      </c>
      <c r="CZF16" s="55">
        <v>92</v>
      </c>
      <c r="CZG16" s="50">
        <v>21.6</v>
      </c>
      <c r="CZH16" s="120">
        <v>41</v>
      </c>
      <c r="CZI16" s="50">
        <v>12.2</v>
      </c>
      <c r="CZJ16" s="24">
        <v>0</v>
      </c>
      <c r="CZK16" s="24">
        <v>133</v>
      </c>
      <c r="CZL16" s="52">
        <v>17.5</v>
      </c>
      <c r="CZM16" s="55">
        <v>92</v>
      </c>
      <c r="CZN16" s="50">
        <v>21.6</v>
      </c>
      <c r="CZO16" s="120">
        <v>41</v>
      </c>
      <c r="CZP16" s="50">
        <v>12.2</v>
      </c>
      <c r="CZQ16" s="24">
        <v>0</v>
      </c>
      <c r="CZR16" s="24">
        <v>133</v>
      </c>
      <c r="CZS16" s="52">
        <v>17.5</v>
      </c>
      <c r="CZT16" s="55">
        <v>92</v>
      </c>
      <c r="CZU16" s="50">
        <v>21.6</v>
      </c>
      <c r="CZV16" s="120">
        <v>41</v>
      </c>
      <c r="CZW16" s="50">
        <v>12.2</v>
      </c>
      <c r="CZX16" s="24">
        <v>0</v>
      </c>
      <c r="CZY16" s="24">
        <v>133</v>
      </c>
      <c r="CZZ16" s="52">
        <v>17.5</v>
      </c>
      <c r="DAA16" s="55">
        <v>91</v>
      </c>
      <c r="DAB16" s="50">
        <v>21.4</v>
      </c>
      <c r="DAC16" s="120">
        <v>41</v>
      </c>
      <c r="DAD16" s="50">
        <v>12.2</v>
      </c>
      <c r="DAE16" s="24">
        <v>0</v>
      </c>
      <c r="DAF16" s="24">
        <v>132</v>
      </c>
      <c r="DAG16" s="52">
        <v>17.399999999999999</v>
      </c>
      <c r="DAH16" s="55">
        <v>91</v>
      </c>
      <c r="DAI16" s="50">
        <v>21.4</v>
      </c>
      <c r="DAJ16" s="120">
        <v>41</v>
      </c>
      <c r="DAK16" s="50">
        <v>12.2</v>
      </c>
      <c r="DAL16" s="24">
        <v>0</v>
      </c>
      <c r="DAM16" s="24">
        <v>132</v>
      </c>
      <c r="DAN16" s="52">
        <v>17.399999999999999</v>
      </c>
      <c r="DAO16" s="55">
        <v>91</v>
      </c>
      <c r="DAP16" s="50">
        <v>21.5</v>
      </c>
      <c r="DAQ16" s="120">
        <v>41</v>
      </c>
      <c r="DAR16" s="50">
        <v>12.2</v>
      </c>
      <c r="DAS16" s="24">
        <v>0</v>
      </c>
      <c r="DAT16" s="24">
        <v>132</v>
      </c>
      <c r="DAU16" s="52">
        <v>17.399999999999999</v>
      </c>
      <c r="DAV16" s="55">
        <v>91</v>
      </c>
      <c r="DAW16" s="50">
        <v>21.5</v>
      </c>
      <c r="DAX16" s="120">
        <v>41</v>
      </c>
      <c r="DAY16" s="50">
        <v>12.2</v>
      </c>
      <c r="DAZ16" s="24">
        <v>0</v>
      </c>
      <c r="DBA16" s="24">
        <v>132</v>
      </c>
      <c r="DBB16" s="52">
        <v>17.399999999999999</v>
      </c>
      <c r="DBC16" s="55">
        <v>91</v>
      </c>
      <c r="DBD16" s="50">
        <v>21.5</v>
      </c>
      <c r="DBE16" s="120">
        <v>41</v>
      </c>
      <c r="DBF16" s="50">
        <v>12.2</v>
      </c>
      <c r="DBG16" s="24">
        <v>0</v>
      </c>
      <c r="DBH16" s="24">
        <v>132</v>
      </c>
      <c r="DBI16" s="52">
        <v>17.399999999999999</v>
      </c>
      <c r="DBJ16" s="55">
        <v>91</v>
      </c>
      <c r="DBK16" s="50">
        <v>21.5</v>
      </c>
      <c r="DBL16" s="120">
        <v>41</v>
      </c>
      <c r="DBM16" s="50">
        <v>12.2</v>
      </c>
      <c r="DBN16" s="24">
        <v>0</v>
      </c>
      <c r="DBO16" s="24">
        <v>132</v>
      </c>
      <c r="DBP16" s="52">
        <v>17.399999999999999</v>
      </c>
      <c r="DBQ16" s="55">
        <v>91</v>
      </c>
      <c r="DBR16" s="50">
        <v>21.5</v>
      </c>
      <c r="DBS16" s="120">
        <v>41</v>
      </c>
      <c r="DBT16" s="50">
        <v>12.2</v>
      </c>
      <c r="DBU16" s="24">
        <v>0</v>
      </c>
      <c r="DBV16" s="24">
        <v>132</v>
      </c>
      <c r="DBW16" s="52">
        <v>17.399999999999999</v>
      </c>
      <c r="DBX16" s="55">
        <v>91</v>
      </c>
      <c r="DBY16" s="50">
        <v>21.5</v>
      </c>
      <c r="DBZ16" s="120">
        <v>41</v>
      </c>
      <c r="DCA16" s="50">
        <v>12.3</v>
      </c>
      <c r="DCB16" s="24">
        <v>0</v>
      </c>
      <c r="DCC16" s="24">
        <v>132</v>
      </c>
      <c r="DCD16" s="52">
        <v>17.399999999999999</v>
      </c>
      <c r="DCE16" s="55">
        <v>91</v>
      </c>
      <c r="DCF16" s="50">
        <v>21.5</v>
      </c>
      <c r="DCG16" s="120">
        <v>41</v>
      </c>
      <c r="DCH16" s="50">
        <v>12.3</v>
      </c>
      <c r="DCI16" s="24">
        <v>0</v>
      </c>
      <c r="DCJ16" s="24">
        <v>132</v>
      </c>
      <c r="DCK16" s="52">
        <v>17.5</v>
      </c>
      <c r="DCL16" s="55">
        <v>91</v>
      </c>
      <c r="DCM16" s="50">
        <v>21.6</v>
      </c>
      <c r="DCN16" s="120">
        <v>41</v>
      </c>
      <c r="DCO16" s="50">
        <v>12.3</v>
      </c>
      <c r="DCP16" s="24">
        <v>0</v>
      </c>
      <c r="DCQ16" s="24">
        <v>132</v>
      </c>
      <c r="DCR16" s="52">
        <v>17.5</v>
      </c>
      <c r="DCS16" s="55">
        <v>91</v>
      </c>
      <c r="DCT16" s="50">
        <v>21.7</v>
      </c>
      <c r="DCU16" s="120">
        <v>41</v>
      </c>
      <c r="DCV16" s="50">
        <v>12.3</v>
      </c>
      <c r="DCW16" s="24">
        <v>0</v>
      </c>
      <c r="DCX16" s="24">
        <v>132</v>
      </c>
      <c r="DCY16" s="52">
        <v>17.5</v>
      </c>
      <c r="DCZ16" s="55">
        <v>91</v>
      </c>
      <c r="DDA16" s="50">
        <v>21.7</v>
      </c>
      <c r="DDB16" s="120">
        <v>41</v>
      </c>
      <c r="DDC16" s="50">
        <v>12.3</v>
      </c>
      <c r="DDD16" s="24">
        <v>0</v>
      </c>
      <c r="DDE16" s="24">
        <v>132</v>
      </c>
      <c r="DDF16" s="52">
        <v>17.5</v>
      </c>
      <c r="DDG16" s="55">
        <v>91</v>
      </c>
      <c r="DDH16" s="50">
        <v>21.7</v>
      </c>
      <c r="DDI16" s="120">
        <v>41</v>
      </c>
      <c r="DDJ16" s="50">
        <v>12.3</v>
      </c>
      <c r="DDK16" s="24">
        <v>0</v>
      </c>
      <c r="DDL16" s="24">
        <v>132</v>
      </c>
      <c r="DDM16" s="52">
        <v>17.5</v>
      </c>
      <c r="DDN16" s="55">
        <v>90</v>
      </c>
      <c r="DDO16" s="50">
        <v>21.5</v>
      </c>
      <c r="DDP16" s="120">
        <v>41</v>
      </c>
      <c r="DDQ16" s="50">
        <v>12.3</v>
      </c>
      <c r="DDR16" s="24">
        <v>0</v>
      </c>
      <c r="DDS16" s="24">
        <v>131</v>
      </c>
      <c r="DDT16" s="52">
        <v>17.399999999999999</v>
      </c>
      <c r="DDU16" s="55">
        <v>89</v>
      </c>
      <c r="DDV16" s="50">
        <v>21.3</v>
      </c>
      <c r="DDW16" s="120">
        <v>41</v>
      </c>
      <c r="DDX16" s="50">
        <v>12.3</v>
      </c>
      <c r="DDY16" s="24">
        <v>0</v>
      </c>
      <c r="DDZ16" s="24">
        <v>130</v>
      </c>
      <c r="DEA16" s="52">
        <v>17.3</v>
      </c>
      <c r="DEB16" s="55">
        <v>89</v>
      </c>
      <c r="DEC16" s="50">
        <v>21.3</v>
      </c>
      <c r="DED16" s="120">
        <v>40</v>
      </c>
      <c r="DEE16" s="50">
        <v>12</v>
      </c>
      <c r="DEF16" s="24">
        <v>0</v>
      </c>
      <c r="DEG16" s="24">
        <v>129</v>
      </c>
      <c r="DEH16" s="52">
        <v>17.2</v>
      </c>
      <c r="DEI16" s="55">
        <v>89</v>
      </c>
      <c r="DEJ16" s="50">
        <v>21.3</v>
      </c>
      <c r="DEK16" s="120">
        <v>40</v>
      </c>
      <c r="DEL16" s="50">
        <v>12</v>
      </c>
      <c r="DEM16" s="24">
        <v>0</v>
      </c>
      <c r="DEN16" s="24">
        <v>129</v>
      </c>
      <c r="DEO16" s="52">
        <v>17.2</v>
      </c>
      <c r="DEP16" s="55">
        <v>89</v>
      </c>
      <c r="DEQ16" s="50">
        <v>21.3</v>
      </c>
      <c r="DER16" s="120">
        <v>40</v>
      </c>
      <c r="DES16" s="50">
        <v>12</v>
      </c>
      <c r="DET16" s="24">
        <v>0</v>
      </c>
      <c r="DEU16" s="24">
        <v>129</v>
      </c>
      <c r="DEV16" s="52">
        <v>17.2</v>
      </c>
      <c r="DEW16" s="55">
        <v>89</v>
      </c>
      <c r="DEX16" s="50">
        <v>21.3</v>
      </c>
      <c r="DEY16" s="120">
        <v>40</v>
      </c>
      <c r="DEZ16" s="50">
        <v>12</v>
      </c>
      <c r="DFA16" s="24">
        <v>0</v>
      </c>
      <c r="DFB16" s="24">
        <v>129</v>
      </c>
      <c r="DFC16" s="52">
        <v>17.2</v>
      </c>
      <c r="DFD16" s="55">
        <v>89</v>
      </c>
      <c r="DFE16" s="50">
        <v>21.4</v>
      </c>
      <c r="DFF16" s="120">
        <v>40</v>
      </c>
      <c r="DFG16" s="50">
        <v>12</v>
      </c>
      <c r="DFH16" s="24">
        <v>0</v>
      </c>
      <c r="DFI16" s="24">
        <v>129</v>
      </c>
      <c r="DFJ16" s="52">
        <v>17.2</v>
      </c>
      <c r="DFK16" s="55">
        <v>89</v>
      </c>
      <c r="DFL16" s="50">
        <v>21.4</v>
      </c>
      <c r="DFM16" s="120">
        <v>40</v>
      </c>
      <c r="DFN16" s="50">
        <v>12</v>
      </c>
      <c r="DFO16" s="24">
        <v>0</v>
      </c>
      <c r="DFP16" s="24">
        <v>129</v>
      </c>
      <c r="DFQ16" s="52">
        <v>17.2</v>
      </c>
      <c r="DFR16" s="55">
        <v>89</v>
      </c>
      <c r="DFS16" s="50">
        <v>21.4</v>
      </c>
      <c r="DFT16" s="120">
        <v>40</v>
      </c>
      <c r="DFU16" s="50">
        <v>12</v>
      </c>
      <c r="DFV16" s="24">
        <v>0</v>
      </c>
      <c r="DFW16" s="24">
        <v>129</v>
      </c>
      <c r="DFX16" s="52">
        <v>17.2</v>
      </c>
      <c r="DFY16" s="55">
        <v>89</v>
      </c>
      <c r="DFZ16" s="50">
        <v>21.4</v>
      </c>
      <c r="DGA16" s="120">
        <v>40</v>
      </c>
      <c r="DGB16" s="50">
        <v>12</v>
      </c>
      <c r="DGC16" s="24">
        <v>0</v>
      </c>
      <c r="DGD16" s="24">
        <v>129</v>
      </c>
      <c r="DGE16" s="52">
        <v>17.2</v>
      </c>
      <c r="DGF16" s="55">
        <v>89</v>
      </c>
      <c r="DGG16" s="50">
        <v>21.4</v>
      </c>
      <c r="DGH16" s="120">
        <v>40</v>
      </c>
      <c r="DGI16" s="50">
        <v>12</v>
      </c>
      <c r="DGJ16" s="24">
        <v>0</v>
      </c>
      <c r="DGK16" s="24">
        <v>129</v>
      </c>
      <c r="DGL16" s="52">
        <v>17.3</v>
      </c>
      <c r="DGM16" s="55">
        <v>89</v>
      </c>
      <c r="DGN16" s="50">
        <v>21.4</v>
      </c>
      <c r="DGO16" s="120">
        <v>40</v>
      </c>
      <c r="DGP16" s="50">
        <v>12</v>
      </c>
      <c r="DGQ16" s="24">
        <v>0</v>
      </c>
      <c r="DGR16" s="24">
        <v>129</v>
      </c>
      <c r="DGS16" s="52">
        <v>17.3</v>
      </c>
      <c r="DGT16" s="55">
        <v>89</v>
      </c>
      <c r="DGU16" s="50">
        <v>21.4</v>
      </c>
      <c r="DGV16" s="120">
        <v>40</v>
      </c>
      <c r="DGW16" s="50">
        <v>12.2</v>
      </c>
      <c r="DGX16" s="24">
        <v>0</v>
      </c>
      <c r="DGY16" s="24">
        <v>129</v>
      </c>
      <c r="DGZ16" s="52">
        <v>17.3</v>
      </c>
      <c r="DHA16" s="55">
        <v>89</v>
      </c>
      <c r="DHB16" s="50">
        <v>21.4</v>
      </c>
      <c r="DHC16" s="120">
        <v>40</v>
      </c>
      <c r="DHD16" s="50">
        <v>12.2</v>
      </c>
      <c r="DHE16" s="24">
        <v>0</v>
      </c>
      <c r="DHF16" s="24">
        <v>129</v>
      </c>
      <c r="DHG16" s="52">
        <v>17.3</v>
      </c>
      <c r="DHH16" s="55">
        <v>89</v>
      </c>
      <c r="DHI16" s="50">
        <v>21.5</v>
      </c>
      <c r="DHJ16" s="120">
        <v>40</v>
      </c>
      <c r="DHK16" s="50">
        <v>12.2</v>
      </c>
      <c r="DHL16" s="24">
        <v>0</v>
      </c>
      <c r="DHM16" s="24">
        <v>129</v>
      </c>
      <c r="DHN16" s="52">
        <v>17.399999999999999</v>
      </c>
      <c r="DHO16" s="55">
        <v>89</v>
      </c>
      <c r="DHP16" s="50">
        <v>21.5</v>
      </c>
      <c r="DHQ16" s="120">
        <v>40</v>
      </c>
      <c r="DHR16" s="50">
        <v>12.2</v>
      </c>
      <c r="DHS16" s="24">
        <v>0</v>
      </c>
      <c r="DHT16" s="24">
        <v>129</v>
      </c>
      <c r="DHU16" s="52">
        <v>17.399999999999999</v>
      </c>
      <c r="DHV16" s="55">
        <v>88</v>
      </c>
      <c r="DHW16" s="50">
        <v>21.3</v>
      </c>
      <c r="DHX16" s="120">
        <v>40</v>
      </c>
      <c r="DHY16" s="50">
        <v>12.2</v>
      </c>
      <c r="DHZ16" s="24">
        <v>0</v>
      </c>
      <c r="DIA16" s="24">
        <v>128</v>
      </c>
      <c r="DIB16" s="52">
        <v>17.3</v>
      </c>
      <c r="DIC16" s="55">
        <v>88</v>
      </c>
      <c r="DID16" s="50">
        <v>21.3</v>
      </c>
      <c r="DIE16" s="120">
        <v>40</v>
      </c>
      <c r="DIF16" s="50">
        <v>12.2</v>
      </c>
      <c r="DIG16" s="24">
        <v>0</v>
      </c>
      <c r="DIH16" s="24">
        <v>128</v>
      </c>
      <c r="DII16" s="52">
        <v>17.3</v>
      </c>
      <c r="DIJ16" s="55">
        <v>88</v>
      </c>
      <c r="DIK16" s="50">
        <v>21.3</v>
      </c>
      <c r="DIL16" s="120">
        <v>40</v>
      </c>
      <c r="DIM16" s="50">
        <v>12.2</v>
      </c>
      <c r="DIN16" s="24">
        <v>0</v>
      </c>
      <c r="DIO16" s="24">
        <v>128</v>
      </c>
      <c r="DIP16" s="52">
        <v>17.3</v>
      </c>
      <c r="DIQ16" s="55">
        <v>88</v>
      </c>
      <c r="DIR16" s="50">
        <v>21.4</v>
      </c>
      <c r="DIS16" s="120">
        <v>40</v>
      </c>
      <c r="DIT16" s="50">
        <v>12.2</v>
      </c>
      <c r="DIU16" s="24">
        <v>0</v>
      </c>
      <c r="DIV16" s="24">
        <v>128</v>
      </c>
      <c r="DIW16" s="52">
        <v>17.3</v>
      </c>
      <c r="DIX16" s="55">
        <v>88</v>
      </c>
      <c r="DIY16" s="50">
        <v>21.4</v>
      </c>
      <c r="DIZ16" s="120">
        <v>40</v>
      </c>
      <c r="DJA16" s="50">
        <v>12.2</v>
      </c>
      <c r="DJB16" s="24">
        <v>0</v>
      </c>
      <c r="DJC16" s="24">
        <v>128</v>
      </c>
      <c r="DJD16" s="52">
        <v>17.3</v>
      </c>
      <c r="DJE16" s="55">
        <v>88</v>
      </c>
      <c r="DJF16" s="50">
        <v>21.4</v>
      </c>
      <c r="DJG16" s="120">
        <v>40</v>
      </c>
      <c r="DJH16" s="50">
        <v>12.2</v>
      </c>
      <c r="DJI16" s="24">
        <v>0</v>
      </c>
      <c r="DJJ16" s="24">
        <v>128</v>
      </c>
      <c r="DJK16" s="52">
        <v>17.3</v>
      </c>
      <c r="DJL16" s="55">
        <v>88</v>
      </c>
      <c r="DJM16" s="50">
        <v>21.4</v>
      </c>
      <c r="DJN16" s="120">
        <v>40</v>
      </c>
      <c r="DJO16" s="50">
        <v>12.2</v>
      </c>
      <c r="DJP16" s="24">
        <v>0</v>
      </c>
      <c r="DJQ16" s="24">
        <v>128</v>
      </c>
      <c r="DJR16" s="52">
        <v>17.3</v>
      </c>
      <c r="DJS16" s="55">
        <v>88</v>
      </c>
      <c r="DJT16" s="50">
        <v>21.4</v>
      </c>
      <c r="DJU16" s="120">
        <v>40</v>
      </c>
      <c r="DJV16" s="50">
        <v>12.2</v>
      </c>
      <c r="DJW16" s="24">
        <v>0</v>
      </c>
      <c r="DJX16" s="24">
        <v>128</v>
      </c>
      <c r="DJY16" s="52">
        <v>17.3</v>
      </c>
      <c r="DJZ16" s="55">
        <v>88</v>
      </c>
      <c r="DKA16" s="50">
        <v>21.4</v>
      </c>
      <c r="DKB16" s="120">
        <v>40</v>
      </c>
      <c r="DKC16" s="50">
        <v>12.2</v>
      </c>
      <c r="DKD16" s="24">
        <v>0</v>
      </c>
      <c r="DKE16" s="24">
        <v>128</v>
      </c>
      <c r="DKF16" s="52">
        <v>17.3</v>
      </c>
      <c r="DKG16" s="55">
        <v>88</v>
      </c>
      <c r="DKH16" s="50">
        <v>21.4</v>
      </c>
      <c r="DKI16" s="120">
        <v>40</v>
      </c>
      <c r="DKJ16" s="50">
        <v>12.2</v>
      </c>
      <c r="DKK16" s="24">
        <v>0</v>
      </c>
      <c r="DKL16" s="24">
        <v>128</v>
      </c>
      <c r="DKM16" s="52">
        <v>17.3</v>
      </c>
      <c r="DKN16" s="55">
        <v>87</v>
      </c>
      <c r="DKO16" s="50">
        <v>21.2</v>
      </c>
      <c r="DKP16" s="120">
        <v>40</v>
      </c>
      <c r="DKQ16" s="50">
        <v>12.2</v>
      </c>
      <c r="DKR16" s="24">
        <v>0</v>
      </c>
      <c r="DKS16" s="24">
        <v>127</v>
      </c>
      <c r="DKT16" s="52">
        <v>17.2</v>
      </c>
      <c r="DKU16" s="55">
        <v>87</v>
      </c>
      <c r="DKV16" s="50">
        <v>21.2</v>
      </c>
      <c r="DKW16" s="120">
        <v>40</v>
      </c>
      <c r="DKX16" s="50">
        <v>12.3</v>
      </c>
      <c r="DKY16" s="24">
        <v>0</v>
      </c>
      <c r="DKZ16" s="24">
        <v>127</v>
      </c>
      <c r="DLA16" s="52">
        <v>17.2</v>
      </c>
      <c r="DLB16" s="55">
        <v>87</v>
      </c>
      <c r="DLC16" s="50">
        <v>21.2</v>
      </c>
      <c r="DLD16" s="120">
        <v>40</v>
      </c>
      <c r="DLE16" s="50">
        <v>12.3</v>
      </c>
      <c r="DLF16" s="24">
        <v>0</v>
      </c>
      <c r="DLG16" s="24">
        <v>127</v>
      </c>
      <c r="DLH16" s="52">
        <v>17.3</v>
      </c>
      <c r="DLI16" s="55">
        <v>87</v>
      </c>
      <c r="DLJ16" s="50">
        <v>21.2</v>
      </c>
      <c r="DLK16" s="120">
        <v>40</v>
      </c>
      <c r="DLL16" s="50">
        <v>12.3</v>
      </c>
      <c r="DLM16" s="24">
        <v>0</v>
      </c>
      <c r="DLN16" s="24">
        <v>127</v>
      </c>
      <c r="DLO16" s="52">
        <v>17.3</v>
      </c>
      <c r="DLP16" s="55">
        <v>87</v>
      </c>
      <c r="DLQ16" s="50">
        <v>21.2</v>
      </c>
      <c r="DLR16" s="120">
        <v>40</v>
      </c>
      <c r="DLS16" s="50">
        <v>12.3</v>
      </c>
      <c r="DLT16" s="24">
        <v>0</v>
      </c>
      <c r="DLU16" s="24">
        <v>127</v>
      </c>
      <c r="DLV16" s="52">
        <v>17.3</v>
      </c>
      <c r="DLW16" s="55">
        <v>87</v>
      </c>
      <c r="DLX16" s="50">
        <v>21.2</v>
      </c>
      <c r="DLY16" s="120">
        <v>40</v>
      </c>
      <c r="DLZ16" s="50">
        <v>12.3</v>
      </c>
      <c r="DMA16" s="24">
        <v>0</v>
      </c>
      <c r="DMB16" s="24">
        <v>127</v>
      </c>
      <c r="DMC16" s="52">
        <v>17.3</v>
      </c>
      <c r="DMD16" s="55">
        <v>87</v>
      </c>
      <c r="DME16" s="50">
        <v>21.2</v>
      </c>
      <c r="DMF16" s="120">
        <v>40</v>
      </c>
      <c r="DMG16" s="50">
        <v>12.3</v>
      </c>
      <c r="DMH16" s="24">
        <v>0</v>
      </c>
      <c r="DMI16" s="24">
        <v>127</v>
      </c>
      <c r="DMJ16" s="52">
        <v>17.3</v>
      </c>
      <c r="DMK16" s="55">
        <v>87</v>
      </c>
      <c r="DML16" s="50">
        <v>21.2</v>
      </c>
      <c r="DMM16" s="120">
        <v>40</v>
      </c>
      <c r="DMN16" s="50">
        <v>12.3</v>
      </c>
      <c r="DMO16" s="24">
        <v>0</v>
      </c>
      <c r="DMP16" s="24">
        <v>127</v>
      </c>
      <c r="DMQ16" s="52">
        <v>17.3</v>
      </c>
      <c r="DMR16" s="55">
        <v>87</v>
      </c>
      <c r="DMS16" s="50">
        <v>21.2</v>
      </c>
      <c r="DMT16" s="120">
        <v>40</v>
      </c>
      <c r="DMU16" s="50">
        <v>12.3</v>
      </c>
      <c r="DMV16" s="24">
        <v>0</v>
      </c>
      <c r="DMW16" s="24">
        <v>127</v>
      </c>
      <c r="DMX16" s="52">
        <v>17.3</v>
      </c>
      <c r="DMY16" s="55">
        <v>87</v>
      </c>
      <c r="DMZ16" s="50">
        <v>21.2</v>
      </c>
      <c r="DNA16" s="120">
        <v>40</v>
      </c>
      <c r="DNB16" s="50">
        <v>12.3</v>
      </c>
      <c r="DNC16" s="24">
        <v>0</v>
      </c>
      <c r="DND16" s="24">
        <v>127</v>
      </c>
      <c r="DNE16" s="52">
        <v>17.3</v>
      </c>
      <c r="DNF16" s="55">
        <v>87</v>
      </c>
      <c r="DNG16" s="50">
        <v>21.3</v>
      </c>
      <c r="DNH16" s="120">
        <v>40</v>
      </c>
      <c r="DNI16" s="50">
        <v>12.3</v>
      </c>
      <c r="DNJ16" s="24">
        <v>0</v>
      </c>
      <c r="DNK16" s="24">
        <v>127</v>
      </c>
      <c r="DNL16" s="52">
        <v>17.3</v>
      </c>
      <c r="DNM16" s="55">
        <v>87</v>
      </c>
      <c r="DNN16" s="50">
        <v>21.3</v>
      </c>
      <c r="DNO16" s="120">
        <v>40</v>
      </c>
      <c r="DNP16" s="50">
        <v>12.3</v>
      </c>
      <c r="DNQ16" s="24">
        <v>0</v>
      </c>
      <c r="DNR16" s="24">
        <v>127</v>
      </c>
      <c r="DNS16" s="52">
        <v>17.3</v>
      </c>
      <c r="DNT16" s="55">
        <v>87</v>
      </c>
      <c r="DNU16" s="50">
        <v>21.3</v>
      </c>
      <c r="DNV16" s="120">
        <v>40</v>
      </c>
      <c r="DNW16" s="50">
        <v>12.3</v>
      </c>
      <c r="DNX16" s="24">
        <v>0</v>
      </c>
      <c r="DNY16" s="24">
        <v>127</v>
      </c>
      <c r="DNZ16" s="52">
        <v>17.3</v>
      </c>
      <c r="DOA16" s="55">
        <v>87</v>
      </c>
      <c r="DOB16" s="50">
        <v>21.3</v>
      </c>
      <c r="DOC16" s="120">
        <v>40</v>
      </c>
      <c r="DOD16" s="50">
        <v>12.3</v>
      </c>
      <c r="DOE16" s="24">
        <v>0</v>
      </c>
      <c r="DOF16" s="24">
        <v>127</v>
      </c>
      <c r="DOG16" s="52">
        <v>17.3</v>
      </c>
      <c r="DOH16" s="55">
        <v>87</v>
      </c>
      <c r="DOI16" s="50">
        <v>21.3</v>
      </c>
      <c r="DOJ16" s="120">
        <v>40</v>
      </c>
      <c r="DOK16" s="50">
        <v>12.3</v>
      </c>
      <c r="DOL16" s="24">
        <v>0</v>
      </c>
      <c r="DOM16" s="24">
        <v>127</v>
      </c>
      <c r="DON16" s="52">
        <v>17.3</v>
      </c>
      <c r="DOO16" s="55">
        <v>87</v>
      </c>
      <c r="DOP16" s="50">
        <v>21.4</v>
      </c>
      <c r="DOQ16" s="120">
        <v>40</v>
      </c>
      <c r="DOR16" s="50">
        <v>12.3</v>
      </c>
      <c r="DOS16" s="24">
        <v>0</v>
      </c>
      <c r="DOT16" s="24">
        <v>127</v>
      </c>
      <c r="DOU16" s="52">
        <v>17.3</v>
      </c>
      <c r="DOV16" s="55">
        <v>87</v>
      </c>
      <c r="DOW16" s="50">
        <v>21.5</v>
      </c>
      <c r="DOX16" s="120">
        <v>40</v>
      </c>
      <c r="DOY16" s="50">
        <v>12.3</v>
      </c>
      <c r="DOZ16" s="24">
        <v>0</v>
      </c>
      <c r="DPA16" s="24">
        <v>127</v>
      </c>
      <c r="DPB16" s="52">
        <v>17.399999999999999</v>
      </c>
      <c r="DPC16" s="55">
        <v>87</v>
      </c>
      <c r="DPD16" s="50">
        <v>21.5</v>
      </c>
      <c r="DPE16" s="120">
        <v>40</v>
      </c>
      <c r="DPF16" s="50">
        <v>12.3</v>
      </c>
      <c r="DPG16" s="24">
        <v>0</v>
      </c>
      <c r="DPH16" s="24">
        <v>127</v>
      </c>
      <c r="DPI16" s="52">
        <v>17.399999999999999</v>
      </c>
      <c r="DPJ16" s="55">
        <v>87</v>
      </c>
      <c r="DPK16" s="50">
        <v>21.5</v>
      </c>
      <c r="DPL16" s="120">
        <v>40</v>
      </c>
      <c r="DPM16" s="50">
        <v>12.3</v>
      </c>
      <c r="DPN16" s="24">
        <v>0</v>
      </c>
      <c r="DPO16" s="24">
        <v>127</v>
      </c>
      <c r="DPP16" s="52">
        <v>17.399999999999999</v>
      </c>
      <c r="DPQ16" s="55">
        <v>86</v>
      </c>
      <c r="DPR16" s="50">
        <v>21.3</v>
      </c>
      <c r="DPS16" s="120">
        <v>40</v>
      </c>
      <c r="DPT16" s="50">
        <v>12.3</v>
      </c>
      <c r="DPU16" s="24">
        <v>0</v>
      </c>
      <c r="DPV16" s="24">
        <v>126</v>
      </c>
      <c r="DPW16" s="52">
        <v>17.3</v>
      </c>
      <c r="DPX16" s="55">
        <v>86</v>
      </c>
      <c r="DPY16" s="50">
        <v>21.4</v>
      </c>
      <c r="DPZ16" s="120">
        <v>40</v>
      </c>
      <c r="DQA16" s="50">
        <v>12.3</v>
      </c>
      <c r="DQB16" s="24">
        <v>0</v>
      </c>
      <c r="DQC16" s="24">
        <v>126</v>
      </c>
      <c r="DQD16" s="52">
        <v>17.399999999999999</v>
      </c>
      <c r="DQE16" s="55">
        <v>86</v>
      </c>
      <c r="DQF16" s="50">
        <v>21.5</v>
      </c>
      <c r="DQG16" s="120">
        <v>40</v>
      </c>
      <c r="DQH16" s="50">
        <v>12.3</v>
      </c>
      <c r="DQI16" s="24">
        <v>0</v>
      </c>
      <c r="DQJ16" s="24">
        <v>126</v>
      </c>
      <c r="DQK16" s="52">
        <v>17.399999999999999</v>
      </c>
      <c r="DQL16" s="55">
        <v>86</v>
      </c>
      <c r="DQM16" s="50">
        <v>21.5</v>
      </c>
      <c r="DQN16" s="120">
        <v>40</v>
      </c>
      <c r="DQO16" s="50">
        <v>12.4</v>
      </c>
      <c r="DQP16" s="24">
        <v>0</v>
      </c>
      <c r="DQQ16" s="24">
        <v>126</v>
      </c>
      <c r="DQR16" s="52">
        <v>17.399999999999999</v>
      </c>
      <c r="DQS16" s="55">
        <v>85</v>
      </c>
      <c r="DQT16" s="50">
        <v>21.3</v>
      </c>
      <c r="DQU16" s="120">
        <v>40</v>
      </c>
      <c r="DQV16" s="50">
        <v>12.4</v>
      </c>
      <c r="DQW16" s="24">
        <v>0</v>
      </c>
      <c r="DQX16" s="24">
        <v>125</v>
      </c>
      <c r="DQY16" s="52">
        <v>17.3</v>
      </c>
      <c r="DQZ16" s="55">
        <v>85</v>
      </c>
      <c r="DRA16" s="50">
        <v>21.4</v>
      </c>
      <c r="DRB16" s="120">
        <v>40</v>
      </c>
      <c r="DRC16" s="50">
        <v>12.4</v>
      </c>
      <c r="DRD16" s="24">
        <v>0</v>
      </c>
      <c r="DRE16" s="24">
        <v>125</v>
      </c>
      <c r="DRF16" s="52">
        <v>17.399999999999999</v>
      </c>
      <c r="DRG16" s="55">
        <v>85</v>
      </c>
      <c r="DRH16" s="50">
        <v>21.4</v>
      </c>
      <c r="DRI16" s="120">
        <v>40</v>
      </c>
      <c r="DRJ16" s="50">
        <v>12.4</v>
      </c>
      <c r="DRK16" s="24">
        <v>0</v>
      </c>
      <c r="DRL16" s="24">
        <v>125</v>
      </c>
      <c r="DRM16" s="52">
        <v>17.399999999999999</v>
      </c>
      <c r="DRN16" s="55">
        <v>85</v>
      </c>
      <c r="DRO16" s="50">
        <v>21.4</v>
      </c>
      <c r="DRP16" s="120">
        <v>39</v>
      </c>
      <c r="DRQ16" s="50">
        <v>12.1</v>
      </c>
      <c r="DRR16" s="24">
        <v>0</v>
      </c>
      <c r="DRS16" s="24">
        <v>124</v>
      </c>
      <c r="DRT16" s="52">
        <v>17.2</v>
      </c>
      <c r="DRU16" s="55">
        <v>85</v>
      </c>
      <c r="DRV16" s="50">
        <v>21.4</v>
      </c>
      <c r="DRW16" s="120">
        <v>39</v>
      </c>
      <c r="DRX16" s="50">
        <v>12.2</v>
      </c>
      <c r="DRY16" s="24">
        <v>0</v>
      </c>
      <c r="DRZ16" s="24">
        <v>124</v>
      </c>
      <c r="DSA16" s="52">
        <v>17.3</v>
      </c>
      <c r="DSB16" s="55">
        <v>85</v>
      </c>
      <c r="DSC16" s="50">
        <v>21.5</v>
      </c>
      <c r="DSD16" s="120">
        <v>39</v>
      </c>
      <c r="DSE16" s="50">
        <v>12.3</v>
      </c>
      <c r="DSF16" s="24">
        <v>0</v>
      </c>
      <c r="DSG16" s="24">
        <v>124</v>
      </c>
      <c r="DSH16" s="52">
        <v>17.399999999999999</v>
      </c>
      <c r="DSI16" s="55">
        <v>85</v>
      </c>
      <c r="DSJ16" s="50">
        <v>21.6</v>
      </c>
      <c r="DSK16" s="120">
        <v>39</v>
      </c>
      <c r="DSL16" s="50">
        <v>12.4</v>
      </c>
      <c r="DSM16" s="24">
        <v>0</v>
      </c>
      <c r="DSN16" s="24">
        <v>124</v>
      </c>
      <c r="DSO16" s="52">
        <v>17.5</v>
      </c>
      <c r="DSP16" s="55">
        <v>85</v>
      </c>
      <c r="DSQ16" s="50">
        <v>21.6</v>
      </c>
      <c r="DSR16" s="120">
        <v>39</v>
      </c>
      <c r="DSS16" s="50">
        <v>12.4</v>
      </c>
      <c r="DST16" s="24">
        <v>0</v>
      </c>
      <c r="DSU16" s="24">
        <v>124</v>
      </c>
      <c r="DSV16" s="52">
        <v>17.5</v>
      </c>
      <c r="DSW16" s="55">
        <v>85</v>
      </c>
      <c r="DSX16" s="50">
        <v>21.6</v>
      </c>
      <c r="DSY16" s="120">
        <v>39</v>
      </c>
      <c r="DSZ16" s="50">
        <v>12.4</v>
      </c>
      <c r="DTA16" s="24">
        <v>0</v>
      </c>
      <c r="DTB16" s="24">
        <v>124</v>
      </c>
      <c r="DTC16" s="52">
        <v>17.5</v>
      </c>
      <c r="DTD16" s="55">
        <v>85</v>
      </c>
      <c r="DTE16" s="50">
        <v>21.6</v>
      </c>
      <c r="DTF16" s="120">
        <v>39</v>
      </c>
      <c r="DTG16" s="50">
        <v>12.4</v>
      </c>
      <c r="DTH16" s="24">
        <v>0</v>
      </c>
      <c r="DTI16" s="24">
        <v>124</v>
      </c>
      <c r="DTJ16" s="52">
        <v>17.5</v>
      </c>
      <c r="DTK16" s="55">
        <v>85</v>
      </c>
      <c r="DTL16" s="50">
        <v>21.7</v>
      </c>
      <c r="DTM16" s="120">
        <v>39</v>
      </c>
      <c r="DTN16" s="50">
        <v>12.4</v>
      </c>
      <c r="DTO16" s="24">
        <v>0</v>
      </c>
      <c r="DTP16" s="24">
        <v>124</v>
      </c>
      <c r="DTQ16" s="52">
        <v>17.600000000000001</v>
      </c>
      <c r="DTR16" s="55">
        <v>85</v>
      </c>
      <c r="DTS16" s="50">
        <v>21.7</v>
      </c>
      <c r="DTT16" s="120">
        <v>39</v>
      </c>
      <c r="DTU16" s="50">
        <v>12.5</v>
      </c>
      <c r="DTV16" s="24">
        <v>0</v>
      </c>
      <c r="DTW16" s="24">
        <v>124</v>
      </c>
      <c r="DTX16" s="52">
        <v>17.600000000000001</v>
      </c>
      <c r="DTY16" s="55">
        <v>85</v>
      </c>
      <c r="DTZ16" s="50">
        <v>21.7</v>
      </c>
      <c r="DUA16" s="120">
        <v>39</v>
      </c>
      <c r="DUB16" s="50">
        <v>12.5</v>
      </c>
      <c r="DUC16" s="24">
        <v>0</v>
      </c>
      <c r="DUD16" s="24">
        <v>124</v>
      </c>
      <c r="DUE16" s="52">
        <v>17.600000000000001</v>
      </c>
      <c r="DUF16" s="55">
        <v>85</v>
      </c>
      <c r="DUG16" s="50">
        <v>21.7</v>
      </c>
      <c r="DUH16" s="120">
        <v>39</v>
      </c>
      <c r="DUI16" s="50">
        <v>12.5</v>
      </c>
      <c r="DUJ16" s="24">
        <v>0</v>
      </c>
      <c r="DUK16" s="24">
        <v>124</v>
      </c>
      <c r="DUL16" s="52">
        <v>17.600000000000001</v>
      </c>
      <c r="DUM16" s="55">
        <v>85</v>
      </c>
      <c r="DUN16" s="50">
        <v>21.7</v>
      </c>
      <c r="DUO16" s="120">
        <v>39</v>
      </c>
      <c r="DUP16" s="50">
        <v>12.5</v>
      </c>
      <c r="DUQ16" s="24">
        <v>0</v>
      </c>
      <c r="DUR16" s="24">
        <v>124</v>
      </c>
      <c r="DUS16" s="52">
        <v>17.600000000000001</v>
      </c>
      <c r="DUT16" s="55">
        <v>85</v>
      </c>
      <c r="DUU16" s="50">
        <v>21.8</v>
      </c>
      <c r="DUV16" s="120">
        <v>39</v>
      </c>
      <c r="DUW16" s="50">
        <v>12.5</v>
      </c>
      <c r="DUX16" s="24">
        <v>0</v>
      </c>
      <c r="DUY16" s="24">
        <v>124</v>
      </c>
      <c r="DUZ16" s="52">
        <v>17.7</v>
      </c>
      <c r="DVA16" s="55">
        <v>85</v>
      </c>
      <c r="DVB16" s="50">
        <v>21.9</v>
      </c>
      <c r="DVC16" s="120">
        <v>39</v>
      </c>
      <c r="DVD16" s="50">
        <v>12.5</v>
      </c>
      <c r="DVE16" s="24">
        <v>0</v>
      </c>
      <c r="DVF16" s="24">
        <v>124</v>
      </c>
      <c r="DVG16" s="52">
        <v>17.7</v>
      </c>
      <c r="DVH16" s="55">
        <v>85</v>
      </c>
      <c r="DVI16" s="50">
        <v>21.9</v>
      </c>
      <c r="DVJ16" s="120">
        <v>38</v>
      </c>
      <c r="DVK16" s="50">
        <v>12.3</v>
      </c>
      <c r="DVL16" s="24">
        <v>0</v>
      </c>
      <c r="DVM16" s="24">
        <v>123</v>
      </c>
      <c r="DVN16" s="52">
        <v>17.600000000000001</v>
      </c>
      <c r="DVO16" s="55">
        <v>85</v>
      </c>
      <c r="DVP16" s="50">
        <v>21.9</v>
      </c>
      <c r="DVQ16" s="120">
        <v>38</v>
      </c>
      <c r="DVR16" s="50">
        <v>12.3</v>
      </c>
      <c r="DVS16" s="24">
        <v>0</v>
      </c>
      <c r="DVT16" s="24">
        <v>123</v>
      </c>
      <c r="DVU16" s="52">
        <v>17.600000000000001</v>
      </c>
      <c r="DVV16" s="55">
        <v>85</v>
      </c>
      <c r="DVW16" s="50">
        <v>22</v>
      </c>
      <c r="DVX16" s="120">
        <v>38</v>
      </c>
      <c r="DVY16" s="50">
        <v>12.3</v>
      </c>
      <c r="DVZ16" s="24">
        <v>0</v>
      </c>
      <c r="DWA16" s="24">
        <v>123</v>
      </c>
      <c r="DWB16" s="52">
        <v>17.7</v>
      </c>
      <c r="DWC16" s="55">
        <v>85</v>
      </c>
      <c r="DWD16" s="50">
        <v>22</v>
      </c>
      <c r="DWE16" s="120">
        <v>38</v>
      </c>
      <c r="DWF16" s="50">
        <v>12.3</v>
      </c>
      <c r="DWG16" s="24">
        <v>0</v>
      </c>
      <c r="DWH16" s="24">
        <v>123</v>
      </c>
      <c r="DWI16" s="52">
        <v>17.7</v>
      </c>
      <c r="DWJ16" s="55">
        <v>85</v>
      </c>
      <c r="DWK16" s="50">
        <v>22</v>
      </c>
      <c r="DWL16" s="120">
        <v>38</v>
      </c>
      <c r="DWM16" s="50">
        <v>12.3</v>
      </c>
      <c r="DWN16" s="24">
        <v>0</v>
      </c>
      <c r="DWO16" s="24">
        <v>123</v>
      </c>
      <c r="DWP16" s="52">
        <v>17.7</v>
      </c>
      <c r="DWQ16" s="55">
        <v>85</v>
      </c>
      <c r="DWR16" s="50">
        <v>22</v>
      </c>
      <c r="DWS16" s="120">
        <v>38</v>
      </c>
      <c r="DWT16" s="50">
        <v>12.3</v>
      </c>
      <c r="DWU16" s="24">
        <v>0</v>
      </c>
      <c r="DWV16" s="24">
        <v>123</v>
      </c>
      <c r="DWW16" s="52">
        <v>17.7</v>
      </c>
      <c r="DWX16" s="55">
        <v>85</v>
      </c>
      <c r="DWY16" s="50">
        <v>22</v>
      </c>
      <c r="DWZ16" s="120">
        <v>38</v>
      </c>
      <c r="DXA16" s="50">
        <v>12.3</v>
      </c>
      <c r="DXB16" s="24">
        <v>0</v>
      </c>
      <c r="DXC16" s="24">
        <v>123</v>
      </c>
      <c r="DXD16" s="52">
        <v>17.7</v>
      </c>
      <c r="DXE16" s="55">
        <v>85</v>
      </c>
      <c r="DXF16" s="50">
        <v>22</v>
      </c>
      <c r="DXG16" s="120">
        <v>38</v>
      </c>
      <c r="DXH16" s="50">
        <v>12.3</v>
      </c>
      <c r="DXI16" s="24">
        <v>0</v>
      </c>
      <c r="DXJ16" s="24">
        <v>123</v>
      </c>
      <c r="DXK16" s="52">
        <v>17.7</v>
      </c>
      <c r="DXL16" s="55">
        <v>85</v>
      </c>
      <c r="DXM16" s="50">
        <v>22</v>
      </c>
      <c r="DXN16" s="120">
        <v>38</v>
      </c>
      <c r="DXO16" s="50">
        <v>12.4</v>
      </c>
      <c r="DXP16" s="24">
        <v>0</v>
      </c>
      <c r="DXQ16" s="24">
        <v>123</v>
      </c>
      <c r="DXR16" s="52">
        <v>17.7</v>
      </c>
      <c r="DXS16" s="55">
        <v>85</v>
      </c>
      <c r="DXT16" s="50">
        <v>22</v>
      </c>
      <c r="DXU16" s="120">
        <v>37</v>
      </c>
      <c r="DXV16" s="50">
        <v>12.1</v>
      </c>
      <c r="DXW16" s="24">
        <v>0</v>
      </c>
      <c r="DXX16" s="24">
        <v>122</v>
      </c>
      <c r="DXY16" s="52">
        <v>17.600000000000001</v>
      </c>
      <c r="DXZ16" s="55">
        <v>85</v>
      </c>
      <c r="DYA16" s="50">
        <v>22</v>
      </c>
      <c r="DYB16" s="120">
        <v>37</v>
      </c>
      <c r="DYC16" s="50">
        <v>12.1</v>
      </c>
      <c r="DYD16" s="24">
        <v>0</v>
      </c>
      <c r="DYE16" s="24">
        <v>122</v>
      </c>
      <c r="DYF16" s="52">
        <v>17.600000000000001</v>
      </c>
      <c r="DYG16" s="55">
        <v>85</v>
      </c>
      <c r="DYH16" s="50">
        <v>22.1</v>
      </c>
      <c r="DYI16" s="120">
        <v>37</v>
      </c>
      <c r="DYJ16" s="50">
        <v>12.1</v>
      </c>
      <c r="DYK16" s="24">
        <v>0</v>
      </c>
      <c r="DYL16" s="24">
        <v>122</v>
      </c>
      <c r="DYM16" s="52">
        <v>17.7</v>
      </c>
      <c r="DYN16" s="55">
        <v>84</v>
      </c>
      <c r="DYO16" s="50">
        <v>21.9</v>
      </c>
      <c r="DYP16" s="120">
        <v>36</v>
      </c>
      <c r="DYQ16" s="50">
        <v>11.8</v>
      </c>
      <c r="DYR16" s="24">
        <v>0</v>
      </c>
      <c r="DYS16" s="24">
        <v>120</v>
      </c>
      <c r="DYT16" s="52">
        <v>17.399999999999999</v>
      </c>
      <c r="DYU16" s="55">
        <v>83</v>
      </c>
      <c r="DYV16" s="50">
        <v>21.7</v>
      </c>
      <c r="DYW16" s="120">
        <v>36</v>
      </c>
      <c r="DYX16" s="50">
        <v>11.9</v>
      </c>
      <c r="DYY16" s="24">
        <v>0</v>
      </c>
      <c r="DYZ16" s="24">
        <v>119</v>
      </c>
      <c r="DZA16" s="52">
        <v>17.3</v>
      </c>
      <c r="DZB16" s="55">
        <v>82</v>
      </c>
      <c r="DZC16" s="50">
        <v>21.5</v>
      </c>
      <c r="DZD16" s="120">
        <v>36</v>
      </c>
      <c r="DZE16" s="50">
        <v>12</v>
      </c>
      <c r="DZF16" s="24">
        <v>0</v>
      </c>
      <c r="DZG16" s="24">
        <v>118</v>
      </c>
      <c r="DZH16" s="52">
        <v>17.3</v>
      </c>
      <c r="DZI16" s="55">
        <v>82</v>
      </c>
      <c r="DZJ16" s="50">
        <v>21.5</v>
      </c>
      <c r="DZK16" s="120">
        <v>36</v>
      </c>
      <c r="DZL16" s="50">
        <v>12</v>
      </c>
      <c r="DZM16" s="24">
        <v>0</v>
      </c>
      <c r="DZN16" s="24">
        <v>118</v>
      </c>
      <c r="DZO16" s="52">
        <v>17.3</v>
      </c>
      <c r="DZP16" s="55">
        <v>81</v>
      </c>
      <c r="DZQ16" s="50">
        <v>21.4</v>
      </c>
      <c r="DZR16" s="120">
        <v>35</v>
      </c>
      <c r="DZS16" s="50">
        <v>11.7</v>
      </c>
      <c r="DZT16" s="24">
        <v>0</v>
      </c>
      <c r="DZU16" s="24">
        <v>116</v>
      </c>
      <c r="DZV16" s="52">
        <v>17.100000000000001</v>
      </c>
      <c r="DZW16" s="55">
        <v>80</v>
      </c>
      <c r="DZX16" s="50">
        <v>21.2</v>
      </c>
      <c r="DZY16" s="120">
        <v>35</v>
      </c>
      <c r="DZZ16" s="50">
        <v>11.7</v>
      </c>
      <c r="EAA16" s="24">
        <v>0</v>
      </c>
      <c r="EAB16" s="24">
        <v>115</v>
      </c>
      <c r="EAC16" s="52">
        <v>17</v>
      </c>
      <c r="EAD16" s="55">
        <v>79</v>
      </c>
      <c r="EAE16" s="50">
        <v>21</v>
      </c>
      <c r="EAF16" s="120">
        <v>35</v>
      </c>
      <c r="EAG16" s="50">
        <v>11.7</v>
      </c>
      <c r="EAH16" s="24">
        <v>0</v>
      </c>
      <c r="EAI16" s="24">
        <v>114</v>
      </c>
      <c r="EAJ16" s="52">
        <v>16.8</v>
      </c>
      <c r="EAK16" s="55">
        <v>79</v>
      </c>
      <c r="EAL16" s="50">
        <v>21</v>
      </c>
      <c r="EAM16" s="120">
        <v>35</v>
      </c>
      <c r="EAN16" s="50">
        <v>11.7</v>
      </c>
      <c r="EAO16" s="24">
        <v>0</v>
      </c>
      <c r="EAP16" s="24">
        <v>114</v>
      </c>
      <c r="EAQ16" s="52">
        <v>16.8</v>
      </c>
      <c r="EAR16" s="55">
        <v>78</v>
      </c>
      <c r="EAS16" s="50">
        <v>20.8</v>
      </c>
      <c r="EAT16" s="120">
        <v>35</v>
      </c>
      <c r="EAU16" s="50">
        <v>11.7</v>
      </c>
      <c r="EAV16" s="24">
        <v>0</v>
      </c>
      <c r="EAW16" s="24">
        <v>113</v>
      </c>
      <c r="EAX16" s="52">
        <v>16.8</v>
      </c>
      <c r="EAY16" s="55">
        <v>78</v>
      </c>
      <c r="EAZ16" s="50">
        <v>20.9</v>
      </c>
      <c r="EBA16" s="120">
        <v>35</v>
      </c>
      <c r="EBB16" s="50">
        <v>11.7</v>
      </c>
      <c r="EBC16" s="24">
        <v>0</v>
      </c>
      <c r="EBD16" s="24">
        <v>113</v>
      </c>
      <c r="EBE16" s="52">
        <v>16.8</v>
      </c>
      <c r="EBF16" s="55">
        <v>78</v>
      </c>
      <c r="EBG16" s="50">
        <v>20.9</v>
      </c>
      <c r="EBH16" s="120">
        <v>35</v>
      </c>
      <c r="EBI16" s="50">
        <v>11.7</v>
      </c>
      <c r="EBJ16" s="24">
        <v>0</v>
      </c>
      <c r="EBK16" s="53">
        <v>113</v>
      </c>
      <c r="EBL16" s="52">
        <v>16.8</v>
      </c>
      <c r="EBM16" s="55">
        <v>78</v>
      </c>
      <c r="EBN16" s="50">
        <v>21</v>
      </c>
      <c r="EBO16" s="120">
        <v>35</v>
      </c>
      <c r="EBP16" s="50">
        <v>11.7</v>
      </c>
      <c r="EBQ16" s="24">
        <v>0</v>
      </c>
      <c r="EBR16" s="53">
        <v>113</v>
      </c>
      <c r="EBS16" s="52">
        <v>16.899999999999999</v>
      </c>
      <c r="EBT16" s="55">
        <v>78</v>
      </c>
      <c r="EBU16" s="50">
        <v>21</v>
      </c>
      <c r="EBV16" s="120">
        <v>35</v>
      </c>
      <c r="EBW16" s="50">
        <v>11.8</v>
      </c>
      <c r="EBX16" s="24">
        <v>0</v>
      </c>
      <c r="EBY16" s="53">
        <v>113</v>
      </c>
      <c r="EBZ16" s="52">
        <v>16.899999999999999</v>
      </c>
      <c r="ECA16" s="55">
        <v>78</v>
      </c>
      <c r="ECB16" s="50">
        <v>21</v>
      </c>
      <c r="ECC16" s="120">
        <v>35</v>
      </c>
      <c r="ECD16" s="50">
        <v>11.9</v>
      </c>
      <c r="ECE16" s="24">
        <v>0</v>
      </c>
      <c r="ECF16" s="53">
        <v>113</v>
      </c>
      <c r="ECG16" s="52">
        <v>17</v>
      </c>
      <c r="ECH16" s="55">
        <v>78</v>
      </c>
      <c r="ECI16" s="50">
        <v>21.3</v>
      </c>
      <c r="ECJ16" s="120">
        <v>35</v>
      </c>
      <c r="ECK16" s="50">
        <v>12</v>
      </c>
      <c r="ECL16" s="24">
        <v>0</v>
      </c>
      <c r="ECM16" s="53">
        <v>113</v>
      </c>
      <c r="ECN16" s="52">
        <v>17.100000000000001</v>
      </c>
      <c r="ECO16" s="55">
        <v>78</v>
      </c>
      <c r="ECP16" s="50">
        <v>21.3</v>
      </c>
      <c r="ECQ16" s="120">
        <v>35</v>
      </c>
      <c r="ECR16" s="50">
        <v>12</v>
      </c>
      <c r="ECS16" s="24">
        <v>0</v>
      </c>
      <c r="ECT16" s="53">
        <v>113</v>
      </c>
      <c r="ECU16" s="52">
        <v>17.2</v>
      </c>
      <c r="ECV16" s="55">
        <v>78</v>
      </c>
      <c r="ECW16" s="50">
        <v>21.4</v>
      </c>
      <c r="ECX16" s="120">
        <v>35</v>
      </c>
      <c r="ECY16" s="50">
        <v>12.1</v>
      </c>
      <c r="ECZ16" s="24">
        <v>0</v>
      </c>
      <c r="EDA16" s="53">
        <v>113</v>
      </c>
      <c r="EDB16" s="52">
        <v>17.3</v>
      </c>
      <c r="EDC16" s="55">
        <v>78</v>
      </c>
      <c r="EDD16" s="50">
        <v>21.5</v>
      </c>
      <c r="EDE16" s="120">
        <v>35</v>
      </c>
      <c r="EDF16" s="50">
        <v>12.2</v>
      </c>
      <c r="EDG16" s="24">
        <v>0</v>
      </c>
      <c r="EDH16" s="53">
        <v>113</v>
      </c>
      <c r="EDI16" s="52">
        <v>17.399999999999999</v>
      </c>
      <c r="EDJ16" s="55">
        <v>77</v>
      </c>
      <c r="EDK16" s="50">
        <v>21.3</v>
      </c>
      <c r="EDL16" s="120">
        <v>35</v>
      </c>
      <c r="EDM16" s="50">
        <v>12.2</v>
      </c>
      <c r="EDN16" s="24">
        <v>0</v>
      </c>
      <c r="EDO16" s="53">
        <v>112</v>
      </c>
      <c r="EDP16" s="52">
        <v>17.3</v>
      </c>
      <c r="EDQ16" s="55">
        <v>77</v>
      </c>
      <c r="EDR16" s="50">
        <v>21.4</v>
      </c>
      <c r="EDS16" s="120">
        <v>35</v>
      </c>
      <c r="EDT16" s="50">
        <v>12.4</v>
      </c>
      <c r="EDU16" s="24">
        <v>0</v>
      </c>
      <c r="EDV16" s="53">
        <v>112</v>
      </c>
      <c r="EDW16" s="52">
        <v>17.5</v>
      </c>
      <c r="EDX16" s="55">
        <v>77</v>
      </c>
      <c r="EDY16" s="50">
        <v>21.5</v>
      </c>
      <c r="EDZ16" s="120">
        <v>35</v>
      </c>
      <c r="EEA16" s="50">
        <v>12.5</v>
      </c>
      <c r="EEB16" s="24">
        <v>0</v>
      </c>
      <c r="EEC16" s="53">
        <v>112</v>
      </c>
      <c r="EED16" s="52">
        <v>17.5</v>
      </c>
      <c r="EEE16" s="55">
        <v>77</v>
      </c>
      <c r="EEF16" s="50">
        <v>21.6</v>
      </c>
      <c r="EEG16" s="120">
        <v>34</v>
      </c>
      <c r="EEH16" s="50">
        <v>12.2</v>
      </c>
      <c r="EEI16" s="24">
        <v>0</v>
      </c>
      <c r="EEJ16" s="53">
        <v>111</v>
      </c>
      <c r="EEK16" s="52">
        <v>17.5</v>
      </c>
      <c r="EEL16" s="55">
        <v>77</v>
      </c>
      <c r="EEM16" s="50">
        <v>21.8</v>
      </c>
      <c r="EEN16" s="120">
        <v>34</v>
      </c>
      <c r="EEO16" s="50">
        <v>12.3</v>
      </c>
      <c r="EEP16" s="24">
        <v>0</v>
      </c>
      <c r="EEQ16" s="53">
        <v>111</v>
      </c>
      <c r="EER16" s="52">
        <v>17.600000000000001</v>
      </c>
      <c r="EES16" s="55">
        <v>75</v>
      </c>
      <c r="EET16" s="50">
        <v>21.4</v>
      </c>
      <c r="EEU16" s="120">
        <v>34</v>
      </c>
      <c r="EEV16" s="50">
        <v>12.4</v>
      </c>
      <c r="EEW16" s="24">
        <v>0</v>
      </c>
      <c r="EEX16" s="53">
        <v>109</v>
      </c>
      <c r="EEY16" s="52">
        <v>17.5</v>
      </c>
      <c r="EEZ16" s="55">
        <v>75</v>
      </c>
      <c r="EFA16" s="50">
        <v>21.9</v>
      </c>
      <c r="EFB16" s="120">
        <v>33</v>
      </c>
      <c r="EFC16" s="50">
        <v>12.3</v>
      </c>
      <c r="EFD16" s="24">
        <v>0</v>
      </c>
      <c r="EFE16" s="53">
        <v>108</v>
      </c>
      <c r="EFF16" s="52">
        <v>17.7</v>
      </c>
      <c r="EFG16" s="55">
        <v>75</v>
      </c>
      <c r="EFH16" s="50">
        <v>22.1</v>
      </c>
      <c r="EFI16" s="120">
        <v>33</v>
      </c>
      <c r="EFJ16" s="50">
        <v>12.4</v>
      </c>
      <c r="EFK16" s="24">
        <v>0</v>
      </c>
      <c r="EFL16" s="53">
        <v>108</v>
      </c>
      <c r="EFM16" s="52">
        <v>17.8</v>
      </c>
      <c r="EFN16" s="55">
        <v>75</v>
      </c>
      <c r="EFO16" s="47">
        <v>22.3</v>
      </c>
      <c r="EFP16" s="48">
        <v>33</v>
      </c>
      <c r="EFQ16" s="47">
        <v>12.6</v>
      </c>
      <c r="EFR16" s="24">
        <v>0</v>
      </c>
      <c r="EFS16" s="53">
        <v>108</v>
      </c>
      <c r="EFT16" s="52">
        <v>18.100000000000001</v>
      </c>
      <c r="EFU16" s="55">
        <v>72</v>
      </c>
      <c r="EFV16" s="47">
        <v>22.1</v>
      </c>
      <c r="EFW16" s="48">
        <v>33</v>
      </c>
      <c r="EFX16" s="47">
        <v>12.8</v>
      </c>
      <c r="EFY16" s="24">
        <v>0</v>
      </c>
      <c r="EFZ16" s="53">
        <v>105</v>
      </c>
      <c r="EGA16" s="52">
        <v>18</v>
      </c>
      <c r="EGB16" s="55">
        <v>70</v>
      </c>
      <c r="EGC16" s="47">
        <v>21.7</v>
      </c>
      <c r="EGD16" s="48">
        <v>33</v>
      </c>
      <c r="EGE16" s="47">
        <v>12.9</v>
      </c>
      <c r="EGF16" s="24">
        <v>0</v>
      </c>
      <c r="EGG16" s="53">
        <v>103</v>
      </c>
      <c r="EGH16" s="52">
        <v>17.899999999999999</v>
      </c>
      <c r="EGI16" s="55">
        <v>69</v>
      </c>
      <c r="EGJ16" s="47">
        <v>21.6</v>
      </c>
      <c r="EGK16" s="48">
        <v>33</v>
      </c>
      <c r="EGL16" s="47">
        <v>13.1</v>
      </c>
      <c r="EGM16" s="24">
        <v>0</v>
      </c>
      <c r="EGN16" s="53">
        <v>102</v>
      </c>
      <c r="EGO16" s="52">
        <v>17.899999999999999</v>
      </c>
      <c r="EGP16" s="55">
        <v>68</v>
      </c>
      <c r="EGQ16" s="47">
        <v>21.5</v>
      </c>
      <c r="EGR16" s="48">
        <v>33</v>
      </c>
      <c r="EGS16" s="47">
        <v>13.6</v>
      </c>
      <c r="EGT16" s="24">
        <v>0</v>
      </c>
      <c r="EGU16" s="53">
        <v>101</v>
      </c>
      <c r="EGV16" s="52">
        <v>18.100000000000001</v>
      </c>
      <c r="EGW16" s="55">
        <v>67</v>
      </c>
      <c r="EGX16" s="47">
        <v>22</v>
      </c>
      <c r="EGY16" s="48">
        <v>33</v>
      </c>
      <c r="EGZ16" s="47">
        <v>14</v>
      </c>
      <c r="EHA16" s="24">
        <v>0</v>
      </c>
      <c r="EHB16" s="54">
        <v>100</v>
      </c>
      <c r="EHC16" s="52">
        <v>18.5</v>
      </c>
      <c r="EHD16" s="55">
        <v>66</v>
      </c>
      <c r="EHE16" s="47">
        <v>21.9</v>
      </c>
      <c r="EHF16" s="48">
        <v>31</v>
      </c>
      <c r="EHG16" s="47">
        <v>13.5</v>
      </c>
      <c r="EHH16" s="24">
        <v>0</v>
      </c>
      <c r="EHI16" s="54">
        <v>97</v>
      </c>
      <c r="EHJ16" s="52">
        <v>18.2</v>
      </c>
      <c r="EHK16" s="120">
        <v>66</v>
      </c>
      <c r="EHL16" s="120">
        <v>22.4</v>
      </c>
      <c r="EHM16" s="120">
        <v>30</v>
      </c>
      <c r="EHN16" s="120">
        <v>13.5</v>
      </c>
      <c r="EHO16" s="120">
        <v>0</v>
      </c>
      <c r="EHP16" s="120">
        <v>96</v>
      </c>
      <c r="EHQ16" s="120">
        <v>18.600000000000001</v>
      </c>
      <c r="EHR16" s="120">
        <v>61</v>
      </c>
      <c r="EHS16" s="120">
        <v>21.5</v>
      </c>
      <c r="EHT16" s="120">
        <v>30</v>
      </c>
      <c r="EHU16" s="120">
        <v>14</v>
      </c>
      <c r="EHV16" s="120">
        <v>0</v>
      </c>
      <c r="EHW16" s="120">
        <v>91</v>
      </c>
      <c r="EHX16" s="120">
        <v>18.2</v>
      </c>
      <c r="EHY16" s="120">
        <v>60</v>
      </c>
      <c r="EHZ16" s="120">
        <v>21.7</v>
      </c>
      <c r="EIA16" s="120">
        <v>30</v>
      </c>
      <c r="EIB16" s="120">
        <v>14.4</v>
      </c>
      <c r="EIC16" s="120">
        <v>0</v>
      </c>
      <c r="EID16" s="120">
        <v>90</v>
      </c>
      <c r="EIE16" s="120">
        <v>18.5</v>
      </c>
      <c r="EIF16" s="120">
        <v>59</v>
      </c>
      <c r="EIG16" s="120">
        <v>22.3</v>
      </c>
      <c r="EIH16" s="120">
        <v>28</v>
      </c>
      <c r="EII16" s="120">
        <v>14</v>
      </c>
      <c r="EIJ16" s="120">
        <v>0</v>
      </c>
      <c r="EIK16" s="120">
        <v>87</v>
      </c>
      <c r="EIL16" s="120">
        <v>18.8</v>
      </c>
      <c r="EIM16" s="120">
        <v>58</v>
      </c>
      <c r="EIN16" s="120">
        <v>22.4</v>
      </c>
      <c r="EIO16" s="120">
        <v>27</v>
      </c>
      <c r="EIP16" s="120">
        <v>14.2</v>
      </c>
      <c r="EIQ16" s="120">
        <v>0</v>
      </c>
      <c r="EIR16" s="120">
        <v>85</v>
      </c>
      <c r="EIS16" s="120">
        <v>18.899999999999999</v>
      </c>
      <c r="EIT16" s="120">
        <v>56</v>
      </c>
      <c r="EIU16" s="120">
        <v>22.2</v>
      </c>
      <c r="EIV16" s="120">
        <v>25</v>
      </c>
      <c r="EIW16" s="120">
        <v>13.6</v>
      </c>
      <c r="EIX16" s="120">
        <v>0</v>
      </c>
      <c r="EIY16" s="120">
        <v>81</v>
      </c>
      <c r="EIZ16" s="120">
        <v>18.600000000000001</v>
      </c>
      <c r="EJA16" s="120">
        <v>55</v>
      </c>
      <c r="EJB16" s="120">
        <v>22.5</v>
      </c>
      <c r="EJC16" s="120">
        <v>22</v>
      </c>
      <c r="EJD16" s="120">
        <v>12.9</v>
      </c>
      <c r="EJE16" s="120">
        <v>0</v>
      </c>
      <c r="EJF16" s="120">
        <v>77</v>
      </c>
      <c r="EJG16" s="120">
        <v>18.600000000000001</v>
      </c>
      <c r="EJH16" s="120">
        <v>52</v>
      </c>
      <c r="EJI16" s="120">
        <v>22</v>
      </c>
      <c r="EJJ16" s="120">
        <v>22</v>
      </c>
      <c r="EJK16" s="120">
        <v>13.2</v>
      </c>
      <c r="EJL16" s="120">
        <v>0</v>
      </c>
      <c r="EJM16" s="120">
        <v>74</v>
      </c>
      <c r="EJN16" s="120">
        <v>18.399999999999999</v>
      </c>
      <c r="EJO16" s="120">
        <v>50</v>
      </c>
      <c r="EJP16" s="120">
        <v>22</v>
      </c>
      <c r="EJQ16" s="120">
        <v>21</v>
      </c>
      <c r="EJR16" s="120">
        <v>13.2</v>
      </c>
      <c r="EJS16" s="120">
        <v>0</v>
      </c>
      <c r="EJT16" s="120">
        <v>71</v>
      </c>
      <c r="EJU16" s="120">
        <v>18.399999999999999</v>
      </c>
      <c r="EJV16" s="120">
        <v>47</v>
      </c>
      <c r="EJW16" s="120">
        <v>21.9</v>
      </c>
      <c r="EJX16" s="120">
        <v>19</v>
      </c>
      <c r="EJY16" s="120">
        <v>12.8</v>
      </c>
      <c r="EJZ16" s="120">
        <v>0</v>
      </c>
      <c r="EKA16" s="120">
        <v>66</v>
      </c>
      <c r="EKB16" s="120">
        <v>18.2</v>
      </c>
      <c r="EKC16" s="120">
        <v>43</v>
      </c>
      <c r="EKD16" s="120">
        <v>21.3</v>
      </c>
      <c r="EKE16" s="120">
        <v>18</v>
      </c>
      <c r="EKF16" s="120">
        <v>12.9</v>
      </c>
      <c r="EKG16" s="120">
        <v>0</v>
      </c>
      <c r="EKH16" s="120">
        <v>61</v>
      </c>
      <c r="EKI16" s="120">
        <v>17.899999999999999</v>
      </c>
      <c r="EKJ16" s="120">
        <v>41</v>
      </c>
      <c r="EKK16" s="120">
        <v>21.4</v>
      </c>
      <c r="EKL16" s="120">
        <v>18</v>
      </c>
      <c r="EKM16" s="120">
        <v>13.6</v>
      </c>
      <c r="EKN16" s="120">
        <v>0</v>
      </c>
      <c r="EKO16" s="120">
        <v>59</v>
      </c>
      <c r="EKP16" s="120">
        <v>18.2</v>
      </c>
      <c r="EKQ16" s="120">
        <v>35</v>
      </c>
      <c r="EKR16" s="120">
        <v>20</v>
      </c>
      <c r="EKS16" s="120">
        <v>18</v>
      </c>
      <c r="EKT16" s="120">
        <v>15</v>
      </c>
      <c r="EKU16" s="120">
        <v>0</v>
      </c>
      <c r="EKV16" s="120">
        <v>53</v>
      </c>
      <c r="EKW16" s="120">
        <v>18</v>
      </c>
      <c r="EKX16" s="120">
        <v>30</v>
      </c>
      <c r="EKY16" s="120">
        <v>19</v>
      </c>
      <c r="EKZ16" s="120">
        <v>15</v>
      </c>
      <c r="ELA16" s="120">
        <v>14.2</v>
      </c>
      <c r="ELB16" s="120">
        <v>0</v>
      </c>
      <c r="ELC16" s="120">
        <v>45</v>
      </c>
      <c r="ELD16" s="120">
        <v>17</v>
      </c>
      <c r="ELE16" s="120">
        <v>29</v>
      </c>
      <c r="ELF16" s="120">
        <v>20.399999999999999</v>
      </c>
      <c r="ELG16" s="120">
        <v>14</v>
      </c>
      <c r="ELH16" s="120">
        <v>14</v>
      </c>
      <c r="ELI16" s="120">
        <v>0</v>
      </c>
      <c r="ELJ16" s="120">
        <v>43</v>
      </c>
      <c r="ELK16" s="120">
        <v>17.8</v>
      </c>
      <c r="ELL16" s="120">
        <v>28</v>
      </c>
      <c r="ELM16" s="120">
        <v>21.9</v>
      </c>
      <c r="ELN16" s="120">
        <v>13</v>
      </c>
      <c r="ELO16" s="120">
        <v>13.8</v>
      </c>
      <c r="ELP16" s="120">
        <v>0</v>
      </c>
      <c r="ELQ16" s="120">
        <v>41</v>
      </c>
      <c r="ELR16" s="120">
        <v>18.5</v>
      </c>
      <c r="ELS16" s="120">
        <v>27</v>
      </c>
      <c r="ELT16" s="120">
        <v>22.9</v>
      </c>
      <c r="ELU16" s="120">
        <v>11</v>
      </c>
      <c r="ELV16" s="120">
        <v>12.8</v>
      </c>
      <c r="ELW16" s="120">
        <v>0</v>
      </c>
      <c r="ELX16" s="120">
        <v>38</v>
      </c>
      <c r="ELY16" s="120">
        <v>18.600000000000001</v>
      </c>
      <c r="ELZ16" s="120">
        <v>26</v>
      </c>
      <c r="EMA16" s="120">
        <v>23.9</v>
      </c>
      <c r="EMB16" s="120">
        <v>10</v>
      </c>
      <c r="EMC16" s="120">
        <v>13.3</v>
      </c>
      <c r="EMD16" s="120">
        <v>0</v>
      </c>
      <c r="EME16" s="120">
        <v>36</v>
      </c>
      <c r="EMF16" s="120">
        <v>19.600000000000001</v>
      </c>
      <c r="EMG16" s="120">
        <v>24</v>
      </c>
      <c r="EMH16" s="120">
        <v>23.3</v>
      </c>
      <c r="EMI16" s="120">
        <v>9</v>
      </c>
      <c r="EMJ16" s="120">
        <v>12.9</v>
      </c>
      <c r="EMK16" s="120">
        <v>0</v>
      </c>
      <c r="EML16" s="120">
        <v>33</v>
      </c>
      <c r="EMM16" s="120">
        <v>19.100000000000001</v>
      </c>
      <c r="EMN16" s="120">
        <v>20</v>
      </c>
      <c r="EMO16" s="120">
        <v>20.8</v>
      </c>
      <c r="EMP16" s="120">
        <v>7</v>
      </c>
      <c r="EMQ16" s="120">
        <v>11.9</v>
      </c>
      <c r="EMR16" s="120">
        <v>0</v>
      </c>
      <c r="EMS16" s="120">
        <v>27</v>
      </c>
      <c r="EMT16" s="120">
        <v>17.399999999999999</v>
      </c>
      <c r="EMU16" s="120">
        <v>18</v>
      </c>
      <c r="EMV16" s="120">
        <v>21.2</v>
      </c>
      <c r="EMW16" s="120">
        <v>5</v>
      </c>
      <c r="EMX16" s="120">
        <v>10.199999999999999</v>
      </c>
      <c r="EMY16" s="120">
        <v>0</v>
      </c>
      <c r="EMZ16" s="120">
        <v>23</v>
      </c>
      <c r="ENA16" s="120">
        <v>17.2</v>
      </c>
      <c r="ENB16" s="120">
        <v>18</v>
      </c>
      <c r="ENC16" s="120">
        <v>23.4</v>
      </c>
      <c r="END16" s="120">
        <v>4</v>
      </c>
      <c r="ENE16" s="120">
        <v>9.3000000000000007</v>
      </c>
      <c r="ENF16" s="120">
        <v>0</v>
      </c>
      <c r="ENG16" s="120">
        <v>22</v>
      </c>
      <c r="ENH16" s="120">
        <v>18.3</v>
      </c>
      <c r="ENI16" s="120">
        <v>13</v>
      </c>
      <c r="ENJ16" s="120">
        <v>20.3</v>
      </c>
      <c r="ENK16" s="120">
        <v>4</v>
      </c>
      <c r="ENL16" s="120">
        <v>10.8</v>
      </c>
      <c r="ENM16" s="120">
        <v>0</v>
      </c>
      <c r="ENN16" s="120">
        <v>17</v>
      </c>
      <c r="ENO16" s="120">
        <v>16.8</v>
      </c>
      <c r="ENP16" s="120">
        <v>12</v>
      </c>
      <c r="ENQ16" s="120">
        <v>22.6</v>
      </c>
      <c r="ENR16" s="120">
        <v>4</v>
      </c>
      <c r="ENS16" s="120">
        <v>14.3</v>
      </c>
      <c r="ENT16" s="120">
        <v>0</v>
      </c>
      <c r="ENU16" s="120">
        <v>16</v>
      </c>
      <c r="ENV16" s="120">
        <v>19.8</v>
      </c>
      <c r="ENW16" s="120">
        <v>10</v>
      </c>
      <c r="ENX16" s="120">
        <v>23.3</v>
      </c>
      <c r="ENY16" s="120">
        <v>2</v>
      </c>
      <c r="ENZ16" s="120">
        <v>9.1</v>
      </c>
      <c r="EOA16" s="120">
        <v>0</v>
      </c>
      <c r="EOB16" s="120">
        <v>12</v>
      </c>
      <c r="EOC16" s="120">
        <v>18.5</v>
      </c>
      <c r="EOD16" s="120">
        <v>9</v>
      </c>
      <c r="EOE16" s="120">
        <v>25.7</v>
      </c>
      <c r="EOF16" s="120">
        <v>2</v>
      </c>
      <c r="EOG16" s="120">
        <v>9.5</v>
      </c>
      <c r="EOH16" s="120">
        <v>0</v>
      </c>
      <c r="EOI16" s="120">
        <v>11</v>
      </c>
      <c r="EOJ16" s="120">
        <v>19.600000000000001</v>
      </c>
      <c r="EOK16" s="120">
        <v>8</v>
      </c>
      <c r="EOL16" s="120">
        <v>27.6</v>
      </c>
      <c r="EOM16" s="120">
        <v>2</v>
      </c>
      <c r="EON16" s="120">
        <v>11.8</v>
      </c>
      <c r="EOO16" s="120">
        <v>0</v>
      </c>
      <c r="EOP16" s="120">
        <v>10</v>
      </c>
      <c r="EOQ16" s="120">
        <v>21.7</v>
      </c>
      <c r="EOR16" s="120">
        <v>5</v>
      </c>
      <c r="EOS16" s="120">
        <v>23.8</v>
      </c>
      <c r="EOT16" s="120">
        <v>1</v>
      </c>
      <c r="EOU16" s="120">
        <v>7.7</v>
      </c>
      <c r="EOV16" s="120">
        <v>0</v>
      </c>
      <c r="EOW16" s="120">
        <v>6</v>
      </c>
      <c r="EOX16" s="120">
        <v>17.600000000000001</v>
      </c>
      <c r="EOY16" s="120">
        <v>5</v>
      </c>
      <c r="EOZ16" s="120">
        <v>29.4</v>
      </c>
      <c r="EPA16" s="120">
        <v>0</v>
      </c>
      <c r="EPB16" s="120">
        <v>0</v>
      </c>
      <c r="EPC16" s="120">
        <v>0</v>
      </c>
      <c r="EPD16" s="120">
        <v>5</v>
      </c>
      <c r="EPE16" s="120">
        <v>19.2</v>
      </c>
      <c r="EPF16" s="120">
        <v>3</v>
      </c>
      <c r="EPG16" s="120">
        <v>23.1</v>
      </c>
      <c r="EPH16" s="120">
        <v>0</v>
      </c>
      <c r="EPI16" s="120">
        <v>0</v>
      </c>
      <c r="EPJ16" s="120">
        <v>0</v>
      </c>
      <c r="EPK16" s="120">
        <v>3</v>
      </c>
      <c r="EPL16" s="120">
        <v>15</v>
      </c>
      <c r="EPM16" s="120">
        <v>2</v>
      </c>
      <c r="EPN16" s="120">
        <v>22.2</v>
      </c>
      <c r="EPO16" s="120">
        <v>0</v>
      </c>
      <c r="EPP16" s="120">
        <v>0</v>
      </c>
      <c r="EPQ16" s="120">
        <v>0</v>
      </c>
      <c r="EPR16" s="120">
        <v>2</v>
      </c>
      <c r="EPS16" s="120">
        <v>13.3</v>
      </c>
      <c r="EPT16" s="120">
        <v>2</v>
      </c>
      <c r="EPU16" s="120">
        <v>25</v>
      </c>
      <c r="EPV16" s="120">
        <v>0</v>
      </c>
      <c r="EPW16" s="120">
        <v>0</v>
      </c>
      <c r="EPX16" s="120">
        <v>0</v>
      </c>
      <c r="EPY16" s="120">
        <v>2</v>
      </c>
      <c r="EPZ16" s="120">
        <v>16.7</v>
      </c>
      <c r="EQA16" s="120">
        <v>2</v>
      </c>
      <c r="EQB16" s="120">
        <v>40</v>
      </c>
      <c r="EQC16" s="120">
        <v>0</v>
      </c>
      <c r="EQD16" s="120">
        <v>0</v>
      </c>
      <c r="EQE16" s="120">
        <v>0</v>
      </c>
      <c r="EQF16" s="120">
        <v>2</v>
      </c>
      <c r="EQG16" s="120">
        <v>28.6</v>
      </c>
      <c r="EQH16" s="120">
        <v>2</v>
      </c>
      <c r="EQI16" s="120">
        <v>66.7</v>
      </c>
      <c r="EQJ16" s="120">
        <v>0</v>
      </c>
      <c r="EQK16" s="120">
        <v>0</v>
      </c>
      <c r="EQL16" s="120">
        <v>0</v>
      </c>
      <c r="EQM16" s="120">
        <v>2</v>
      </c>
      <c r="EQN16" s="120">
        <v>40</v>
      </c>
      <c r="EQO16" s="120">
        <v>2</v>
      </c>
      <c r="EQP16" s="120">
        <v>66.7</v>
      </c>
      <c r="EQQ16" s="120">
        <v>0</v>
      </c>
      <c r="EQR16" s="120" t="s">
        <v>74</v>
      </c>
      <c r="EQS16" s="120">
        <v>0</v>
      </c>
      <c r="EQT16" s="120">
        <v>2</v>
      </c>
      <c r="EQU16" s="120">
        <v>66.7</v>
      </c>
      <c r="EQV16" s="120">
        <v>2</v>
      </c>
      <c r="EQW16" s="120">
        <v>100</v>
      </c>
      <c r="EQX16" s="120">
        <v>0</v>
      </c>
      <c r="EQY16" s="120" t="s">
        <v>74</v>
      </c>
      <c r="EQZ16" s="120">
        <v>0</v>
      </c>
      <c r="ERA16" s="120">
        <v>2</v>
      </c>
      <c r="ERB16" s="120">
        <v>100</v>
      </c>
      <c r="ERC16" s="120">
        <v>1</v>
      </c>
      <c r="ERD16" s="120">
        <v>100</v>
      </c>
      <c r="ERE16" s="120">
        <v>0</v>
      </c>
      <c r="ERF16" s="120" t="s">
        <v>74</v>
      </c>
      <c r="ERG16" s="120">
        <v>0</v>
      </c>
      <c r="ERH16" s="120">
        <v>1</v>
      </c>
      <c r="ERI16" s="120">
        <v>100</v>
      </c>
      <c r="ERJ16" s="120">
        <v>1</v>
      </c>
      <c r="ERK16" s="120">
        <v>100</v>
      </c>
      <c r="ERL16" s="120">
        <v>0</v>
      </c>
      <c r="ERM16" s="120" t="s">
        <v>74</v>
      </c>
      <c r="ERN16" s="120">
        <v>0</v>
      </c>
      <c r="ERO16" s="120">
        <v>1</v>
      </c>
      <c r="ERP16" s="120">
        <v>100</v>
      </c>
      <c r="ERQ16" s="120">
        <v>0</v>
      </c>
      <c r="ERR16" s="120" t="s">
        <v>74</v>
      </c>
      <c r="ERS16" s="120">
        <v>0</v>
      </c>
      <c r="ERT16" s="120" t="s">
        <v>74</v>
      </c>
      <c r="ERU16" s="120">
        <v>0</v>
      </c>
      <c r="ERV16" s="120">
        <v>0</v>
      </c>
      <c r="ERW16" s="120" t="s">
        <v>74</v>
      </c>
      <c r="ERX16" s="120">
        <v>0</v>
      </c>
      <c r="ERY16" s="120" t="s">
        <v>74</v>
      </c>
      <c r="ERZ16" s="120">
        <v>0</v>
      </c>
      <c r="ESA16" s="120" t="s">
        <v>74</v>
      </c>
      <c r="ESB16" s="120">
        <v>0</v>
      </c>
      <c r="ESC16" s="120">
        <v>0</v>
      </c>
      <c r="ESD16" s="120" t="s">
        <v>74</v>
      </c>
      <c r="ESE16" s="120">
        <v>0</v>
      </c>
      <c r="ESF16" s="120" t="s">
        <v>74</v>
      </c>
      <c r="ESG16" s="120">
        <v>0</v>
      </c>
      <c r="ESH16" s="120" t="s">
        <v>74</v>
      </c>
      <c r="ESI16" s="120">
        <v>0</v>
      </c>
      <c r="ESJ16" s="120">
        <v>0</v>
      </c>
      <c r="ESK16" s="120" t="s">
        <v>74</v>
      </c>
      <c r="ESL16" s="120">
        <v>0</v>
      </c>
      <c r="ESM16" s="120" t="s">
        <v>74</v>
      </c>
      <c r="ESN16" s="120">
        <v>0</v>
      </c>
      <c r="ESO16" s="120" t="s">
        <v>74</v>
      </c>
      <c r="ESP16" s="120">
        <v>0</v>
      </c>
      <c r="ESQ16" s="120">
        <v>0</v>
      </c>
      <c r="ESR16" s="120" t="s">
        <v>74</v>
      </c>
      <c r="ESS16" s="120">
        <v>0</v>
      </c>
      <c r="EST16" s="120" t="s">
        <v>74</v>
      </c>
      <c r="ESU16" s="120">
        <v>0</v>
      </c>
      <c r="ESV16" s="120" t="s">
        <v>74</v>
      </c>
      <c r="ESW16" s="120">
        <v>0</v>
      </c>
      <c r="ESX16" s="120">
        <v>0</v>
      </c>
      <c r="ESY16" s="120" t="s">
        <v>74</v>
      </c>
      <c r="ESZ16" s="120">
        <v>0</v>
      </c>
      <c r="ETA16" s="120" t="s">
        <v>74</v>
      </c>
      <c r="ETB16" s="120">
        <v>0</v>
      </c>
      <c r="ETC16" s="120" t="s">
        <v>74</v>
      </c>
      <c r="ETD16" s="120">
        <v>0</v>
      </c>
      <c r="ETE16" s="120">
        <v>0</v>
      </c>
      <c r="ETF16" s="120" t="s">
        <v>74</v>
      </c>
      <c r="ETG16" s="120">
        <v>0</v>
      </c>
      <c r="ETH16" s="120" t="s">
        <v>74</v>
      </c>
      <c r="ETI16" s="120">
        <v>0</v>
      </c>
      <c r="ETJ16" s="120" t="s">
        <v>74</v>
      </c>
      <c r="ETK16" s="120">
        <v>0</v>
      </c>
      <c r="ETL16" s="120">
        <v>0</v>
      </c>
      <c r="ETM16" s="120" t="s">
        <v>74</v>
      </c>
      <c r="ETN16" s="120">
        <v>0</v>
      </c>
      <c r="ETO16" s="120" t="s">
        <v>74</v>
      </c>
      <c r="ETP16" s="120">
        <v>0</v>
      </c>
      <c r="ETQ16" s="120" t="s">
        <v>74</v>
      </c>
      <c r="ETR16" s="120">
        <v>0</v>
      </c>
      <c r="ETS16" s="120">
        <v>0</v>
      </c>
      <c r="ETT16" s="120" t="s">
        <v>74</v>
      </c>
      <c r="ETU16" s="120">
        <v>0</v>
      </c>
      <c r="ETV16" s="120" t="s">
        <v>74</v>
      </c>
      <c r="ETW16" s="120">
        <v>0</v>
      </c>
      <c r="ETX16" s="120" t="s">
        <v>74</v>
      </c>
      <c r="ETY16" s="120">
        <v>0</v>
      </c>
      <c r="ETZ16" s="120">
        <v>0</v>
      </c>
      <c r="EUA16" s="120" t="s">
        <v>74</v>
      </c>
      <c r="EUB16" s="120">
        <v>0</v>
      </c>
      <c r="EUC16" s="120" t="s">
        <v>74</v>
      </c>
      <c r="EUD16" s="120">
        <v>0</v>
      </c>
      <c r="EUE16" s="120" t="s">
        <v>74</v>
      </c>
      <c r="EUF16" s="120">
        <v>0</v>
      </c>
      <c r="EUG16" s="120">
        <v>0</v>
      </c>
      <c r="EUH16" s="120" t="s">
        <v>74</v>
      </c>
      <c r="EUI16" s="120">
        <v>0</v>
      </c>
      <c r="EUJ16" s="120" t="s">
        <v>74</v>
      </c>
      <c r="EUK16" s="120">
        <v>0</v>
      </c>
      <c r="EUL16" s="120" t="s">
        <v>74</v>
      </c>
      <c r="EUM16" s="120">
        <v>0</v>
      </c>
      <c r="EUN16" s="120">
        <v>0</v>
      </c>
      <c r="EUO16" s="120" t="s">
        <v>74</v>
      </c>
      <c r="EUP16" s="120">
        <v>0</v>
      </c>
      <c r="EUQ16" s="120" t="s">
        <v>74</v>
      </c>
      <c r="EUR16" s="120">
        <v>0</v>
      </c>
      <c r="EUS16" s="120" t="s">
        <v>74</v>
      </c>
      <c r="EUT16" s="120">
        <v>0</v>
      </c>
      <c r="EUU16" s="120">
        <v>0</v>
      </c>
      <c r="EUV16" s="120" t="s">
        <v>74</v>
      </c>
      <c r="EUW16" s="120">
        <v>0</v>
      </c>
      <c r="EUX16" s="120" t="s">
        <v>74</v>
      </c>
      <c r="EUY16" s="120">
        <v>0</v>
      </c>
      <c r="EUZ16" s="120" t="s">
        <v>74</v>
      </c>
      <c r="EVA16" s="120">
        <v>0</v>
      </c>
      <c r="EVB16" s="120">
        <v>0</v>
      </c>
      <c r="EVC16" s="120" t="s">
        <v>74</v>
      </c>
      <c r="EVD16" s="120">
        <v>0</v>
      </c>
      <c r="EVE16" s="120" t="s">
        <v>74</v>
      </c>
      <c r="EVF16" s="120">
        <v>0</v>
      </c>
      <c r="EVG16" s="120" t="s">
        <v>74</v>
      </c>
      <c r="EVH16" s="120">
        <v>0</v>
      </c>
      <c r="EVI16" s="120">
        <v>0</v>
      </c>
      <c r="EVJ16" s="120" t="s">
        <v>74</v>
      </c>
      <c r="EVK16" s="120">
        <v>0</v>
      </c>
      <c r="EVL16" s="120" t="s">
        <v>74</v>
      </c>
      <c r="EVM16" s="120">
        <v>0</v>
      </c>
      <c r="EVN16" s="120" t="s">
        <v>74</v>
      </c>
      <c r="EVO16" s="120">
        <v>0</v>
      </c>
      <c r="EVP16" s="120">
        <v>0</v>
      </c>
      <c r="EVQ16" s="120" t="s">
        <v>74</v>
      </c>
    </row>
    <row r="17" spans="1:3969" s="120" customFormat="1">
      <c r="A17" s="116" t="s">
        <v>47</v>
      </c>
      <c r="B17" s="46">
        <f>172699+88550</f>
        <v>261249</v>
      </c>
      <c r="C17" s="47">
        <f t="shared" si="1"/>
        <v>5.9960298671136991</v>
      </c>
      <c r="D17" s="48">
        <f>219873+128029</f>
        <v>347902</v>
      </c>
      <c r="E17" s="47">
        <f t="shared" si="2"/>
        <v>7.7281638974423679</v>
      </c>
      <c r="F17" s="15">
        <v>609151</v>
      </c>
      <c r="G17" s="52">
        <f t="shared" si="0"/>
        <v>6.8762441759724107</v>
      </c>
      <c r="H17" s="141" t="s">
        <v>350</v>
      </c>
      <c r="I17" s="50" t="s">
        <v>254</v>
      </c>
      <c r="J17" s="141" t="s">
        <v>351</v>
      </c>
      <c r="K17" s="50" t="s">
        <v>134</v>
      </c>
      <c r="L17" s="24" t="s">
        <v>87</v>
      </c>
      <c r="M17" s="141" t="s">
        <v>352</v>
      </c>
      <c r="N17" s="52" t="s">
        <v>289</v>
      </c>
      <c r="O17" s="141" t="s">
        <v>340</v>
      </c>
      <c r="P17" s="50" t="s">
        <v>320</v>
      </c>
      <c r="Q17" s="141" t="s">
        <v>341</v>
      </c>
      <c r="R17" s="50" t="s">
        <v>134</v>
      </c>
      <c r="S17" s="24" t="s">
        <v>87</v>
      </c>
      <c r="T17" s="141" t="s">
        <v>342</v>
      </c>
      <c r="U17" s="52" t="s">
        <v>289</v>
      </c>
      <c r="V17" s="141" t="s">
        <v>340</v>
      </c>
      <c r="W17" s="50" t="s">
        <v>320</v>
      </c>
      <c r="X17" s="141" t="s">
        <v>341</v>
      </c>
      <c r="Y17" s="50" t="s">
        <v>134</v>
      </c>
      <c r="Z17" s="24" t="s">
        <v>87</v>
      </c>
      <c r="AA17" s="141" t="s">
        <v>342</v>
      </c>
      <c r="AB17" s="52" t="s">
        <v>289</v>
      </c>
      <c r="AC17" s="141" t="s">
        <v>326</v>
      </c>
      <c r="AD17" s="50" t="s">
        <v>320</v>
      </c>
      <c r="AE17" s="141" t="s">
        <v>327</v>
      </c>
      <c r="AF17" s="50" t="s">
        <v>130</v>
      </c>
      <c r="AG17" s="24" t="s">
        <v>87</v>
      </c>
      <c r="AH17" s="141" t="s">
        <v>328</v>
      </c>
      <c r="AI17" s="52" t="s">
        <v>289</v>
      </c>
      <c r="AJ17" s="141" t="s">
        <v>326</v>
      </c>
      <c r="AK17" s="50" t="s">
        <v>320</v>
      </c>
      <c r="AL17" s="141" t="s">
        <v>327</v>
      </c>
      <c r="AM17" s="50" t="s">
        <v>134</v>
      </c>
      <c r="AN17" s="24" t="s">
        <v>87</v>
      </c>
      <c r="AO17" s="141" t="s">
        <v>328</v>
      </c>
      <c r="AP17" s="52" t="s">
        <v>289</v>
      </c>
      <c r="AQ17" s="141" t="s">
        <v>298</v>
      </c>
      <c r="AR17" s="50" t="s">
        <v>320</v>
      </c>
      <c r="AS17" s="141" t="s">
        <v>277</v>
      </c>
      <c r="AT17" s="50" t="s">
        <v>130</v>
      </c>
      <c r="AU17" s="24" t="s">
        <v>87</v>
      </c>
      <c r="AV17" s="141" t="s">
        <v>299</v>
      </c>
      <c r="AW17" s="52" t="s">
        <v>289</v>
      </c>
      <c r="AX17" s="141" t="s">
        <v>298</v>
      </c>
      <c r="AY17" s="50" t="s">
        <v>254</v>
      </c>
      <c r="AZ17" s="141" t="s">
        <v>277</v>
      </c>
      <c r="BA17" s="50" t="s">
        <v>134</v>
      </c>
      <c r="BB17" s="24" t="s">
        <v>87</v>
      </c>
      <c r="BC17" s="141" t="s">
        <v>299</v>
      </c>
      <c r="BD17" s="52" t="s">
        <v>289</v>
      </c>
      <c r="BE17" s="141" t="s">
        <v>298</v>
      </c>
      <c r="BF17" s="50" t="s">
        <v>254</v>
      </c>
      <c r="BG17" s="141" t="s">
        <v>277</v>
      </c>
      <c r="BH17" s="50" t="s">
        <v>134</v>
      </c>
      <c r="BI17" s="24" t="s">
        <v>87</v>
      </c>
      <c r="BJ17" s="141" t="s">
        <v>299</v>
      </c>
      <c r="BK17" s="52" t="s">
        <v>289</v>
      </c>
      <c r="BL17" s="141" t="s">
        <v>287</v>
      </c>
      <c r="BM17" s="50" t="s">
        <v>254</v>
      </c>
      <c r="BN17" s="141" t="s">
        <v>277</v>
      </c>
      <c r="BO17" s="50" t="s">
        <v>134</v>
      </c>
      <c r="BP17" s="24" t="s">
        <v>87</v>
      </c>
      <c r="BQ17" s="141" t="s">
        <v>288</v>
      </c>
      <c r="BR17" s="52" t="s">
        <v>289</v>
      </c>
      <c r="BS17" s="141" t="s">
        <v>240</v>
      </c>
      <c r="BT17" s="50" t="s">
        <v>254</v>
      </c>
      <c r="BU17" s="141" t="s">
        <v>277</v>
      </c>
      <c r="BV17" s="50" t="s">
        <v>134</v>
      </c>
      <c r="BW17" s="24" t="s">
        <v>87</v>
      </c>
      <c r="BX17" s="141" t="s">
        <v>278</v>
      </c>
      <c r="BY17" s="52" t="s">
        <v>132</v>
      </c>
      <c r="BZ17" s="141" t="s">
        <v>240</v>
      </c>
      <c r="CA17" s="50" t="s">
        <v>254</v>
      </c>
      <c r="CB17" s="141" t="s">
        <v>255</v>
      </c>
      <c r="CC17" s="50" t="s">
        <v>134</v>
      </c>
      <c r="CD17" s="24" t="s">
        <v>87</v>
      </c>
      <c r="CE17" s="141" t="s">
        <v>256</v>
      </c>
      <c r="CF17" s="52" t="s">
        <v>132</v>
      </c>
      <c r="CG17" s="141" t="s">
        <v>240</v>
      </c>
      <c r="CH17" s="50" t="s">
        <v>254</v>
      </c>
      <c r="CI17" s="141" t="s">
        <v>255</v>
      </c>
      <c r="CJ17" s="50" t="s">
        <v>134</v>
      </c>
      <c r="CK17" s="24" t="s">
        <v>87</v>
      </c>
      <c r="CL17" s="141" t="s">
        <v>256</v>
      </c>
      <c r="CM17" s="52" t="s">
        <v>132</v>
      </c>
      <c r="CN17" s="141" t="s">
        <v>240</v>
      </c>
      <c r="CO17" s="50" t="s">
        <v>128</v>
      </c>
      <c r="CP17" s="141" t="s">
        <v>129</v>
      </c>
      <c r="CQ17" s="50" t="s">
        <v>134</v>
      </c>
      <c r="CR17" s="24" t="s">
        <v>87</v>
      </c>
      <c r="CS17" s="141" t="s">
        <v>241</v>
      </c>
      <c r="CT17" s="52" t="s">
        <v>132</v>
      </c>
      <c r="CU17" s="141" t="s">
        <v>211</v>
      </c>
      <c r="CV17" s="50" t="s">
        <v>128</v>
      </c>
      <c r="CW17" s="141" t="s">
        <v>129</v>
      </c>
      <c r="CX17" s="50" t="s">
        <v>134</v>
      </c>
      <c r="CY17" s="24" t="s">
        <v>87</v>
      </c>
      <c r="CZ17" s="141" t="s">
        <v>225</v>
      </c>
      <c r="DA17" s="52" t="s">
        <v>132</v>
      </c>
      <c r="DB17" s="141" t="s">
        <v>211</v>
      </c>
      <c r="DC17" s="50" t="s">
        <v>128</v>
      </c>
      <c r="DD17" s="141" t="s">
        <v>129</v>
      </c>
      <c r="DE17" s="50" t="s">
        <v>134</v>
      </c>
      <c r="DF17" s="24" t="s">
        <v>87</v>
      </c>
      <c r="DG17" s="141" t="s">
        <v>225</v>
      </c>
      <c r="DH17" s="52" t="s">
        <v>132</v>
      </c>
      <c r="DI17" s="141" t="s">
        <v>211</v>
      </c>
      <c r="DJ17" s="50" t="s">
        <v>128</v>
      </c>
      <c r="DK17" s="141" t="s">
        <v>204</v>
      </c>
      <c r="DL17" s="50" t="s">
        <v>134</v>
      </c>
      <c r="DM17" s="24" t="s">
        <v>87</v>
      </c>
      <c r="DN17" s="141" t="s">
        <v>212</v>
      </c>
      <c r="DO17" s="52" t="s">
        <v>132</v>
      </c>
      <c r="DP17" s="141" t="s">
        <v>211</v>
      </c>
      <c r="DQ17" s="50" t="s">
        <v>128</v>
      </c>
      <c r="DR17" s="141" t="s">
        <v>204</v>
      </c>
      <c r="DS17" s="50" t="s">
        <v>134</v>
      </c>
      <c r="DT17" s="24" t="s">
        <v>87</v>
      </c>
      <c r="DU17" s="141" t="s">
        <v>212</v>
      </c>
      <c r="DV17" s="52" t="s">
        <v>132</v>
      </c>
      <c r="DW17" s="141" t="s">
        <v>203</v>
      </c>
      <c r="DX17" s="50" t="s">
        <v>128</v>
      </c>
      <c r="DY17" s="141" t="s">
        <v>204</v>
      </c>
      <c r="DZ17" s="50" t="s">
        <v>134</v>
      </c>
      <c r="EA17" s="24" t="s">
        <v>87</v>
      </c>
      <c r="EB17" s="141" t="s">
        <v>131</v>
      </c>
      <c r="EC17" s="52" t="s">
        <v>132</v>
      </c>
      <c r="ED17" s="141" t="s">
        <v>189</v>
      </c>
      <c r="EE17" s="50" t="s">
        <v>128</v>
      </c>
      <c r="EF17" s="141" t="s">
        <v>199</v>
      </c>
      <c r="EG17" s="50" t="s">
        <v>134</v>
      </c>
      <c r="EH17" s="24" t="s">
        <v>87</v>
      </c>
      <c r="EI17" s="141" t="s">
        <v>137</v>
      </c>
      <c r="EJ17" s="52" t="s">
        <v>132</v>
      </c>
      <c r="EK17" s="141" t="s">
        <v>189</v>
      </c>
      <c r="EL17" s="50" t="s">
        <v>128</v>
      </c>
      <c r="EM17" s="141" t="s">
        <v>190</v>
      </c>
      <c r="EN17" s="50" t="s">
        <v>134</v>
      </c>
      <c r="EO17" s="24" t="s">
        <v>87</v>
      </c>
      <c r="EP17" s="141" t="s">
        <v>191</v>
      </c>
      <c r="EQ17" s="52" t="s">
        <v>132</v>
      </c>
      <c r="ER17" s="141" t="s">
        <v>127</v>
      </c>
      <c r="ES17" s="50" t="s">
        <v>128</v>
      </c>
      <c r="ET17" s="141" t="s">
        <v>129</v>
      </c>
      <c r="EU17" s="50" t="s">
        <v>130</v>
      </c>
      <c r="EV17" s="24" t="s">
        <v>87</v>
      </c>
      <c r="EW17" s="141" t="s">
        <v>131</v>
      </c>
      <c r="EX17" s="52" t="s">
        <v>132</v>
      </c>
      <c r="EY17" s="141" t="s">
        <v>127</v>
      </c>
      <c r="EZ17" s="50" t="s">
        <v>128</v>
      </c>
      <c r="FA17" s="141" t="s">
        <v>129</v>
      </c>
      <c r="FB17" s="50" t="s">
        <v>130</v>
      </c>
      <c r="FC17" s="24" t="s">
        <v>87</v>
      </c>
      <c r="FD17" s="141" t="s">
        <v>131</v>
      </c>
      <c r="FE17" s="52" t="s">
        <v>132</v>
      </c>
      <c r="FF17" s="141" t="s">
        <v>133</v>
      </c>
      <c r="FG17" s="50" t="s">
        <v>128</v>
      </c>
      <c r="FH17" s="141" t="s">
        <v>129</v>
      </c>
      <c r="FI17" s="50" t="s">
        <v>134</v>
      </c>
      <c r="FJ17" s="24" t="s">
        <v>87</v>
      </c>
      <c r="FK17" s="141" t="s">
        <v>135</v>
      </c>
      <c r="FL17" s="52" t="s">
        <v>132</v>
      </c>
      <c r="FM17" s="141" t="s">
        <v>133</v>
      </c>
      <c r="FN17" s="50" t="s">
        <v>128</v>
      </c>
      <c r="FO17" s="141" t="s">
        <v>129</v>
      </c>
      <c r="FP17" s="50" t="s">
        <v>134</v>
      </c>
      <c r="FQ17" s="24" t="s">
        <v>87</v>
      </c>
      <c r="FR17" s="141" t="s">
        <v>135</v>
      </c>
      <c r="FS17" s="52" t="s">
        <v>132</v>
      </c>
      <c r="FT17" s="141" t="s">
        <v>136</v>
      </c>
      <c r="FU17" s="50" t="s">
        <v>128</v>
      </c>
      <c r="FV17" s="141" t="s">
        <v>129</v>
      </c>
      <c r="FW17" s="50" t="s">
        <v>134</v>
      </c>
      <c r="FX17" s="24" t="s">
        <v>87</v>
      </c>
      <c r="FY17" s="141" t="s">
        <v>137</v>
      </c>
      <c r="FZ17" s="52" t="s">
        <v>132</v>
      </c>
      <c r="GA17" s="141" t="s">
        <v>136</v>
      </c>
      <c r="GB17" s="50" t="s">
        <v>128</v>
      </c>
      <c r="GC17" s="141" t="s">
        <v>129</v>
      </c>
      <c r="GD17" s="50" t="s">
        <v>134</v>
      </c>
      <c r="GE17" s="24" t="s">
        <v>87</v>
      </c>
      <c r="GF17" s="141" t="s">
        <v>137</v>
      </c>
      <c r="GG17" s="52" t="s">
        <v>132</v>
      </c>
      <c r="GH17" s="141" t="s">
        <v>136</v>
      </c>
      <c r="GI17" s="50" t="s">
        <v>128</v>
      </c>
      <c r="GJ17" s="141" t="s">
        <v>129</v>
      </c>
      <c r="GK17" s="50" t="s">
        <v>134</v>
      </c>
      <c r="GL17" s="24" t="s">
        <v>87</v>
      </c>
      <c r="GM17" s="141" t="s">
        <v>137</v>
      </c>
      <c r="GN17" s="52" t="s">
        <v>132</v>
      </c>
      <c r="GO17" s="141">
        <v>2161</v>
      </c>
      <c r="GP17" s="50">
        <v>38.4</v>
      </c>
      <c r="GQ17" s="141">
        <v>1428</v>
      </c>
      <c r="GR17" s="50">
        <v>29</v>
      </c>
      <c r="GS17" s="24">
        <v>0</v>
      </c>
      <c r="GT17" s="141">
        <v>3589</v>
      </c>
      <c r="GU17" s="52">
        <v>34</v>
      </c>
      <c r="GV17" s="24">
        <v>2161</v>
      </c>
      <c r="GW17" s="50">
        <v>38.4</v>
      </c>
      <c r="GX17" s="24">
        <v>1428</v>
      </c>
      <c r="GY17" s="50">
        <v>29</v>
      </c>
      <c r="GZ17" s="24">
        <v>0</v>
      </c>
      <c r="HA17" s="24">
        <v>3589</v>
      </c>
      <c r="HB17" s="52">
        <v>34</v>
      </c>
      <c r="HC17" s="141">
        <v>2161</v>
      </c>
      <c r="HD17" s="50">
        <v>38.4</v>
      </c>
      <c r="HE17" s="141">
        <v>1428</v>
      </c>
      <c r="HF17" s="50">
        <v>29</v>
      </c>
      <c r="HG17" s="24">
        <v>0</v>
      </c>
      <c r="HH17" s="141">
        <v>3589</v>
      </c>
      <c r="HI17" s="52">
        <v>34</v>
      </c>
      <c r="HJ17" s="24">
        <v>2161</v>
      </c>
      <c r="HK17" s="50">
        <v>38.4</v>
      </c>
      <c r="HL17" s="24">
        <v>1428</v>
      </c>
      <c r="HM17" s="50">
        <v>29</v>
      </c>
      <c r="HN17" s="24">
        <v>0</v>
      </c>
      <c r="HO17" s="24">
        <v>3589</v>
      </c>
      <c r="HP17" s="52">
        <v>34</v>
      </c>
      <c r="HQ17" s="24">
        <v>2161</v>
      </c>
      <c r="HR17" s="50">
        <v>38.4</v>
      </c>
      <c r="HS17" s="24">
        <v>1428</v>
      </c>
      <c r="HT17" s="50">
        <v>29</v>
      </c>
      <c r="HU17" s="24">
        <v>0</v>
      </c>
      <c r="HV17" s="24">
        <v>3589</v>
      </c>
      <c r="HW17" s="52">
        <v>34</v>
      </c>
      <c r="HX17" s="24">
        <v>2161</v>
      </c>
      <c r="HY17" s="50">
        <v>38.4</v>
      </c>
      <c r="HZ17" s="24">
        <v>1428</v>
      </c>
      <c r="IA17" s="50">
        <v>29</v>
      </c>
      <c r="IB17" s="24">
        <v>0</v>
      </c>
      <c r="IC17" s="24">
        <v>3589</v>
      </c>
      <c r="ID17" s="52">
        <v>34</v>
      </c>
      <c r="IE17" s="24">
        <v>2161</v>
      </c>
      <c r="IF17" s="50">
        <v>38.4</v>
      </c>
      <c r="IG17" s="24">
        <v>1427</v>
      </c>
      <c r="IH17" s="50">
        <v>29</v>
      </c>
      <c r="II17" s="24">
        <v>0</v>
      </c>
      <c r="IJ17" s="24">
        <v>3588</v>
      </c>
      <c r="IK17" s="52">
        <v>34</v>
      </c>
      <c r="IL17" s="24">
        <v>2161</v>
      </c>
      <c r="IM17" s="50">
        <v>38.4</v>
      </c>
      <c r="IN17" s="24">
        <v>1427</v>
      </c>
      <c r="IO17" s="50">
        <v>29</v>
      </c>
      <c r="IP17" s="24">
        <v>0</v>
      </c>
      <c r="IQ17" s="24">
        <v>3588</v>
      </c>
      <c r="IR17" s="52">
        <v>34</v>
      </c>
      <c r="IS17" s="24">
        <v>2161</v>
      </c>
      <c r="IT17" s="50">
        <v>38.4</v>
      </c>
      <c r="IU17" s="24">
        <v>1427</v>
      </c>
      <c r="IV17" s="50">
        <v>29</v>
      </c>
      <c r="IW17" s="24">
        <v>0</v>
      </c>
      <c r="IX17" s="24">
        <v>3588</v>
      </c>
      <c r="IY17" s="52">
        <v>34</v>
      </c>
      <c r="IZ17" s="24">
        <v>2161</v>
      </c>
      <c r="JA17" s="50">
        <v>38.4</v>
      </c>
      <c r="JB17" s="24">
        <v>1427</v>
      </c>
      <c r="JC17" s="50">
        <v>29</v>
      </c>
      <c r="JD17" s="24">
        <v>0</v>
      </c>
      <c r="JE17" s="141">
        <v>3588</v>
      </c>
      <c r="JF17" s="52">
        <v>34</v>
      </c>
      <c r="JG17" s="24">
        <v>2161</v>
      </c>
      <c r="JH17" s="50">
        <v>38.4</v>
      </c>
      <c r="JI17" s="24">
        <v>1427</v>
      </c>
      <c r="JJ17" s="50">
        <v>29</v>
      </c>
      <c r="JK17" s="24">
        <v>0</v>
      </c>
      <c r="JL17" s="24">
        <v>3588</v>
      </c>
      <c r="JM17" s="52">
        <v>34</v>
      </c>
      <c r="JN17" s="24">
        <v>2161</v>
      </c>
      <c r="JO17" s="50">
        <v>38.4</v>
      </c>
      <c r="JP17" s="24">
        <v>1427</v>
      </c>
      <c r="JQ17" s="50">
        <v>29</v>
      </c>
      <c r="JR17" s="24">
        <v>0</v>
      </c>
      <c r="JS17" s="24">
        <v>3588</v>
      </c>
      <c r="JT17" s="52">
        <v>34</v>
      </c>
      <c r="JU17" s="24">
        <v>2161</v>
      </c>
      <c r="JV17" s="50">
        <v>38.4</v>
      </c>
      <c r="JW17" s="24">
        <v>1427</v>
      </c>
      <c r="JX17" s="50">
        <v>29</v>
      </c>
      <c r="JY17" s="24">
        <v>0</v>
      </c>
      <c r="JZ17" s="24">
        <v>3588</v>
      </c>
      <c r="KA17" s="52">
        <v>34</v>
      </c>
      <c r="KB17" s="24">
        <v>2161</v>
      </c>
      <c r="KC17" s="50">
        <v>38.4</v>
      </c>
      <c r="KD17" s="24">
        <v>1426</v>
      </c>
      <c r="KE17" s="50">
        <v>29</v>
      </c>
      <c r="KF17" s="24">
        <v>0</v>
      </c>
      <c r="KG17" s="24">
        <v>3587</v>
      </c>
      <c r="KH17" s="52">
        <v>34</v>
      </c>
      <c r="KI17" s="24">
        <v>2159</v>
      </c>
      <c r="KJ17" s="50">
        <v>38.4</v>
      </c>
      <c r="KK17" s="24">
        <v>1426</v>
      </c>
      <c r="KL17" s="50">
        <v>29</v>
      </c>
      <c r="KM17" s="24">
        <v>0</v>
      </c>
      <c r="KN17" s="24">
        <v>3585</v>
      </c>
      <c r="KO17" s="52">
        <v>34</v>
      </c>
      <c r="KP17" s="24">
        <v>2159</v>
      </c>
      <c r="KQ17" s="50">
        <v>38.4</v>
      </c>
      <c r="KR17" s="24">
        <v>1426</v>
      </c>
      <c r="KS17" s="50">
        <v>29</v>
      </c>
      <c r="KT17" s="24">
        <v>0</v>
      </c>
      <c r="KU17" s="24">
        <v>3585</v>
      </c>
      <c r="KV17" s="52">
        <v>34</v>
      </c>
      <c r="KW17" s="24">
        <v>2159</v>
      </c>
      <c r="KX17" s="50">
        <v>38.4</v>
      </c>
      <c r="KY17" s="24">
        <v>1425</v>
      </c>
      <c r="KZ17" s="50">
        <v>28.9</v>
      </c>
      <c r="LA17" s="24">
        <v>0</v>
      </c>
      <c r="LB17" s="141">
        <v>3584</v>
      </c>
      <c r="LC17" s="52">
        <v>34</v>
      </c>
      <c r="LD17" s="24">
        <v>2159</v>
      </c>
      <c r="LE17" s="50">
        <v>38.4</v>
      </c>
      <c r="LF17" s="24">
        <v>1425</v>
      </c>
      <c r="LG17" s="50">
        <v>28.9</v>
      </c>
      <c r="LH17" s="24">
        <v>0</v>
      </c>
      <c r="LI17" s="24">
        <v>3584</v>
      </c>
      <c r="LJ17" s="52">
        <v>34</v>
      </c>
      <c r="LK17" s="24">
        <v>2159</v>
      </c>
      <c r="LL17" s="50">
        <v>38.4</v>
      </c>
      <c r="LM17" s="24">
        <v>1425</v>
      </c>
      <c r="LN17" s="50">
        <v>29</v>
      </c>
      <c r="LO17" s="24">
        <v>0</v>
      </c>
      <c r="LP17" s="24">
        <v>3584</v>
      </c>
      <c r="LQ17" s="52">
        <v>34</v>
      </c>
      <c r="LR17" s="141">
        <v>2159</v>
      </c>
      <c r="LS17" s="50">
        <v>38.4</v>
      </c>
      <c r="LT17" s="141">
        <v>1425</v>
      </c>
      <c r="LU17" s="50">
        <v>29</v>
      </c>
      <c r="LV17" s="24">
        <v>0</v>
      </c>
      <c r="LW17" s="141">
        <v>3584</v>
      </c>
      <c r="LX17" s="52">
        <v>34</v>
      </c>
      <c r="LY17" s="24">
        <v>2159</v>
      </c>
      <c r="LZ17" s="50">
        <v>38.4</v>
      </c>
      <c r="MA17" s="24">
        <v>1425</v>
      </c>
      <c r="MB17" s="50">
        <v>29</v>
      </c>
      <c r="MC17" s="24">
        <v>0</v>
      </c>
      <c r="MD17" s="24">
        <v>3584</v>
      </c>
      <c r="ME17" s="52">
        <v>34</v>
      </c>
      <c r="MF17" s="24">
        <v>2159</v>
      </c>
      <c r="MG17" s="50">
        <v>38.4</v>
      </c>
      <c r="MH17" s="24">
        <v>1425</v>
      </c>
      <c r="MI17" s="50">
        <v>29</v>
      </c>
      <c r="MJ17" s="24">
        <v>0</v>
      </c>
      <c r="MK17" s="24">
        <v>3584</v>
      </c>
      <c r="ML17" s="52">
        <v>34</v>
      </c>
      <c r="MM17" s="24">
        <v>2159</v>
      </c>
      <c r="MN17" s="50">
        <v>38.4</v>
      </c>
      <c r="MO17" s="24">
        <v>1425</v>
      </c>
      <c r="MP17" s="50">
        <v>29</v>
      </c>
      <c r="MQ17" s="24">
        <v>0</v>
      </c>
      <c r="MR17" s="24">
        <v>3584</v>
      </c>
      <c r="MS17" s="52">
        <v>34</v>
      </c>
      <c r="MT17" s="24">
        <v>2159</v>
      </c>
      <c r="MU17" s="50">
        <v>38.4</v>
      </c>
      <c r="MV17" s="24">
        <v>1425</v>
      </c>
      <c r="MW17" s="50">
        <v>29</v>
      </c>
      <c r="MX17" s="24">
        <v>0</v>
      </c>
      <c r="MY17" s="24">
        <v>3584</v>
      </c>
      <c r="MZ17" s="52">
        <v>34</v>
      </c>
      <c r="NA17" s="24">
        <v>2159</v>
      </c>
      <c r="NB17" s="50">
        <v>38.4</v>
      </c>
      <c r="NC17" s="24">
        <v>1425</v>
      </c>
      <c r="ND17" s="50">
        <v>29</v>
      </c>
      <c r="NE17" s="24">
        <v>0</v>
      </c>
      <c r="NF17" s="24">
        <v>3584</v>
      </c>
      <c r="NG17" s="52">
        <v>34</v>
      </c>
      <c r="NH17" s="24">
        <v>2159</v>
      </c>
      <c r="NI17" s="50">
        <v>38.4</v>
      </c>
      <c r="NJ17" s="24">
        <v>1425</v>
      </c>
      <c r="NK17" s="50">
        <v>29</v>
      </c>
      <c r="NL17" s="24">
        <v>0</v>
      </c>
      <c r="NM17" s="24">
        <v>3584</v>
      </c>
      <c r="NN17" s="52">
        <v>34</v>
      </c>
      <c r="NO17" s="24">
        <v>2159</v>
      </c>
      <c r="NP17" s="50">
        <v>38.4</v>
      </c>
      <c r="NQ17" s="24">
        <v>1425</v>
      </c>
      <c r="NR17" s="50">
        <v>29</v>
      </c>
      <c r="NS17" s="24">
        <v>0</v>
      </c>
      <c r="NT17" s="141">
        <v>3584</v>
      </c>
      <c r="NU17" s="52">
        <v>34</v>
      </c>
      <c r="NV17" s="24">
        <v>2159</v>
      </c>
      <c r="NW17" s="50">
        <v>38.4</v>
      </c>
      <c r="NX17" s="24">
        <v>1425</v>
      </c>
      <c r="NY17" s="50">
        <v>29</v>
      </c>
      <c r="NZ17" s="24">
        <v>0</v>
      </c>
      <c r="OA17" s="24">
        <v>3584</v>
      </c>
      <c r="OB17" s="52">
        <v>34</v>
      </c>
      <c r="OC17" s="24">
        <v>2159</v>
      </c>
      <c r="OD17" s="50">
        <v>38.4</v>
      </c>
      <c r="OE17" s="24">
        <v>1425</v>
      </c>
      <c r="OF17" s="50">
        <v>29</v>
      </c>
      <c r="OG17" s="24">
        <v>0</v>
      </c>
      <c r="OH17" s="24">
        <v>3584</v>
      </c>
      <c r="OI17" s="52">
        <v>34</v>
      </c>
      <c r="OJ17" s="24">
        <v>2159</v>
      </c>
      <c r="OK17" s="50">
        <v>38.4</v>
      </c>
      <c r="OL17" s="24">
        <v>1425</v>
      </c>
      <c r="OM17" s="50">
        <v>29</v>
      </c>
      <c r="ON17" s="24">
        <v>0</v>
      </c>
      <c r="OO17" s="24">
        <v>3584</v>
      </c>
      <c r="OP17" s="52">
        <v>34</v>
      </c>
      <c r="OQ17" s="24">
        <v>2159</v>
      </c>
      <c r="OR17" s="50">
        <v>38.4</v>
      </c>
      <c r="OS17" s="24">
        <v>1425</v>
      </c>
      <c r="OT17" s="50">
        <v>29</v>
      </c>
      <c r="OU17" s="24">
        <v>0</v>
      </c>
      <c r="OV17" s="24">
        <v>3584</v>
      </c>
      <c r="OW17" s="52">
        <v>34</v>
      </c>
      <c r="OX17" s="24">
        <v>2159</v>
      </c>
      <c r="OY17" s="50">
        <v>38.4</v>
      </c>
      <c r="OZ17" s="24">
        <v>1425</v>
      </c>
      <c r="PA17" s="50">
        <v>29</v>
      </c>
      <c r="PB17" s="24">
        <v>0</v>
      </c>
      <c r="PC17" s="24">
        <v>3584</v>
      </c>
      <c r="PD17" s="52">
        <v>34</v>
      </c>
      <c r="PE17" s="24">
        <v>2159</v>
      </c>
      <c r="PF17" s="50">
        <v>38.4</v>
      </c>
      <c r="PG17" s="24">
        <v>1425</v>
      </c>
      <c r="PH17" s="50">
        <v>29</v>
      </c>
      <c r="PI17" s="24">
        <v>0</v>
      </c>
      <c r="PJ17" s="24">
        <v>3584</v>
      </c>
      <c r="PK17" s="52">
        <v>34</v>
      </c>
      <c r="PL17" s="24">
        <v>2159</v>
      </c>
      <c r="PM17" s="50">
        <v>38.4</v>
      </c>
      <c r="PN17" s="24">
        <v>1425</v>
      </c>
      <c r="PO17" s="50">
        <v>29</v>
      </c>
      <c r="PP17" s="24">
        <v>0</v>
      </c>
      <c r="PQ17" s="141">
        <v>3584</v>
      </c>
      <c r="PR17" s="52">
        <v>34</v>
      </c>
      <c r="PS17" s="24">
        <v>2159</v>
      </c>
      <c r="PT17" s="50">
        <v>38.4</v>
      </c>
      <c r="PU17" s="24">
        <v>1425</v>
      </c>
      <c r="PV17" s="50">
        <v>29</v>
      </c>
      <c r="PW17" s="24">
        <v>0</v>
      </c>
      <c r="PX17" s="24">
        <v>3584</v>
      </c>
      <c r="PY17" s="52">
        <v>34</v>
      </c>
      <c r="PZ17" s="24">
        <v>2158</v>
      </c>
      <c r="QA17" s="50">
        <v>38.4</v>
      </c>
      <c r="QB17" s="24">
        <v>1425</v>
      </c>
      <c r="QC17" s="50">
        <v>29</v>
      </c>
      <c r="QD17" s="24">
        <v>0</v>
      </c>
      <c r="QE17" s="24">
        <v>3583</v>
      </c>
      <c r="QF17" s="52">
        <v>34</v>
      </c>
      <c r="QG17" s="24">
        <v>2158</v>
      </c>
      <c r="QH17" s="50">
        <v>38.4</v>
      </c>
      <c r="QI17" s="24">
        <v>1425</v>
      </c>
      <c r="QJ17" s="50">
        <v>29</v>
      </c>
      <c r="QK17" s="24">
        <v>0</v>
      </c>
      <c r="QL17" s="24">
        <v>3583</v>
      </c>
      <c r="QM17" s="52">
        <v>34</v>
      </c>
      <c r="QN17" s="24">
        <v>2158</v>
      </c>
      <c r="QO17" s="50">
        <v>38.4</v>
      </c>
      <c r="QP17" s="24">
        <v>1425</v>
      </c>
      <c r="QQ17" s="50">
        <v>29</v>
      </c>
      <c r="QR17" s="24">
        <v>0</v>
      </c>
      <c r="QS17" s="24">
        <v>3583</v>
      </c>
      <c r="QT17" s="52">
        <v>34</v>
      </c>
      <c r="QU17" s="24">
        <v>2158</v>
      </c>
      <c r="QV17" s="50">
        <v>38.4</v>
      </c>
      <c r="QW17" s="24">
        <v>1425</v>
      </c>
      <c r="QX17" s="50">
        <v>29</v>
      </c>
      <c r="QY17" s="24">
        <v>0</v>
      </c>
      <c r="QZ17" s="24">
        <v>3583</v>
      </c>
      <c r="RA17" s="52">
        <v>34</v>
      </c>
      <c r="RB17" s="24">
        <v>2158</v>
      </c>
      <c r="RC17" s="50">
        <v>38.4</v>
      </c>
      <c r="RD17" s="24">
        <v>1425</v>
      </c>
      <c r="RE17" s="50">
        <v>29</v>
      </c>
      <c r="RF17" s="24">
        <v>0</v>
      </c>
      <c r="RG17" s="24">
        <v>3583</v>
      </c>
      <c r="RH17" s="52">
        <v>34</v>
      </c>
      <c r="RI17" s="24">
        <v>2158</v>
      </c>
      <c r="RJ17" s="50">
        <v>38.4</v>
      </c>
      <c r="RK17" s="24">
        <v>1425</v>
      </c>
      <c r="RL17" s="50">
        <v>29</v>
      </c>
      <c r="RM17" s="24">
        <v>0</v>
      </c>
      <c r="RN17" s="141">
        <v>3583</v>
      </c>
      <c r="RO17" s="52">
        <v>34</v>
      </c>
      <c r="RP17" s="24">
        <v>2158</v>
      </c>
      <c r="RQ17" s="50">
        <v>38.4</v>
      </c>
      <c r="RR17" s="24">
        <v>1425</v>
      </c>
      <c r="RS17" s="50">
        <v>29</v>
      </c>
      <c r="RT17" s="24">
        <v>0</v>
      </c>
      <c r="RU17" s="24">
        <v>3583</v>
      </c>
      <c r="RV17" s="52">
        <v>34</v>
      </c>
      <c r="RW17" s="24">
        <v>2158</v>
      </c>
      <c r="RX17" s="50">
        <v>38.4</v>
      </c>
      <c r="RY17" s="24">
        <v>1425</v>
      </c>
      <c r="RZ17" s="50">
        <v>29</v>
      </c>
      <c r="SA17" s="24">
        <v>0</v>
      </c>
      <c r="SB17" s="24">
        <v>3583</v>
      </c>
      <c r="SC17" s="52">
        <v>34</v>
      </c>
      <c r="SD17" s="24">
        <v>2158</v>
      </c>
      <c r="SE17" s="50">
        <v>38.4</v>
      </c>
      <c r="SF17" s="24">
        <v>1425</v>
      </c>
      <c r="SG17" s="50">
        <v>29</v>
      </c>
      <c r="SH17" s="24">
        <v>0</v>
      </c>
      <c r="SI17" s="24">
        <v>3583</v>
      </c>
      <c r="SJ17" s="52">
        <v>34</v>
      </c>
      <c r="SK17" s="24">
        <v>2158</v>
      </c>
      <c r="SL17" s="50">
        <v>38.4</v>
      </c>
      <c r="SM17" s="24">
        <v>1425</v>
      </c>
      <c r="SN17" s="50">
        <v>29</v>
      </c>
      <c r="SO17" s="24">
        <v>0</v>
      </c>
      <c r="SP17" s="24">
        <v>3583</v>
      </c>
      <c r="SQ17" s="52">
        <v>34</v>
      </c>
      <c r="SR17" s="24">
        <v>2158</v>
      </c>
      <c r="SS17" s="50">
        <v>38.4</v>
      </c>
      <c r="ST17" s="24">
        <v>1425</v>
      </c>
      <c r="SU17" s="50">
        <v>29</v>
      </c>
      <c r="SV17" s="24">
        <v>0</v>
      </c>
      <c r="SW17" s="24">
        <v>3583</v>
      </c>
      <c r="SX17" s="52">
        <v>34</v>
      </c>
      <c r="SY17" s="24">
        <v>2157</v>
      </c>
      <c r="SZ17" s="50">
        <v>38.4</v>
      </c>
      <c r="TA17" s="24">
        <v>1425</v>
      </c>
      <c r="TB17" s="50">
        <v>29</v>
      </c>
      <c r="TC17" s="24">
        <v>0</v>
      </c>
      <c r="TD17" s="24">
        <v>3582</v>
      </c>
      <c r="TE17" s="52">
        <v>34</v>
      </c>
      <c r="TF17" s="24">
        <v>2156</v>
      </c>
      <c r="TG17" s="50">
        <v>38.4</v>
      </c>
      <c r="TH17" s="24">
        <v>1425</v>
      </c>
      <c r="TI17" s="50">
        <v>29</v>
      </c>
      <c r="TJ17" s="24">
        <v>0</v>
      </c>
      <c r="TK17" s="141">
        <v>3581</v>
      </c>
      <c r="TL17" s="52">
        <v>34</v>
      </c>
      <c r="TM17" s="24">
        <v>2156</v>
      </c>
      <c r="TN17" s="50">
        <v>38.4</v>
      </c>
      <c r="TO17" s="24">
        <v>1425</v>
      </c>
      <c r="TP17" s="50">
        <v>29</v>
      </c>
      <c r="TQ17" s="24">
        <v>0</v>
      </c>
      <c r="TR17" s="24">
        <v>3581</v>
      </c>
      <c r="TS17" s="52">
        <v>34</v>
      </c>
      <c r="TT17" s="24">
        <v>2156</v>
      </c>
      <c r="TU17" s="50">
        <v>38.4</v>
      </c>
      <c r="TV17" s="24">
        <v>1425</v>
      </c>
      <c r="TW17" s="50">
        <v>29</v>
      </c>
      <c r="TX17" s="24">
        <v>0</v>
      </c>
      <c r="TY17" s="24">
        <v>3581</v>
      </c>
      <c r="TZ17" s="52">
        <v>34</v>
      </c>
      <c r="UA17" s="24">
        <v>2156</v>
      </c>
      <c r="UB17" s="50">
        <v>38.4</v>
      </c>
      <c r="UC17" s="24">
        <v>1424</v>
      </c>
      <c r="UD17" s="50">
        <v>29</v>
      </c>
      <c r="UE17" s="24">
        <v>0</v>
      </c>
      <c r="UF17" s="24">
        <v>3580</v>
      </c>
      <c r="UG17" s="52">
        <v>34</v>
      </c>
      <c r="UH17" s="24">
        <v>2156</v>
      </c>
      <c r="UI17" s="50">
        <v>38.4</v>
      </c>
      <c r="UJ17" s="24">
        <v>1424</v>
      </c>
      <c r="UK17" s="50">
        <v>29</v>
      </c>
      <c r="UL17" s="24">
        <v>0</v>
      </c>
      <c r="UM17" s="24">
        <v>3580</v>
      </c>
      <c r="UN17" s="52">
        <v>34</v>
      </c>
      <c r="UO17" s="24">
        <v>2156</v>
      </c>
      <c r="UP17" s="50">
        <v>38.4</v>
      </c>
      <c r="UQ17" s="24">
        <v>1424</v>
      </c>
      <c r="UR17" s="50">
        <v>29</v>
      </c>
      <c r="US17" s="24">
        <v>0</v>
      </c>
      <c r="UT17" s="24">
        <v>3580</v>
      </c>
      <c r="UU17" s="52">
        <v>34</v>
      </c>
      <c r="UV17" s="24">
        <v>2156</v>
      </c>
      <c r="UW17" s="50">
        <v>38.5</v>
      </c>
      <c r="UX17" s="24">
        <v>1424</v>
      </c>
      <c r="UY17" s="50">
        <v>29</v>
      </c>
      <c r="UZ17" s="24">
        <v>0</v>
      </c>
      <c r="VA17" s="24">
        <v>3580</v>
      </c>
      <c r="VB17" s="52">
        <v>34</v>
      </c>
      <c r="VC17" s="24">
        <v>2156</v>
      </c>
      <c r="VD17" s="50">
        <v>38.5</v>
      </c>
      <c r="VE17" s="24">
        <v>1424</v>
      </c>
      <c r="VF17" s="50">
        <v>29</v>
      </c>
      <c r="VG17" s="24">
        <v>0</v>
      </c>
      <c r="VH17" s="141">
        <v>3580</v>
      </c>
      <c r="VI17" s="52">
        <v>34</v>
      </c>
      <c r="VJ17" s="24">
        <v>2156</v>
      </c>
      <c r="VK17" s="50">
        <v>38.5</v>
      </c>
      <c r="VL17" s="24">
        <v>1422</v>
      </c>
      <c r="VM17" s="50">
        <v>29</v>
      </c>
      <c r="VN17" s="24">
        <v>0</v>
      </c>
      <c r="VO17" s="24">
        <v>3578</v>
      </c>
      <c r="VP17" s="52">
        <v>34</v>
      </c>
      <c r="VQ17" s="24">
        <v>2155</v>
      </c>
      <c r="VR17" s="50">
        <v>38.4</v>
      </c>
      <c r="VS17" s="24">
        <v>1422</v>
      </c>
      <c r="VT17" s="50">
        <v>29</v>
      </c>
      <c r="VU17" s="24">
        <v>0</v>
      </c>
      <c r="VV17" s="24">
        <v>3577</v>
      </c>
      <c r="VW17" s="52">
        <v>34</v>
      </c>
      <c r="VX17" s="24">
        <v>2155</v>
      </c>
      <c r="VY17" s="50">
        <v>38.4</v>
      </c>
      <c r="VZ17" s="24">
        <v>1422</v>
      </c>
      <c r="WA17" s="50">
        <v>29</v>
      </c>
      <c r="WB17" s="24">
        <v>0</v>
      </c>
      <c r="WC17" s="24">
        <v>3577</v>
      </c>
      <c r="WD17" s="52">
        <v>34</v>
      </c>
      <c r="WE17" s="24">
        <v>2155</v>
      </c>
      <c r="WF17" s="50">
        <v>38.5</v>
      </c>
      <c r="WG17" s="24">
        <v>1422</v>
      </c>
      <c r="WH17" s="50">
        <v>29</v>
      </c>
      <c r="WI17" s="24">
        <v>0</v>
      </c>
      <c r="WJ17" s="24">
        <v>3577</v>
      </c>
      <c r="WK17" s="52">
        <v>34</v>
      </c>
      <c r="WL17" s="24">
        <v>2155</v>
      </c>
      <c r="WM17" s="50">
        <v>38.5</v>
      </c>
      <c r="WN17" s="24">
        <v>1422</v>
      </c>
      <c r="WO17" s="50">
        <v>29</v>
      </c>
      <c r="WP17" s="24">
        <v>0</v>
      </c>
      <c r="WQ17" s="24">
        <v>3577</v>
      </c>
      <c r="WR17" s="52">
        <v>34</v>
      </c>
      <c r="WS17" s="24">
        <v>2154</v>
      </c>
      <c r="WT17" s="50">
        <v>38.4</v>
      </c>
      <c r="WU17" s="24">
        <v>1422</v>
      </c>
      <c r="WV17" s="50">
        <v>29</v>
      </c>
      <c r="WW17" s="24">
        <v>0</v>
      </c>
      <c r="WX17" s="24">
        <v>3576</v>
      </c>
      <c r="WY17" s="52">
        <v>34</v>
      </c>
      <c r="WZ17" s="24">
        <v>2154</v>
      </c>
      <c r="XA17" s="50">
        <v>38.5</v>
      </c>
      <c r="XB17" s="24">
        <v>1422</v>
      </c>
      <c r="XC17" s="50">
        <v>29</v>
      </c>
      <c r="XD17" s="24">
        <v>0</v>
      </c>
      <c r="XE17" s="141">
        <v>3576</v>
      </c>
      <c r="XF17" s="52">
        <v>34.1</v>
      </c>
      <c r="XG17" s="24">
        <v>2154</v>
      </c>
      <c r="XH17" s="50">
        <v>38.5</v>
      </c>
      <c r="XI17" s="24">
        <v>1422</v>
      </c>
      <c r="XJ17" s="50">
        <v>29</v>
      </c>
      <c r="XK17" s="24">
        <v>0</v>
      </c>
      <c r="XL17" s="24">
        <v>3576</v>
      </c>
      <c r="XM17" s="52">
        <v>34.1</v>
      </c>
      <c r="XN17" s="24">
        <v>2154</v>
      </c>
      <c r="XO17" s="50">
        <v>38.5</v>
      </c>
      <c r="XP17" s="24">
        <v>1422</v>
      </c>
      <c r="XQ17" s="50">
        <v>29</v>
      </c>
      <c r="XR17" s="24">
        <v>0</v>
      </c>
      <c r="XS17" s="24">
        <v>3576</v>
      </c>
      <c r="XT17" s="52">
        <v>34.1</v>
      </c>
      <c r="XU17" s="24">
        <v>2153</v>
      </c>
      <c r="XV17" s="50">
        <v>38.5</v>
      </c>
      <c r="XW17" s="24">
        <v>1422</v>
      </c>
      <c r="XX17" s="50">
        <v>29</v>
      </c>
      <c r="XY17" s="24">
        <v>0</v>
      </c>
      <c r="XZ17" s="24">
        <v>3575</v>
      </c>
      <c r="YA17" s="52">
        <v>34.1</v>
      </c>
      <c r="YB17" s="24">
        <v>2152</v>
      </c>
      <c r="YC17" s="50">
        <v>38.5</v>
      </c>
      <c r="YD17" s="24">
        <v>1422</v>
      </c>
      <c r="YE17" s="50">
        <v>29</v>
      </c>
      <c r="YF17" s="24">
        <v>0</v>
      </c>
      <c r="YG17" s="24">
        <v>3574</v>
      </c>
      <c r="YH17" s="52">
        <v>34.1</v>
      </c>
      <c r="YI17" s="24">
        <v>2152</v>
      </c>
      <c r="YJ17" s="50">
        <v>38.5</v>
      </c>
      <c r="YK17" s="24">
        <v>1422</v>
      </c>
      <c r="YL17" s="50">
        <v>29</v>
      </c>
      <c r="YM17" s="24">
        <v>0</v>
      </c>
      <c r="YN17" s="24">
        <v>3574</v>
      </c>
      <c r="YO17" s="52">
        <v>34.1</v>
      </c>
      <c r="YP17" s="24">
        <v>2152</v>
      </c>
      <c r="YQ17" s="50">
        <v>38.5</v>
      </c>
      <c r="YR17" s="24">
        <v>1421</v>
      </c>
      <c r="YS17" s="50">
        <v>29</v>
      </c>
      <c r="YT17" s="24">
        <v>0</v>
      </c>
      <c r="YU17" s="24">
        <v>3573</v>
      </c>
      <c r="YV17" s="52">
        <v>34.1</v>
      </c>
      <c r="YW17" s="24">
        <v>2152</v>
      </c>
      <c r="YX17" s="50">
        <v>38.5</v>
      </c>
      <c r="YY17" s="24">
        <v>1421</v>
      </c>
      <c r="YZ17" s="50">
        <v>29</v>
      </c>
      <c r="ZA17" s="24">
        <v>0</v>
      </c>
      <c r="ZB17" s="141">
        <v>3573</v>
      </c>
      <c r="ZC17" s="52">
        <v>34.1</v>
      </c>
      <c r="ZD17" s="24">
        <v>2152</v>
      </c>
      <c r="ZE17" s="50">
        <v>38.5</v>
      </c>
      <c r="ZF17" s="24">
        <v>1421</v>
      </c>
      <c r="ZG17" s="50">
        <v>29</v>
      </c>
      <c r="ZH17" s="24">
        <v>0</v>
      </c>
      <c r="ZI17" s="24">
        <v>3573</v>
      </c>
      <c r="ZJ17" s="52">
        <v>34.1</v>
      </c>
      <c r="ZK17" s="24">
        <v>2151</v>
      </c>
      <c r="ZL17" s="50">
        <v>38.5</v>
      </c>
      <c r="ZM17" s="24">
        <v>1421</v>
      </c>
      <c r="ZN17" s="50">
        <v>29</v>
      </c>
      <c r="ZO17" s="24">
        <v>0</v>
      </c>
      <c r="ZP17" s="24">
        <v>3572</v>
      </c>
      <c r="ZQ17" s="52">
        <v>34.1</v>
      </c>
      <c r="ZR17" s="24">
        <v>2151</v>
      </c>
      <c r="ZS17" s="50">
        <v>38.5</v>
      </c>
      <c r="ZT17" s="24">
        <v>1421</v>
      </c>
      <c r="ZU17" s="50">
        <v>29</v>
      </c>
      <c r="ZV17" s="24">
        <v>0</v>
      </c>
      <c r="ZW17" s="24">
        <v>3572</v>
      </c>
      <c r="ZX17" s="52">
        <v>34.1</v>
      </c>
      <c r="ZY17" s="24">
        <v>2151</v>
      </c>
      <c r="ZZ17" s="50">
        <v>38.5</v>
      </c>
      <c r="AAA17" s="24">
        <v>1421</v>
      </c>
      <c r="AAB17" s="50">
        <v>29</v>
      </c>
      <c r="AAC17" s="24">
        <v>0</v>
      </c>
      <c r="AAD17" s="24">
        <v>3572</v>
      </c>
      <c r="AAE17" s="52">
        <v>34.1</v>
      </c>
      <c r="AAF17" s="24">
        <v>2149</v>
      </c>
      <c r="AAG17" s="50">
        <v>38.5</v>
      </c>
      <c r="AAH17" s="24">
        <v>1420</v>
      </c>
      <c r="AAI17" s="50">
        <v>29</v>
      </c>
      <c r="AAJ17" s="24">
        <v>0</v>
      </c>
      <c r="AAK17" s="24">
        <v>3569</v>
      </c>
      <c r="AAL17" s="52">
        <v>34.1</v>
      </c>
      <c r="AAM17" s="24">
        <v>2148</v>
      </c>
      <c r="AAN17" s="50">
        <v>38.5</v>
      </c>
      <c r="AAO17" s="24">
        <v>1420</v>
      </c>
      <c r="AAP17" s="50">
        <v>29</v>
      </c>
      <c r="AAQ17" s="24">
        <v>0</v>
      </c>
      <c r="AAR17" s="24">
        <v>3568</v>
      </c>
      <c r="AAS17" s="52">
        <v>34.1</v>
      </c>
      <c r="AAT17" s="141">
        <v>2148</v>
      </c>
      <c r="AAU17" s="50">
        <v>38.5</v>
      </c>
      <c r="AAV17" s="141">
        <v>1420</v>
      </c>
      <c r="AAW17" s="50">
        <v>29</v>
      </c>
      <c r="AAX17" s="24">
        <v>0</v>
      </c>
      <c r="AAY17" s="141">
        <v>3568</v>
      </c>
      <c r="AAZ17" s="52">
        <v>34.1</v>
      </c>
      <c r="ABA17" s="24">
        <v>2148</v>
      </c>
      <c r="ABB17" s="50">
        <v>38.6</v>
      </c>
      <c r="ABC17" s="24">
        <v>1417</v>
      </c>
      <c r="ABD17" s="50">
        <v>29</v>
      </c>
      <c r="ABE17" s="24">
        <v>0</v>
      </c>
      <c r="ABF17" s="24">
        <v>3565</v>
      </c>
      <c r="ABG17" s="52">
        <v>34.1</v>
      </c>
      <c r="ABH17" s="24">
        <v>2148</v>
      </c>
      <c r="ABI17" s="50">
        <v>38.6</v>
      </c>
      <c r="ABJ17" s="24">
        <v>1417</v>
      </c>
      <c r="ABK17" s="50">
        <v>29</v>
      </c>
      <c r="ABL17" s="24">
        <v>0</v>
      </c>
      <c r="ABM17" s="24">
        <v>3565</v>
      </c>
      <c r="ABN17" s="52">
        <v>34.1</v>
      </c>
      <c r="ABO17" s="24">
        <v>2148</v>
      </c>
      <c r="ABP17" s="50">
        <v>38.6</v>
      </c>
      <c r="ABQ17" s="24">
        <v>1416</v>
      </c>
      <c r="ABR17" s="50">
        <v>29</v>
      </c>
      <c r="ABS17" s="24">
        <v>0</v>
      </c>
      <c r="ABT17" s="24">
        <v>3564</v>
      </c>
      <c r="ABU17" s="52">
        <v>34.1</v>
      </c>
      <c r="ABV17" s="24">
        <v>2147</v>
      </c>
      <c r="ABW17" s="50">
        <v>38.6</v>
      </c>
      <c r="ABX17" s="24">
        <v>1415</v>
      </c>
      <c r="ABY17" s="50">
        <v>29</v>
      </c>
      <c r="ABZ17" s="24">
        <v>0</v>
      </c>
      <c r="ACA17" s="24">
        <v>3562</v>
      </c>
      <c r="ACB17" s="52">
        <v>34.1</v>
      </c>
      <c r="ACC17" s="24">
        <v>2147</v>
      </c>
      <c r="ACD17" s="50">
        <v>38.6</v>
      </c>
      <c r="ACE17" s="24">
        <v>1414</v>
      </c>
      <c r="ACF17" s="50">
        <v>29</v>
      </c>
      <c r="ACG17" s="24">
        <v>0</v>
      </c>
      <c r="ACH17" s="24">
        <v>3561</v>
      </c>
      <c r="ACI17" s="52">
        <v>34.1</v>
      </c>
      <c r="ACJ17" s="24">
        <v>2147</v>
      </c>
      <c r="ACK17" s="50">
        <v>38.6</v>
      </c>
      <c r="ACL17" s="24">
        <v>1413</v>
      </c>
      <c r="ACM17" s="50">
        <v>29</v>
      </c>
      <c r="ACN17" s="24">
        <v>0</v>
      </c>
      <c r="ACO17" s="24">
        <v>3560</v>
      </c>
      <c r="ACP17" s="52">
        <v>34.1</v>
      </c>
      <c r="ACQ17" s="24">
        <v>2144</v>
      </c>
      <c r="ACR17" s="50">
        <v>38.6</v>
      </c>
      <c r="ACS17" s="24">
        <v>1412</v>
      </c>
      <c r="ACT17" s="50">
        <v>29</v>
      </c>
      <c r="ACU17" s="24">
        <v>0</v>
      </c>
      <c r="ACV17" s="141">
        <v>3556</v>
      </c>
      <c r="ACW17" s="52">
        <v>34.1</v>
      </c>
      <c r="ACX17" s="24">
        <v>2142</v>
      </c>
      <c r="ACY17" s="50">
        <v>38.6</v>
      </c>
      <c r="ACZ17" s="24">
        <v>1412</v>
      </c>
      <c r="ADA17" s="50">
        <v>29</v>
      </c>
      <c r="ADB17" s="24">
        <v>0</v>
      </c>
      <c r="ADC17" s="24">
        <v>3554</v>
      </c>
      <c r="ADD17" s="52">
        <v>34.1</v>
      </c>
      <c r="ADE17" s="24">
        <v>2141</v>
      </c>
      <c r="ADF17" s="50">
        <v>38.6</v>
      </c>
      <c r="ADG17" s="24">
        <v>1412</v>
      </c>
      <c r="ADH17" s="50">
        <v>29</v>
      </c>
      <c r="ADI17" s="24">
        <v>0</v>
      </c>
      <c r="ADJ17" s="24">
        <v>3553</v>
      </c>
      <c r="ADK17" s="52">
        <v>34.1</v>
      </c>
      <c r="ADL17" s="24">
        <v>2139</v>
      </c>
      <c r="ADM17" s="50">
        <v>38.6</v>
      </c>
      <c r="ADN17" s="24">
        <v>1411</v>
      </c>
      <c r="ADO17" s="50">
        <v>29</v>
      </c>
      <c r="ADP17" s="24">
        <v>0</v>
      </c>
      <c r="ADQ17" s="24">
        <v>3550</v>
      </c>
      <c r="ADR17" s="52">
        <v>34.1</v>
      </c>
      <c r="ADS17" s="24">
        <v>2137</v>
      </c>
      <c r="ADT17" s="50">
        <v>38.6</v>
      </c>
      <c r="ADU17" s="24">
        <v>1411</v>
      </c>
      <c r="ADV17" s="50">
        <v>29</v>
      </c>
      <c r="ADW17" s="24">
        <v>0</v>
      </c>
      <c r="ADX17" s="24">
        <v>3548</v>
      </c>
      <c r="ADY17" s="52">
        <v>34.1</v>
      </c>
      <c r="ADZ17" s="24">
        <v>2136</v>
      </c>
      <c r="AEA17" s="50">
        <v>38.700000000000003</v>
      </c>
      <c r="AEB17" s="24">
        <v>1411</v>
      </c>
      <c r="AEC17" s="50">
        <v>29</v>
      </c>
      <c r="AED17" s="24">
        <v>0</v>
      </c>
      <c r="AEE17" s="24">
        <v>3547</v>
      </c>
      <c r="AEF17" s="52">
        <v>34.1</v>
      </c>
      <c r="AEG17" s="24">
        <v>2134</v>
      </c>
      <c r="AEH17" s="50">
        <v>38.6</v>
      </c>
      <c r="AEI17" s="24">
        <v>1411</v>
      </c>
      <c r="AEJ17" s="50">
        <v>29</v>
      </c>
      <c r="AEK17" s="24">
        <v>0</v>
      </c>
      <c r="AEL17" s="24">
        <v>3545</v>
      </c>
      <c r="AEM17" s="52">
        <v>34.200000000000003</v>
      </c>
      <c r="AEN17" s="24">
        <v>2134</v>
      </c>
      <c r="AEO17" s="50">
        <v>38.700000000000003</v>
      </c>
      <c r="AEP17" s="24">
        <v>1409</v>
      </c>
      <c r="AEQ17" s="50">
        <v>29</v>
      </c>
      <c r="AER17" s="24">
        <v>0</v>
      </c>
      <c r="AES17" s="141">
        <v>3543</v>
      </c>
      <c r="AET17" s="52">
        <v>34.200000000000003</v>
      </c>
      <c r="AEU17" s="24">
        <v>2134</v>
      </c>
      <c r="AEV17" s="50">
        <v>38.700000000000003</v>
      </c>
      <c r="AEW17" s="24">
        <v>1408</v>
      </c>
      <c r="AEX17" s="50">
        <v>29</v>
      </c>
      <c r="AEY17" s="24">
        <v>0</v>
      </c>
      <c r="AEZ17" s="24">
        <v>3542</v>
      </c>
      <c r="AFA17" s="52">
        <v>34.200000000000003</v>
      </c>
      <c r="AFB17" s="24">
        <v>2134</v>
      </c>
      <c r="AFC17" s="50">
        <v>38.700000000000003</v>
      </c>
      <c r="AFD17" s="24">
        <v>1408</v>
      </c>
      <c r="AFE17" s="50">
        <v>29</v>
      </c>
      <c r="AFF17" s="24">
        <v>0</v>
      </c>
      <c r="AFG17" s="24">
        <v>3542</v>
      </c>
      <c r="AFH17" s="52">
        <v>34.200000000000003</v>
      </c>
      <c r="AFI17" s="24">
        <v>2133</v>
      </c>
      <c r="AFJ17" s="50">
        <v>38.700000000000003</v>
      </c>
      <c r="AFK17" s="24">
        <v>1405</v>
      </c>
      <c r="AFL17" s="50">
        <v>29</v>
      </c>
      <c r="AFM17" s="24">
        <v>0</v>
      </c>
      <c r="AFN17" s="24">
        <v>3538</v>
      </c>
      <c r="AFO17" s="52">
        <v>34.200000000000003</v>
      </c>
      <c r="AFP17" s="24">
        <v>2131</v>
      </c>
      <c r="AFQ17" s="50">
        <v>38.700000000000003</v>
      </c>
      <c r="AFR17" s="24">
        <v>1404</v>
      </c>
      <c r="AFS17" s="50">
        <v>29</v>
      </c>
      <c r="AFT17" s="24">
        <v>0</v>
      </c>
      <c r="AFU17" s="24">
        <v>3535</v>
      </c>
      <c r="AFV17" s="52">
        <v>34.200000000000003</v>
      </c>
      <c r="AFW17" s="24">
        <v>2131</v>
      </c>
      <c r="AFX17" s="50">
        <v>38.799999999999997</v>
      </c>
      <c r="AFY17" s="24">
        <v>1404</v>
      </c>
      <c r="AFZ17" s="50">
        <v>29</v>
      </c>
      <c r="AGA17" s="24">
        <v>0</v>
      </c>
      <c r="AGB17" s="24">
        <v>3535</v>
      </c>
      <c r="AGC17" s="52">
        <v>34.200000000000003</v>
      </c>
      <c r="AGD17" s="24">
        <v>2129</v>
      </c>
      <c r="AGE17" s="50">
        <v>38.799999999999997</v>
      </c>
      <c r="AGF17" s="24">
        <v>1404</v>
      </c>
      <c r="AGG17" s="50">
        <v>29.1</v>
      </c>
      <c r="AGH17" s="24">
        <v>0</v>
      </c>
      <c r="AGI17" s="24">
        <v>3533</v>
      </c>
      <c r="AGJ17" s="52">
        <v>34.200000000000003</v>
      </c>
      <c r="AGK17" s="141">
        <v>2129</v>
      </c>
      <c r="AGL17" s="50">
        <v>38.799999999999997</v>
      </c>
      <c r="AGM17" s="141">
        <v>1403</v>
      </c>
      <c r="AGN17" s="50">
        <v>29.1</v>
      </c>
      <c r="AGO17" s="24">
        <v>0</v>
      </c>
      <c r="AGP17" s="141">
        <v>3532</v>
      </c>
      <c r="AGQ17" s="52">
        <v>34.200000000000003</v>
      </c>
      <c r="AGR17" s="24">
        <v>2127</v>
      </c>
      <c r="AGS17" s="50">
        <v>38.799999999999997</v>
      </c>
      <c r="AGT17" s="24">
        <v>1402</v>
      </c>
      <c r="AGU17" s="50">
        <v>29.1</v>
      </c>
      <c r="AGV17" s="24">
        <v>0</v>
      </c>
      <c r="AGW17" s="24">
        <v>3529</v>
      </c>
      <c r="AGX17" s="52">
        <v>34.200000000000003</v>
      </c>
      <c r="AGY17" s="24">
        <v>2121</v>
      </c>
      <c r="AGZ17" s="50">
        <v>38.799999999999997</v>
      </c>
      <c r="AHA17" s="24">
        <v>1401</v>
      </c>
      <c r="AHB17" s="50">
        <v>29.1</v>
      </c>
      <c r="AHC17" s="24">
        <v>0</v>
      </c>
      <c r="AHD17" s="24">
        <v>3522</v>
      </c>
      <c r="AHE17" s="52">
        <v>34.299999999999997</v>
      </c>
      <c r="AHF17" s="24">
        <v>2119</v>
      </c>
      <c r="AHG17" s="50">
        <v>38.799999999999997</v>
      </c>
      <c r="AHH17" s="24">
        <v>1401</v>
      </c>
      <c r="AHI17" s="50">
        <v>29.1</v>
      </c>
      <c r="AHJ17" s="24">
        <v>0</v>
      </c>
      <c r="AHK17" s="24">
        <v>3520</v>
      </c>
      <c r="AHL17" s="52">
        <v>34.299999999999997</v>
      </c>
      <c r="AHM17" s="24">
        <v>2116</v>
      </c>
      <c r="AHN17" s="50">
        <v>38.799999999999997</v>
      </c>
      <c r="AHO17" s="24">
        <v>1400</v>
      </c>
      <c r="AHP17" s="50">
        <v>29.1</v>
      </c>
      <c r="AHQ17" s="24">
        <v>0</v>
      </c>
      <c r="AHR17" s="24">
        <v>3516</v>
      </c>
      <c r="AHS17" s="52">
        <v>34.299999999999997</v>
      </c>
      <c r="AHT17" s="24">
        <v>2114</v>
      </c>
      <c r="AHU17" s="50">
        <v>38.799999999999997</v>
      </c>
      <c r="AHV17" s="24">
        <v>1398</v>
      </c>
      <c r="AHW17" s="50">
        <v>29.1</v>
      </c>
      <c r="AHX17" s="24">
        <v>0</v>
      </c>
      <c r="AHY17" s="24">
        <v>3512</v>
      </c>
      <c r="AHZ17" s="52">
        <v>34.299999999999997</v>
      </c>
      <c r="AIA17" s="24">
        <v>2111</v>
      </c>
      <c r="AIB17" s="50">
        <v>38.799999999999997</v>
      </c>
      <c r="AIC17" s="24">
        <v>1396</v>
      </c>
      <c r="AID17" s="50">
        <v>29.1</v>
      </c>
      <c r="AIE17" s="24">
        <v>0</v>
      </c>
      <c r="AIF17" s="24">
        <v>3507</v>
      </c>
      <c r="AIG17" s="52">
        <v>34.299999999999997</v>
      </c>
      <c r="AIH17" s="24">
        <v>2110</v>
      </c>
      <c r="AII17" s="50">
        <v>38.9</v>
      </c>
      <c r="AIJ17" s="24">
        <v>1390</v>
      </c>
      <c r="AIK17" s="50">
        <v>29</v>
      </c>
      <c r="AIL17" s="24">
        <v>0</v>
      </c>
      <c r="AIM17" s="141">
        <v>3500</v>
      </c>
      <c r="AIN17" s="52">
        <v>34.200000000000003</v>
      </c>
      <c r="AIO17" s="24">
        <v>2106</v>
      </c>
      <c r="AIP17" s="50">
        <v>38.799999999999997</v>
      </c>
      <c r="AIQ17" s="24">
        <v>1389</v>
      </c>
      <c r="AIR17" s="50">
        <v>29.1</v>
      </c>
      <c r="AIS17" s="24">
        <v>0</v>
      </c>
      <c r="AIT17" s="24">
        <v>3495</v>
      </c>
      <c r="AIU17" s="52">
        <v>34.299999999999997</v>
      </c>
      <c r="AIV17" s="24">
        <v>2102</v>
      </c>
      <c r="AIW17" s="50">
        <v>38.799999999999997</v>
      </c>
      <c r="AIX17" s="24">
        <v>1387</v>
      </c>
      <c r="AIY17" s="50">
        <v>29</v>
      </c>
      <c r="AIZ17" s="24">
        <v>0</v>
      </c>
      <c r="AJA17" s="24">
        <v>3489</v>
      </c>
      <c r="AJB17" s="52">
        <v>34.200000000000003</v>
      </c>
      <c r="AJC17" s="24">
        <v>2099</v>
      </c>
      <c r="AJD17" s="50">
        <v>38.9</v>
      </c>
      <c r="AJE17" s="24">
        <v>1385</v>
      </c>
      <c r="AJF17" s="50">
        <v>29.1</v>
      </c>
      <c r="AJG17" s="24">
        <v>0</v>
      </c>
      <c r="AJH17" s="24">
        <v>3484</v>
      </c>
      <c r="AJI17" s="52">
        <v>34.299999999999997</v>
      </c>
      <c r="AJJ17" s="24">
        <v>2092</v>
      </c>
      <c r="AJK17" s="50">
        <v>38.799999999999997</v>
      </c>
      <c r="AJL17" s="24">
        <v>1383</v>
      </c>
      <c r="AJM17" s="50">
        <v>29</v>
      </c>
      <c r="AJN17" s="24">
        <v>0</v>
      </c>
      <c r="AJO17" s="24">
        <v>3475</v>
      </c>
      <c r="AJP17" s="52">
        <v>34.200000000000003</v>
      </c>
      <c r="AJQ17" s="24">
        <v>2086</v>
      </c>
      <c r="AJR17" s="50">
        <v>38.799999999999997</v>
      </c>
      <c r="AJS17" s="24">
        <v>1381</v>
      </c>
      <c r="AJT17" s="50">
        <v>29</v>
      </c>
      <c r="AJU17" s="24">
        <v>0</v>
      </c>
      <c r="AJV17" s="24">
        <v>3467</v>
      </c>
      <c r="AJW17" s="52">
        <v>34.200000000000003</v>
      </c>
      <c r="AJX17" s="24">
        <v>2083</v>
      </c>
      <c r="AJY17" s="50">
        <v>38.799999999999997</v>
      </c>
      <c r="AJZ17" s="24">
        <v>1373</v>
      </c>
      <c r="AKA17" s="50">
        <v>29</v>
      </c>
      <c r="AKB17" s="24">
        <v>0</v>
      </c>
      <c r="AKC17" s="24">
        <v>3456</v>
      </c>
      <c r="AKD17" s="52">
        <v>34.200000000000003</v>
      </c>
      <c r="AKE17" s="24">
        <v>2081</v>
      </c>
      <c r="AKF17" s="50">
        <v>38.9</v>
      </c>
      <c r="AKG17" s="24">
        <v>1373</v>
      </c>
      <c r="AKH17" s="50">
        <v>29</v>
      </c>
      <c r="AKI17" s="24">
        <v>0</v>
      </c>
      <c r="AKJ17" s="141">
        <v>3454</v>
      </c>
      <c r="AKK17" s="52">
        <v>34.200000000000003</v>
      </c>
      <c r="AKL17" s="24">
        <v>2076</v>
      </c>
      <c r="AKM17" s="50">
        <v>38.9</v>
      </c>
      <c r="AKN17" s="24">
        <v>1371</v>
      </c>
      <c r="AKO17" s="50">
        <v>29</v>
      </c>
      <c r="AKP17" s="24">
        <v>0</v>
      </c>
      <c r="AKQ17" s="24">
        <v>3447</v>
      </c>
      <c r="AKR17" s="52">
        <v>34.200000000000003</v>
      </c>
      <c r="AKS17" s="24">
        <v>2072</v>
      </c>
      <c r="AKT17" s="50">
        <v>38.9</v>
      </c>
      <c r="AKU17" s="24">
        <v>1367</v>
      </c>
      <c r="AKV17" s="50">
        <v>29</v>
      </c>
      <c r="AKW17" s="24">
        <v>0</v>
      </c>
      <c r="AKX17" s="24">
        <v>3439</v>
      </c>
      <c r="AKY17" s="52">
        <v>34.299999999999997</v>
      </c>
      <c r="AKZ17" s="24">
        <v>2067</v>
      </c>
      <c r="ALA17" s="50">
        <v>38.9</v>
      </c>
      <c r="ALB17" s="24">
        <v>1366</v>
      </c>
      <c r="ALC17" s="50">
        <v>29</v>
      </c>
      <c r="ALD17" s="24">
        <v>0</v>
      </c>
      <c r="ALE17" s="24">
        <v>3433</v>
      </c>
      <c r="ALF17" s="52">
        <v>34.299999999999997</v>
      </c>
      <c r="ALG17" s="24">
        <v>2060</v>
      </c>
      <c r="ALH17" s="50">
        <v>38.9</v>
      </c>
      <c r="ALI17" s="24">
        <v>1362</v>
      </c>
      <c r="ALJ17" s="50">
        <v>29</v>
      </c>
      <c r="ALK17" s="24">
        <v>0</v>
      </c>
      <c r="ALL17" s="24">
        <v>3422</v>
      </c>
      <c r="ALM17" s="52">
        <v>34.200000000000003</v>
      </c>
      <c r="ALN17" s="24">
        <v>2058</v>
      </c>
      <c r="ALO17" s="50">
        <v>38.9</v>
      </c>
      <c r="ALP17" s="24">
        <v>1361</v>
      </c>
      <c r="ALQ17" s="50">
        <v>29</v>
      </c>
      <c r="ALR17" s="24">
        <v>0</v>
      </c>
      <c r="ALS17" s="24">
        <v>3419</v>
      </c>
      <c r="ALT17" s="52">
        <v>34.299999999999997</v>
      </c>
      <c r="ALU17" s="24">
        <v>2057</v>
      </c>
      <c r="ALV17" s="50">
        <v>39</v>
      </c>
      <c r="ALW17" s="24">
        <v>1358</v>
      </c>
      <c r="ALX17" s="50">
        <v>29</v>
      </c>
      <c r="ALY17" s="24">
        <v>0</v>
      </c>
      <c r="ALZ17" s="24">
        <v>3415</v>
      </c>
      <c r="AMA17" s="52">
        <v>34.299999999999997</v>
      </c>
      <c r="AMB17" s="24">
        <v>2053</v>
      </c>
      <c r="AMC17" s="50">
        <v>39</v>
      </c>
      <c r="AMD17" s="24">
        <v>1356</v>
      </c>
      <c r="AME17" s="50">
        <v>29</v>
      </c>
      <c r="AMF17" s="24">
        <v>0</v>
      </c>
      <c r="AMG17" s="141">
        <v>3409</v>
      </c>
      <c r="AMH17" s="52">
        <v>34.299999999999997</v>
      </c>
      <c r="AMI17" s="24">
        <v>2046</v>
      </c>
      <c r="AMJ17" s="50">
        <v>39</v>
      </c>
      <c r="AMK17" s="24">
        <v>1354</v>
      </c>
      <c r="AML17" s="50">
        <v>29</v>
      </c>
      <c r="AMM17" s="24">
        <v>0</v>
      </c>
      <c r="AMN17" s="24">
        <v>3400</v>
      </c>
      <c r="AMO17" s="52">
        <v>34.299999999999997</v>
      </c>
      <c r="AMP17" s="24">
        <v>2043</v>
      </c>
      <c r="AMQ17" s="50">
        <v>39</v>
      </c>
      <c r="AMR17" s="24">
        <v>1351</v>
      </c>
      <c r="AMS17" s="50">
        <v>29</v>
      </c>
      <c r="AMT17" s="24">
        <v>0</v>
      </c>
      <c r="AMU17" s="24">
        <v>3394</v>
      </c>
      <c r="AMV17" s="52">
        <v>34.299999999999997</v>
      </c>
      <c r="AMW17" s="24">
        <v>2032</v>
      </c>
      <c r="AMX17" s="50">
        <v>39</v>
      </c>
      <c r="AMY17" s="24">
        <v>1345</v>
      </c>
      <c r="AMZ17" s="50">
        <v>28.9</v>
      </c>
      <c r="ANA17" s="24">
        <v>0</v>
      </c>
      <c r="ANB17" s="24">
        <v>3377</v>
      </c>
      <c r="ANC17" s="52">
        <v>34.299999999999997</v>
      </c>
      <c r="AND17" s="24">
        <v>2023</v>
      </c>
      <c r="ANE17" s="50">
        <v>38.9</v>
      </c>
      <c r="ANF17" s="24">
        <v>1343</v>
      </c>
      <c r="ANG17" s="50">
        <v>28.9</v>
      </c>
      <c r="ANH17" s="24">
        <v>0</v>
      </c>
      <c r="ANI17" s="24">
        <v>3366</v>
      </c>
      <c r="ANJ17" s="52">
        <v>34.200000000000003</v>
      </c>
      <c r="ANK17" s="24">
        <v>2021</v>
      </c>
      <c r="ANL17" s="50">
        <v>39</v>
      </c>
      <c r="ANM17" s="24">
        <v>1340</v>
      </c>
      <c r="ANN17" s="50">
        <v>28.9</v>
      </c>
      <c r="ANO17" s="24">
        <v>0</v>
      </c>
      <c r="ANP17" s="24">
        <v>3361</v>
      </c>
      <c r="ANQ17" s="52">
        <v>34.200000000000003</v>
      </c>
      <c r="ANR17" s="24">
        <v>2014</v>
      </c>
      <c r="ANS17" s="50">
        <v>39</v>
      </c>
      <c r="ANT17" s="24">
        <v>1335</v>
      </c>
      <c r="ANU17" s="50">
        <v>28.9</v>
      </c>
      <c r="ANV17" s="24">
        <v>0</v>
      </c>
      <c r="ANW17" s="24">
        <v>3349</v>
      </c>
      <c r="ANX17" s="52">
        <v>34.200000000000003</v>
      </c>
      <c r="ANY17" s="24">
        <v>2001</v>
      </c>
      <c r="ANZ17" s="50">
        <v>38.9</v>
      </c>
      <c r="AOA17" s="24">
        <v>1335</v>
      </c>
      <c r="AOB17" s="50">
        <v>28.9</v>
      </c>
      <c r="AOC17" s="24">
        <v>0</v>
      </c>
      <c r="AOD17" s="141">
        <v>3336</v>
      </c>
      <c r="AOE17" s="52">
        <v>34.200000000000003</v>
      </c>
      <c r="AOF17" s="24">
        <v>1993</v>
      </c>
      <c r="AOG17" s="50">
        <v>38.9</v>
      </c>
      <c r="AOH17" s="24">
        <v>1332</v>
      </c>
      <c r="AOI17" s="50">
        <v>29</v>
      </c>
      <c r="AOJ17" s="24">
        <v>0</v>
      </c>
      <c r="AOK17" s="24">
        <v>3325</v>
      </c>
      <c r="AOL17" s="52">
        <v>34.200000000000003</v>
      </c>
      <c r="AOM17" s="24">
        <v>1988</v>
      </c>
      <c r="AON17" s="50">
        <v>38.9</v>
      </c>
      <c r="AOO17" s="24">
        <v>1324</v>
      </c>
      <c r="AOP17" s="50">
        <v>28.8</v>
      </c>
      <c r="AOQ17" s="24">
        <v>0</v>
      </c>
      <c r="AOR17" s="24">
        <v>3312</v>
      </c>
      <c r="AOS17" s="52">
        <v>34.200000000000003</v>
      </c>
      <c r="AOT17" s="24">
        <v>1984</v>
      </c>
      <c r="AOU17" s="50">
        <v>39</v>
      </c>
      <c r="AOV17" s="24">
        <v>1318</v>
      </c>
      <c r="AOW17" s="50">
        <v>28.8</v>
      </c>
      <c r="AOX17" s="24">
        <v>0</v>
      </c>
      <c r="AOY17" s="24">
        <v>3302</v>
      </c>
      <c r="AOZ17" s="52">
        <v>34.200000000000003</v>
      </c>
      <c r="APA17" s="24">
        <v>1979</v>
      </c>
      <c r="APB17" s="50">
        <v>39</v>
      </c>
      <c r="APC17" s="24">
        <v>1314</v>
      </c>
      <c r="APD17" s="50">
        <v>28.8</v>
      </c>
      <c r="APE17" s="24">
        <v>0</v>
      </c>
      <c r="APF17" s="24">
        <v>3293</v>
      </c>
      <c r="APG17" s="52">
        <v>34.200000000000003</v>
      </c>
      <c r="APH17" s="24">
        <v>1976</v>
      </c>
      <c r="API17" s="50">
        <v>39.1</v>
      </c>
      <c r="APJ17" s="24">
        <v>1310</v>
      </c>
      <c r="APK17" s="50">
        <v>28.8</v>
      </c>
      <c r="APL17" s="24">
        <v>0</v>
      </c>
      <c r="APM17" s="24">
        <v>3286</v>
      </c>
      <c r="APN17" s="52">
        <v>34.200000000000003</v>
      </c>
      <c r="APO17" s="24">
        <v>1970</v>
      </c>
      <c r="APP17" s="50">
        <v>39.1</v>
      </c>
      <c r="APQ17" s="24">
        <v>1306</v>
      </c>
      <c r="APR17" s="50">
        <v>28.7</v>
      </c>
      <c r="APS17" s="24">
        <v>0</v>
      </c>
      <c r="APT17" s="24">
        <v>3276</v>
      </c>
      <c r="APU17" s="52">
        <v>34.200000000000003</v>
      </c>
      <c r="APV17" s="24">
        <v>1965</v>
      </c>
      <c r="APW17" s="50">
        <v>39.1</v>
      </c>
      <c r="APX17" s="24">
        <v>1300</v>
      </c>
      <c r="APY17" s="50">
        <v>28.7</v>
      </c>
      <c r="APZ17" s="24">
        <v>0</v>
      </c>
      <c r="AQA17" s="141">
        <v>3265</v>
      </c>
      <c r="AQB17" s="52">
        <v>34.200000000000003</v>
      </c>
      <c r="AQC17" s="24">
        <v>1956</v>
      </c>
      <c r="AQD17" s="50">
        <v>39.1</v>
      </c>
      <c r="AQE17" s="24">
        <v>1294</v>
      </c>
      <c r="AQF17" s="50">
        <v>28.7</v>
      </c>
      <c r="AQG17" s="24">
        <v>0</v>
      </c>
      <c r="AQH17" s="24">
        <v>3250</v>
      </c>
      <c r="AQI17" s="52">
        <v>34.1</v>
      </c>
      <c r="AQJ17" s="24">
        <v>1946</v>
      </c>
      <c r="AQK17" s="50">
        <v>39.1</v>
      </c>
      <c r="AQL17" s="24">
        <v>1289</v>
      </c>
      <c r="AQM17" s="50">
        <v>28.6</v>
      </c>
      <c r="AQN17" s="24">
        <v>0</v>
      </c>
      <c r="AQO17" s="24">
        <v>3235</v>
      </c>
      <c r="AQP17" s="52">
        <v>34.1</v>
      </c>
      <c r="AQQ17" s="24">
        <v>1942</v>
      </c>
      <c r="AQR17" s="50">
        <v>39.1</v>
      </c>
      <c r="AQS17" s="24">
        <v>1286</v>
      </c>
      <c r="AQT17" s="50">
        <v>28.6</v>
      </c>
      <c r="AQU17" s="24">
        <v>0</v>
      </c>
      <c r="AQV17" s="24">
        <v>3228</v>
      </c>
      <c r="AQW17" s="52">
        <v>34.1</v>
      </c>
      <c r="AQX17" s="24">
        <v>1934</v>
      </c>
      <c r="AQY17" s="50">
        <v>39.1</v>
      </c>
      <c r="AQZ17" s="24">
        <v>1280</v>
      </c>
      <c r="ARA17" s="50">
        <v>28.5</v>
      </c>
      <c r="ARB17" s="24">
        <v>0</v>
      </c>
      <c r="ARC17" s="24">
        <v>3214</v>
      </c>
      <c r="ARD17" s="52">
        <v>34.1</v>
      </c>
      <c r="ARE17" s="24">
        <v>1926</v>
      </c>
      <c r="ARF17" s="50">
        <v>39.1</v>
      </c>
      <c r="ARG17" s="24">
        <v>1275</v>
      </c>
      <c r="ARH17" s="50">
        <v>28.5</v>
      </c>
      <c r="ARI17" s="24">
        <v>0</v>
      </c>
      <c r="ARJ17" s="24">
        <v>3201</v>
      </c>
      <c r="ARK17" s="52">
        <v>34.1</v>
      </c>
      <c r="ARL17" s="24">
        <v>1922</v>
      </c>
      <c r="ARM17" s="50">
        <v>39.200000000000003</v>
      </c>
      <c r="ARN17" s="24">
        <v>1270</v>
      </c>
      <c r="ARO17" s="50">
        <v>28.5</v>
      </c>
      <c r="ARP17" s="24">
        <v>0</v>
      </c>
      <c r="ARQ17" s="24">
        <v>3192</v>
      </c>
      <c r="ARR17" s="52">
        <v>34.1</v>
      </c>
      <c r="ARS17" s="24">
        <v>1915</v>
      </c>
      <c r="ART17" s="50">
        <v>39.200000000000003</v>
      </c>
      <c r="ARU17" s="24">
        <v>1265</v>
      </c>
      <c r="ARV17" s="50">
        <v>28.5</v>
      </c>
      <c r="ARW17" s="24">
        <v>0</v>
      </c>
      <c r="ARX17" s="141">
        <v>3180</v>
      </c>
      <c r="ARY17" s="52">
        <v>34.1</v>
      </c>
      <c r="ARZ17" s="24">
        <v>1912</v>
      </c>
      <c r="ASA17" s="50">
        <v>39.299999999999997</v>
      </c>
      <c r="ASB17" s="24">
        <v>1263</v>
      </c>
      <c r="ASC17" s="50">
        <v>28.5</v>
      </c>
      <c r="ASD17" s="24">
        <v>0</v>
      </c>
      <c r="ASE17" s="24">
        <v>3175</v>
      </c>
      <c r="ASF17" s="52">
        <v>34.1</v>
      </c>
      <c r="ASG17" s="24">
        <v>1901</v>
      </c>
      <c r="ASH17" s="50">
        <v>39.200000000000003</v>
      </c>
      <c r="ASI17" s="24">
        <v>1260</v>
      </c>
      <c r="ASJ17" s="50">
        <v>28.5</v>
      </c>
      <c r="ASK17" s="24">
        <v>0</v>
      </c>
      <c r="ASL17" s="24">
        <v>3161</v>
      </c>
      <c r="ASM17" s="52">
        <v>34.1</v>
      </c>
      <c r="ASN17" s="24">
        <v>1895</v>
      </c>
      <c r="ASO17" s="50">
        <v>39.200000000000003</v>
      </c>
      <c r="ASP17" s="24">
        <v>1259</v>
      </c>
      <c r="ASQ17" s="50">
        <v>28.6</v>
      </c>
      <c r="ASR17" s="24">
        <v>0</v>
      </c>
      <c r="ASS17" s="24">
        <v>3154</v>
      </c>
      <c r="AST17" s="52">
        <v>34.1</v>
      </c>
      <c r="ASU17" s="24">
        <v>1890</v>
      </c>
      <c r="ASV17" s="50">
        <v>39.200000000000003</v>
      </c>
      <c r="ASW17" s="24">
        <v>1255</v>
      </c>
      <c r="ASX17" s="50">
        <v>28.6</v>
      </c>
      <c r="ASY17" s="24">
        <v>0</v>
      </c>
      <c r="ASZ17" s="24">
        <v>3145</v>
      </c>
      <c r="ATA17" s="52">
        <v>34.1</v>
      </c>
      <c r="ATB17" s="24">
        <v>1885</v>
      </c>
      <c r="ATC17" s="50">
        <v>39.200000000000003</v>
      </c>
      <c r="ATD17" s="24">
        <v>1253</v>
      </c>
      <c r="ATE17" s="50">
        <v>28.6</v>
      </c>
      <c r="ATF17" s="24">
        <v>0</v>
      </c>
      <c r="ATG17" s="24">
        <v>3138</v>
      </c>
      <c r="ATH17" s="52">
        <v>34.1</v>
      </c>
      <c r="ATI17" s="24">
        <v>1878</v>
      </c>
      <c r="ATJ17" s="50">
        <v>39.200000000000003</v>
      </c>
      <c r="ATK17" s="24">
        <v>1250</v>
      </c>
      <c r="ATL17" s="50">
        <v>28.6</v>
      </c>
      <c r="ATM17" s="24">
        <v>0</v>
      </c>
      <c r="ATN17" s="24">
        <v>3128</v>
      </c>
      <c r="ATO17" s="52">
        <v>34.1</v>
      </c>
      <c r="ATP17" s="24">
        <v>1870</v>
      </c>
      <c r="ATQ17" s="50">
        <v>39.200000000000003</v>
      </c>
      <c r="ATR17" s="24">
        <v>1250</v>
      </c>
      <c r="ATS17" s="50">
        <v>28.6</v>
      </c>
      <c r="ATT17" s="24">
        <v>0</v>
      </c>
      <c r="ATU17" s="141">
        <v>3120</v>
      </c>
      <c r="ATV17" s="52">
        <v>34.1</v>
      </c>
      <c r="ATW17" s="24">
        <v>1868</v>
      </c>
      <c r="ATX17" s="50">
        <v>39.299999999999997</v>
      </c>
      <c r="ATY17" s="24">
        <v>1248</v>
      </c>
      <c r="ATZ17" s="50">
        <v>28.7</v>
      </c>
      <c r="AUA17" s="24">
        <v>0</v>
      </c>
      <c r="AUB17" s="24">
        <v>3116</v>
      </c>
      <c r="AUC17" s="52">
        <v>34.200000000000003</v>
      </c>
      <c r="AUD17" s="24">
        <v>1863</v>
      </c>
      <c r="AUE17" s="50">
        <v>39.299999999999997</v>
      </c>
      <c r="AUF17" s="24">
        <v>1245</v>
      </c>
      <c r="AUG17" s="50">
        <v>28.7</v>
      </c>
      <c r="AUH17" s="24">
        <v>0</v>
      </c>
      <c r="AUI17" s="24">
        <v>3108</v>
      </c>
      <c r="AUJ17" s="52">
        <v>34.200000000000003</v>
      </c>
      <c r="AUK17" s="24">
        <v>1858</v>
      </c>
      <c r="AUL17" s="50">
        <v>39.299999999999997</v>
      </c>
      <c r="AUM17" s="24">
        <v>1243</v>
      </c>
      <c r="AUN17" s="50">
        <v>28.7</v>
      </c>
      <c r="AUO17" s="24">
        <v>0</v>
      </c>
      <c r="AUP17" s="24">
        <v>3101</v>
      </c>
      <c r="AUQ17" s="52">
        <v>34.200000000000003</v>
      </c>
      <c r="AUR17" s="24">
        <v>1847</v>
      </c>
      <c r="AUS17" s="50">
        <v>39.200000000000003</v>
      </c>
      <c r="AUT17" s="24">
        <v>1241</v>
      </c>
      <c r="AUU17" s="50">
        <v>28.7</v>
      </c>
      <c r="AUV17" s="24">
        <v>0</v>
      </c>
      <c r="AUW17" s="24">
        <v>3088</v>
      </c>
      <c r="AUX17" s="52">
        <v>34.200000000000003</v>
      </c>
      <c r="AUY17" s="24">
        <v>1844</v>
      </c>
      <c r="AUZ17" s="50">
        <v>39.200000000000003</v>
      </c>
      <c r="AVA17" s="24">
        <v>1238</v>
      </c>
      <c r="AVB17" s="50">
        <v>28.7</v>
      </c>
      <c r="AVC17" s="24">
        <v>0</v>
      </c>
      <c r="AVD17" s="24">
        <v>3082</v>
      </c>
      <c r="AVE17" s="52">
        <v>34.200000000000003</v>
      </c>
      <c r="AVF17" s="24">
        <v>1837</v>
      </c>
      <c r="AVG17" s="50">
        <v>39.200000000000003</v>
      </c>
      <c r="AVH17" s="24">
        <v>1235</v>
      </c>
      <c r="AVI17" s="50">
        <v>28.7</v>
      </c>
      <c r="AVJ17" s="24">
        <v>0</v>
      </c>
      <c r="AVK17" s="24">
        <v>3072</v>
      </c>
      <c r="AVL17" s="52">
        <v>34.200000000000003</v>
      </c>
      <c r="AVM17" s="24">
        <v>1833</v>
      </c>
      <c r="AVN17" s="50">
        <v>39.299999999999997</v>
      </c>
      <c r="AVO17" s="24">
        <v>1232</v>
      </c>
      <c r="AVP17" s="50">
        <v>28.7</v>
      </c>
      <c r="AVQ17" s="24">
        <v>0</v>
      </c>
      <c r="AVR17" s="141">
        <v>3065</v>
      </c>
      <c r="AVS17" s="52">
        <v>34.200000000000003</v>
      </c>
      <c r="AVT17" s="24">
        <v>1831</v>
      </c>
      <c r="AVU17" s="50">
        <v>39.299999999999997</v>
      </c>
      <c r="AVV17" s="24">
        <v>1227</v>
      </c>
      <c r="AVW17" s="50">
        <v>28.7</v>
      </c>
      <c r="AVX17" s="24">
        <v>0</v>
      </c>
      <c r="AVY17" s="24">
        <v>3058</v>
      </c>
      <c r="AVZ17" s="52">
        <v>34.200000000000003</v>
      </c>
      <c r="AWA17" s="24">
        <v>1826</v>
      </c>
      <c r="AWB17" s="50">
        <v>39.4</v>
      </c>
      <c r="AWC17" s="24">
        <v>1224</v>
      </c>
      <c r="AWD17" s="50">
        <v>28.7</v>
      </c>
      <c r="AWE17" s="24">
        <v>0</v>
      </c>
      <c r="AWF17" s="24">
        <v>3050</v>
      </c>
      <c r="AWG17" s="52">
        <v>34.299999999999997</v>
      </c>
      <c r="AWH17" s="24">
        <v>1823</v>
      </c>
      <c r="AWI17" s="50">
        <v>39.4</v>
      </c>
      <c r="AWJ17" s="24">
        <v>1223</v>
      </c>
      <c r="AWK17" s="50">
        <v>28.7</v>
      </c>
      <c r="AWL17" s="24">
        <v>0</v>
      </c>
      <c r="AWM17" s="24">
        <v>3046</v>
      </c>
      <c r="AWN17" s="52">
        <v>34.299999999999997</v>
      </c>
      <c r="AWO17" s="24">
        <v>1820</v>
      </c>
      <c r="AWP17" s="50">
        <v>39.5</v>
      </c>
      <c r="AWQ17" s="24">
        <v>1221</v>
      </c>
      <c r="AWR17" s="50">
        <v>28.7</v>
      </c>
      <c r="AWS17" s="24">
        <v>0</v>
      </c>
      <c r="AWT17" s="24">
        <v>3041</v>
      </c>
      <c r="AWU17" s="52">
        <v>34.299999999999997</v>
      </c>
      <c r="AWV17" s="24">
        <v>1814</v>
      </c>
      <c r="AWW17" s="50">
        <v>39.5</v>
      </c>
      <c r="AWX17" s="24">
        <v>1218</v>
      </c>
      <c r="AWY17" s="50">
        <v>28.7</v>
      </c>
      <c r="AWZ17" s="24">
        <v>0</v>
      </c>
      <c r="AXA17" s="24">
        <v>3032</v>
      </c>
      <c r="AXB17" s="52">
        <v>34.299999999999997</v>
      </c>
      <c r="AXC17" s="24">
        <v>1808</v>
      </c>
      <c r="AXD17" s="50">
        <v>39.5</v>
      </c>
      <c r="AXE17" s="24">
        <v>1213</v>
      </c>
      <c r="AXF17" s="50">
        <v>28.7</v>
      </c>
      <c r="AXG17" s="24">
        <v>0</v>
      </c>
      <c r="AXH17" s="24">
        <v>3021</v>
      </c>
      <c r="AXI17" s="52">
        <v>34.299999999999997</v>
      </c>
      <c r="AXJ17" s="24">
        <v>1804</v>
      </c>
      <c r="AXK17" s="50">
        <v>39.5</v>
      </c>
      <c r="AXL17" s="24">
        <v>1208</v>
      </c>
      <c r="AXM17" s="50">
        <v>28.7</v>
      </c>
      <c r="AXN17" s="24">
        <v>0</v>
      </c>
      <c r="AXO17" s="141">
        <v>3012</v>
      </c>
      <c r="AXP17" s="52">
        <v>34.299999999999997</v>
      </c>
      <c r="AXQ17" s="24">
        <v>1798</v>
      </c>
      <c r="AXR17" s="50">
        <v>39.5</v>
      </c>
      <c r="AXS17" s="24">
        <v>1203</v>
      </c>
      <c r="AXT17" s="50">
        <v>28.6</v>
      </c>
      <c r="AXU17" s="24">
        <v>0</v>
      </c>
      <c r="AXV17" s="24">
        <v>3001</v>
      </c>
      <c r="AXW17" s="52">
        <v>34.299999999999997</v>
      </c>
      <c r="AXX17" s="24">
        <v>1792</v>
      </c>
      <c r="AXY17" s="50">
        <v>39.5</v>
      </c>
      <c r="AXZ17" s="24">
        <v>1201</v>
      </c>
      <c r="AYA17" s="50">
        <v>28.6</v>
      </c>
      <c r="AYB17" s="24">
        <v>0</v>
      </c>
      <c r="AYC17" s="24">
        <v>2993</v>
      </c>
      <c r="AYD17" s="52">
        <v>34.299999999999997</v>
      </c>
      <c r="AYE17" s="24">
        <v>1788</v>
      </c>
      <c r="AYF17" s="50">
        <v>39.5</v>
      </c>
      <c r="AYG17" s="24">
        <v>1198</v>
      </c>
      <c r="AYH17" s="50">
        <v>28.6</v>
      </c>
      <c r="AYI17" s="24">
        <v>0</v>
      </c>
      <c r="AYJ17" s="24">
        <v>2986</v>
      </c>
      <c r="AYK17" s="52">
        <v>34.299999999999997</v>
      </c>
      <c r="AYL17" s="24">
        <v>1782</v>
      </c>
      <c r="AYM17" s="50">
        <v>39.5</v>
      </c>
      <c r="AYN17" s="24">
        <v>1195</v>
      </c>
      <c r="AYO17" s="50">
        <v>28.6</v>
      </c>
      <c r="AYP17" s="24">
        <v>0</v>
      </c>
      <c r="AYQ17" s="24">
        <v>2977</v>
      </c>
      <c r="AYR17" s="52">
        <v>34.200000000000003</v>
      </c>
      <c r="AYS17" s="24">
        <v>1775</v>
      </c>
      <c r="AYT17" s="50">
        <v>39.4</v>
      </c>
      <c r="AYU17" s="24">
        <v>1192</v>
      </c>
      <c r="AYV17" s="50">
        <v>28.6</v>
      </c>
      <c r="AYW17" s="24">
        <v>0</v>
      </c>
      <c r="AYX17" s="24">
        <v>2967</v>
      </c>
      <c r="AYY17" s="52">
        <v>34.200000000000003</v>
      </c>
      <c r="AYZ17" s="24">
        <v>1768</v>
      </c>
      <c r="AZA17" s="50">
        <v>39.4</v>
      </c>
      <c r="AZB17" s="24">
        <v>1190</v>
      </c>
      <c r="AZC17" s="50">
        <v>28.6</v>
      </c>
      <c r="AZD17" s="24">
        <v>0</v>
      </c>
      <c r="AZE17" s="24">
        <v>2958</v>
      </c>
      <c r="AZF17" s="52">
        <v>34.200000000000003</v>
      </c>
      <c r="AZG17" s="24">
        <v>1765</v>
      </c>
      <c r="AZH17" s="50">
        <v>39.4</v>
      </c>
      <c r="AZI17" s="24">
        <v>1186</v>
      </c>
      <c r="AZJ17" s="50">
        <v>28.5</v>
      </c>
      <c r="AZK17" s="24">
        <v>0</v>
      </c>
      <c r="AZL17" s="141">
        <v>2951</v>
      </c>
      <c r="AZM17" s="52">
        <v>34.200000000000003</v>
      </c>
      <c r="AZN17" s="24">
        <v>1761</v>
      </c>
      <c r="AZO17" s="50">
        <v>39.4</v>
      </c>
      <c r="AZP17" s="24">
        <v>1185</v>
      </c>
      <c r="AZQ17" s="50">
        <v>28.5</v>
      </c>
      <c r="AZR17" s="24">
        <v>0</v>
      </c>
      <c r="AZS17" s="24">
        <v>2946</v>
      </c>
      <c r="AZT17" s="52">
        <v>34.200000000000003</v>
      </c>
      <c r="AZU17" s="24">
        <v>1759</v>
      </c>
      <c r="AZV17" s="50">
        <v>39.5</v>
      </c>
      <c r="AZW17" s="24">
        <v>1183</v>
      </c>
      <c r="AZX17" s="50">
        <v>28.6</v>
      </c>
      <c r="AZY17" s="24">
        <v>0</v>
      </c>
      <c r="AZZ17" s="24">
        <v>2942</v>
      </c>
      <c r="BAA17" s="52">
        <v>34.200000000000003</v>
      </c>
      <c r="BAB17" s="24">
        <v>1754</v>
      </c>
      <c r="BAC17" s="50">
        <v>39.4</v>
      </c>
      <c r="BAD17" s="24">
        <v>1180</v>
      </c>
      <c r="BAE17" s="50">
        <v>28.6</v>
      </c>
      <c r="BAF17" s="24">
        <v>0</v>
      </c>
      <c r="BAG17" s="24">
        <v>2934</v>
      </c>
      <c r="BAH17" s="52">
        <v>34.200000000000003</v>
      </c>
      <c r="BAI17" s="24">
        <v>1754</v>
      </c>
      <c r="BAJ17" s="50">
        <v>39.5</v>
      </c>
      <c r="BAK17" s="24">
        <v>1177</v>
      </c>
      <c r="BAL17" s="50">
        <v>28.5</v>
      </c>
      <c r="BAM17" s="24">
        <v>0</v>
      </c>
      <c r="BAN17" s="24">
        <v>2931</v>
      </c>
      <c r="BAO17" s="52">
        <v>34.200000000000003</v>
      </c>
      <c r="BAP17" s="24">
        <v>1747</v>
      </c>
      <c r="BAQ17" s="50">
        <v>39.5</v>
      </c>
      <c r="BAR17" s="24">
        <v>1173</v>
      </c>
      <c r="BAS17" s="50">
        <v>28.5</v>
      </c>
      <c r="BAT17" s="24">
        <v>0</v>
      </c>
      <c r="BAU17" s="24">
        <v>2920</v>
      </c>
      <c r="BAV17" s="52">
        <v>34.200000000000003</v>
      </c>
      <c r="BAW17" s="24">
        <v>1737</v>
      </c>
      <c r="BAX17" s="50">
        <v>39.4</v>
      </c>
      <c r="BAY17" s="24">
        <v>1172</v>
      </c>
      <c r="BAZ17" s="50">
        <v>28.5</v>
      </c>
      <c r="BBA17" s="24">
        <v>0</v>
      </c>
      <c r="BBB17" s="24">
        <v>2909</v>
      </c>
      <c r="BBC17" s="52">
        <v>34.200000000000003</v>
      </c>
      <c r="BBD17" s="24">
        <v>1734</v>
      </c>
      <c r="BBE17" s="50">
        <v>39.4</v>
      </c>
      <c r="BBF17" s="24">
        <v>1170</v>
      </c>
      <c r="BBG17" s="50">
        <v>28.6</v>
      </c>
      <c r="BBH17" s="24">
        <v>0</v>
      </c>
      <c r="BBI17" s="141">
        <v>2904</v>
      </c>
      <c r="BBJ17" s="52">
        <v>34.200000000000003</v>
      </c>
      <c r="BBK17" s="24">
        <v>1733</v>
      </c>
      <c r="BBL17" s="50">
        <v>39.4</v>
      </c>
      <c r="BBM17" s="24">
        <v>1166</v>
      </c>
      <c r="BBN17" s="50">
        <v>28.5</v>
      </c>
      <c r="BBO17" s="24">
        <v>0</v>
      </c>
      <c r="BBP17" s="24">
        <v>2899</v>
      </c>
      <c r="BBQ17" s="52">
        <v>34.200000000000003</v>
      </c>
      <c r="BBR17" s="24">
        <v>1731</v>
      </c>
      <c r="BBS17" s="50">
        <v>39.5</v>
      </c>
      <c r="BBT17" s="24">
        <v>1165</v>
      </c>
      <c r="BBU17" s="50">
        <v>28.6</v>
      </c>
      <c r="BBV17" s="24">
        <v>0</v>
      </c>
      <c r="BBW17" s="24">
        <v>2896</v>
      </c>
      <c r="BBX17" s="52">
        <v>34.200000000000003</v>
      </c>
      <c r="BBY17" s="24">
        <v>1727</v>
      </c>
      <c r="BBZ17" s="50">
        <v>39.5</v>
      </c>
      <c r="BCA17" s="24">
        <v>1164</v>
      </c>
      <c r="BCB17" s="50">
        <v>28.6</v>
      </c>
      <c r="BCC17" s="24">
        <v>0</v>
      </c>
      <c r="BCD17" s="24">
        <v>2891</v>
      </c>
      <c r="BCE17" s="52">
        <v>34.200000000000003</v>
      </c>
      <c r="BCF17" s="24">
        <v>1725</v>
      </c>
      <c r="BCG17" s="50">
        <v>39.5</v>
      </c>
      <c r="BCH17" s="24">
        <v>1158</v>
      </c>
      <c r="BCI17" s="50">
        <v>28.6</v>
      </c>
      <c r="BCJ17" s="24">
        <v>0</v>
      </c>
      <c r="BCK17" s="24">
        <v>2883</v>
      </c>
      <c r="BCL17" s="52">
        <v>34.299999999999997</v>
      </c>
      <c r="BCM17" s="24">
        <v>1721</v>
      </c>
      <c r="BCN17" s="50">
        <v>39.5</v>
      </c>
      <c r="BCO17" s="24">
        <v>1154</v>
      </c>
      <c r="BCP17" s="50">
        <v>28.6</v>
      </c>
      <c r="BCQ17" s="24">
        <v>0</v>
      </c>
      <c r="BCR17" s="24">
        <v>2875</v>
      </c>
      <c r="BCS17" s="52">
        <v>34.200000000000003</v>
      </c>
      <c r="BCT17" s="24">
        <v>1715</v>
      </c>
      <c r="BCU17" s="50">
        <v>39.5</v>
      </c>
      <c r="BCV17" s="24">
        <v>1150</v>
      </c>
      <c r="BCW17" s="50">
        <v>28.5</v>
      </c>
      <c r="BCX17" s="24">
        <v>0</v>
      </c>
      <c r="BCY17" s="24">
        <v>2865</v>
      </c>
      <c r="BCZ17" s="52">
        <v>34.200000000000003</v>
      </c>
      <c r="BDA17" s="24">
        <v>1711</v>
      </c>
      <c r="BDB17" s="50">
        <v>39.4</v>
      </c>
      <c r="BDC17" s="24">
        <v>1148</v>
      </c>
      <c r="BDD17" s="50">
        <v>28.6</v>
      </c>
      <c r="BDE17" s="24">
        <v>0</v>
      </c>
      <c r="BDF17" s="141">
        <v>2859</v>
      </c>
      <c r="BDG17" s="52">
        <v>34.200000000000003</v>
      </c>
      <c r="BDH17" s="24">
        <v>1705</v>
      </c>
      <c r="BDI17" s="50">
        <v>39.4</v>
      </c>
      <c r="BDJ17" s="24">
        <v>1145</v>
      </c>
      <c r="BDK17" s="50">
        <v>28.5</v>
      </c>
      <c r="BDL17" s="24">
        <v>0</v>
      </c>
      <c r="BDM17" s="24">
        <v>2850</v>
      </c>
      <c r="BDN17" s="52">
        <v>34.200000000000003</v>
      </c>
      <c r="BDO17" s="24">
        <v>1701</v>
      </c>
      <c r="BDP17" s="50">
        <v>39.5</v>
      </c>
      <c r="BDQ17" s="24">
        <v>1142</v>
      </c>
      <c r="BDR17" s="50">
        <v>28.5</v>
      </c>
      <c r="BDS17" s="24">
        <v>0</v>
      </c>
      <c r="BDT17" s="24">
        <v>2843</v>
      </c>
      <c r="BDU17" s="52">
        <v>34.200000000000003</v>
      </c>
      <c r="BDV17" s="24">
        <v>1698</v>
      </c>
      <c r="BDW17" s="50">
        <v>39.5</v>
      </c>
      <c r="BDX17" s="24">
        <v>1137</v>
      </c>
      <c r="BDY17" s="50">
        <v>28.5</v>
      </c>
      <c r="BDZ17" s="24">
        <v>0</v>
      </c>
      <c r="BEA17" s="24">
        <v>2835</v>
      </c>
      <c r="BEB17" s="52">
        <v>34.200000000000003</v>
      </c>
      <c r="BEC17" s="24">
        <v>1693</v>
      </c>
      <c r="BED17" s="50">
        <v>39.5</v>
      </c>
      <c r="BEE17" s="24">
        <v>1136</v>
      </c>
      <c r="BEF17" s="50">
        <v>28.5</v>
      </c>
      <c r="BEG17" s="24">
        <v>0</v>
      </c>
      <c r="BEH17" s="24">
        <v>2829</v>
      </c>
      <c r="BEI17" s="52">
        <v>34.200000000000003</v>
      </c>
      <c r="BEJ17" s="24">
        <v>1686</v>
      </c>
      <c r="BEK17" s="50">
        <v>39.5</v>
      </c>
      <c r="BEL17" s="24">
        <v>1134</v>
      </c>
      <c r="BEM17" s="50">
        <v>28.6</v>
      </c>
      <c r="BEN17" s="24">
        <v>0</v>
      </c>
      <c r="BEO17" s="24">
        <v>2820</v>
      </c>
      <c r="BEP17" s="52">
        <v>34.200000000000003</v>
      </c>
      <c r="BEQ17" s="24">
        <v>1681</v>
      </c>
      <c r="BER17" s="50">
        <v>39.5</v>
      </c>
      <c r="BES17" s="24">
        <v>1133</v>
      </c>
      <c r="BET17" s="50">
        <v>28.6</v>
      </c>
      <c r="BEU17" s="24">
        <v>0</v>
      </c>
      <c r="BEV17" s="24">
        <v>2814</v>
      </c>
      <c r="BEW17" s="52">
        <v>34.200000000000003</v>
      </c>
      <c r="BEX17" s="24">
        <v>1674</v>
      </c>
      <c r="BEY17" s="50">
        <v>39.5</v>
      </c>
      <c r="BEZ17" s="24">
        <v>1132</v>
      </c>
      <c r="BFA17" s="50">
        <v>28.6</v>
      </c>
      <c r="BFB17" s="24">
        <v>0</v>
      </c>
      <c r="BFC17" s="141">
        <v>2806</v>
      </c>
      <c r="BFD17" s="52">
        <v>34.200000000000003</v>
      </c>
      <c r="BFE17" s="24">
        <v>1671</v>
      </c>
      <c r="BFF17" s="50">
        <v>39.5</v>
      </c>
      <c r="BFG17" s="24">
        <v>1128</v>
      </c>
      <c r="BFH17" s="50">
        <v>28.6</v>
      </c>
      <c r="BFI17" s="24">
        <v>0</v>
      </c>
      <c r="BFJ17" s="24">
        <v>2799</v>
      </c>
      <c r="BFK17" s="52">
        <v>34.299999999999997</v>
      </c>
      <c r="BFL17" s="24">
        <v>1665</v>
      </c>
      <c r="BFM17" s="50">
        <v>39.5</v>
      </c>
      <c r="BFN17" s="24">
        <v>1121</v>
      </c>
      <c r="BFO17" s="50">
        <v>28.6</v>
      </c>
      <c r="BFP17" s="24">
        <v>0</v>
      </c>
      <c r="BFQ17" s="24">
        <v>2786</v>
      </c>
      <c r="BFR17" s="52">
        <v>34.200000000000003</v>
      </c>
      <c r="BFS17" s="24">
        <v>1656</v>
      </c>
      <c r="BFT17" s="50">
        <v>39.4</v>
      </c>
      <c r="BFU17" s="24">
        <v>1116</v>
      </c>
      <c r="BFV17" s="50">
        <v>28.5</v>
      </c>
      <c r="BFW17" s="24">
        <v>0</v>
      </c>
      <c r="BFX17" s="24">
        <v>2772</v>
      </c>
      <c r="BFY17" s="52">
        <v>34.200000000000003</v>
      </c>
      <c r="BFZ17" s="24">
        <v>1649</v>
      </c>
      <c r="BGA17" s="50">
        <v>39.4</v>
      </c>
      <c r="BGB17" s="24">
        <v>1112</v>
      </c>
      <c r="BGC17" s="50">
        <v>28.6</v>
      </c>
      <c r="BGD17" s="24">
        <v>0</v>
      </c>
      <c r="BGE17" s="24">
        <v>2761</v>
      </c>
      <c r="BGF17" s="52">
        <v>34.200000000000003</v>
      </c>
      <c r="BGG17" s="24">
        <v>1641</v>
      </c>
      <c r="BGH17" s="50">
        <v>39.4</v>
      </c>
      <c r="BGI17" s="24">
        <v>1111</v>
      </c>
      <c r="BGJ17" s="50">
        <v>28.6</v>
      </c>
      <c r="BGK17" s="24">
        <v>0</v>
      </c>
      <c r="BGL17" s="24">
        <v>2752</v>
      </c>
      <c r="BGM17" s="52">
        <v>34.200000000000003</v>
      </c>
      <c r="BGN17" s="24">
        <v>1639</v>
      </c>
      <c r="BGO17" s="50">
        <v>39.4</v>
      </c>
      <c r="BGP17" s="24">
        <v>1108</v>
      </c>
      <c r="BGQ17" s="50">
        <v>28.7</v>
      </c>
      <c r="BGR17" s="24">
        <v>0</v>
      </c>
      <c r="BGS17" s="24">
        <v>2747</v>
      </c>
      <c r="BGT17" s="52">
        <v>34.200000000000003</v>
      </c>
      <c r="BGU17" s="24">
        <v>1634</v>
      </c>
      <c r="BGV17" s="50">
        <v>39.4</v>
      </c>
      <c r="BGW17" s="24">
        <v>1106</v>
      </c>
      <c r="BGX17" s="50">
        <v>28.7</v>
      </c>
      <c r="BGY17" s="24">
        <v>0</v>
      </c>
      <c r="BGZ17" s="141">
        <v>2740</v>
      </c>
      <c r="BHA17" s="52">
        <v>34.200000000000003</v>
      </c>
      <c r="BHB17" s="24">
        <v>1626</v>
      </c>
      <c r="BHC17" s="50">
        <v>39.299999999999997</v>
      </c>
      <c r="BHD17" s="24">
        <v>1102</v>
      </c>
      <c r="BHE17" s="50">
        <v>28.7</v>
      </c>
      <c r="BHF17" s="24">
        <v>0</v>
      </c>
      <c r="BHG17" s="24">
        <v>2728</v>
      </c>
      <c r="BHH17" s="52">
        <v>34.200000000000003</v>
      </c>
      <c r="BHI17" s="24">
        <v>1619</v>
      </c>
      <c r="BHJ17" s="50">
        <v>39.299999999999997</v>
      </c>
      <c r="BHK17" s="24">
        <v>1096</v>
      </c>
      <c r="BHL17" s="50">
        <v>28.7</v>
      </c>
      <c r="BHM17" s="24">
        <v>0</v>
      </c>
      <c r="BHN17" s="24">
        <v>2715</v>
      </c>
      <c r="BHO17" s="52">
        <v>34.200000000000003</v>
      </c>
      <c r="BHP17" s="24">
        <v>1612</v>
      </c>
      <c r="BHQ17" s="50">
        <v>39.299999999999997</v>
      </c>
      <c r="BHR17" s="24">
        <v>1093</v>
      </c>
      <c r="BHS17" s="50">
        <v>28.8</v>
      </c>
      <c r="BHT17" s="24">
        <v>0</v>
      </c>
      <c r="BHU17" s="24">
        <v>2705</v>
      </c>
      <c r="BHV17" s="52">
        <v>34.200000000000003</v>
      </c>
      <c r="BHW17" s="24">
        <v>1604</v>
      </c>
      <c r="BHX17" s="50">
        <v>39.299999999999997</v>
      </c>
      <c r="BHY17" s="24">
        <v>1088</v>
      </c>
      <c r="BHZ17" s="50">
        <v>28.8</v>
      </c>
      <c r="BIA17" s="24">
        <v>0</v>
      </c>
      <c r="BIB17" s="24">
        <v>2692</v>
      </c>
      <c r="BIC17" s="52">
        <v>34.200000000000003</v>
      </c>
      <c r="BID17" s="24">
        <v>1597</v>
      </c>
      <c r="BIE17" s="50">
        <v>39.299999999999997</v>
      </c>
      <c r="BIF17" s="24">
        <v>1081</v>
      </c>
      <c r="BIG17" s="50">
        <v>28.7</v>
      </c>
      <c r="BIH17" s="24">
        <v>0</v>
      </c>
      <c r="BII17" s="24">
        <v>2678</v>
      </c>
      <c r="BIJ17" s="52">
        <v>34.200000000000003</v>
      </c>
      <c r="BIK17" s="24">
        <v>1589</v>
      </c>
      <c r="BIL17" s="50">
        <v>39.299999999999997</v>
      </c>
      <c r="BIM17" s="24">
        <v>1077</v>
      </c>
      <c r="BIN17" s="50">
        <v>28.8</v>
      </c>
      <c r="BIO17" s="24">
        <v>0</v>
      </c>
      <c r="BIP17" s="24">
        <v>2666</v>
      </c>
      <c r="BIQ17" s="52">
        <v>34.200000000000003</v>
      </c>
      <c r="BIR17" s="24">
        <v>1580</v>
      </c>
      <c r="BIS17" s="50">
        <v>39.299999999999997</v>
      </c>
      <c r="BIT17" s="24">
        <v>1070</v>
      </c>
      <c r="BIU17" s="50">
        <v>28.8</v>
      </c>
      <c r="BIV17" s="24">
        <v>0</v>
      </c>
      <c r="BIW17" s="141">
        <v>2650</v>
      </c>
      <c r="BIX17" s="52">
        <v>34.200000000000003</v>
      </c>
      <c r="BIY17" s="24">
        <v>1573</v>
      </c>
      <c r="BIZ17" s="50">
        <v>39.200000000000003</v>
      </c>
      <c r="BJA17" s="24">
        <v>1064</v>
      </c>
      <c r="BJB17" s="50">
        <v>28.8</v>
      </c>
      <c r="BJC17" s="24">
        <v>0</v>
      </c>
      <c r="BJD17" s="24">
        <v>2637</v>
      </c>
      <c r="BJE17" s="52">
        <v>34.200000000000003</v>
      </c>
      <c r="BJF17" s="24">
        <v>1571</v>
      </c>
      <c r="BJG17" s="50">
        <v>39.299999999999997</v>
      </c>
      <c r="BJH17" s="24">
        <v>1058</v>
      </c>
      <c r="BJI17" s="50">
        <v>28.9</v>
      </c>
      <c r="BJJ17" s="24">
        <v>0</v>
      </c>
      <c r="BJK17" s="24">
        <v>2629</v>
      </c>
      <c r="BJL17" s="52">
        <v>34.299999999999997</v>
      </c>
      <c r="BJM17" s="24">
        <v>1564</v>
      </c>
      <c r="BJN17" s="50">
        <v>39.299999999999997</v>
      </c>
      <c r="BJO17" s="24">
        <v>1051</v>
      </c>
      <c r="BJP17" s="50">
        <v>28.9</v>
      </c>
      <c r="BJQ17" s="24">
        <v>0</v>
      </c>
      <c r="BJR17" s="24">
        <v>2615</v>
      </c>
      <c r="BJS17" s="52">
        <v>34.299999999999997</v>
      </c>
      <c r="BJT17" s="24">
        <v>1560</v>
      </c>
      <c r="BJU17" s="50">
        <v>39.4</v>
      </c>
      <c r="BJV17" s="24">
        <v>1043</v>
      </c>
      <c r="BJW17" s="50">
        <v>28.9</v>
      </c>
      <c r="BJX17" s="24">
        <v>0</v>
      </c>
      <c r="BJY17" s="24">
        <v>2603</v>
      </c>
      <c r="BJZ17" s="52">
        <v>34.4</v>
      </c>
      <c r="BKA17" s="24">
        <v>1555</v>
      </c>
      <c r="BKB17" s="50">
        <v>39.4</v>
      </c>
      <c r="BKC17" s="24">
        <v>1039</v>
      </c>
      <c r="BKD17" s="50">
        <v>28.9</v>
      </c>
      <c r="BKE17" s="24">
        <v>0</v>
      </c>
      <c r="BKF17" s="24">
        <v>2594</v>
      </c>
      <c r="BKG17" s="52">
        <v>34.4</v>
      </c>
      <c r="BKH17" s="24">
        <v>1549</v>
      </c>
      <c r="BKI17" s="50">
        <v>39.5</v>
      </c>
      <c r="BKJ17" s="24">
        <v>1031</v>
      </c>
      <c r="BKK17" s="50">
        <v>28.9</v>
      </c>
      <c r="BKL17" s="24">
        <v>0</v>
      </c>
      <c r="BKM17" s="24">
        <v>2580</v>
      </c>
      <c r="BKN17" s="52">
        <v>34.5</v>
      </c>
      <c r="BKO17" s="24">
        <v>1538</v>
      </c>
      <c r="BKP17" s="50">
        <v>39.5</v>
      </c>
      <c r="BKQ17" s="24">
        <v>1026</v>
      </c>
      <c r="BKR17" s="50">
        <v>28.9</v>
      </c>
      <c r="BKS17" s="24">
        <v>0</v>
      </c>
      <c r="BKT17" s="141">
        <v>2564</v>
      </c>
      <c r="BKU17" s="52">
        <v>34.4</v>
      </c>
      <c r="BKV17" s="24">
        <v>1525</v>
      </c>
      <c r="BKW17" s="50">
        <v>39.4</v>
      </c>
      <c r="BKX17" s="24">
        <v>1019</v>
      </c>
      <c r="BKY17" s="50">
        <v>28.9</v>
      </c>
      <c r="BKZ17" s="24">
        <v>0</v>
      </c>
      <c r="BLA17" s="24">
        <v>2544</v>
      </c>
      <c r="BLB17" s="52">
        <v>34.4</v>
      </c>
      <c r="BLC17" s="24">
        <v>1520</v>
      </c>
      <c r="BLD17" s="50">
        <v>39.5</v>
      </c>
      <c r="BLE17" s="24">
        <v>1013</v>
      </c>
      <c r="BLF17" s="50">
        <v>28.8</v>
      </c>
      <c r="BLG17" s="24">
        <v>0</v>
      </c>
      <c r="BLH17" s="24">
        <v>2533</v>
      </c>
      <c r="BLI17" s="52">
        <v>34.4</v>
      </c>
      <c r="BLJ17" s="24">
        <v>1512</v>
      </c>
      <c r="BLK17" s="50">
        <v>39.5</v>
      </c>
      <c r="BLL17" s="24">
        <v>1006</v>
      </c>
      <c r="BLM17" s="50">
        <v>28.8</v>
      </c>
      <c r="BLN17" s="24">
        <v>0</v>
      </c>
      <c r="BLO17" s="24">
        <v>2518</v>
      </c>
      <c r="BLP17" s="52">
        <v>34.4</v>
      </c>
      <c r="BLQ17" s="24">
        <v>1510</v>
      </c>
      <c r="BLR17" s="50">
        <v>39.700000000000003</v>
      </c>
      <c r="BLS17" s="24">
        <v>999</v>
      </c>
      <c r="BLT17" s="50">
        <v>28.8</v>
      </c>
      <c r="BLU17" s="24">
        <v>0</v>
      </c>
      <c r="BLV17" s="24">
        <v>2509</v>
      </c>
      <c r="BLW17" s="52">
        <v>34.5</v>
      </c>
      <c r="BLX17" s="24">
        <v>1502</v>
      </c>
      <c r="BLY17" s="50">
        <v>39.700000000000003</v>
      </c>
      <c r="BLZ17" s="24">
        <v>992</v>
      </c>
      <c r="BMA17" s="50">
        <v>28.8</v>
      </c>
      <c r="BMB17" s="24">
        <v>0</v>
      </c>
      <c r="BMC17" s="24">
        <v>2494</v>
      </c>
      <c r="BMD17" s="52">
        <v>34.5</v>
      </c>
      <c r="BME17" s="24">
        <v>1496</v>
      </c>
      <c r="BMF17" s="50">
        <v>39.700000000000003</v>
      </c>
      <c r="BMG17" s="24">
        <v>985</v>
      </c>
      <c r="BMH17" s="50">
        <v>28.8</v>
      </c>
      <c r="BMI17" s="24">
        <v>0</v>
      </c>
      <c r="BMJ17" s="24">
        <v>2481</v>
      </c>
      <c r="BMK17" s="52">
        <v>34.6</v>
      </c>
      <c r="BML17" s="24">
        <v>1487</v>
      </c>
      <c r="BMM17" s="50">
        <v>39.700000000000003</v>
      </c>
      <c r="BMN17" s="24">
        <v>976</v>
      </c>
      <c r="BMO17" s="50">
        <v>28.9</v>
      </c>
      <c r="BMP17" s="24">
        <v>0</v>
      </c>
      <c r="BMQ17" s="141">
        <v>2463</v>
      </c>
      <c r="BMR17" s="52">
        <v>34.6</v>
      </c>
      <c r="BMS17" s="24">
        <v>1479</v>
      </c>
      <c r="BMT17" s="50">
        <v>39.700000000000003</v>
      </c>
      <c r="BMU17" s="24">
        <v>971</v>
      </c>
      <c r="BMV17" s="50">
        <v>28.9</v>
      </c>
      <c r="BMW17" s="24">
        <v>0</v>
      </c>
      <c r="BMX17" s="24">
        <v>2450</v>
      </c>
      <c r="BMY17" s="52">
        <v>34.6</v>
      </c>
      <c r="BMZ17" s="24">
        <v>1459</v>
      </c>
      <c r="BNA17" s="50">
        <v>39.5</v>
      </c>
      <c r="BNB17" s="24">
        <v>965</v>
      </c>
      <c r="BNC17" s="50">
        <v>29</v>
      </c>
      <c r="BND17" s="24">
        <v>0</v>
      </c>
      <c r="BNE17" s="24">
        <v>2424</v>
      </c>
      <c r="BNF17" s="52">
        <v>34.5</v>
      </c>
      <c r="BNG17" s="24">
        <v>1447</v>
      </c>
      <c r="BNH17" s="50">
        <v>39.4</v>
      </c>
      <c r="BNI17" s="24">
        <v>957</v>
      </c>
      <c r="BNJ17" s="50">
        <v>29</v>
      </c>
      <c r="BNK17" s="24">
        <v>0</v>
      </c>
      <c r="BNL17" s="24">
        <v>2404</v>
      </c>
      <c r="BNM17" s="52">
        <v>34.5</v>
      </c>
      <c r="BNN17" s="24">
        <v>1436</v>
      </c>
      <c r="BNO17" s="50">
        <v>39.5</v>
      </c>
      <c r="BNP17" s="24">
        <v>948</v>
      </c>
      <c r="BNQ17" s="50">
        <v>29</v>
      </c>
      <c r="BNR17" s="24">
        <v>0</v>
      </c>
      <c r="BNS17" s="24">
        <v>2384</v>
      </c>
      <c r="BNT17" s="52">
        <v>34.5</v>
      </c>
      <c r="BNU17" s="24">
        <v>1423</v>
      </c>
      <c r="BNV17" s="50">
        <v>39.4</v>
      </c>
      <c r="BNW17" s="24">
        <v>940</v>
      </c>
      <c r="BNX17" s="50">
        <v>28.9</v>
      </c>
      <c r="BNY17" s="24">
        <v>0</v>
      </c>
      <c r="BNZ17" s="24">
        <v>2363</v>
      </c>
      <c r="BOA17" s="52">
        <v>34.4</v>
      </c>
      <c r="BOB17" s="24">
        <v>1418</v>
      </c>
      <c r="BOC17" s="50">
        <v>39.4</v>
      </c>
      <c r="BOD17" s="24">
        <v>934</v>
      </c>
      <c r="BOE17" s="50">
        <v>28.9</v>
      </c>
      <c r="BOF17" s="24">
        <v>0</v>
      </c>
      <c r="BOG17" s="24">
        <v>2352</v>
      </c>
      <c r="BOH17" s="52">
        <v>34.4</v>
      </c>
      <c r="BOI17" s="24">
        <v>1405</v>
      </c>
      <c r="BOJ17" s="50">
        <v>39.299999999999997</v>
      </c>
      <c r="BOK17" s="24">
        <v>929</v>
      </c>
      <c r="BOL17" s="50">
        <v>28.9</v>
      </c>
      <c r="BOM17" s="24">
        <v>0</v>
      </c>
      <c r="BON17" s="141">
        <v>2334</v>
      </c>
      <c r="BOO17" s="52">
        <v>34.4</v>
      </c>
      <c r="BOP17" s="24">
        <v>1386</v>
      </c>
      <c r="BOQ17" s="50">
        <v>39.1</v>
      </c>
      <c r="BOR17" s="24">
        <v>924</v>
      </c>
      <c r="BOS17" s="50">
        <v>29</v>
      </c>
      <c r="BOT17" s="24">
        <v>0</v>
      </c>
      <c r="BOU17" s="24">
        <v>2310</v>
      </c>
      <c r="BOV17" s="52">
        <v>34.299999999999997</v>
      </c>
      <c r="BOW17" s="24">
        <v>1368</v>
      </c>
      <c r="BOX17" s="50">
        <v>39</v>
      </c>
      <c r="BOY17" s="24">
        <v>920</v>
      </c>
      <c r="BOZ17" s="50">
        <v>29.1</v>
      </c>
      <c r="BPA17" s="24">
        <v>0</v>
      </c>
      <c r="BPB17" s="24">
        <v>2288</v>
      </c>
      <c r="BPC17" s="52">
        <v>34.299999999999997</v>
      </c>
      <c r="BPD17" s="24">
        <v>1357</v>
      </c>
      <c r="BPE17" s="50">
        <v>39</v>
      </c>
      <c r="BPF17" s="24">
        <v>915</v>
      </c>
      <c r="BPG17" s="50">
        <v>29.1</v>
      </c>
      <c r="BPH17" s="24">
        <v>0</v>
      </c>
      <c r="BPI17" s="24">
        <v>2272</v>
      </c>
      <c r="BPJ17" s="52">
        <v>34.299999999999997</v>
      </c>
      <c r="BPK17" s="24">
        <v>1344</v>
      </c>
      <c r="BPL17" s="50">
        <v>39</v>
      </c>
      <c r="BPM17" s="24">
        <v>904</v>
      </c>
      <c r="BPN17" s="50">
        <v>29.1</v>
      </c>
      <c r="BPO17" s="24">
        <v>0</v>
      </c>
      <c r="BPP17" s="24">
        <v>2248</v>
      </c>
      <c r="BPQ17" s="52">
        <v>34.299999999999997</v>
      </c>
      <c r="BPR17" s="24">
        <v>1338</v>
      </c>
      <c r="BPS17" s="50">
        <v>39</v>
      </c>
      <c r="BPT17" s="24">
        <v>895</v>
      </c>
      <c r="BPU17" s="50">
        <v>29</v>
      </c>
      <c r="BPV17" s="24">
        <v>0</v>
      </c>
      <c r="BPW17" s="24">
        <v>2233</v>
      </c>
      <c r="BPX17" s="52">
        <v>34.299999999999997</v>
      </c>
      <c r="BPY17" s="24">
        <v>1330</v>
      </c>
      <c r="BPZ17" s="50">
        <v>39</v>
      </c>
      <c r="BQA17" s="24">
        <v>889</v>
      </c>
      <c r="BQB17" s="50">
        <v>29.1</v>
      </c>
      <c r="BQC17" s="24">
        <v>0</v>
      </c>
      <c r="BQD17" s="24">
        <v>2219</v>
      </c>
      <c r="BQE17" s="52">
        <v>34.299999999999997</v>
      </c>
      <c r="BQF17" s="24">
        <v>1315</v>
      </c>
      <c r="BQG17" s="50">
        <v>38.9</v>
      </c>
      <c r="BQH17" s="24">
        <v>881</v>
      </c>
      <c r="BQI17" s="50">
        <v>29</v>
      </c>
      <c r="BQJ17" s="24">
        <v>0</v>
      </c>
      <c r="BQK17" s="141">
        <v>2196</v>
      </c>
      <c r="BQL17" s="52">
        <v>34.200000000000003</v>
      </c>
      <c r="BQM17" s="24">
        <v>1309</v>
      </c>
      <c r="BQN17" s="50">
        <v>39</v>
      </c>
      <c r="BQO17" s="24">
        <v>872</v>
      </c>
      <c r="BQP17" s="50">
        <v>29.1</v>
      </c>
      <c r="BQQ17" s="24">
        <v>0</v>
      </c>
      <c r="BQR17" s="24">
        <v>2181</v>
      </c>
      <c r="BQS17" s="52">
        <v>34.299999999999997</v>
      </c>
      <c r="BQT17" s="24">
        <v>1295</v>
      </c>
      <c r="BQU17" s="50">
        <v>38.9</v>
      </c>
      <c r="BQV17" s="24">
        <v>862</v>
      </c>
      <c r="BQW17" s="50">
        <v>29.1</v>
      </c>
      <c r="BQX17" s="24">
        <v>0</v>
      </c>
      <c r="BQY17" s="24">
        <v>2157</v>
      </c>
      <c r="BQZ17" s="52">
        <v>34.299999999999997</v>
      </c>
      <c r="BRA17" s="24">
        <v>1286</v>
      </c>
      <c r="BRB17" s="50">
        <v>39.1</v>
      </c>
      <c r="BRC17" s="24">
        <v>860</v>
      </c>
      <c r="BRD17" s="50">
        <v>29.2</v>
      </c>
      <c r="BRE17" s="24">
        <v>0</v>
      </c>
      <c r="BRF17" s="24">
        <v>2146</v>
      </c>
      <c r="BRG17" s="52">
        <v>34.4</v>
      </c>
      <c r="BRH17" s="24">
        <v>1275</v>
      </c>
      <c r="BRI17" s="50">
        <v>39.1</v>
      </c>
      <c r="BRJ17" s="24">
        <v>846</v>
      </c>
      <c r="BRK17" s="50">
        <v>29.1</v>
      </c>
      <c r="BRL17" s="24">
        <v>0</v>
      </c>
      <c r="BRM17" s="24">
        <v>2121</v>
      </c>
      <c r="BRN17" s="52">
        <v>34.4</v>
      </c>
      <c r="BRO17" s="24">
        <v>1265</v>
      </c>
      <c r="BRP17" s="50">
        <v>39.200000000000003</v>
      </c>
      <c r="BRQ17" s="24">
        <v>842</v>
      </c>
      <c r="BRR17" s="50">
        <v>29.1</v>
      </c>
      <c r="BRS17" s="24">
        <v>0</v>
      </c>
      <c r="BRT17" s="24">
        <v>2107</v>
      </c>
      <c r="BRU17" s="52">
        <v>34.4</v>
      </c>
      <c r="BRV17" s="24">
        <v>1250</v>
      </c>
      <c r="BRW17" s="50">
        <v>39.1</v>
      </c>
      <c r="BRX17" s="24">
        <v>831</v>
      </c>
      <c r="BRY17" s="50">
        <v>29.2</v>
      </c>
      <c r="BRZ17" s="24">
        <v>0</v>
      </c>
      <c r="BSA17" s="24">
        <v>2081</v>
      </c>
      <c r="BSB17" s="52">
        <v>34.4</v>
      </c>
      <c r="BSC17" s="24">
        <v>1243</v>
      </c>
      <c r="BSD17" s="50">
        <v>39.200000000000003</v>
      </c>
      <c r="BSE17" s="24">
        <v>825</v>
      </c>
      <c r="BSF17" s="50">
        <v>29.3</v>
      </c>
      <c r="BSG17" s="24">
        <v>0</v>
      </c>
      <c r="BSH17" s="141">
        <v>2068</v>
      </c>
      <c r="BSI17" s="52">
        <v>34.5</v>
      </c>
      <c r="BSJ17" s="24">
        <v>1233</v>
      </c>
      <c r="BSK17" s="50">
        <v>39.299999999999997</v>
      </c>
      <c r="BSL17" s="24">
        <v>816</v>
      </c>
      <c r="BSM17" s="50">
        <v>29.4</v>
      </c>
      <c r="BSN17" s="24">
        <v>0</v>
      </c>
      <c r="BSO17" s="24">
        <v>2049</v>
      </c>
      <c r="BSP17" s="52">
        <v>34.6</v>
      </c>
      <c r="BSQ17" s="24">
        <v>1213</v>
      </c>
      <c r="BSR17" s="50">
        <v>39.200000000000003</v>
      </c>
      <c r="BSS17" s="24">
        <v>806</v>
      </c>
      <c r="BST17" s="50">
        <v>29.4</v>
      </c>
      <c r="BSU17" s="24">
        <v>0</v>
      </c>
      <c r="BSV17" s="24">
        <v>2019</v>
      </c>
      <c r="BSW17" s="52">
        <v>34.6</v>
      </c>
      <c r="BSX17" s="24">
        <v>1197</v>
      </c>
      <c r="BSY17" s="50">
        <v>39.1</v>
      </c>
      <c r="BSZ17" s="24">
        <v>794</v>
      </c>
      <c r="BTA17" s="50">
        <v>29.4</v>
      </c>
      <c r="BTB17" s="24">
        <v>0</v>
      </c>
      <c r="BTC17" s="24">
        <v>1991</v>
      </c>
      <c r="BTD17" s="52">
        <v>34.6</v>
      </c>
      <c r="BTE17" s="24">
        <v>1189</v>
      </c>
      <c r="BTF17" s="50">
        <v>39.299999999999997</v>
      </c>
      <c r="BTG17" s="24">
        <v>782</v>
      </c>
      <c r="BTH17" s="50">
        <v>29.3</v>
      </c>
      <c r="BTI17" s="24">
        <v>0</v>
      </c>
      <c r="BTJ17" s="24">
        <v>1971</v>
      </c>
      <c r="BTK17" s="52">
        <v>34.6</v>
      </c>
      <c r="BTL17" s="24">
        <v>1179</v>
      </c>
      <c r="BTM17" s="50">
        <v>39.4</v>
      </c>
      <c r="BTN17" s="24">
        <v>772</v>
      </c>
      <c r="BTO17" s="50">
        <v>29.4</v>
      </c>
      <c r="BTP17" s="24">
        <v>0</v>
      </c>
      <c r="BTQ17" s="24">
        <v>1951</v>
      </c>
      <c r="BTR17" s="52">
        <v>34.700000000000003</v>
      </c>
      <c r="BTS17" s="24">
        <v>1166</v>
      </c>
      <c r="BTT17" s="50">
        <v>39.299999999999997</v>
      </c>
      <c r="BTU17" s="24">
        <v>758</v>
      </c>
      <c r="BTV17" s="50">
        <v>29.3</v>
      </c>
      <c r="BTW17" s="24">
        <v>0</v>
      </c>
      <c r="BTX17" s="24">
        <v>1924</v>
      </c>
      <c r="BTY17" s="52">
        <v>34.6</v>
      </c>
      <c r="BTZ17" s="24">
        <v>1153</v>
      </c>
      <c r="BUA17" s="50">
        <v>39.4</v>
      </c>
      <c r="BUB17" s="24">
        <v>743</v>
      </c>
      <c r="BUC17" s="50">
        <v>29.2</v>
      </c>
      <c r="BUD17" s="24">
        <v>0</v>
      </c>
      <c r="BUE17" s="141">
        <v>1896</v>
      </c>
      <c r="BUF17" s="52">
        <v>34.700000000000003</v>
      </c>
      <c r="BUG17" s="24">
        <v>1137</v>
      </c>
      <c r="BUH17" s="50">
        <v>39.4</v>
      </c>
      <c r="BUI17" s="24">
        <v>731</v>
      </c>
      <c r="BUJ17" s="50">
        <v>29.3</v>
      </c>
      <c r="BUK17" s="24">
        <v>0</v>
      </c>
      <c r="BUL17" s="24">
        <v>1868</v>
      </c>
      <c r="BUM17" s="52">
        <v>34.700000000000003</v>
      </c>
      <c r="BUN17" s="24">
        <v>1127</v>
      </c>
      <c r="BUO17" s="50">
        <v>39.6</v>
      </c>
      <c r="BUP17" s="24">
        <v>715</v>
      </c>
      <c r="BUQ17" s="50">
        <v>29.2</v>
      </c>
      <c r="BUR17" s="24">
        <v>0</v>
      </c>
      <c r="BUS17" s="24">
        <v>1842</v>
      </c>
      <c r="BUT17" s="52">
        <v>34.799999999999997</v>
      </c>
      <c r="BUU17" s="24">
        <v>1111</v>
      </c>
      <c r="BUV17" s="50">
        <v>39.6</v>
      </c>
      <c r="BUW17" s="24">
        <v>705</v>
      </c>
      <c r="BUX17" s="50">
        <v>29.4</v>
      </c>
      <c r="BUY17" s="24">
        <v>0</v>
      </c>
      <c r="BUZ17" s="24">
        <v>1816</v>
      </c>
      <c r="BVA17" s="52">
        <v>34.9</v>
      </c>
      <c r="BVB17" s="24">
        <v>1094</v>
      </c>
      <c r="BVC17" s="50">
        <v>39.700000000000003</v>
      </c>
      <c r="BVD17" s="24">
        <v>692</v>
      </c>
      <c r="BVE17" s="50">
        <v>29.3</v>
      </c>
      <c r="BVF17" s="24">
        <v>0</v>
      </c>
      <c r="BVG17" s="24">
        <v>1786</v>
      </c>
      <c r="BVH17" s="52">
        <v>34.9</v>
      </c>
      <c r="BVI17" s="24">
        <v>1066</v>
      </c>
      <c r="BVJ17" s="50">
        <v>39.5</v>
      </c>
      <c r="BVK17" s="24">
        <v>679</v>
      </c>
      <c r="BVL17" s="50">
        <v>29.2</v>
      </c>
      <c r="BVM17" s="24">
        <v>0</v>
      </c>
      <c r="BVN17" s="24">
        <v>1745</v>
      </c>
      <c r="BVO17" s="52">
        <v>34.700000000000003</v>
      </c>
      <c r="BVP17" s="24">
        <v>1052</v>
      </c>
      <c r="BVQ17" s="50">
        <v>39.4</v>
      </c>
      <c r="BVR17" s="24">
        <v>668</v>
      </c>
      <c r="BVS17" s="50">
        <v>29.3</v>
      </c>
      <c r="BVT17" s="24">
        <v>0</v>
      </c>
      <c r="BVU17" s="24">
        <v>1720</v>
      </c>
      <c r="BVV17" s="52">
        <v>34.700000000000003</v>
      </c>
      <c r="BVW17" s="24">
        <v>1026</v>
      </c>
      <c r="BVX17" s="50">
        <v>39.5</v>
      </c>
      <c r="BVY17" s="24">
        <v>649</v>
      </c>
      <c r="BVZ17" s="50">
        <v>29</v>
      </c>
      <c r="BWA17" s="24">
        <v>0</v>
      </c>
      <c r="BWB17" s="141">
        <v>1675</v>
      </c>
      <c r="BWC17" s="52">
        <v>34.700000000000003</v>
      </c>
      <c r="BWD17" s="24">
        <v>1008</v>
      </c>
      <c r="BWE17" s="50">
        <v>39.5</v>
      </c>
      <c r="BWF17" s="24">
        <v>632</v>
      </c>
      <c r="BWG17" s="50">
        <v>29</v>
      </c>
      <c r="BWH17" s="24">
        <v>0</v>
      </c>
      <c r="BWI17" s="24">
        <v>1640</v>
      </c>
      <c r="BWJ17" s="52">
        <v>34.700000000000003</v>
      </c>
      <c r="BWK17" s="24">
        <v>995</v>
      </c>
      <c r="BWL17" s="50">
        <v>39.700000000000003</v>
      </c>
      <c r="BWM17" s="24">
        <v>615</v>
      </c>
      <c r="BWN17" s="50">
        <v>29</v>
      </c>
      <c r="BWO17" s="24">
        <v>0</v>
      </c>
      <c r="BWP17" s="24">
        <v>1610</v>
      </c>
      <c r="BWQ17" s="52">
        <v>34.799999999999997</v>
      </c>
      <c r="BWR17" s="24">
        <v>980</v>
      </c>
      <c r="BWS17" s="50">
        <v>39.9</v>
      </c>
      <c r="BWT17" s="24">
        <v>597</v>
      </c>
      <c r="BWU17" s="50">
        <v>28.9</v>
      </c>
      <c r="BWV17" s="24">
        <v>0</v>
      </c>
      <c r="BWW17" s="24">
        <v>1577</v>
      </c>
      <c r="BWX17" s="52">
        <v>34.9</v>
      </c>
      <c r="BWY17" s="24">
        <v>962</v>
      </c>
      <c r="BWZ17" s="50">
        <v>40.1</v>
      </c>
      <c r="BXA17" s="24">
        <v>580</v>
      </c>
      <c r="BXB17" s="50">
        <v>28.9</v>
      </c>
      <c r="BXC17" s="24">
        <v>0</v>
      </c>
      <c r="BXD17" s="24">
        <v>1542</v>
      </c>
      <c r="BXE17" s="52">
        <v>35</v>
      </c>
      <c r="BXF17" s="24">
        <v>944</v>
      </c>
      <c r="BXG17" s="50">
        <v>40.200000000000003</v>
      </c>
      <c r="BXH17" s="24">
        <v>570</v>
      </c>
      <c r="BXI17" s="50">
        <v>29</v>
      </c>
      <c r="BXJ17" s="24">
        <v>0</v>
      </c>
      <c r="BXK17" s="24">
        <v>1514</v>
      </c>
      <c r="BXL17" s="52">
        <v>35.1</v>
      </c>
      <c r="BXM17" s="24">
        <v>916</v>
      </c>
      <c r="BXN17" s="50">
        <v>39.9</v>
      </c>
      <c r="BXO17" s="24">
        <v>553</v>
      </c>
      <c r="BXP17" s="50">
        <v>28.9</v>
      </c>
      <c r="BXQ17" s="24">
        <v>0</v>
      </c>
      <c r="BXR17" s="24">
        <v>1469</v>
      </c>
      <c r="BXS17" s="52">
        <v>34.9</v>
      </c>
      <c r="BXT17" s="24">
        <v>898</v>
      </c>
      <c r="BXU17" s="50">
        <v>40.1</v>
      </c>
      <c r="BXV17" s="24">
        <v>542</v>
      </c>
      <c r="BXW17" s="50">
        <v>29.2</v>
      </c>
      <c r="BXX17" s="24">
        <v>0</v>
      </c>
      <c r="BXY17" s="141">
        <v>1440</v>
      </c>
      <c r="BXZ17" s="52">
        <v>35.200000000000003</v>
      </c>
      <c r="BYA17" s="24">
        <v>878</v>
      </c>
      <c r="BYB17" s="50">
        <v>40.5</v>
      </c>
      <c r="BYC17" s="24">
        <v>527</v>
      </c>
      <c r="BYD17" s="50">
        <v>29.2</v>
      </c>
      <c r="BYE17" s="24">
        <v>0</v>
      </c>
      <c r="BYF17" s="24">
        <v>1405</v>
      </c>
      <c r="BYG17" s="52">
        <v>35.4</v>
      </c>
      <c r="BYH17" s="24">
        <v>852</v>
      </c>
      <c r="BYI17" s="50">
        <v>40.4</v>
      </c>
      <c r="BYJ17" s="24">
        <v>513</v>
      </c>
      <c r="BYK17" s="50">
        <v>29.4</v>
      </c>
      <c r="BYL17" s="24">
        <v>0</v>
      </c>
      <c r="BYM17" s="24">
        <v>1365</v>
      </c>
      <c r="BYN17" s="52">
        <v>35.4</v>
      </c>
      <c r="BYO17" s="24">
        <v>823</v>
      </c>
      <c r="BYP17" s="50">
        <v>40.200000000000003</v>
      </c>
      <c r="BYQ17" s="24">
        <v>495</v>
      </c>
      <c r="BYR17" s="50">
        <v>29.4</v>
      </c>
      <c r="BYS17" s="24">
        <v>0</v>
      </c>
      <c r="BYT17" s="24">
        <v>1318</v>
      </c>
      <c r="BYU17" s="52">
        <v>35.299999999999997</v>
      </c>
      <c r="BYV17" s="24">
        <v>807</v>
      </c>
      <c r="BYW17" s="50">
        <v>40.700000000000003</v>
      </c>
      <c r="BYX17" s="24">
        <v>480</v>
      </c>
      <c r="BYY17" s="50">
        <v>29.3</v>
      </c>
      <c r="BYZ17" s="24">
        <v>0</v>
      </c>
      <c r="BZA17" s="24">
        <v>1287</v>
      </c>
      <c r="BZB17" s="52">
        <v>35.6</v>
      </c>
      <c r="BZC17" s="24">
        <v>781</v>
      </c>
      <c r="BZD17" s="50">
        <v>40.6</v>
      </c>
      <c r="BZE17" s="24">
        <v>464</v>
      </c>
      <c r="BZF17" s="50">
        <v>29.1</v>
      </c>
      <c r="BZG17" s="24">
        <v>0</v>
      </c>
      <c r="BZH17" s="24">
        <v>1245</v>
      </c>
      <c r="BZI17" s="52">
        <v>35.4</v>
      </c>
      <c r="BZJ17" s="24">
        <v>756</v>
      </c>
      <c r="BZK17" s="50">
        <v>40.5</v>
      </c>
      <c r="BZL17" s="24">
        <v>453</v>
      </c>
      <c r="BZM17" s="50">
        <v>29.4</v>
      </c>
      <c r="BZN17" s="24">
        <v>0</v>
      </c>
      <c r="BZO17" s="24">
        <v>1209</v>
      </c>
      <c r="BZP17" s="52">
        <v>35.5</v>
      </c>
      <c r="BZQ17" s="24">
        <v>734</v>
      </c>
      <c r="BZR17" s="50">
        <v>40.700000000000003</v>
      </c>
      <c r="BZS17" s="24">
        <v>435</v>
      </c>
      <c r="BZT17" s="50">
        <v>29.1</v>
      </c>
      <c r="BZU17" s="24">
        <v>0</v>
      </c>
      <c r="BZV17" s="141">
        <v>1169</v>
      </c>
      <c r="BZW17" s="52">
        <v>35.4</v>
      </c>
      <c r="BZX17" s="24">
        <v>710</v>
      </c>
      <c r="BZY17" s="50">
        <v>40.6</v>
      </c>
      <c r="BZZ17" s="24">
        <v>425</v>
      </c>
      <c r="CAA17" s="50">
        <v>29.4</v>
      </c>
      <c r="CAB17" s="24">
        <v>0</v>
      </c>
      <c r="CAC17" s="24">
        <v>1135</v>
      </c>
      <c r="CAD17" s="52">
        <v>35.5</v>
      </c>
      <c r="CAE17" s="24">
        <v>689</v>
      </c>
      <c r="CAF17" s="50">
        <v>40.9</v>
      </c>
      <c r="CAG17" s="24">
        <v>410</v>
      </c>
      <c r="CAH17" s="50">
        <v>29.3</v>
      </c>
      <c r="CAI17" s="24">
        <v>0</v>
      </c>
      <c r="CAJ17" s="24">
        <v>1099</v>
      </c>
      <c r="CAK17" s="52">
        <v>35.6</v>
      </c>
      <c r="CAL17" s="24">
        <v>660</v>
      </c>
      <c r="CAM17" s="50">
        <v>40.5</v>
      </c>
      <c r="CAN17" s="24">
        <v>400</v>
      </c>
      <c r="CAO17" s="50">
        <v>29.5</v>
      </c>
      <c r="CAP17" s="24">
        <v>0</v>
      </c>
      <c r="CAQ17" s="24">
        <v>1060</v>
      </c>
      <c r="CAR17" s="52">
        <v>35.5</v>
      </c>
      <c r="CAS17" s="24">
        <v>630</v>
      </c>
      <c r="CAT17" s="50">
        <v>39.9</v>
      </c>
      <c r="CAU17" s="24">
        <v>381</v>
      </c>
      <c r="CAV17" s="50">
        <v>29.2</v>
      </c>
      <c r="CAW17" s="24">
        <v>0</v>
      </c>
      <c r="CAX17" s="24">
        <v>1011</v>
      </c>
      <c r="CAY17" s="52">
        <v>35.1</v>
      </c>
      <c r="CAZ17" s="24">
        <v>607</v>
      </c>
      <c r="CBA17" s="50">
        <v>39.6</v>
      </c>
      <c r="CBB17" s="24">
        <v>369</v>
      </c>
      <c r="CBC17" s="50">
        <v>29.2</v>
      </c>
      <c r="CBD17" s="24">
        <v>0</v>
      </c>
      <c r="CBE17" s="24">
        <v>976</v>
      </c>
      <c r="CBF17" s="52">
        <v>34.9</v>
      </c>
      <c r="CBG17" s="24">
        <v>577</v>
      </c>
      <c r="CBH17" s="50">
        <v>39.299999999999997</v>
      </c>
      <c r="CBI17" s="24">
        <v>353</v>
      </c>
      <c r="CBJ17" s="50">
        <v>28.8</v>
      </c>
      <c r="CBK17" s="24">
        <v>0</v>
      </c>
      <c r="CBL17" s="24">
        <v>930</v>
      </c>
      <c r="CBM17" s="52">
        <v>34.5</v>
      </c>
      <c r="CBN17" s="24">
        <v>552</v>
      </c>
      <c r="CBO17" s="50">
        <v>39.299999999999997</v>
      </c>
      <c r="CBP17" s="24">
        <v>341</v>
      </c>
      <c r="CBQ17" s="50">
        <v>28.9</v>
      </c>
      <c r="CBR17" s="24">
        <v>0</v>
      </c>
      <c r="CBS17" s="141">
        <v>893</v>
      </c>
      <c r="CBT17" s="52">
        <v>34.6</v>
      </c>
      <c r="CBU17" s="24">
        <v>532</v>
      </c>
      <c r="CBV17" s="50">
        <v>39.200000000000003</v>
      </c>
      <c r="CBW17" s="24">
        <v>328</v>
      </c>
      <c r="CBX17" s="50">
        <v>29.2</v>
      </c>
      <c r="CBY17" s="24">
        <v>0</v>
      </c>
      <c r="CBZ17" s="24">
        <v>860</v>
      </c>
      <c r="CCA17" s="52">
        <v>34.700000000000003</v>
      </c>
      <c r="CCB17" s="24">
        <v>514</v>
      </c>
      <c r="CCC17" s="50">
        <v>39.1</v>
      </c>
      <c r="CCD17" s="24">
        <v>315</v>
      </c>
      <c r="CCE17" s="50">
        <v>29.1</v>
      </c>
      <c r="CCF17" s="24">
        <v>0</v>
      </c>
      <c r="CCG17" s="24">
        <v>829</v>
      </c>
      <c r="CCH17" s="52">
        <v>34.6</v>
      </c>
      <c r="CCI17" s="24">
        <v>489</v>
      </c>
      <c r="CCJ17" s="50">
        <v>38.9</v>
      </c>
      <c r="CCK17" s="24">
        <v>300</v>
      </c>
      <c r="CCL17" s="50">
        <v>28.8</v>
      </c>
      <c r="CCM17" s="24">
        <v>0</v>
      </c>
      <c r="CCN17" s="24">
        <v>789</v>
      </c>
      <c r="CCO17" s="52">
        <v>34.299999999999997</v>
      </c>
      <c r="CCP17" s="24">
        <v>471</v>
      </c>
      <c r="CCQ17" s="50">
        <v>38.9</v>
      </c>
      <c r="CCR17" s="24">
        <v>290</v>
      </c>
      <c r="CCS17" s="50">
        <v>29.1</v>
      </c>
      <c r="CCT17" s="24">
        <v>0</v>
      </c>
      <c r="CCU17" s="24">
        <v>761</v>
      </c>
      <c r="CCV17" s="52">
        <v>34.5</v>
      </c>
      <c r="CCW17" s="24">
        <v>459</v>
      </c>
      <c r="CCX17" s="50">
        <v>39.200000000000003</v>
      </c>
      <c r="CCY17" s="24">
        <v>280</v>
      </c>
      <c r="CCZ17" s="50">
        <v>29.3</v>
      </c>
      <c r="CDA17" s="24">
        <v>0</v>
      </c>
      <c r="CDB17" s="24">
        <v>739</v>
      </c>
      <c r="CDC17" s="52">
        <v>34.700000000000003</v>
      </c>
      <c r="CDD17" s="24">
        <v>438</v>
      </c>
      <c r="CDE17" s="50">
        <v>38.9</v>
      </c>
      <c r="CDF17" s="24">
        <v>270</v>
      </c>
      <c r="CDG17" s="50">
        <v>29.4</v>
      </c>
      <c r="CDH17" s="24">
        <v>0</v>
      </c>
      <c r="CDI17" s="24">
        <v>708</v>
      </c>
      <c r="CDJ17" s="52">
        <v>34.6</v>
      </c>
      <c r="CDK17" s="24">
        <v>421</v>
      </c>
      <c r="CDL17" s="50">
        <v>39.299999999999997</v>
      </c>
      <c r="CDM17" s="24">
        <v>261</v>
      </c>
      <c r="CDN17" s="50">
        <v>29.7</v>
      </c>
      <c r="CDO17" s="24">
        <v>0</v>
      </c>
      <c r="CDP17" s="24">
        <v>682</v>
      </c>
      <c r="CDQ17" s="52">
        <v>35</v>
      </c>
      <c r="CDR17" s="24">
        <v>403</v>
      </c>
      <c r="CDS17" s="50">
        <v>39.4</v>
      </c>
      <c r="CDT17" s="24">
        <v>251</v>
      </c>
      <c r="CDU17" s="50">
        <v>29.6</v>
      </c>
      <c r="CDV17" s="24">
        <v>0</v>
      </c>
      <c r="CDW17" s="24">
        <v>654</v>
      </c>
      <c r="CDX17" s="52">
        <v>35</v>
      </c>
      <c r="CDY17" s="24">
        <v>389</v>
      </c>
      <c r="CDZ17" s="50">
        <v>39.6</v>
      </c>
      <c r="CEA17" s="24">
        <v>239</v>
      </c>
      <c r="CEB17" s="50">
        <v>29.4</v>
      </c>
      <c r="CEC17" s="24">
        <v>0</v>
      </c>
      <c r="CED17" s="24">
        <v>628</v>
      </c>
      <c r="CEE17" s="52">
        <v>35</v>
      </c>
      <c r="CEF17" s="24">
        <v>377</v>
      </c>
      <c r="CEG17" s="50">
        <v>39.9</v>
      </c>
      <c r="CEH17" s="24">
        <v>232</v>
      </c>
      <c r="CEI17" s="50">
        <v>29.5</v>
      </c>
      <c r="CEJ17" s="24">
        <v>0</v>
      </c>
      <c r="CEK17" s="24">
        <v>609</v>
      </c>
      <c r="CEL17" s="52">
        <v>35.200000000000003</v>
      </c>
      <c r="CEM17" s="24">
        <v>366</v>
      </c>
      <c r="CEN17" s="50">
        <v>40.299999999999997</v>
      </c>
      <c r="CEO17" s="24">
        <v>225</v>
      </c>
      <c r="CEP17" s="50">
        <v>30</v>
      </c>
      <c r="CEQ17" s="24">
        <v>0</v>
      </c>
      <c r="CER17" s="24">
        <v>591</v>
      </c>
      <c r="CES17" s="52">
        <v>35.6</v>
      </c>
      <c r="CET17" s="24">
        <v>357</v>
      </c>
      <c r="CEU17" s="50">
        <v>40.299999999999997</v>
      </c>
      <c r="CEV17" s="24">
        <v>219</v>
      </c>
      <c r="CEW17" s="50">
        <v>30.3</v>
      </c>
      <c r="CEX17" s="24">
        <v>0</v>
      </c>
      <c r="CEY17" s="24">
        <v>576</v>
      </c>
      <c r="CEZ17" s="52">
        <v>35.799999999999997</v>
      </c>
      <c r="CFA17" s="24">
        <v>335</v>
      </c>
      <c r="CFB17" s="50">
        <v>39.5</v>
      </c>
      <c r="CFC17" s="24">
        <v>206</v>
      </c>
      <c r="CFD17" s="50">
        <v>29.9</v>
      </c>
      <c r="CFE17" s="24">
        <v>0</v>
      </c>
      <c r="CFF17" s="24">
        <v>541</v>
      </c>
      <c r="CFG17" s="52">
        <v>35.200000000000003</v>
      </c>
      <c r="CFH17" s="24">
        <v>323</v>
      </c>
      <c r="CFI17" s="50">
        <v>39.299999999999997</v>
      </c>
      <c r="CFJ17" s="24">
        <v>202</v>
      </c>
      <c r="CFK17" s="50">
        <v>29.9</v>
      </c>
      <c r="CFL17" s="24">
        <v>0</v>
      </c>
      <c r="CFM17" s="24">
        <v>525</v>
      </c>
      <c r="CFN17" s="52">
        <v>35.1</v>
      </c>
      <c r="CFO17" s="24">
        <v>310</v>
      </c>
      <c r="CFP17" s="50">
        <v>39.1</v>
      </c>
      <c r="CFQ17" s="24">
        <v>195</v>
      </c>
      <c r="CFR17" s="50">
        <v>30.3</v>
      </c>
      <c r="CFS17" s="24">
        <v>0</v>
      </c>
      <c r="CFT17" s="24">
        <v>505</v>
      </c>
      <c r="CFU17" s="52">
        <v>35.1</v>
      </c>
      <c r="CFV17" s="55">
        <v>298</v>
      </c>
      <c r="CFW17" s="50">
        <v>38.9</v>
      </c>
      <c r="CFX17" s="120">
        <v>186</v>
      </c>
      <c r="CFY17" s="50">
        <v>30.2</v>
      </c>
      <c r="CFZ17" s="24">
        <v>0</v>
      </c>
      <c r="CGA17" s="24">
        <v>484</v>
      </c>
      <c r="CGB17" s="52">
        <v>35</v>
      </c>
      <c r="CGC17" s="55">
        <v>284</v>
      </c>
      <c r="CGD17" s="50">
        <v>38.5</v>
      </c>
      <c r="CGE17" s="120">
        <v>177</v>
      </c>
      <c r="CGF17" s="50">
        <v>29.9</v>
      </c>
      <c r="CGG17" s="24">
        <v>0</v>
      </c>
      <c r="CGH17" s="24">
        <v>461</v>
      </c>
      <c r="CGI17" s="52">
        <v>34.700000000000003</v>
      </c>
      <c r="CGJ17" s="55">
        <v>275</v>
      </c>
      <c r="CGK17" s="50">
        <v>38.5</v>
      </c>
      <c r="CGL17" s="120">
        <v>174</v>
      </c>
      <c r="CGM17" s="50">
        <v>30.2</v>
      </c>
      <c r="CGN17" s="24">
        <v>0</v>
      </c>
      <c r="CGO17" s="24">
        <v>449</v>
      </c>
      <c r="CGP17" s="52">
        <v>34.799999999999997</v>
      </c>
      <c r="CGQ17" s="55">
        <v>268</v>
      </c>
      <c r="CGR17" s="50">
        <v>38.4</v>
      </c>
      <c r="CGS17" s="120">
        <v>171</v>
      </c>
      <c r="CGT17" s="50">
        <v>30.5</v>
      </c>
      <c r="CGU17" s="24">
        <v>0</v>
      </c>
      <c r="CGV17" s="24">
        <v>439</v>
      </c>
      <c r="CGW17" s="52">
        <v>34.9</v>
      </c>
      <c r="CGX17" s="55">
        <v>257</v>
      </c>
      <c r="CGY17" s="50">
        <v>38.1</v>
      </c>
      <c r="CGZ17" s="120">
        <v>166</v>
      </c>
      <c r="CHA17" s="50">
        <v>30.8</v>
      </c>
      <c r="CHB17" s="24">
        <v>0</v>
      </c>
      <c r="CHC17" s="24">
        <v>423</v>
      </c>
      <c r="CHD17" s="52">
        <v>34.9</v>
      </c>
      <c r="CHE17" s="55">
        <v>249</v>
      </c>
      <c r="CHF17" s="50">
        <v>38</v>
      </c>
      <c r="CHG17" s="120">
        <v>160</v>
      </c>
      <c r="CHH17" s="50">
        <v>30.7</v>
      </c>
      <c r="CHI17" s="24">
        <v>0</v>
      </c>
      <c r="CHJ17" s="24">
        <v>409</v>
      </c>
      <c r="CHK17" s="52">
        <v>34.700000000000003</v>
      </c>
      <c r="CHL17" s="55">
        <v>243</v>
      </c>
      <c r="CHM17" s="50">
        <v>38.4</v>
      </c>
      <c r="CHN17" s="120">
        <v>155</v>
      </c>
      <c r="CHO17" s="50">
        <v>30.5</v>
      </c>
      <c r="CHP17" s="24">
        <v>0</v>
      </c>
      <c r="CHQ17" s="24">
        <v>398</v>
      </c>
      <c r="CHR17" s="52">
        <v>34.9</v>
      </c>
      <c r="CHS17" s="55">
        <v>238</v>
      </c>
      <c r="CHT17" s="50">
        <v>38.4</v>
      </c>
      <c r="CHU17" s="120">
        <v>150</v>
      </c>
      <c r="CHV17" s="50">
        <v>30.7</v>
      </c>
      <c r="CHW17" s="24">
        <v>0</v>
      </c>
      <c r="CHX17" s="24">
        <v>388</v>
      </c>
      <c r="CHY17" s="52">
        <v>35</v>
      </c>
      <c r="CHZ17" s="55">
        <v>232</v>
      </c>
      <c r="CIA17" s="50">
        <v>38.200000000000003</v>
      </c>
      <c r="CIB17" s="120">
        <v>147</v>
      </c>
      <c r="CIC17" s="50">
        <v>31</v>
      </c>
      <c r="CID17" s="24">
        <v>0</v>
      </c>
      <c r="CIE17" s="24">
        <v>379</v>
      </c>
      <c r="CIF17" s="52">
        <v>35.1</v>
      </c>
      <c r="CIG17" s="55">
        <v>226</v>
      </c>
      <c r="CIH17" s="50">
        <v>38</v>
      </c>
      <c r="CII17" s="120">
        <v>144</v>
      </c>
      <c r="CIJ17" s="50">
        <v>31.2</v>
      </c>
      <c r="CIK17" s="24">
        <v>0</v>
      </c>
      <c r="CIL17" s="24">
        <v>370</v>
      </c>
      <c r="CIM17" s="52">
        <v>35</v>
      </c>
      <c r="CIN17" s="55">
        <v>223</v>
      </c>
      <c r="CIO17" s="50">
        <v>38</v>
      </c>
      <c r="CIP17" s="120">
        <v>141</v>
      </c>
      <c r="CIQ17" s="50">
        <v>31.3</v>
      </c>
      <c r="CIR17" s="24">
        <v>0</v>
      </c>
      <c r="CIS17" s="24">
        <v>364</v>
      </c>
      <c r="CIT17" s="52">
        <v>35.1</v>
      </c>
      <c r="CIU17" s="55">
        <v>222</v>
      </c>
      <c r="CIV17" s="50">
        <v>38.200000000000003</v>
      </c>
      <c r="CIW17" s="120">
        <v>140</v>
      </c>
      <c r="CIX17" s="50">
        <v>31.5</v>
      </c>
      <c r="CIY17" s="24">
        <v>0</v>
      </c>
      <c r="CIZ17" s="24">
        <v>362</v>
      </c>
      <c r="CJA17" s="52">
        <v>35.299999999999997</v>
      </c>
      <c r="CJB17" s="55">
        <v>220</v>
      </c>
      <c r="CJC17" s="50">
        <v>38.299999999999997</v>
      </c>
      <c r="CJD17" s="120">
        <v>137</v>
      </c>
      <c r="CJE17" s="50">
        <v>31.2</v>
      </c>
      <c r="CJF17" s="24">
        <v>0</v>
      </c>
      <c r="CJG17" s="24">
        <v>357</v>
      </c>
      <c r="CJH17" s="52">
        <v>35.200000000000003</v>
      </c>
      <c r="CJI17" s="55">
        <v>218</v>
      </c>
      <c r="CJJ17" s="50">
        <v>38.700000000000003</v>
      </c>
      <c r="CJK17" s="120">
        <v>135</v>
      </c>
      <c r="CJL17" s="50">
        <v>31.3</v>
      </c>
      <c r="CJM17" s="24">
        <v>0</v>
      </c>
      <c r="CJN17" s="24">
        <v>353</v>
      </c>
      <c r="CJO17" s="52">
        <v>35.5</v>
      </c>
      <c r="CJP17" s="55">
        <v>216</v>
      </c>
      <c r="CJQ17" s="50">
        <v>38.799999999999997</v>
      </c>
      <c r="CJR17" s="120">
        <v>132</v>
      </c>
      <c r="CJS17" s="50">
        <v>31.4</v>
      </c>
      <c r="CJT17" s="24">
        <v>0</v>
      </c>
      <c r="CJU17" s="24">
        <v>348</v>
      </c>
      <c r="CJV17" s="52">
        <v>35.6</v>
      </c>
      <c r="CJW17" s="55">
        <v>214</v>
      </c>
      <c r="CJX17" s="50">
        <v>39</v>
      </c>
      <c r="CJY17" s="120">
        <v>132</v>
      </c>
      <c r="CJZ17" s="50">
        <v>31.7</v>
      </c>
      <c r="CKA17" s="24">
        <v>0</v>
      </c>
      <c r="CKB17" s="24">
        <v>346</v>
      </c>
      <c r="CKC17" s="52">
        <v>35.9</v>
      </c>
      <c r="CKD17" s="55">
        <v>212</v>
      </c>
      <c r="CKE17" s="50">
        <v>39</v>
      </c>
      <c r="CKF17" s="120">
        <v>130</v>
      </c>
      <c r="CKG17" s="50">
        <v>31.7</v>
      </c>
      <c r="CKH17" s="24">
        <v>0</v>
      </c>
      <c r="CKI17" s="24">
        <v>342</v>
      </c>
      <c r="CKJ17" s="52">
        <v>35.799999999999997</v>
      </c>
      <c r="CKK17" s="55">
        <v>209</v>
      </c>
      <c r="CKL17" s="50">
        <v>38.799999999999997</v>
      </c>
      <c r="CKM17" s="120">
        <v>128</v>
      </c>
      <c r="CKN17" s="50">
        <v>31.4</v>
      </c>
      <c r="CKO17" s="24">
        <v>0</v>
      </c>
      <c r="CKP17" s="24">
        <v>337</v>
      </c>
      <c r="CKQ17" s="52">
        <v>35.6</v>
      </c>
      <c r="CKR17" s="55">
        <v>206</v>
      </c>
      <c r="CKS17" s="50">
        <v>39.1</v>
      </c>
      <c r="CKT17" s="120">
        <v>126</v>
      </c>
      <c r="CKU17" s="50">
        <v>31.3</v>
      </c>
      <c r="CKV17" s="24">
        <v>0</v>
      </c>
      <c r="CKW17" s="24">
        <v>332</v>
      </c>
      <c r="CKX17" s="52">
        <v>35.700000000000003</v>
      </c>
      <c r="CKY17" s="55">
        <v>205</v>
      </c>
      <c r="CKZ17" s="50">
        <v>39.299999999999997</v>
      </c>
      <c r="CLA17" s="120">
        <v>125</v>
      </c>
      <c r="CLB17" s="50">
        <v>31.2</v>
      </c>
      <c r="CLC17" s="24">
        <v>0</v>
      </c>
      <c r="CLD17" s="24">
        <v>330</v>
      </c>
      <c r="CLE17" s="52">
        <v>35.799999999999997</v>
      </c>
      <c r="CLF17" s="55">
        <v>203</v>
      </c>
      <c r="CLG17" s="50">
        <v>39.299999999999997</v>
      </c>
      <c r="CLH17" s="120">
        <v>124</v>
      </c>
      <c r="CLI17" s="50">
        <v>31</v>
      </c>
      <c r="CLJ17" s="24">
        <v>0</v>
      </c>
      <c r="CLK17" s="24">
        <v>327</v>
      </c>
      <c r="CLL17" s="52">
        <v>35.700000000000003</v>
      </c>
      <c r="CLM17" s="55">
        <v>202</v>
      </c>
      <c r="CLN17" s="50">
        <v>39.299999999999997</v>
      </c>
      <c r="CLO17" s="120">
        <v>123</v>
      </c>
      <c r="CLP17" s="50">
        <v>31</v>
      </c>
      <c r="CLQ17" s="24">
        <v>0</v>
      </c>
      <c r="CLR17" s="24">
        <v>325</v>
      </c>
      <c r="CLS17" s="52">
        <v>35.700000000000003</v>
      </c>
      <c r="CLT17" s="55">
        <v>200</v>
      </c>
      <c r="CLU17" s="50">
        <v>39.1</v>
      </c>
      <c r="CLV17" s="120">
        <v>123</v>
      </c>
      <c r="CLW17" s="50">
        <v>31.1</v>
      </c>
      <c r="CLX17" s="24">
        <v>0</v>
      </c>
      <c r="CLY17" s="24">
        <v>323</v>
      </c>
      <c r="CLZ17" s="52">
        <v>35.700000000000003</v>
      </c>
      <c r="CMA17" s="55">
        <v>199</v>
      </c>
      <c r="CMB17" s="50">
        <v>39.299999999999997</v>
      </c>
      <c r="CMC17" s="120">
        <v>120</v>
      </c>
      <c r="CMD17" s="50">
        <v>30.8</v>
      </c>
      <c r="CME17" s="24">
        <v>0</v>
      </c>
      <c r="CMF17" s="24">
        <v>319</v>
      </c>
      <c r="CMG17" s="52">
        <v>35.6</v>
      </c>
      <c r="CMH17" s="55">
        <v>199</v>
      </c>
      <c r="CMI17" s="50">
        <v>39.6</v>
      </c>
      <c r="CMJ17" s="120">
        <v>120</v>
      </c>
      <c r="CMK17" s="50">
        <v>31.1</v>
      </c>
      <c r="CML17" s="24">
        <v>0</v>
      </c>
      <c r="CMM17" s="24">
        <v>319</v>
      </c>
      <c r="CMN17" s="52">
        <v>35.9</v>
      </c>
      <c r="CMO17" s="55">
        <v>197</v>
      </c>
      <c r="CMP17" s="50">
        <v>39.5</v>
      </c>
      <c r="CMQ17" s="120">
        <v>119</v>
      </c>
      <c r="CMR17" s="50">
        <v>31.1</v>
      </c>
      <c r="CMS17" s="24">
        <v>0</v>
      </c>
      <c r="CMT17" s="24">
        <v>316</v>
      </c>
      <c r="CMU17" s="52">
        <v>35.799999999999997</v>
      </c>
      <c r="CMV17" s="55">
        <v>196</v>
      </c>
      <c r="CMW17" s="50">
        <v>39.6</v>
      </c>
      <c r="CMX17" s="120">
        <v>119</v>
      </c>
      <c r="CMY17" s="50">
        <v>31.2</v>
      </c>
      <c r="CMZ17" s="24">
        <v>0</v>
      </c>
      <c r="CNA17" s="24">
        <v>315</v>
      </c>
      <c r="CNB17" s="52">
        <v>35.9</v>
      </c>
      <c r="CNC17" s="55">
        <v>194</v>
      </c>
      <c r="CND17" s="50">
        <v>39.6</v>
      </c>
      <c r="CNE17" s="120">
        <v>118</v>
      </c>
      <c r="CNF17" s="50">
        <v>31.1</v>
      </c>
      <c r="CNG17" s="24">
        <v>0</v>
      </c>
      <c r="CNH17" s="24">
        <v>312</v>
      </c>
      <c r="CNI17" s="52">
        <v>35.9</v>
      </c>
      <c r="CNJ17" s="55">
        <v>193</v>
      </c>
      <c r="CNK17" s="50">
        <v>39.5</v>
      </c>
      <c r="CNL17" s="120">
        <v>116</v>
      </c>
      <c r="CNM17" s="50">
        <v>31</v>
      </c>
      <c r="CNN17" s="24">
        <v>0</v>
      </c>
      <c r="CNO17" s="24">
        <v>309</v>
      </c>
      <c r="CNP17" s="52">
        <v>35.799999999999997</v>
      </c>
      <c r="CNQ17" s="55">
        <v>192</v>
      </c>
      <c r="CNR17" s="50">
        <v>39.6</v>
      </c>
      <c r="CNS17" s="120">
        <v>115</v>
      </c>
      <c r="CNT17" s="50">
        <v>31.1</v>
      </c>
      <c r="CNU17" s="24">
        <v>0</v>
      </c>
      <c r="CNV17" s="24">
        <v>307</v>
      </c>
      <c r="CNW17" s="52">
        <v>35.9</v>
      </c>
      <c r="CNX17" s="55">
        <v>190</v>
      </c>
      <c r="CNY17" s="50">
        <v>39.299999999999997</v>
      </c>
      <c r="CNZ17" s="120">
        <v>114</v>
      </c>
      <c r="COA17" s="50">
        <v>31.2</v>
      </c>
      <c r="COB17" s="24">
        <v>0</v>
      </c>
      <c r="COC17" s="24">
        <v>304</v>
      </c>
      <c r="COD17" s="52">
        <v>35.799999999999997</v>
      </c>
      <c r="COE17" s="55">
        <v>188</v>
      </c>
      <c r="COF17" s="50">
        <v>39.4</v>
      </c>
      <c r="COG17" s="120">
        <v>114</v>
      </c>
      <c r="COH17" s="50">
        <v>31.4</v>
      </c>
      <c r="COI17" s="24">
        <v>0</v>
      </c>
      <c r="COJ17" s="24">
        <v>302</v>
      </c>
      <c r="COK17" s="52">
        <v>36</v>
      </c>
      <c r="COL17" s="55">
        <v>187</v>
      </c>
      <c r="COM17" s="50">
        <v>39.4</v>
      </c>
      <c r="CON17" s="120">
        <v>114</v>
      </c>
      <c r="COO17" s="50">
        <v>31.6</v>
      </c>
      <c r="COP17" s="24">
        <v>0</v>
      </c>
      <c r="COQ17" s="24">
        <v>301</v>
      </c>
      <c r="COR17" s="52">
        <v>36</v>
      </c>
      <c r="COS17" s="55">
        <v>187</v>
      </c>
      <c r="COT17" s="50">
        <v>39.6</v>
      </c>
      <c r="COU17" s="120">
        <v>114</v>
      </c>
      <c r="COV17" s="50">
        <v>31.8</v>
      </c>
      <c r="COW17" s="24">
        <v>0</v>
      </c>
      <c r="COX17" s="24">
        <v>301</v>
      </c>
      <c r="COY17" s="52">
        <v>36.200000000000003</v>
      </c>
      <c r="COZ17" s="55">
        <v>187</v>
      </c>
      <c r="CPA17" s="50">
        <v>39.9</v>
      </c>
      <c r="CPB17" s="120">
        <v>113</v>
      </c>
      <c r="CPC17" s="50">
        <v>31.7</v>
      </c>
      <c r="CPD17" s="24">
        <v>0</v>
      </c>
      <c r="CPE17" s="24">
        <v>300</v>
      </c>
      <c r="CPF17" s="52">
        <v>36.4</v>
      </c>
      <c r="CPG17" s="55">
        <v>187</v>
      </c>
      <c r="CPH17" s="50">
        <v>40</v>
      </c>
      <c r="CPI17" s="120">
        <v>113</v>
      </c>
      <c r="CPJ17" s="50">
        <v>31.7</v>
      </c>
      <c r="CPK17" s="24">
        <v>0</v>
      </c>
      <c r="CPL17" s="24">
        <v>300</v>
      </c>
      <c r="CPM17" s="52">
        <v>36.4</v>
      </c>
      <c r="CPN17" s="55">
        <v>187</v>
      </c>
      <c r="CPO17" s="50">
        <v>40.1</v>
      </c>
      <c r="CPP17" s="120">
        <v>113</v>
      </c>
      <c r="CPQ17" s="50">
        <v>32</v>
      </c>
      <c r="CPR17" s="24">
        <v>0</v>
      </c>
      <c r="CPS17" s="24">
        <v>300</v>
      </c>
      <c r="CPT17" s="52">
        <v>36.6</v>
      </c>
      <c r="CPU17" s="55">
        <v>187</v>
      </c>
      <c r="CPV17" s="50">
        <v>40.200000000000003</v>
      </c>
      <c r="CPW17" s="120">
        <v>113</v>
      </c>
      <c r="CPX17" s="50">
        <v>32</v>
      </c>
      <c r="CPY17" s="24">
        <v>0</v>
      </c>
      <c r="CPZ17" s="24">
        <v>300</v>
      </c>
      <c r="CQA17" s="52">
        <v>36.700000000000003</v>
      </c>
      <c r="CQB17" s="55">
        <v>186</v>
      </c>
      <c r="CQC17" s="50">
        <v>40.299999999999997</v>
      </c>
      <c r="CQD17" s="120">
        <v>113</v>
      </c>
      <c r="CQE17" s="50">
        <v>32.1</v>
      </c>
      <c r="CQF17" s="24">
        <v>0</v>
      </c>
      <c r="CQG17" s="24">
        <v>299</v>
      </c>
      <c r="CQH17" s="52">
        <v>36.799999999999997</v>
      </c>
      <c r="CQI17" s="55">
        <v>185</v>
      </c>
      <c r="CQJ17" s="50">
        <v>40.299999999999997</v>
      </c>
      <c r="CQK17" s="120">
        <v>113</v>
      </c>
      <c r="CQL17" s="50">
        <v>32.299999999999997</v>
      </c>
      <c r="CQM17" s="24">
        <v>0</v>
      </c>
      <c r="CQN17" s="24">
        <v>298</v>
      </c>
      <c r="CQO17" s="52">
        <v>36.799999999999997</v>
      </c>
      <c r="CQP17" s="55">
        <v>184</v>
      </c>
      <c r="CQQ17" s="50">
        <v>40.299999999999997</v>
      </c>
      <c r="CQR17" s="120">
        <v>112</v>
      </c>
      <c r="CQS17" s="50">
        <v>32.1</v>
      </c>
      <c r="CQT17" s="24">
        <v>0</v>
      </c>
      <c r="CQU17" s="24">
        <v>296</v>
      </c>
      <c r="CQV17" s="52">
        <v>36.700000000000003</v>
      </c>
      <c r="CQW17" s="55">
        <v>182</v>
      </c>
      <c r="CQX17" s="50">
        <v>40.1</v>
      </c>
      <c r="CQY17" s="120">
        <v>112</v>
      </c>
      <c r="CQZ17" s="50">
        <v>32.1</v>
      </c>
      <c r="CRA17" s="24">
        <v>0</v>
      </c>
      <c r="CRB17" s="24">
        <v>294</v>
      </c>
      <c r="CRC17" s="52">
        <v>36.6</v>
      </c>
      <c r="CRD17" s="55">
        <v>182</v>
      </c>
      <c r="CRE17" s="50">
        <v>40.4</v>
      </c>
      <c r="CRF17" s="120">
        <v>111</v>
      </c>
      <c r="CRG17" s="50">
        <v>31.9</v>
      </c>
      <c r="CRH17" s="24">
        <v>0</v>
      </c>
      <c r="CRI17" s="24">
        <v>293</v>
      </c>
      <c r="CRJ17" s="52">
        <v>36.700000000000003</v>
      </c>
      <c r="CRK17" s="55">
        <v>182</v>
      </c>
      <c r="CRL17" s="50">
        <v>40.5</v>
      </c>
      <c r="CRM17" s="120">
        <v>111</v>
      </c>
      <c r="CRN17" s="50">
        <v>32.1</v>
      </c>
      <c r="CRO17" s="24">
        <v>0</v>
      </c>
      <c r="CRP17" s="24">
        <v>293</v>
      </c>
      <c r="CRQ17" s="52">
        <v>36.9</v>
      </c>
      <c r="CRR17" s="55">
        <v>182</v>
      </c>
      <c r="CRS17" s="50">
        <v>40.700000000000003</v>
      </c>
      <c r="CRT17" s="120">
        <v>111</v>
      </c>
      <c r="CRU17" s="50">
        <v>32.200000000000003</v>
      </c>
      <c r="CRV17" s="24">
        <v>0</v>
      </c>
      <c r="CRW17" s="24">
        <v>293</v>
      </c>
      <c r="CRX17" s="52">
        <v>37</v>
      </c>
      <c r="CRY17" s="55">
        <v>181</v>
      </c>
      <c r="CRZ17" s="50">
        <v>40.9</v>
      </c>
      <c r="CSA17" s="120">
        <v>111</v>
      </c>
      <c r="CSB17" s="50">
        <v>32.200000000000003</v>
      </c>
      <c r="CSC17" s="24">
        <v>0</v>
      </c>
      <c r="CSD17" s="24">
        <v>292</v>
      </c>
      <c r="CSE17" s="52">
        <v>37.1</v>
      </c>
      <c r="CSF17" s="55">
        <v>181</v>
      </c>
      <c r="CSG17" s="50">
        <v>40.9</v>
      </c>
      <c r="CSH17" s="120">
        <v>111</v>
      </c>
      <c r="CSI17" s="50">
        <v>32.200000000000003</v>
      </c>
      <c r="CSJ17" s="24">
        <v>0</v>
      </c>
      <c r="CSK17" s="24">
        <v>292</v>
      </c>
      <c r="CSL17" s="52">
        <v>37.1</v>
      </c>
      <c r="CSM17" s="55">
        <v>179</v>
      </c>
      <c r="CSN17" s="50">
        <v>40.6</v>
      </c>
      <c r="CSO17" s="120">
        <v>111</v>
      </c>
      <c r="CSP17" s="50">
        <v>32.299999999999997</v>
      </c>
      <c r="CSQ17" s="24">
        <v>0</v>
      </c>
      <c r="CSR17" s="24">
        <v>290</v>
      </c>
      <c r="CSS17" s="52">
        <v>36.9</v>
      </c>
      <c r="CST17" s="55">
        <v>179</v>
      </c>
      <c r="CSU17" s="50">
        <v>40.799999999999997</v>
      </c>
      <c r="CSV17" s="120">
        <v>111</v>
      </c>
      <c r="CSW17" s="50">
        <v>32.4</v>
      </c>
      <c r="CSX17" s="24">
        <v>0</v>
      </c>
      <c r="CSY17" s="24">
        <v>290</v>
      </c>
      <c r="CSZ17" s="52">
        <v>37.1</v>
      </c>
      <c r="CTA17" s="55">
        <v>178</v>
      </c>
      <c r="CTB17" s="50">
        <v>40.700000000000003</v>
      </c>
      <c r="CTC17" s="120">
        <v>110</v>
      </c>
      <c r="CTD17" s="50">
        <v>32.299999999999997</v>
      </c>
      <c r="CTE17" s="24">
        <v>0</v>
      </c>
      <c r="CTF17" s="24">
        <v>288</v>
      </c>
      <c r="CTG17" s="52">
        <v>37</v>
      </c>
      <c r="CTH17" s="55">
        <v>178</v>
      </c>
      <c r="CTI17" s="50">
        <v>40.700000000000003</v>
      </c>
      <c r="CTJ17" s="120">
        <v>110</v>
      </c>
      <c r="CTK17" s="50">
        <v>32.299999999999997</v>
      </c>
      <c r="CTL17" s="24">
        <v>0</v>
      </c>
      <c r="CTM17" s="24">
        <v>288</v>
      </c>
      <c r="CTN17" s="52">
        <v>37</v>
      </c>
      <c r="CTO17" s="55">
        <v>178</v>
      </c>
      <c r="CTP17" s="50">
        <v>40.700000000000003</v>
      </c>
      <c r="CTQ17" s="120">
        <v>110</v>
      </c>
      <c r="CTR17" s="50">
        <v>32.4</v>
      </c>
      <c r="CTS17" s="24">
        <v>0</v>
      </c>
      <c r="CTT17" s="24">
        <v>288</v>
      </c>
      <c r="CTU17" s="52">
        <v>37.1</v>
      </c>
      <c r="CTV17" s="55">
        <v>178</v>
      </c>
      <c r="CTW17" s="50">
        <v>40.700000000000003</v>
      </c>
      <c r="CTX17" s="120">
        <v>110</v>
      </c>
      <c r="CTY17" s="50">
        <v>32.4</v>
      </c>
      <c r="CTZ17" s="24">
        <v>0</v>
      </c>
      <c r="CUA17" s="24">
        <v>288</v>
      </c>
      <c r="CUB17" s="52">
        <v>37.1</v>
      </c>
      <c r="CUC17" s="55">
        <v>178</v>
      </c>
      <c r="CUD17" s="50">
        <v>40.9</v>
      </c>
      <c r="CUE17" s="120">
        <v>110</v>
      </c>
      <c r="CUF17" s="50">
        <v>32.4</v>
      </c>
      <c r="CUG17" s="24">
        <v>0</v>
      </c>
      <c r="CUH17" s="24">
        <v>288</v>
      </c>
      <c r="CUI17" s="52">
        <v>37.200000000000003</v>
      </c>
      <c r="CUJ17" s="55">
        <v>178</v>
      </c>
      <c r="CUK17" s="50">
        <v>41.1</v>
      </c>
      <c r="CUL17" s="120">
        <v>109</v>
      </c>
      <c r="CUM17" s="50">
        <v>32.200000000000003</v>
      </c>
      <c r="CUN17" s="24">
        <v>0</v>
      </c>
      <c r="CUO17" s="24">
        <v>287</v>
      </c>
      <c r="CUP17" s="52">
        <v>37.200000000000003</v>
      </c>
      <c r="CUQ17" s="55">
        <v>177</v>
      </c>
      <c r="CUR17" s="50">
        <v>41</v>
      </c>
      <c r="CUS17" s="120">
        <v>108</v>
      </c>
      <c r="CUT17" s="50">
        <v>32.200000000000003</v>
      </c>
      <c r="CUU17" s="24">
        <v>0</v>
      </c>
      <c r="CUV17" s="24">
        <v>285</v>
      </c>
      <c r="CUW17" s="52">
        <v>37.200000000000003</v>
      </c>
      <c r="CUX17" s="55">
        <v>177</v>
      </c>
      <c r="CUY17" s="50">
        <v>41</v>
      </c>
      <c r="CUZ17" s="120">
        <v>108</v>
      </c>
      <c r="CVA17" s="50">
        <v>32.200000000000003</v>
      </c>
      <c r="CVB17" s="24">
        <v>0</v>
      </c>
      <c r="CVC17" s="24">
        <v>285</v>
      </c>
      <c r="CVD17" s="52">
        <v>37.200000000000003</v>
      </c>
      <c r="CVE17" s="55">
        <v>176</v>
      </c>
      <c r="CVF17" s="50">
        <v>40.799999999999997</v>
      </c>
      <c r="CVG17" s="120">
        <v>108</v>
      </c>
      <c r="CVH17" s="50">
        <v>32.200000000000003</v>
      </c>
      <c r="CVI17" s="24">
        <v>0</v>
      </c>
      <c r="CVJ17" s="24">
        <v>284</v>
      </c>
      <c r="CVK17" s="52">
        <v>37.1</v>
      </c>
      <c r="CVL17" s="55">
        <v>176</v>
      </c>
      <c r="CVM17" s="50">
        <v>40.799999999999997</v>
      </c>
      <c r="CVN17" s="120">
        <v>108</v>
      </c>
      <c r="CVO17" s="50">
        <v>32.200000000000003</v>
      </c>
      <c r="CVP17" s="24">
        <v>0</v>
      </c>
      <c r="CVQ17" s="24">
        <v>284</v>
      </c>
      <c r="CVR17" s="52">
        <v>37.1</v>
      </c>
      <c r="CVS17" s="55">
        <v>176</v>
      </c>
      <c r="CVT17" s="50">
        <v>40.799999999999997</v>
      </c>
      <c r="CVU17" s="120">
        <v>108</v>
      </c>
      <c r="CVV17" s="50">
        <v>32.200000000000003</v>
      </c>
      <c r="CVW17" s="24">
        <v>0</v>
      </c>
      <c r="CVX17" s="24">
        <v>284</v>
      </c>
      <c r="CVY17" s="52">
        <v>37.1</v>
      </c>
      <c r="CVZ17" s="55">
        <v>176</v>
      </c>
      <c r="CWA17" s="50">
        <v>40.799999999999997</v>
      </c>
      <c r="CWB17" s="120">
        <v>108</v>
      </c>
      <c r="CWC17" s="50">
        <v>32.200000000000003</v>
      </c>
      <c r="CWD17" s="24">
        <v>0</v>
      </c>
      <c r="CWE17" s="24">
        <v>284</v>
      </c>
      <c r="CWF17" s="52">
        <v>37.1</v>
      </c>
      <c r="CWG17" s="55">
        <v>175</v>
      </c>
      <c r="CWH17" s="50">
        <v>40.799999999999997</v>
      </c>
      <c r="CWI17" s="120">
        <v>108</v>
      </c>
      <c r="CWJ17" s="50">
        <v>32.200000000000003</v>
      </c>
      <c r="CWK17" s="24">
        <v>0</v>
      </c>
      <c r="CWL17" s="24">
        <v>283</v>
      </c>
      <c r="CWM17" s="52">
        <v>37</v>
      </c>
      <c r="CWN17" s="55">
        <v>175</v>
      </c>
      <c r="CWO17" s="50">
        <v>40.799999999999997</v>
      </c>
      <c r="CWP17" s="120">
        <v>108</v>
      </c>
      <c r="CWQ17" s="50">
        <v>32.200000000000003</v>
      </c>
      <c r="CWR17" s="24">
        <v>0</v>
      </c>
      <c r="CWS17" s="24">
        <v>283</v>
      </c>
      <c r="CWT17" s="52">
        <v>37</v>
      </c>
      <c r="CWU17" s="55">
        <v>175</v>
      </c>
      <c r="CWV17" s="50">
        <v>40.799999999999997</v>
      </c>
      <c r="CWW17" s="120">
        <v>108</v>
      </c>
      <c r="CWX17" s="50">
        <v>32.200000000000003</v>
      </c>
      <c r="CWY17" s="24">
        <v>0</v>
      </c>
      <c r="CWZ17" s="24">
        <v>283</v>
      </c>
      <c r="CXA17" s="52">
        <v>37</v>
      </c>
      <c r="CXB17" s="55">
        <v>175</v>
      </c>
      <c r="CXC17" s="50">
        <v>40.9</v>
      </c>
      <c r="CXD17" s="120">
        <v>108</v>
      </c>
      <c r="CXE17" s="50">
        <v>32.200000000000003</v>
      </c>
      <c r="CXF17" s="24">
        <v>0</v>
      </c>
      <c r="CXG17" s="24">
        <v>283</v>
      </c>
      <c r="CXH17" s="52">
        <v>37.1</v>
      </c>
      <c r="CXI17" s="55">
        <v>175</v>
      </c>
      <c r="CXJ17" s="50">
        <v>41</v>
      </c>
      <c r="CXK17" s="120">
        <v>108</v>
      </c>
      <c r="CXL17" s="50">
        <v>32.200000000000003</v>
      </c>
      <c r="CXM17" s="24">
        <v>0</v>
      </c>
      <c r="CXN17" s="24">
        <v>283</v>
      </c>
      <c r="CXO17" s="52">
        <v>37.1</v>
      </c>
      <c r="CXP17" s="55">
        <v>175</v>
      </c>
      <c r="CXQ17" s="50">
        <v>41</v>
      </c>
      <c r="CXR17" s="120">
        <v>108</v>
      </c>
      <c r="CXS17" s="50">
        <v>32.200000000000003</v>
      </c>
      <c r="CXT17" s="24">
        <v>0</v>
      </c>
      <c r="CXU17" s="24">
        <v>283</v>
      </c>
      <c r="CXV17" s="52">
        <v>37.1</v>
      </c>
      <c r="CXW17" s="55">
        <v>175</v>
      </c>
      <c r="CXX17" s="50">
        <v>41</v>
      </c>
      <c r="CXY17" s="120">
        <v>108</v>
      </c>
      <c r="CXZ17" s="50">
        <v>32.200000000000003</v>
      </c>
      <c r="CYA17" s="24">
        <v>0</v>
      </c>
      <c r="CYB17" s="24">
        <v>283</v>
      </c>
      <c r="CYC17" s="52">
        <v>37.1</v>
      </c>
      <c r="CYD17" s="55">
        <v>175</v>
      </c>
      <c r="CYE17" s="50">
        <v>41</v>
      </c>
      <c r="CYF17" s="120">
        <v>108</v>
      </c>
      <c r="CYG17" s="50">
        <v>32.200000000000003</v>
      </c>
      <c r="CYH17" s="24">
        <v>0</v>
      </c>
      <c r="CYI17" s="24">
        <v>283</v>
      </c>
      <c r="CYJ17" s="52">
        <v>37.1</v>
      </c>
      <c r="CYK17" s="55">
        <v>175</v>
      </c>
      <c r="CYL17" s="50">
        <v>41</v>
      </c>
      <c r="CYM17" s="120">
        <v>108</v>
      </c>
      <c r="CYN17" s="50">
        <v>32.200000000000003</v>
      </c>
      <c r="CYO17" s="24">
        <v>0</v>
      </c>
      <c r="CYP17" s="24">
        <v>283</v>
      </c>
      <c r="CYQ17" s="52">
        <v>37.1</v>
      </c>
      <c r="CYR17" s="55">
        <v>175</v>
      </c>
      <c r="CYS17" s="50">
        <v>41</v>
      </c>
      <c r="CYT17" s="120">
        <v>108</v>
      </c>
      <c r="CYU17" s="50">
        <v>32.200000000000003</v>
      </c>
      <c r="CYV17" s="24">
        <v>0</v>
      </c>
      <c r="CYW17" s="24">
        <v>283</v>
      </c>
      <c r="CYX17" s="52">
        <v>37.1</v>
      </c>
      <c r="CYY17" s="55">
        <v>175</v>
      </c>
      <c r="CYZ17" s="50">
        <v>41</v>
      </c>
      <c r="CZA17" s="120">
        <v>108</v>
      </c>
      <c r="CZB17" s="50">
        <v>32.200000000000003</v>
      </c>
      <c r="CZC17" s="24">
        <v>0</v>
      </c>
      <c r="CZD17" s="24">
        <v>283</v>
      </c>
      <c r="CZE17" s="52">
        <v>37.1</v>
      </c>
      <c r="CZF17" s="55">
        <v>174</v>
      </c>
      <c r="CZG17" s="50">
        <v>40.799999999999997</v>
      </c>
      <c r="CZH17" s="120">
        <v>108</v>
      </c>
      <c r="CZI17" s="50">
        <v>32.200000000000003</v>
      </c>
      <c r="CZJ17" s="24">
        <v>0</v>
      </c>
      <c r="CZK17" s="24">
        <v>282</v>
      </c>
      <c r="CZL17" s="52">
        <v>37.1</v>
      </c>
      <c r="CZM17" s="55">
        <v>174</v>
      </c>
      <c r="CZN17" s="50">
        <v>40.799999999999997</v>
      </c>
      <c r="CZO17" s="120">
        <v>108</v>
      </c>
      <c r="CZP17" s="50">
        <v>32.200000000000003</v>
      </c>
      <c r="CZQ17" s="24">
        <v>0</v>
      </c>
      <c r="CZR17" s="24">
        <v>282</v>
      </c>
      <c r="CZS17" s="52">
        <v>37.1</v>
      </c>
      <c r="CZT17" s="55">
        <v>174</v>
      </c>
      <c r="CZU17" s="50">
        <v>40.799999999999997</v>
      </c>
      <c r="CZV17" s="120">
        <v>108</v>
      </c>
      <c r="CZW17" s="50">
        <v>32.200000000000003</v>
      </c>
      <c r="CZX17" s="24">
        <v>0</v>
      </c>
      <c r="CZY17" s="24">
        <v>282</v>
      </c>
      <c r="CZZ17" s="52">
        <v>37.1</v>
      </c>
      <c r="DAA17" s="55">
        <v>174</v>
      </c>
      <c r="DAB17" s="50">
        <v>40.9</v>
      </c>
      <c r="DAC17" s="120">
        <v>108</v>
      </c>
      <c r="DAD17" s="50">
        <v>32.200000000000003</v>
      </c>
      <c r="DAE17" s="24">
        <v>0</v>
      </c>
      <c r="DAF17" s="24">
        <v>282</v>
      </c>
      <c r="DAG17" s="52">
        <v>37.1</v>
      </c>
      <c r="DAH17" s="55">
        <v>174</v>
      </c>
      <c r="DAI17" s="50">
        <v>40.9</v>
      </c>
      <c r="DAJ17" s="120">
        <v>108</v>
      </c>
      <c r="DAK17" s="50">
        <v>32.200000000000003</v>
      </c>
      <c r="DAL17" s="24">
        <v>0</v>
      </c>
      <c r="DAM17" s="24">
        <v>282</v>
      </c>
      <c r="DAN17" s="52">
        <v>37.1</v>
      </c>
      <c r="DAO17" s="55">
        <v>174</v>
      </c>
      <c r="DAP17" s="50">
        <v>41</v>
      </c>
      <c r="DAQ17" s="120">
        <v>108</v>
      </c>
      <c r="DAR17" s="50">
        <v>32.200000000000003</v>
      </c>
      <c r="DAS17" s="24">
        <v>0</v>
      </c>
      <c r="DAT17" s="24">
        <v>282</v>
      </c>
      <c r="DAU17" s="52">
        <v>37.200000000000003</v>
      </c>
      <c r="DAV17" s="55">
        <v>174</v>
      </c>
      <c r="DAW17" s="50">
        <v>41</v>
      </c>
      <c r="DAX17" s="120">
        <v>108</v>
      </c>
      <c r="DAY17" s="50">
        <v>32.200000000000003</v>
      </c>
      <c r="DAZ17" s="24">
        <v>0</v>
      </c>
      <c r="DBA17" s="24">
        <v>282</v>
      </c>
      <c r="DBB17" s="52">
        <v>37.200000000000003</v>
      </c>
      <c r="DBC17" s="55">
        <v>174</v>
      </c>
      <c r="DBD17" s="50">
        <v>41</v>
      </c>
      <c r="DBE17" s="120">
        <v>108</v>
      </c>
      <c r="DBF17" s="50">
        <v>32.200000000000003</v>
      </c>
      <c r="DBG17" s="24">
        <v>0</v>
      </c>
      <c r="DBH17" s="24">
        <v>282</v>
      </c>
      <c r="DBI17" s="52">
        <v>37.200000000000003</v>
      </c>
      <c r="DBJ17" s="55">
        <v>174</v>
      </c>
      <c r="DBK17" s="50">
        <v>41</v>
      </c>
      <c r="DBL17" s="120">
        <v>108</v>
      </c>
      <c r="DBM17" s="50">
        <v>32.200000000000003</v>
      </c>
      <c r="DBN17" s="24">
        <v>0</v>
      </c>
      <c r="DBO17" s="24">
        <v>282</v>
      </c>
      <c r="DBP17" s="52">
        <v>37.200000000000003</v>
      </c>
      <c r="DBQ17" s="55">
        <v>174</v>
      </c>
      <c r="DBR17" s="50">
        <v>41</v>
      </c>
      <c r="DBS17" s="120">
        <v>108</v>
      </c>
      <c r="DBT17" s="50">
        <v>32.200000000000003</v>
      </c>
      <c r="DBU17" s="24">
        <v>0</v>
      </c>
      <c r="DBV17" s="24">
        <v>282</v>
      </c>
      <c r="DBW17" s="52">
        <v>37.200000000000003</v>
      </c>
      <c r="DBX17" s="55">
        <v>174</v>
      </c>
      <c r="DBY17" s="50">
        <v>41</v>
      </c>
      <c r="DBZ17" s="120">
        <v>108</v>
      </c>
      <c r="DCA17" s="50">
        <v>32.299999999999997</v>
      </c>
      <c r="DCB17" s="24">
        <v>0</v>
      </c>
      <c r="DCC17" s="24">
        <v>282</v>
      </c>
      <c r="DCD17" s="52">
        <v>37.200000000000003</v>
      </c>
      <c r="DCE17" s="55">
        <v>174</v>
      </c>
      <c r="DCF17" s="50">
        <v>41.1</v>
      </c>
      <c r="DCG17" s="120">
        <v>108</v>
      </c>
      <c r="DCH17" s="50">
        <v>32.4</v>
      </c>
      <c r="DCI17" s="24">
        <v>0</v>
      </c>
      <c r="DCJ17" s="24">
        <v>282</v>
      </c>
      <c r="DCK17" s="52">
        <v>37.299999999999997</v>
      </c>
      <c r="DCL17" s="55">
        <v>174</v>
      </c>
      <c r="DCM17" s="50">
        <v>41.2</v>
      </c>
      <c r="DCN17" s="120">
        <v>108</v>
      </c>
      <c r="DCO17" s="50">
        <v>32.4</v>
      </c>
      <c r="DCP17" s="24">
        <v>0</v>
      </c>
      <c r="DCQ17" s="24">
        <v>282</v>
      </c>
      <c r="DCR17" s="52">
        <v>37.4</v>
      </c>
      <c r="DCS17" s="55">
        <v>173</v>
      </c>
      <c r="DCT17" s="50">
        <v>41.2</v>
      </c>
      <c r="DCU17" s="120">
        <v>108</v>
      </c>
      <c r="DCV17" s="50">
        <v>32.4</v>
      </c>
      <c r="DCW17" s="24">
        <v>0</v>
      </c>
      <c r="DCX17" s="24">
        <v>281</v>
      </c>
      <c r="DCY17" s="52">
        <v>37.299999999999997</v>
      </c>
      <c r="DCZ17" s="55">
        <v>173</v>
      </c>
      <c r="DDA17" s="50">
        <v>41.2</v>
      </c>
      <c r="DDB17" s="120">
        <v>108</v>
      </c>
      <c r="DDC17" s="50">
        <v>32.4</v>
      </c>
      <c r="DDD17" s="24">
        <v>0</v>
      </c>
      <c r="DDE17" s="24">
        <v>281</v>
      </c>
      <c r="DDF17" s="52">
        <v>37.299999999999997</v>
      </c>
      <c r="DDG17" s="55">
        <v>173</v>
      </c>
      <c r="DDH17" s="50">
        <v>41.2</v>
      </c>
      <c r="DDI17" s="120">
        <v>108</v>
      </c>
      <c r="DDJ17" s="50">
        <v>32.4</v>
      </c>
      <c r="DDK17" s="24">
        <v>0</v>
      </c>
      <c r="DDL17" s="24">
        <v>281</v>
      </c>
      <c r="DDM17" s="52">
        <v>37.299999999999997</v>
      </c>
      <c r="DDN17" s="55">
        <v>173</v>
      </c>
      <c r="DDO17" s="50">
        <v>41.3</v>
      </c>
      <c r="DDP17" s="120">
        <v>108</v>
      </c>
      <c r="DDQ17" s="50">
        <v>32.4</v>
      </c>
      <c r="DDR17" s="24">
        <v>0</v>
      </c>
      <c r="DDS17" s="24">
        <v>281</v>
      </c>
      <c r="DDT17" s="52">
        <v>37.4</v>
      </c>
      <c r="DDU17" s="55">
        <v>173</v>
      </c>
      <c r="DDV17" s="50">
        <v>41.4</v>
      </c>
      <c r="DDW17" s="120">
        <v>108</v>
      </c>
      <c r="DDX17" s="50">
        <v>32.4</v>
      </c>
      <c r="DDY17" s="24">
        <v>0</v>
      </c>
      <c r="DDZ17" s="24">
        <v>281</v>
      </c>
      <c r="DEA17" s="52">
        <v>37.4</v>
      </c>
      <c r="DEB17" s="55">
        <v>173</v>
      </c>
      <c r="DEC17" s="50">
        <v>41.4</v>
      </c>
      <c r="DED17" s="120">
        <v>108</v>
      </c>
      <c r="DEE17" s="50">
        <v>32.5</v>
      </c>
      <c r="DEF17" s="24">
        <v>0</v>
      </c>
      <c r="DEG17" s="24">
        <v>281</v>
      </c>
      <c r="DEH17" s="52">
        <v>37.5</v>
      </c>
      <c r="DEI17" s="55">
        <v>172</v>
      </c>
      <c r="DEJ17" s="50">
        <v>41.2</v>
      </c>
      <c r="DEK17" s="120">
        <v>108</v>
      </c>
      <c r="DEL17" s="50">
        <v>32.5</v>
      </c>
      <c r="DEM17" s="24">
        <v>0</v>
      </c>
      <c r="DEN17" s="24">
        <v>280</v>
      </c>
      <c r="DEO17" s="52">
        <v>37.4</v>
      </c>
      <c r="DEP17" s="55">
        <v>172</v>
      </c>
      <c r="DEQ17" s="50">
        <v>41.2</v>
      </c>
      <c r="DER17" s="120">
        <v>108</v>
      </c>
      <c r="DES17" s="50">
        <v>32.5</v>
      </c>
      <c r="DET17" s="24">
        <v>0</v>
      </c>
      <c r="DEU17" s="24">
        <v>280</v>
      </c>
      <c r="DEV17" s="52">
        <v>37.4</v>
      </c>
      <c r="DEW17" s="55">
        <v>172</v>
      </c>
      <c r="DEX17" s="50">
        <v>41.2</v>
      </c>
      <c r="DEY17" s="120">
        <v>108</v>
      </c>
      <c r="DEZ17" s="50">
        <v>32.5</v>
      </c>
      <c r="DFA17" s="24">
        <v>0</v>
      </c>
      <c r="DFB17" s="24">
        <v>280</v>
      </c>
      <c r="DFC17" s="52">
        <v>37.4</v>
      </c>
      <c r="DFD17" s="55">
        <v>171</v>
      </c>
      <c r="DFE17" s="50">
        <v>41.1</v>
      </c>
      <c r="DFF17" s="120">
        <v>108</v>
      </c>
      <c r="DFG17" s="50">
        <v>32.5</v>
      </c>
      <c r="DFH17" s="24">
        <v>0</v>
      </c>
      <c r="DFI17" s="24">
        <v>279</v>
      </c>
      <c r="DFJ17" s="52">
        <v>37.299999999999997</v>
      </c>
      <c r="DFK17" s="55">
        <v>171</v>
      </c>
      <c r="DFL17" s="50">
        <v>41.1</v>
      </c>
      <c r="DFM17" s="120">
        <v>108</v>
      </c>
      <c r="DFN17" s="50">
        <v>32.5</v>
      </c>
      <c r="DFO17" s="24">
        <v>0</v>
      </c>
      <c r="DFP17" s="24">
        <v>279</v>
      </c>
      <c r="DFQ17" s="52">
        <v>37.299999999999997</v>
      </c>
      <c r="DFR17" s="55">
        <v>171</v>
      </c>
      <c r="DFS17" s="50">
        <v>41.1</v>
      </c>
      <c r="DFT17" s="120">
        <v>108</v>
      </c>
      <c r="DFU17" s="50">
        <v>32.5</v>
      </c>
      <c r="DFV17" s="24">
        <v>0</v>
      </c>
      <c r="DFW17" s="24">
        <v>279</v>
      </c>
      <c r="DFX17" s="52">
        <v>37.299999999999997</v>
      </c>
      <c r="DFY17" s="55">
        <v>171</v>
      </c>
      <c r="DFZ17" s="50">
        <v>41.1</v>
      </c>
      <c r="DGA17" s="120">
        <v>108</v>
      </c>
      <c r="DGB17" s="50">
        <v>32.5</v>
      </c>
      <c r="DGC17" s="24">
        <v>0</v>
      </c>
      <c r="DGD17" s="24">
        <v>279</v>
      </c>
      <c r="DGE17" s="52">
        <v>37.299999999999997</v>
      </c>
      <c r="DGF17" s="55">
        <v>170</v>
      </c>
      <c r="DGG17" s="50">
        <v>41</v>
      </c>
      <c r="DGH17" s="120">
        <v>108</v>
      </c>
      <c r="DGI17" s="50">
        <v>32.5</v>
      </c>
      <c r="DGJ17" s="24">
        <v>0</v>
      </c>
      <c r="DGK17" s="24">
        <v>278</v>
      </c>
      <c r="DGL17" s="52">
        <v>37.200000000000003</v>
      </c>
      <c r="DGM17" s="55">
        <v>170</v>
      </c>
      <c r="DGN17" s="50">
        <v>41</v>
      </c>
      <c r="DGO17" s="120">
        <v>108</v>
      </c>
      <c r="DGP17" s="50">
        <v>32.5</v>
      </c>
      <c r="DGQ17" s="24">
        <v>0</v>
      </c>
      <c r="DGR17" s="24">
        <v>278</v>
      </c>
      <c r="DGS17" s="52">
        <v>37.200000000000003</v>
      </c>
      <c r="DGT17" s="55">
        <v>170</v>
      </c>
      <c r="DGU17" s="50">
        <v>41</v>
      </c>
      <c r="DGV17" s="120">
        <v>107</v>
      </c>
      <c r="DGW17" s="50">
        <v>32.5</v>
      </c>
      <c r="DGX17" s="24">
        <v>0</v>
      </c>
      <c r="DGY17" s="24">
        <v>277</v>
      </c>
      <c r="DGZ17" s="52">
        <v>37.200000000000003</v>
      </c>
      <c r="DHA17" s="55">
        <v>170</v>
      </c>
      <c r="DHB17" s="50">
        <v>41</v>
      </c>
      <c r="DHC17" s="120">
        <v>107</v>
      </c>
      <c r="DHD17" s="50">
        <v>32.5</v>
      </c>
      <c r="DHE17" s="24">
        <v>0</v>
      </c>
      <c r="DHF17" s="24">
        <v>277</v>
      </c>
      <c r="DHG17" s="52">
        <v>37.200000000000003</v>
      </c>
      <c r="DHH17" s="55">
        <v>169</v>
      </c>
      <c r="DHI17" s="50">
        <v>40.799999999999997</v>
      </c>
      <c r="DHJ17" s="120">
        <v>107</v>
      </c>
      <c r="DHK17" s="50">
        <v>32.5</v>
      </c>
      <c r="DHL17" s="24">
        <v>0</v>
      </c>
      <c r="DHM17" s="24">
        <v>276</v>
      </c>
      <c r="DHN17" s="52">
        <v>37.1</v>
      </c>
      <c r="DHO17" s="55">
        <v>169</v>
      </c>
      <c r="DHP17" s="50">
        <v>40.799999999999997</v>
      </c>
      <c r="DHQ17" s="120">
        <v>107</v>
      </c>
      <c r="DHR17" s="50">
        <v>32.5</v>
      </c>
      <c r="DHS17" s="24">
        <v>0</v>
      </c>
      <c r="DHT17" s="24">
        <v>276</v>
      </c>
      <c r="DHU17" s="52">
        <v>37.1</v>
      </c>
      <c r="DHV17" s="55">
        <v>169</v>
      </c>
      <c r="DHW17" s="50">
        <v>40.9</v>
      </c>
      <c r="DHX17" s="120">
        <v>107</v>
      </c>
      <c r="DHY17" s="50">
        <v>32.5</v>
      </c>
      <c r="DHZ17" s="24">
        <v>0</v>
      </c>
      <c r="DIA17" s="24">
        <v>276</v>
      </c>
      <c r="DIB17" s="52">
        <v>37.200000000000003</v>
      </c>
      <c r="DIC17" s="55">
        <v>169</v>
      </c>
      <c r="DID17" s="50">
        <v>40.9</v>
      </c>
      <c r="DIE17" s="120">
        <v>107</v>
      </c>
      <c r="DIF17" s="50">
        <v>32.5</v>
      </c>
      <c r="DIG17" s="24">
        <v>0</v>
      </c>
      <c r="DIH17" s="24">
        <v>276</v>
      </c>
      <c r="DII17" s="52">
        <v>37.200000000000003</v>
      </c>
      <c r="DIJ17" s="55">
        <v>169</v>
      </c>
      <c r="DIK17" s="50">
        <v>40.9</v>
      </c>
      <c r="DIL17" s="120">
        <v>107</v>
      </c>
      <c r="DIM17" s="50">
        <v>32.5</v>
      </c>
      <c r="DIN17" s="24">
        <v>0</v>
      </c>
      <c r="DIO17" s="24">
        <v>276</v>
      </c>
      <c r="DIP17" s="52">
        <v>37.200000000000003</v>
      </c>
      <c r="DIQ17" s="55">
        <v>168</v>
      </c>
      <c r="DIR17" s="50">
        <v>40.799999999999997</v>
      </c>
      <c r="DIS17" s="120">
        <v>106</v>
      </c>
      <c r="DIT17" s="50">
        <v>32.299999999999997</v>
      </c>
      <c r="DIU17" s="24">
        <v>0</v>
      </c>
      <c r="DIV17" s="24">
        <v>274</v>
      </c>
      <c r="DIW17" s="52">
        <v>37</v>
      </c>
      <c r="DIX17" s="55">
        <v>168</v>
      </c>
      <c r="DIY17" s="50">
        <v>40.799999999999997</v>
      </c>
      <c r="DIZ17" s="120">
        <v>106</v>
      </c>
      <c r="DJA17" s="50">
        <v>32.299999999999997</v>
      </c>
      <c r="DJB17" s="24">
        <v>0</v>
      </c>
      <c r="DJC17" s="24">
        <v>274</v>
      </c>
      <c r="DJD17" s="52">
        <v>37</v>
      </c>
      <c r="DJE17" s="55">
        <v>168</v>
      </c>
      <c r="DJF17" s="50">
        <v>40.799999999999997</v>
      </c>
      <c r="DJG17" s="120">
        <v>106</v>
      </c>
      <c r="DJH17" s="50">
        <v>32.299999999999997</v>
      </c>
      <c r="DJI17" s="24">
        <v>0</v>
      </c>
      <c r="DJJ17" s="24">
        <v>274</v>
      </c>
      <c r="DJK17" s="52">
        <v>37</v>
      </c>
      <c r="DJL17" s="55">
        <v>168</v>
      </c>
      <c r="DJM17" s="50">
        <v>40.799999999999997</v>
      </c>
      <c r="DJN17" s="120">
        <v>106</v>
      </c>
      <c r="DJO17" s="50">
        <v>32.299999999999997</v>
      </c>
      <c r="DJP17" s="24">
        <v>0</v>
      </c>
      <c r="DJQ17" s="24">
        <v>274</v>
      </c>
      <c r="DJR17" s="52">
        <v>37</v>
      </c>
      <c r="DJS17" s="55">
        <v>168</v>
      </c>
      <c r="DJT17" s="50">
        <v>40.799999999999997</v>
      </c>
      <c r="DJU17" s="120">
        <v>106</v>
      </c>
      <c r="DJV17" s="50">
        <v>32.299999999999997</v>
      </c>
      <c r="DJW17" s="24">
        <v>0</v>
      </c>
      <c r="DJX17" s="24">
        <v>274</v>
      </c>
      <c r="DJY17" s="52">
        <v>37</v>
      </c>
      <c r="DJZ17" s="55">
        <v>168</v>
      </c>
      <c r="DKA17" s="50">
        <v>40.799999999999997</v>
      </c>
      <c r="DKB17" s="120">
        <v>106</v>
      </c>
      <c r="DKC17" s="50">
        <v>32.4</v>
      </c>
      <c r="DKD17" s="24">
        <v>0</v>
      </c>
      <c r="DKE17" s="24">
        <v>274</v>
      </c>
      <c r="DKF17" s="52">
        <v>37.1</v>
      </c>
      <c r="DKG17" s="55">
        <v>168</v>
      </c>
      <c r="DKH17" s="50">
        <v>40.799999999999997</v>
      </c>
      <c r="DKI17" s="120">
        <v>106</v>
      </c>
      <c r="DKJ17" s="50">
        <v>32.4</v>
      </c>
      <c r="DKK17" s="24">
        <v>0</v>
      </c>
      <c r="DKL17" s="24">
        <v>274</v>
      </c>
      <c r="DKM17" s="52">
        <v>37.1</v>
      </c>
      <c r="DKN17" s="55">
        <v>168</v>
      </c>
      <c r="DKO17" s="50">
        <v>40.9</v>
      </c>
      <c r="DKP17" s="120">
        <v>106</v>
      </c>
      <c r="DKQ17" s="50">
        <v>32.4</v>
      </c>
      <c r="DKR17" s="24">
        <v>0</v>
      </c>
      <c r="DKS17" s="24">
        <v>274</v>
      </c>
      <c r="DKT17" s="52">
        <v>37.1</v>
      </c>
      <c r="DKU17" s="55">
        <v>168</v>
      </c>
      <c r="DKV17" s="50">
        <v>40.9</v>
      </c>
      <c r="DKW17" s="120">
        <v>105</v>
      </c>
      <c r="DKX17" s="50">
        <v>32.200000000000003</v>
      </c>
      <c r="DKY17" s="24">
        <v>0</v>
      </c>
      <c r="DKZ17" s="24">
        <v>273</v>
      </c>
      <c r="DLA17" s="52">
        <v>37</v>
      </c>
      <c r="DLB17" s="55">
        <v>167</v>
      </c>
      <c r="DLC17" s="50">
        <v>40.700000000000003</v>
      </c>
      <c r="DLD17" s="120">
        <v>105</v>
      </c>
      <c r="DLE17" s="50">
        <v>32.299999999999997</v>
      </c>
      <c r="DLF17" s="24">
        <v>0</v>
      </c>
      <c r="DLG17" s="24">
        <v>272</v>
      </c>
      <c r="DLH17" s="52">
        <v>37</v>
      </c>
      <c r="DLI17" s="55">
        <v>167</v>
      </c>
      <c r="DLJ17" s="50">
        <v>40.700000000000003</v>
      </c>
      <c r="DLK17" s="120">
        <v>105</v>
      </c>
      <c r="DLL17" s="50">
        <v>32.299999999999997</v>
      </c>
      <c r="DLM17" s="24">
        <v>0</v>
      </c>
      <c r="DLN17" s="24">
        <v>272</v>
      </c>
      <c r="DLO17" s="52">
        <v>37</v>
      </c>
      <c r="DLP17" s="55">
        <v>167</v>
      </c>
      <c r="DLQ17" s="50">
        <v>40.700000000000003</v>
      </c>
      <c r="DLR17" s="120">
        <v>105</v>
      </c>
      <c r="DLS17" s="50">
        <v>32.299999999999997</v>
      </c>
      <c r="DLT17" s="24">
        <v>0</v>
      </c>
      <c r="DLU17" s="24">
        <v>272</v>
      </c>
      <c r="DLV17" s="52">
        <v>37</v>
      </c>
      <c r="DLW17" s="55">
        <v>167</v>
      </c>
      <c r="DLX17" s="50">
        <v>40.700000000000003</v>
      </c>
      <c r="DLY17" s="120">
        <v>105</v>
      </c>
      <c r="DLZ17" s="50">
        <v>32.299999999999997</v>
      </c>
      <c r="DMA17" s="24">
        <v>0</v>
      </c>
      <c r="DMB17" s="24">
        <v>272</v>
      </c>
      <c r="DMC17" s="52">
        <v>37</v>
      </c>
      <c r="DMD17" s="55">
        <v>167</v>
      </c>
      <c r="DME17" s="50">
        <v>40.700000000000003</v>
      </c>
      <c r="DMF17" s="120">
        <v>105</v>
      </c>
      <c r="DMG17" s="50">
        <v>32.299999999999997</v>
      </c>
      <c r="DMH17" s="24">
        <v>0</v>
      </c>
      <c r="DMI17" s="24">
        <v>272</v>
      </c>
      <c r="DMJ17" s="52">
        <v>37</v>
      </c>
      <c r="DMK17" s="55">
        <v>167</v>
      </c>
      <c r="DML17" s="50">
        <v>40.700000000000003</v>
      </c>
      <c r="DMM17" s="120">
        <v>105</v>
      </c>
      <c r="DMN17" s="50">
        <v>32.299999999999997</v>
      </c>
      <c r="DMO17" s="24">
        <v>0</v>
      </c>
      <c r="DMP17" s="24">
        <v>272</v>
      </c>
      <c r="DMQ17" s="52">
        <v>37</v>
      </c>
      <c r="DMR17" s="55">
        <v>167</v>
      </c>
      <c r="DMS17" s="50">
        <v>40.700000000000003</v>
      </c>
      <c r="DMT17" s="120">
        <v>105</v>
      </c>
      <c r="DMU17" s="50">
        <v>32.299999999999997</v>
      </c>
      <c r="DMV17" s="24">
        <v>0</v>
      </c>
      <c r="DMW17" s="24">
        <v>272</v>
      </c>
      <c r="DMX17" s="52">
        <v>37</v>
      </c>
      <c r="DMY17" s="55">
        <v>167</v>
      </c>
      <c r="DMZ17" s="50">
        <v>40.700000000000003</v>
      </c>
      <c r="DNA17" s="120">
        <v>105</v>
      </c>
      <c r="DNB17" s="50">
        <v>32.299999999999997</v>
      </c>
      <c r="DNC17" s="24">
        <v>0</v>
      </c>
      <c r="DND17" s="24">
        <v>272</v>
      </c>
      <c r="DNE17" s="52">
        <v>37</v>
      </c>
      <c r="DNF17" s="55">
        <v>167</v>
      </c>
      <c r="DNG17" s="50">
        <v>40.799999999999997</v>
      </c>
      <c r="DNH17" s="120">
        <v>105</v>
      </c>
      <c r="DNI17" s="50">
        <v>32.299999999999997</v>
      </c>
      <c r="DNJ17" s="24">
        <v>0</v>
      </c>
      <c r="DNK17" s="24">
        <v>272</v>
      </c>
      <c r="DNL17" s="52">
        <v>37.1</v>
      </c>
      <c r="DNM17" s="55">
        <v>167</v>
      </c>
      <c r="DNN17" s="50">
        <v>40.799999999999997</v>
      </c>
      <c r="DNO17" s="120">
        <v>105</v>
      </c>
      <c r="DNP17" s="50">
        <v>32.299999999999997</v>
      </c>
      <c r="DNQ17" s="24">
        <v>0</v>
      </c>
      <c r="DNR17" s="24">
        <v>272</v>
      </c>
      <c r="DNS17" s="52">
        <v>37.1</v>
      </c>
      <c r="DNT17" s="55">
        <v>167</v>
      </c>
      <c r="DNU17" s="50">
        <v>40.799999999999997</v>
      </c>
      <c r="DNV17" s="120">
        <v>105</v>
      </c>
      <c r="DNW17" s="50">
        <v>32.299999999999997</v>
      </c>
      <c r="DNX17" s="24">
        <v>0</v>
      </c>
      <c r="DNY17" s="24">
        <v>272</v>
      </c>
      <c r="DNZ17" s="52">
        <v>37.1</v>
      </c>
      <c r="DOA17" s="55">
        <v>167</v>
      </c>
      <c r="DOB17" s="50">
        <v>40.799999999999997</v>
      </c>
      <c r="DOC17" s="120">
        <v>105</v>
      </c>
      <c r="DOD17" s="50">
        <v>32.299999999999997</v>
      </c>
      <c r="DOE17" s="24">
        <v>0</v>
      </c>
      <c r="DOF17" s="24">
        <v>272</v>
      </c>
      <c r="DOG17" s="52">
        <v>37.1</v>
      </c>
      <c r="DOH17" s="55">
        <v>166</v>
      </c>
      <c r="DOI17" s="50">
        <v>40.700000000000003</v>
      </c>
      <c r="DOJ17" s="120">
        <v>105</v>
      </c>
      <c r="DOK17" s="50">
        <v>32.299999999999997</v>
      </c>
      <c r="DOL17" s="24">
        <v>0</v>
      </c>
      <c r="DOM17" s="24">
        <v>271</v>
      </c>
      <c r="DON17" s="52">
        <v>37</v>
      </c>
      <c r="DOO17" s="55">
        <v>165</v>
      </c>
      <c r="DOP17" s="50">
        <v>40.5</v>
      </c>
      <c r="DOQ17" s="120">
        <v>105</v>
      </c>
      <c r="DOR17" s="50">
        <v>32.299999999999997</v>
      </c>
      <c r="DOS17" s="24">
        <v>0</v>
      </c>
      <c r="DOT17" s="24">
        <v>270</v>
      </c>
      <c r="DOU17" s="52">
        <v>36.9</v>
      </c>
      <c r="DOV17" s="55">
        <v>165</v>
      </c>
      <c r="DOW17" s="50">
        <v>40.700000000000003</v>
      </c>
      <c r="DOX17" s="120">
        <v>105</v>
      </c>
      <c r="DOY17" s="50">
        <v>32.299999999999997</v>
      </c>
      <c r="DOZ17" s="24">
        <v>0</v>
      </c>
      <c r="DPA17" s="24">
        <v>270</v>
      </c>
      <c r="DPB17" s="52">
        <v>37</v>
      </c>
      <c r="DPC17" s="55">
        <v>165</v>
      </c>
      <c r="DPD17" s="50">
        <v>40.700000000000003</v>
      </c>
      <c r="DPE17" s="120">
        <v>105</v>
      </c>
      <c r="DPF17" s="50">
        <v>32.299999999999997</v>
      </c>
      <c r="DPG17" s="24">
        <v>0</v>
      </c>
      <c r="DPH17" s="24">
        <v>270</v>
      </c>
      <c r="DPI17" s="52">
        <v>37</v>
      </c>
      <c r="DPJ17" s="55">
        <v>165</v>
      </c>
      <c r="DPK17" s="50">
        <v>40.700000000000003</v>
      </c>
      <c r="DPL17" s="120">
        <v>105</v>
      </c>
      <c r="DPM17" s="50">
        <v>32.4</v>
      </c>
      <c r="DPN17" s="24">
        <v>0</v>
      </c>
      <c r="DPO17" s="24">
        <v>270</v>
      </c>
      <c r="DPP17" s="52">
        <v>37</v>
      </c>
      <c r="DPQ17" s="55">
        <v>164</v>
      </c>
      <c r="DPR17" s="50">
        <v>40.700000000000003</v>
      </c>
      <c r="DPS17" s="120">
        <v>105</v>
      </c>
      <c r="DPT17" s="50">
        <v>32.4</v>
      </c>
      <c r="DPU17" s="24">
        <v>0</v>
      </c>
      <c r="DPV17" s="24">
        <v>269</v>
      </c>
      <c r="DPW17" s="52">
        <v>37</v>
      </c>
      <c r="DPX17" s="55">
        <v>162</v>
      </c>
      <c r="DPY17" s="50">
        <v>40.4</v>
      </c>
      <c r="DPZ17" s="120">
        <v>105</v>
      </c>
      <c r="DQA17" s="50">
        <v>32.4</v>
      </c>
      <c r="DQB17" s="24">
        <v>0</v>
      </c>
      <c r="DQC17" s="24">
        <v>267</v>
      </c>
      <c r="DQD17" s="52">
        <v>36.799999999999997</v>
      </c>
      <c r="DQE17" s="55">
        <v>161</v>
      </c>
      <c r="DQF17" s="50">
        <v>40.200000000000003</v>
      </c>
      <c r="DQG17" s="120">
        <v>105</v>
      </c>
      <c r="DQH17" s="50">
        <v>32.4</v>
      </c>
      <c r="DQI17" s="24">
        <v>0</v>
      </c>
      <c r="DQJ17" s="24">
        <v>266</v>
      </c>
      <c r="DQK17" s="52">
        <v>36.700000000000003</v>
      </c>
      <c r="DQL17" s="55">
        <v>161</v>
      </c>
      <c r="DQM17" s="50">
        <v>40.200000000000003</v>
      </c>
      <c r="DQN17" s="120">
        <v>105</v>
      </c>
      <c r="DQO17" s="50">
        <v>32.5</v>
      </c>
      <c r="DQP17" s="24">
        <v>0</v>
      </c>
      <c r="DQQ17" s="24">
        <v>266</v>
      </c>
      <c r="DQR17" s="52">
        <v>36.799999999999997</v>
      </c>
      <c r="DQS17" s="55">
        <v>161</v>
      </c>
      <c r="DQT17" s="50">
        <v>40.4</v>
      </c>
      <c r="DQU17" s="120">
        <v>105</v>
      </c>
      <c r="DQV17" s="50">
        <v>32.6</v>
      </c>
      <c r="DQW17" s="24">
        <v>0</v>
      </c>
      <c r="DQX17" s="24">
        <v>266</v>
      </c>
      <c r="DQY17" s="52">
        <v>36.9</v>
      </c>
      <c r="DQZ17" s="55">
        <v>161</v>
      </c>
      <c r="DRA17" s="50">
        <v>40.5</v>
      </c>
      <c r="DRB17" s="120">
        <v>105</v>
      </c>
      <c r="DRC17" s="50">
        <v>32.6</v>
      </c>
      <c r="DRD17" s="24">
        <v>0</v>
      </c>
      <c r="DRE17" s="24">
        <v>266</v>
      </c>
      <c r="DRF17" s="52">
        <v>36.9</v>
      </c>
      <c r="DRG17" s="55">
        <v>161</v>
      </c>
      <c r="DRH17" s="50">
        <v>40.5</v>
      </c>
      <c r="DRI17" s="120">
        <v>105</v>
      </c>
      <c r="DRJ17" s="50">
        <v>32.6</v>
      </c>
      <c r="DRK17" s="24">
        <v>0</v>
      </c>
      <c r="DRL17" s="24">
        <v>266</v>
      </c>
      <c r="DRM17" s="52">
        <v>36.9</v>
      </c>
      <c r="DRN17" s="55">
        <v>161</v>
      </c>
      <c r="DRO17" s="50">
        <v>40.5</v>
      </c>
      <c r="DRP17" s="120">
        <v>105</v>
      </c>
      <c r="DRQ17" s="50">
        <v>32.700000000000003</v>
      </c>
      <c r="DRR17" s="24">
        <v>0</v>
      </c>
      <c r="DRS17" s="24">
        <v>266</v>
      </c>
      <c r="DRT17" s="52">
        <v>37</v>
      </c>
      <c r="DRU17" s="55">
        <v>161</v>
      </c>
      <c r="DRV17" s="50">
        <v>40.5</v>
      </c>
      <c r="DRW17" s="120">
        <v>104</v>
      </c>
      <c r="DRX17" s="50">
        <v>32.6</v>
      </c>
      <c r="DRY17" s="24">
        <v>0</v>
      </c>
      <c r="DRZ17" s="24">
        <v>265</v>
      </c>
      <c r="DSA17" s="52">
        <v>37</v>
      </c>
      <c r="DSB17" s="55">
        <v>159</v>
      </c>
      <c r="DSC17" s="50">
        <v>40.299999999999997</v>
      </c>
      <c r="DSD17" s="120">
        <v>104</v>
      </c>
      <c r="DSE17" s="50">
        <v>32.799999999999997</v>
      </c>
      <c r="DSF17" s="24">
        <v>0</v>
      </c>
      <c r="DSG17" s="24">
        <v>263</v>
      </c>
      <c r="DSH17" s="52">
        <v>36.9</v>
      </c>
      <c r="DSI17" s="55">
        <v>158</v>
      </c>
      <c r="DSJ17" s="50">
        <v>40.1</v>
      </c>
      <c r="DSK17" s="120">
        <v>102</v>
      </c>
      <c r="DSL17" s="50">
        <v>32.4</v>
      </c>
      <c r="DSM17" s="24">
        <v>0</v>
      </c>
      <c r="DSN17" s="24">
        <v>260</v>
      </c>
      <c r="DSO17" s="52">
        <v>36.700000000000003</v>
      </c>
      <c r="DSP17" s="55">
        <v>158</v>
      </c>
      <c r="DSQ17" s="50">
        <v>40.1</v>
      </c>
      <c r="DSR17" s="120">
        <v>101</v>
      </c>
      <c r="DSS17" s="50">
        <v>32.200000000000003</v>
      </c>
      <c r="DST17" s="24">
        <v>0</v>
      </c>
      <c r="DSU17" s="24">
        <v>259</v>
      </c>
      <c r="DSV17" s="52">
        <v>36.6</v>
      </c>
      <c r="DSW17" s="55">
        <v>158</v>
      </c>
      <c r="DSX17" s="50">
        <v>40.1</v>
      </c>
      <c r="DSY17" s="120">
        <v>101</v>
      </c>
      <c r="DSZ17" s="50">
        <v>32.200000000000003</v>
      </c>
      <c r="DTA17" s="24">
        <v>0</v>
      </c>
      <c r="DTB17" s="24">
        <v>259</v>
      </c>
      <c r="DTC17" s="52">
        <v>36.6</v>
      </c>
      <c r="DTD17" s="55">
        <v>158</v>
      </c>
      <c r="DTE17" s="50">
        <v>40.1</v>
      </c>
      <c r="DTF17" s="120">
        <v>101</v>
      </c>
      <c r="DTG17" s="50">
        <v>32.200000000000003</v>
      </c>
      <c r="DTH17" s="24">
        <v>0</v>
      </c>
      <c r="DTI17" s="24">
        <v>259</v>
      </c>
      <c r="DTJ17" s="52">
        <v>36.6</v>
      </c>
      <c r="DTK17" s="55">
        <v>157</v>
      </c>
      <c r="DTL17" s="50">
        <v>40.1</v>
      </c>
      <c r="DTM17" s="120">
        <v>101</v>
      </c>
      <c r="DTN17" s="50">
        <v>32.200000000000003</v>
      </c>
      <c r="DTO17" s="24">
        <v>0</v>
      </c>
      <c r="DTP17" s="24">
        <v>258</v>
      </c>
      <c r="DTQ17" s="52">
        <v>36.5</v>
      </c>
      <c r="DTR17" s="55">
        <v>157</v>
      </c>
      <c r="DTS17" s="50">
        <v>40.1</v>
      </c>
      <c r="DTT17" s="120">
        <v>99</v>
      </c>
      <c r="DTU17" s="50">
        <v>31.7</v>
      </c>
      <c r="DTV17" s="24">
        <v>0</v>
      </c>
      <c r="DTW17" s="24">
        <v>256</v>
      </c>
      <c r="DTX17" s="52">
        <v>36.4</v>
      </c>
      <c r="DTY17" s="55">
        <v>156</v>
      </c>
      <c r="DTZ17" s="50">
        <v>39.9</v>
      </c>
      <c r="DUA17" s="120">
        <v>99</v>
      </c>
      <c r="DUB17" s="50">
        <v>31.7</v>
      </c>
      <c r="DUC17" s="24">
        <v>0</v>
      </c>
      <c r="DUD17" s="24">
        <v>255</v>
      </c>
      <c r="DUE17" s="52">
        <v>36.299999999999997</v>
      </c>
      <c r="DUF17" s="55">
        <v>156</v>
      </c>
      <c r="DUG17" s="50">
        <v>39.9</v>
      </c>
      <c r="DUH17" s="120">
        <v>99</v>
      </c>
      <c r="DUI17" s="50">
        <v>31.7</v>
      </c>
      <c r="DUJ17" s="24">
        <v>0</v>
      </c>
      <c r="DUK17" s="24">
        <v>255</v>
      </c>
      <c r="DUL17" s="52">
        <v>36.299999999999997</v>
      </c>
      <c r="DUM17" s="55">
        <v>156</v>
      </c>
      <c r="DUN17" s="50">
        <v>39.9</v>
      </c>
      <c r="DUO17" s="120">
        <v>99</v>
      </c>
      <c r="DUP17" s="50">
        <v>31.7</v>
      </c>
      <c r="DUQ17" s="24">
        <v>0</v>
      </c>
      <c r="DUR17" s="24">
        <v>255</v>
      </c>
      <c r="DUS17" s="52">
        <v>36.299999999999997</v>
      </c>
      <c r="DUT17" s="55">
        <v>155</v>
      </c>
      <c r="DUU17" s="50">
        <v>39.700000000000003</v>
      </c>
      <c r="DUV17" s="120">
        <v>99</v>
      </c>
      <c r="DUW17" s="50">
        <v>31.7</v>
      </c>
      <c r="DUX17" s="24">
        <v>0</v>
      </c>
      <c r="DUY17" s="24">
        <v>254</v>
      </c>
      <c r="DUZ17" s="52">
        <v>36.200000000000003</v>
      </c>
      <c r="DVA17" s="55">
        <v>155</v>
      </c>
      <c r="DVB17" s="50">
        <v>39.9</v>
      </c>
      <c r="DVC17" s="120">
        <v>99</v>
      </c>
      <c r="DVD17" s="50">
        <v>31.7</v>
      </c>
      <c r="DVE17" s="24">
        <v>0</v>
      </c>
      <c r="DVF17" s="24">
        <v>254</v>
      </c>
      <c r="DVG17" s="52">
        <v>36.299999999999997</v>
      </c>
      <c r="DVH17" s="55">
        <v>155</v>
      </c>
      <c r="DVI17" s="50">
        <v>39.9</v>
      </c>
      <c r="DVJ17" s="120">
        <v>98</v>
      </c>
      <c r="DVK17" s="50">
        <v>31.7</v>
      </c>
      <c r="DVL17" s="24">
        <v>0</v>
      </c>
      <c r="DVM17" s="24">
        <v>253</v>
      </c>
      <c r="DVN17" s="52">
        <v>36.299999999999997</v>
      </c>
      <c r="DVO17" s="55">
        <v>155</v>
      </c>
      <c r="DVP17" s="50">
        <v>39.9</v>
      </c>
      <c r="DVQ17" s="120">
        <v>98</v>
      </c>
      <c r="DVR17" s="50">
        <v>31.7</v>
      </c>
      <c r="DVS17" s="24">
        <v>0</v>
      </c>
      <c r="DVT17" s="24">
        <v>253</v>
      </c>
      <c r="DVU17" s="52">
        <v>36.299999999999997</v>
      </c>
      <c r="DVV17" s="55">
        <v>155</v>
      </c>
      <c r="DVW17" s="50">
        <v>40.1</v>
      </c>
      <c r="DVX17" s="120">
        <v>98</v>
      </c>
      <c r="DVY17" s="50">
        <v>31.7</v>
      </c>
      <c r="DVZ17" s="24">
        <v>0</v>
      </c>
      <c r="DWA17" s="24">
        <v>253</v>
      </c>
      <c r="DWB17" s="52">
        <v>36.4</v>
      </c>
      <c r="DWC17" s="55">
        <v>155</v>
      </c>
      <c r="DWD17" s="50">
        <v>40.1</v>
      </c>
      <c r="DWE17" s="120">
        <v>98</v>
      </c>
      <c r="DWF17" s="50">
        <v>31.7</v>
      </c>
      <c r="DWG17" s="24">
        <v>0</v>
      </c>
      <c r="DWH17" s="24">
        <v>253</v>
      </c>
      <c r="DWI17" s="52">
        <v>36.4</v>
      </c>
      <c r="DWJ17" s="55">
        <v>155</v>
      </c>
      <c r="DWK17" s="50">
        <v>40.1</v>
      </c>
      <c r="DWL17" s="120">
        <v>98</v>
      </c>
      <c r="DWM17" s="50">
        <v>31.7</v>
      </c>
      <c r="DWN17" s="24">
        <v>0</v>
      </c>
      <c r="DWO17" s="24">
        <v>253</v>
      </c>
      <c r="DWP17" s="52">
        <v>36.4</v>
      </c>
      <c r="DWQ17" s="55">
        <v>155</v>
      </c>
      <c r="DWR17" s="50">
        <v>40.1</v>
      </c>
      <c r="DWS17" s="120">
        <v>98</v>
      </c>
      <c r="DWT17" s="50">
        <v>31.8</v>
      </c>
      <c r="DWU17" s="24">
        <v>0</v>
      </c>
      <c r="DWV17" s="24">
        <v>253</v>
      </c>
      <c r="DWW17" s="52">
        <v>36.4</v>
      </c>
      <c r="DWX17" s="55">
        <v>155</v>
      </c>
      <c r="DWY17" s="50">
        <v>40.1</v>
      </c>
      <c r="DWZ17" s="120">
        <v>98</v>
      </c>
      <c r="DXA17" s="50">
        <v>31.8</v>
      </c>
      <c r="DXB17" s="24">
        <v>0</v>
      </c>
      <c r="DXC17" s="24">
        <v>253</v>
      </c>
      <c r="DXD17" s="52">
        <v>36.4</v>
      </c>
      <c r="DXE17" s="55">
        <v>155</v>
      </c>
      <c r="DXF17" s="50">
        <v>40.1</v>
      </c>
      <c r="DXG17" s="120">
        <v>98</v>
      </c>
      <c r="DXH17" s="50">
        <v>31.8</v>
      </c>
      <c r="DXI17" s="24">
        <v>0</v>
      </c>
      <c r="DXJ17" s="24">
        <v>253</v>
      </c>
      <c r="DXK17" s="52">
        <v>36.4</v>
      </c>
      <c r="DXL17" s="55">
        <v>154</v>
      </c>
      <c r="DXM17" s="50">
        <v>39.9</v>
      </c>
      <c r="DXN17" s="120">
        <v>98</v>
      </c>
      <c r="DXO17" s="50">
        <v>31.9</v>
      </c>
      <c r="DXP17" s="24">
        <v>0</v>
      </c>
      <c r="DXQ17" s="24">
        <v>252</v>
      </c>
      <c r="DXR17" s="52">
        <v>36.4</v>
      </c>
      <c r="DXS17" s="55">
        <v>154</v>
      </c>
      <c r="DXT17" s="50">
        <v>39.9</v>
      </c>
      <c r="DXU17" s="120">
        <v>98</v>
      </c>
      <c r="DXV17" s="50">
        <v>32</v>
      </c>
      <c r="DXW17" s="24">
        <v>0</v>
      </c>
      <c r="DXX17" s="24">
        <v>252</v>
      </c>
      <c r="DXY17" s="52">
        <v>36.4</v>
      </c>
      <c r="DXZ17" s="55">
        <v>154</v>
      </c>
      <c r="DYA17" s="50">
        <v>39.9</v>
      </c>
      <c r="DYB17" s="120">
        <v>98</v>
      </c>
      <c r="DYC17" s="50">
        <v>32</v>
      </c>
      <c r="DYD17" s="24">
        <v>0</v>
      </c>
      <c r="DYE17" s="24">
        <v>252</v>
      </c>
      <c r="DYF17" s="52">
        <v>36.4</v>
      </c>
      <c r="DYG17" s="55">
        <v>153</v>
      </c>
      <c r="DYH17" s="50">
        <v>39.700000000000003</v>
      </c>
      <c r="DYI17" s="120">
        <v>98</v>
      </c>
      <c r="DYJ17" s="50">
        <v>32</v>
      </c>
      <c r="DYK17" s="24">
        <v>0</v>
      </c>
      <c r="DYL17" s="24">
        <v>251</v>
      </c>
      <c r="DYM17" s="52">
        <v>36.299999999999997</v>
      </c>
      <c r="DYN17" s="55">
        <v>153</v>
      </c>
      <c r="DYO17" s="50">
        <v>39.799999999999997</v>
      </c>
      <c r="DYP17" s="120">
        <v>97</v>
      </c>
      <c r="DYQ17" s="50">
        <v>31.9</v>
      </c>
      <c r="DYR17" s="24">
        <v>0</v>
      </c>
      <c r="DYS17" s="24">
        <v>250</v>
      </c>
      <c r="DYT17" s="52">
        <v>36.299999999999997</v>
      </c>
      <c r="DYU17" s="55">
        <v>153</v>
      </c>
      <c r="DYV17" s="50">
        <v>39.9</v>
      </c>
      <c r="DYW17" s="120">
        <v>96</v>
      </c>
      <c r="DYX17" s="50">
        <v>31.7</v>
      </c>
      <c r="DYY17" s="24">
        <v>0</v>
      </c>
      <c r="DYZ17" s="24">
        <v>249</v>
      </c>
      <c r="DZA17" s="52">
        <v>36.299999999999997</v>
      </c>
      <c r="DZB17" s="55">
        <v>153</v>
      </c>
      <c r="DZC17" s="50">
        <v>40.1</v>
      </c>
      <c r="DZD17" s="120">
        <v>96</v>
      </c>
      <c r="DZE17" s="50">
        <v>31.9</v>
      </c>
      <c r="DZF17" s="24">
        <v>0</v>
      </c>
      <c r="DZG17" s="24">
        <v>249</v>
      </c>
      <c r="DZH17" s="52">
        <v>36.5</v>
      </c>
      <c r="DZI17" s="55">
        <v>152</v>
      </c>
      <c r="DZJ17" s="50">
        <v>39.9</v>
      </c>
      <c r="DZK17" s="120">
        <v>96</v>
      </c>
      <c r="DZL17" s="50">
        <v>31.9</v>
      </c>
      <c r="DZM17" s="24">
        <v>0</v>
      </c>
      <c r="DZN17" s="24">
        <v>248</v>
      </c>
      <c r="DZO17" s="52">
        <v>36.4</v>
      </c>
      <c r="DZP17" s="55">
        <v>152</v>
      </c>
      <c r="DZQ17" s="50">
        <v>40.1</v>
      </c>
      <c r="DZR17" s="120">
        <v>96</v>
      </c>
      <c r="DZS17" s="50">
        <v>32</v>
      </c>
      <c r="DZT17" s="24">
        <v>0</v>
      </c>
      <c r="DZU17" s="24">
        <v>248</v>
      </c>
      <c r="DZV17" s="52">
        <v>36.5</v>
      </c>
      <c r="DZW17" s="55">
        <v>152</v>
      </c>
      <c r="DZX17" s="50">
        <v>40.200000000000003</v>
      </c>
      <c r="DZY17" s="120">
        <v>96</v>
      </c>
      <c r="DZZ17" s="50">
        <v>32</v>
      </c>
      <c r="EAA17" s="24">
        <v>0</v>
      </c>
      <c r="EAB17" s="24">
        <v>248</v>
      </c>
      <c r="EAC17" s="52">
        <v>36.6</v>
      </c>
      <c r="EAD17" s="55">
        <v>152</v>
      </c>
      <c r="EAE17" s="50">
        <v>40.299999999999997</v>
      </c>
      <c r="EAF17" s="120">
        <v>96</v>
      </c>
      <c r="EAG17" s="50">
        <v>32</v>
      </c>
      <c r="EAH17" s="24">
        <v>0</v>
      </c>
      <c r="EAI17" s="24">
        <v>248</v>
      </c>
      <c r="EAJ17" s="52">
        <v>36.6</v>
      </c>
      <c r="EAK17" s="55">
        <v>152</v>
      </c>
      <c r="EAL17" s="50">
        <v>40.299999999999997</v>
      </c>
      <c r="EAM17" s="120">
        <v>96</v>
      </c>
      <c r="EAN17" s="50">
        <v>32</v>
      </c>
      <c r="EAO17" s="24">
        <v>0</v>
      </c>
      <c r="EAP17" s="24">
        <v>248</v>
      </c>
      <c r="EAQ17" s="52">
        <v>36.6</v>
      </c>
      <c r="EAR17" s="55">
        <v>151</v>
      </c>
      <c r="EAS17" s="50">
        <v>40.299999999999997</v>
      </c>
      <c r="EAT17" s="120">
        <v>96</v>
      </c>
      <c r="EAU17" s="50">
        <v>32.1</v>
      </c>
      <c r="EAV17" s="24">
        <v>0</v>
      </c>
      <c r="EAW17" s="24">
        <v>247</v>
      </c>
      <c r="EAX17" s="52">
        <v>36.6</v>
      </c>
      <c r="EAY17" s="55">
        <v>150</v>
      </c>
      <c r="EAZ17" s="50">
        <v>40.1</v>
      </c>
      <c r="EBA17" s="120">
        <v>96</v>
      </c>
      <c r="EBB17" s="50">
        <v>32.1</v>
      </c>
      <c r="EBC17" s="24">
        <v>0</v>
      </c>
      <c r="EBD17" s="24">
        <v>246</v>
      </c>
      <c r="EBE17" s="52">
        <v>36.6</v>
      </c>
      <c r="EBF17" s="55">
        <v>150</v>
      </c>
      <c r="EBG17" s="50">
        <v>40.200000000000003</v>
      </c>
      <c r="EBH17" s="120">
        <v>96</v>
      </c>
      <c r="EBI17" s="50">
        <v>32.1</v>
      </c>
      <c r="EBJ17" s="24">
        <v>0</v>
      </c>
      <c r="EBK17" s="53">
        <v>246</v>
      </c>
      <c r="EBL17" s="52">
        <v>36.6</v>
      </c>
      <c r="EBM17" s="55">
        <v>149</v>
      </c>
      <c r="EBN17" s="50">
        <v>40.1</v>
      </c>
      <c r="EBO17" s="120">
        <v>96</v>
      </c>
      <c r="EBP17" s="50">
        <v>32.200000000000003</v>
      </c>
      <c r="EBQ17" s="24">
        <v>0</v>
      </c>
      <c r="EBR17" s="53">
        <v>245</v>
      </c>
      <c r="EBS17" s="52">
        <v>36.6</v>
      </c>
      <c r="EBT17" s="55">
        <v>148</v>
      </c>
      <c r="EBU17" s="50">
        <v>39.9</v>
      </c>
      <c r="EBV17" s="120">
        <v>95</v>
      </c>
      <c r="EBW17" s="50">
        <v>32</v>
      </c>
      <c r="EBX17" s="24">
        <v>0</v>
      </c>
      <c r="EBY17" s="53">
        <v>243</v>
      </c>
      <c r="EBZ17" s="52">
        <v>36.4</v>
      </c>
      <c r="ECA17" s="55">
        <v>148</v>
      </c>
      <c r="ECB17" s="50">
        <v>39.9</v>
      </c>
      <c r="ECC17" s="120">
        <v>93</v>
      </c>
      <c r="ECD17" s="50">
        <v>31.7</v>
      </c>
      <c r="ECE17" s="24">
        <v>0</v>
      </c>
      <c r="ECF17" s="53">
        <v>241</v>
      </c>
      <c r="ECG17" s="52">
        <v>36.299999999999997</v>
      </c>
      <c r="ECH17" s="55">
        <v>146</v>
      </c>
      <c r="ECI17" s="50">
        <v>39.799999999999997</v>
      </c>
      <c r="ECJ17" s="120">
        <v>92</v>
      </c>
      <c r="ECK17" s="50">
        <v>31.5</v>
      </c>
      <c r="ECL17" s="24">
        <v>0</v>
      </c>
      <c r="ECM17" s="53">
        <v>238</v>
      </c>
      <c r="ECN17" s="52">
        <v>36.1</v>
      </c>
      <c r="ECO17" s="55">
        <v>145</v>
      </c>
      <c r="ECP17" s="50">
        <v>39.6</v>
      </c>
      <c r="ECQ17" s="120">
        <v>92</v>
      </c>
      <c r="ECR17" s="50">
        <v>31.6</v>
      </c>
      <c r="ECS17" s="24">
        <v>0</v>
      </c>
      <c r="ECT17" s="53">
        <v>237</v>
      </c>
      <c r="ECU17" s="52">
        <v>36.1</v>
      </c>
      <c r="ECV17" s="55">
        <v>145</v>
      </c>
      <c r="ECW17" s="50">
        <v>39.799999999999997</v>
      </c>
      <c r="ECX17" s="120">
        <v>92</v>
      </c>
      <c r="ECY17" s="50">
        <v>31.8</v>
      </c>
      <c r="ECZ17" s="24">
        <v>0</v>
      </c>
      <c r="EDA17" s="53">
        <v>237</v>
      </c>
      <c r="EDB17" s="52">
        <v>36.299999999999997</v>
      </c>
      <c r="EDC17" s="55">
        <v>144</v>
      </c>
      <c r="EDD17" s="50">
        <v>39.700000000000003</v>
      </c>
      <c r="EDE17" s="120">
        <v>92</v>
      </c>
      <c r="EDF17" s="50">
        <v>32.1</v>
      </c>
      <c r="EDG17" s="24">
        <v>0</v>
      </c>
      <c r="EDH17" s="53">
        <v>236</v>
      </c>
      <c r="EDI17" s="52">
        <v>36.299999999999997</v>
      </c>
      <c r="EDJ17" s="55">
        <v>144</v>
      </c>
      <c r="EDK17" s="50">
        <v>39.9</v>
      </c>
      <c r="EDL17" s="120">
        <v>92</v>
      </c>
      <c r="EDM17" s="50">
        <v>32.200000000000003</v>
      </c>
      <c r="EDN17" s="24">
        <v>0</v>
      </c>
      <c r="EDO17" s="53">
        <v>236</v>
      </c>
      <c r="EDP17" s="52">
        <v>36.5</v>
      </c>
      <c r="EDQ17" s="55">
        <v>142</v>
      </c>
      <c r="EDR17" s="50">
        <v>39.6</v>
      </c>
      <c r="EDS17" s="120">
        <v>90</v>
      </c>
      <c r="EDT17" s="50">
        <v>31.9</v>
      </c>
      <c r="EDU17" s="24">
        <v>0</v>
      </c>
      <c r="EDV17" s="53">
        <v>232</v>
      </c>
      <c r="EDW17" s="52">
        <v>36.200000000000003</v>
      </c>
      <c r="EDX17" s="55">
        <v>142</v>
      </c>
      <c r="EDY17" s="50">
        <v>39.700000000000003</v>
      </c>
      <c r="EDZ17" s="120">
        <v>90</v>
      </c>
      <c r="EEA17" s="50">
        <v>32</v>
      </c>
      <c r="EEB17" s="24">
        <v>0</v>
      </c>
      <c r="EEC17" s="53">
        <v>232</v>
      </c>
      <c r="EED17" s="52">
        <v>36.299999999999997</v>
      </c>
      <c r="EEE17" s="55">
        <v>142</v>
      </c>
      <c r="EEF17" s="50">
        <v>39.799999999999997</v>
      </c>
      <c r="EEG17" s="120">
        <v>90</v>
      </c>
      <c r="EEH17" s="50">
        <v>32.299999999999997</v>
      </c>
      <c r="EEI17" s="24">
        <v>0</v>
      </c>
      <c r="EEJ17" s="53">
        <v>232</v>
      </c>
      <c r="EEK17" s="52">
        <v>36.5</v>
      </c>
      <c r="EEL17" s="55">
        <v>139</v>
      </c>
      <c r="EEM17" s="50">
        <v>39.4</v>
      </c>
      <c r="EEN17" s="120">
        <v>90</v>
      </c>
      <c r="EEO17" s="50">
        <v>32.5</v>
      </c>
      <c r="EEP17" s="24">
        <v>0</v>
      </c>
      <c r="EEQ17" s="53">
        <v>229</v>
      </c>
      <c r="EER17" s="52">
        <v>36.299999999999997</v>
      </c>
      <c r="EES17" s="55">
        <v>139</v>
      </c>
      <c r="EET17" s="50">
        <v>39.700000000000003</v>
      </c>
      <c r="EEU17" s="120">
        <v>88</v>
      </c>
      <c r="EEV17" s="50">
        <v>32.1</v>
      </c>
      <c r="EEW17" s="24">
        <v>0</v>
      </c>
      <c r="EEX17" s="53">
        <v>227</v>
      </c>
      <c r="EEY17" s="52">
        <v>36.4</v>
      </c>
      <c r="EEZ17" s="55">
        <v>137</v>
      </c>
      <c r="EFA17" s="50">
        <v>40.1</v>
      </c>
      <c r="EFB17" s="120">
        <v>86</v>
      </c>
      <c r="EFC17" s="50">
        <v>32</v>
      </c>
      <c r="EFD17" s="24">
        <v>0</v>
      </c>
      <c r="EFE17" s="53">
        <v>223</v>
      </c>
      <c r="EFF17" s="52">
        <v>36.5</v>
      </c>
      <c r="EFG17" s="55">
        <v>136</v>
      </c>
      <c r="EFH17" s="50">
        <v>40</v>
      </c>
      <c r="EFI17" s="120">
        <v>86</v>
      </c>
      <c r="EFJ17" s="50">
        <v>32.200000000000003</v>
      </c>
      <c r="EFK17" s="24">
        <v>0</v>
      </c>
      <c r="EFL17" s="53">
        <v>222</v>
      </c>
      <c r="EFM17" s="52">
        <v>36.6</v>
      </c>
      <c r="EFN17" s="55">
        <v>133</v>
      </c>
      <c r="EFO17" s="47">
        <v>39.6</v>
      </c>
      <c r="EFP17" s="48">
        <v>84</v>
      </c>
      <c r="EFQ17" s="47">
        <v>32.1</v>
      </c>
      <c r="EFR17" s="24">
        <v>0</v>
      </c>
      <c r="EFS17" s="53">
        <v>217</v>
      </c>
      <c r="EFT17" s="52">
        <v>36.299999999999997</v>
      </c>
      <c r="EFU17" s="55">
        <v>131</v>
      </c>
      <c r="EFV17" s="47">
        <v>40.200000000000003</v>
      </c>
      <c r="EFW17" s="48">
        <v>83</v>
      </c>
      <c r="EFX17" s="47">
        <v>32.200000000000003</v>
      </c>
      <c r="EFY17" s="24">
        <v>0</v>
      </c>
      <c r="EFZ17" s="53">
        <v>214</v>
      </c>
      <c r="EGA17" s="52">
        <v>36.6</v>
      </c>
      <c r="EGB17" s="55">
        <v>129</v>
      </c>
      <c r="EGC17" s="47">
        <v>40.1</v>
      </c>
      <c r="EGD17" s="48">
        <v>81</v>
      </c>
      <c r="EGE17" s="47">
        <v>31.8</v>
      </c>
      <c r="EGF17" s="24">
        <v>0</v>
      </c>
      <c r="EGG17" s="53">
        <v>210</v>
      </c>
      <c r="EGH17" s="52">
        <v>36.4</v>
      </c>
      <c r="EGI17" s="55">
        <v>129</v>
      </c>
      <c r="EGJ17" s="47">
        <v>40.299999999999997</v>
      </c>
      <c r="EGK17" s="48">
        <v>79</v>
      </c>
      <c r="EGL17" s="47">
        <v>31.5</v>
      </c>
      <c r="EGM17" s="24">
        <v>0</v>
      </c>
      <c r="EGN17" s="53">
        <v>208</v>
      </c>
      <c r="EGO17" s="52">
        <v>36.4</v>
      </c>
      <c r="EGP17" s="55">
        <v>128</v>
      </c>
      <c r="EGQ17" s="47">
        <v>40.5</v>
      </c>
      <c r="EGR17" s="48">
        <v>77</v>
      </c>
      <c r="EGS17" s="47">
        <v>31.7</v>
      </c>
      <c r="EGT17" s="24">
        <v>0</v>
      </c>
      <c r="EGU17" s="53">
        <v>205</v>
      </c>
      <c r="EGV17" s="52">
        <v>36.700000000000003</v>
      </c>
      <c r="EGW17" s="55">
        <v>124</v>
      </c>
      <c r="EGX17" s="47">
        <v>40.700000000000003</v>
      </c>
      <c r="EGY17" s="48">
        <v>74</v>
      </c>
      <c r="EGZ17" s="47">
        <v>31.4</v>
      </c>
      <c r="EHA17" s="24">
        <v>0</v>
      </c>
      <c r="EHB17" s="54">
        <v>198</v>
      </c>
      <c r="EHC17" s="52">
        <v>36.6</v>
      </c>
      <c r="EHD17" s="55">
        <v>123</v>
      </c>
      <c r="EHE17" s="47">
        <v>40.700000000000003</v>
      </c>
      <c r="EHF17" s="48">
        <v>74</v>
      </c>
      <c r="EHG17" s="47">
        <v>32.200000000000003</v>
      </c>
      <c r="EHH17" s="24">
        <v>0</v>
      </c>
      <c r="EHI17" s="54">
        <v>197</v>
      </c>
      <c r="EHJ17" s="52">
        <v>37</v>
      </c>
      <c r="EHK17" s="120">
        <v>120</v>
      </c>
      <c r="EHL17" s="120">
        <v>40.799999999999997</v>
      </c>
      <c r="EHM17" s="120">
        <v>72</v>
      </c>
      <c r="EHN17" s="120">
        <v>32.4</v>
      </c>
      <c r="EHO17" s="120">
        <v>0</v>
      </c>
      <c r="EHP17" s="120">
        <v>192</v>
      </c>
      <c r="EHQ17" s="120">
        <v>37.200000000000003</v>
      </c>
      <c r="EHR17" s="120">
        <v>119</v>
      </c>
      <c r="EHS17" s="120">
        <v>41.9</v>
      </c>
      <c r="EHT17" s="120">
        <v>69</v>
      </c>
      <c r="EHU17" s="120">
        <v>32.1</v>
      </c>
      <c r="EHV17" s="120">
        <v>0</v>
      </c>
      <c r="EHW17" s="120">
        <v>188</v>
      </c>
      <c r="EHX17" s="120">
        <v>37.700000000000003</v>
      </c>
      <c r="EHY17" s="120">
        <v>116</v>
      </c>
      <c r="EHZ17" s="120">
        <v>41.9</v>
      </c>
      <c r="EIA17" s="120">
        <v>67</v>
      </c>
      <c r="EIB17" s="120">
        <v>32.1</v>
      </c>
      <c r="EIC17" s="120">
        <v>0</v>
      </c>
      <c r="EID17" s="120">
        <v>183</v>
      </c>
      <c r="EIE17" s="120">
        <v>37.700000000000003</v>
      </c>
      <c r="EIF17" s="120">
        <v>109</v>
      </c>
      <c r="EIG17" s="120">
        <v>41.3</v>
      </c>
      <c r="EIH17" s="120">
        <v>65</v>
      </c>
      <c r="EII17" s="120">
        <v>32.5</v>
      </c>
      <c r="EIJ17" s="120">
        <v>0</v>
      </c>
      <c r="EIK17" s="120">
        <v>174</v>
      </c>
      <c r="EIL17" s="120">
        <v>37.5</v>
      </c>
      <c r="EIM17" s="120">
        <v>108</v>
      </c>
      <c r="EIN17" s="120">
        <v>41.7</v>
      </c>
      <c r="EIO17" s="120">
        <v>62</v>
      </c>
      <c r="EIP17" s="120">
        <v>32.6</v>
      </c>
      <c r="EIQ17" s="120">
        <v>0</v>
      </c>
      <c r="EIR17" s="120">
        <v>170</v>
      </c>
      <c r="EIS17" s="120">
        <v>37.9</v>
      </c>
      <c r="EIT17" s="120">
        <v>105</v>
      </c>
      <c r="EIU17" s="120">
        <v>41.7</v>
      </c>
      <c r="EIV17" s="120">
        <v>59</v>
      </c>
      <c r="EIW17" s="120">
        <v>32.1</v>
      </c>
      <c r="EIX17" s="120">
        <v>0</v>
      </c>
      <c r="EIY17" s="120">
        <v>164</v>
      </c>
      <c r="EIZ17" s="120">
        <v>37.6</v>
      </c>
      <c r="EJA17" s="120">
        <v>101</v>
      </c>
      <c r="EJB17" s="120">
        <v>41.4</v>
      </c>
      <c r="EJC17" s="120">
        <v>55</v>
      </c>
      <c r="EJD17" s="120">
        <v>32.200000000000003</v>
      </c>
      <c r="EJE17" s="120">
        <v>0</v>
      </c>
      <c r="EJF17" s="120">
        <v>156</v>
      </c>
      <c r="EJG17" s="120">
        <v>37.6</v>
      </c>
      <c r="EJH17" s="120">
        <v>99</v>
      </c>
      <c r="EJI17" s="120">
        <v>41.9</v>
      </c>
      <c r="EJJ17" s="120">
        <v>53</v>
      </c>
      <c r="EJK17" s="120">
        <v>31.7</v>
      </c>
      <c r="EJL17" s="120">
        <v>0</v>
      </c>
      <c r="EJM17" s="120">
        <v>152</v>
      </c>
      <c r="EJN17" s="120">
        <v>37.700000000000003</v>
      </c>
      <c r="EJO17" s="120">
        <v>94</v>
      </c>
      <c r="EJP17" s="120">
        <v>41.4</v>
      </c>
      <c r="EJQ17" s="120">
        <v>48</v>
      </c>
      <c r="EJR17" s="120">
        <v>30.2</v>
      </c>
      <c r="EJS17" s="120">
        <v>0</v>
      </c>
      <c r="EJT17" s="120">
        <v>142</v>
      </c>
      <c r="EJU17" s="120">
        <v>36.799999999999997</v>
      </c>
      <c r="EJV17" s="120">
        <v>87</v>
      </c>
      <c r="EJW17" s="120">
        <v>40.5</v>
      </c>
      <c r="EJX17" s="120">
        <v>45</v>
      </c>
      <c r="EJY17" s="120">
        <v>30.4</v>
      </c>
      <c r="EJZ17" s="120">
        <v>0</v>
      </c>
      <c r="EKA17" s="120">
        <v>132</v>
      </c>
      <c r="EKB17" s="120">
        <v>36.4</v>
      </c>
      <c r="EKC17" s="120">
        <v>84</v>
      </c>
      <c r="EKD17" s="120">
        <v>41.6</v>
      </c>
      <c r="EKE17" s="120">
        <v>44</v>
      </c>
      <c r="EKF17" s="120">
        <v>31.7</v>
      </c>
      <c r="EKG17" s="120">
        <v>0</v>
      </c>
      <c r="EKH17" s="120">
        <v>128</v>
      </c>
      <c r="EKI17" s="120">
        <v>37.5</v>
      </c>
      <c r="EKJ17" s="120">
        <v>83</v>
      </c>
      <c r="EKK17" s="120">
        <v>43.2</v>
      </c>
      <c r="EKL17" s="120">
        <v>43</v>
      </c>
      <c r="EKM17" s="120">
        <v>32.6</v>
      </c>
      <c r="EKN17" s="120">
        <v>0</v>
      </c>
      <c r="EKO17" s="120">
        <v>126</v>
      </c>
      <c r="EKP17" s="120">
        <v>38.9</v>
      </c>
      <c r="EKQ17" s="120">
        <v>76</v>
      </c>
      <c r="EKR17" s="120">
        <v>43.4</v>
      </c>
      <c r="EKS17" s="120">
        <v>40</v>
      </c>
      <c r="EKT17" s="120">
        <v>33.299999999999997</v>
      </c>
      <c r="EKU17" s="120">
        <v>0</v>
      </c>
      <c r="EKV17" s="120">
        <v>116</v>
      </c>
      <c r="EKW17" s="120">
        <v>39.299999999999997</v>
      </c>
      <c r="EKX17" s="120">
        <v>71</v>
      </c>
      <c r="EKY17" s="120">
        <v>44.9</v>
      </c>
      <c r="EKZ17" s="120">
        <v>38</v>
      </c>
      <c r="ELA17" s="120">
        <v>35.799999999999997</v>
      </c>
      <c r="ELB17" s="120">
        <v>0</v>
      </c>
      <c r="ELC17" s="120">
        <v>109</v>
      </c>
      <c r="ELD17" s="120">
        <v>41.3</v>
      </c>
      <c r="ELE17" s="120">
        <v>63</v>
      </c>
      <c r="ELF17" s="120">
        <v>44.4</v>
      </c>
      <c r="ELG17" s="120">
        <v>38</v>
      </c>
      <c r="ELH17" s="120">
        <v>38</v>
      </c>
      <c r="ELI17" s="120">
        <v>0</v>
      </c>
      <c r="ELJ17" s="120">
        <v>101</v>
      </c>
      <c r="ELK17" s="120">
        <v>41.7</v>
      </c>
      <c r="ELL17" s="120">
        <v>57</v>
      </c>
      <c r="ELM17" s="120">
        <v>44.5</v>
      </c>
      <c r="ELN17" s="120">
        <v>36</v>
      </c>
      <c r="ELO17" s="120">
        <v>38.299999999999997</v>
      </c>
      <c r="ELP17" s="120">
        <v>0</v>
      </c>
      <c r="ELQ17" s="120">
        <v>93</v>
      </c>
      <c r="ELR17" s="120">
        <v>41.9</v>
      </c>
      <c r="ELS17" s="120">
        <v>53</v>
      </c>
      <c r="ELT17" s="120">
        <v>44.9</v>
      </c>
      <c r="ELU17" s="120">
        <v>35</v>
      </c>
      <c r="ELV17" s="120">
        <v>40.700000000000003</v>
      </c>
      <c r="ELW17" s="120">
        <v>0</v>
      </c>
      <c r="ELX17" s="120">
        <v>88</v>
      </c>
      <c r="ELY17" s="120">
        <v>43.1</v>
      </c>
      <c r="ELZ17" s="120">
        <v>49</v>
      </c>
      <c r="EMA17" s="120">
        <v>45</v>
      </c>
      <c r="EMB17" s="120">
        <v>31</v>
      </c>
      <c r="EMC17" s="120">
        <v>41.3</v>
      </c>
      <c r="EMD17" s="120">
        <v>0</v>
      </c>
      <c r="EME17" s="120">
        <v>80</v>
      </c>
      <c r="EMF17" s="120">
        <v>43.5</v>
      </c>
      <c r="EMG17" s="120">
        <v>47</v>
      </c>
      <c r="EMH17" s="120">
        <v>45.6</v>
      </c>
      <c r="EMI17" s="120">
        <v>30</v>
      </c>
      <c r="EMJ17" s="120">
        <v>42.9</v>
      </c>
      <c r="EMK17" s="120">
        <v>0</v>
      </c>
      <c r="EML17" s="120">
        <v>77</v>
      </c>
      <c r="EMM17" s="120">
        <v>44.5</v>
      </c>
      <c r="EMN17" s="120">
        <v>46</v>
      </c>
      <c r="EMO17" s="120">
        <v>47.9</v>
      </c>
      <c r="EMP17" s="120">
        <v>26</v>
      </c>
      <c r="EMQ17" s="120">
        <v>44.1</v>
      </c>
      <c r="EMR17" s="120">
        <v>0</v>
      </c>
      <c r="EMS17" s="120">
        <v>72</v>
      </c>
      <c r="EMT17" s="120">
        <v>46.5</v>
      </c>
      <c r="EMU17" s="120">
        <v>41</v>
      </c>
      <c r="EMV17" s="120">
        <v>48.2</v>
      </c>
      <c r="EMW17" s="120">
        <v>23</v>
      </c>
      <c r="EMX17" s="120">
        <v>46.9</v>
      </c>
      <c r="EMY17" s="120">
        <v>0</v>
      </c>
      <c r="EMZ17" s="120">
        <v>64</v>
      </c>
      <c r="ENA17" s="120">
        <v>47.8</v>
      </c>
      <c r="ENB17" s="120">
        <v>38</v>
      </c>
      <c r="ENC17" s="120">
        <v>49.4</v>
      </c>
      <c r="END17" s="120">
        <v>21</v>
      </c>
      <c r="ENE17" s="120">
        <v>48.8</v>
      </c>
      <c r="ENF17" s="120">
        <v>0</v>
      </c>
      <c r="ENG17" s="120">
        <v>59</v>
      </c>
      <c r="ENH17" s="120">
        <v>49.2</v>
      </c>
      <c r="ENI17" s="120">
        <v>34</v>
      </c>
      <c r="ENJ17" s="120">
        <v>53.1</v>
      </c>
      <c r="ENK17" s="120">
        <v>17</v>
      </c>
      <c r="ENL17" s="120">
        <v>45.9</v>
      </c>
      <c r="ENM17" s="120">
        <v>0</v>
      </c>
      <c r="ENN17" s="120">
        <v>51</v>
      </c>
      <c r="ENO17" s="120">
        <v>50.5</v>
      </c>
      <c r="ENP17" s="120">
        <v>29</v>
      </c>
      <c r="ENQ17" s="120">
        <v>54.7</v>
      </c>
      <c r="ENR17" s="120">
        <v>12</v>
      </c>
      <c r="ENS17" s="120">
        <v>42.9</v>
      </c>
      <c r="ENT17" s="120">
        <v>0</v>
      </c>
      <c r="ENU17" s="120">
        <v>41</v>
      </c>
      <c r="ENV17" s="120">
        <v>50.6</v>
      </c>
      <c r="ENW17" s="120">
        <v>24</v>
      </c>
      <c r="ENX17" s="120">
        <v>55.8</v>
      </c>
      <c r="ENY17" s="120">
        <v>10</v>
      </c>
      <c r="ENZ17" s="120">
        <v>45.5</v>
      </c>
      <c r="EOA17" s="120">
        <v>0</v>
      </c>
      <c r="EOB17" s="120">
        <v>34</v>
      </c>
      <c r="EOC17" s="120">
        <v>52.3</v>
      </c>
      <c r="EOD17" s="120">
        <v>19</v>
      </c>
      <c r="EOE17" s="120">
        <v>54.3</v>
      </c>
      <c r="EOF17" s="120">
        <v>9</v>
      </c>
      <c r="EOG17" s="120">
        <v>42.9</v>
      </c>
      <c r="EOH17" s="120">
        <v>0</v>
      </c>
      <c r="EOI17" s="120">
        <v>28</v>
      </c>
      <c r="EOJ17" s="120">
        <v>50</v>
      </c>
      <c r="EOK17" s="120">
        <v>17</v>
      </c>
      <c r="EOL17" s="120">
        <v>58.6</v>
      </c>
      <c r="EOM17" s="120">
        <v>6</v>
      </c>
      <c r="EON17" s="120">
        <v>35.299999999999997</v>
      </c>
      <c r="EOO17" s="120">
        <v>0</v>
      </c>
      <c r="EOP17" s="120">
        <v>23</v>
      </c>
      <c r="EOQ17" s="120">
        <v>50</v>
      </c>
      <c r="EOR17" s="120">
        <v>13</v>
      </c>
      <c r="EOS17" s="120">
        <v>61.9</v>
      </c>
      <c r="EOT17" s="120">
        <v>6</v>
      </c>
      <c r="EOU17" s="120">
        <v>46.2</v>
      </c>
      <c r="EOV17" s="120">
        <v>0</v>
      </c>
      <c r="EOW17" s="120">
        <v>19</v>
      </c>
      <c r="EOX17" s="120">
        <v>55.9</v>
      </c>
      <c r="EOY17" s="120">
        <v>9</v>
      </c>
      <c r="EOZ17" s="120">
        <v>52.9</v>
      </c>
      <c r="EPA17" s="120">
        <v>3</v>
      </c>
      <c r="EPB17" s="120">
        <v>33.299999999999997</v>
      </c>
      <c r="EPC17" s="120">
        <v>0</v>
      </c>
      <c r="EPD17" s="120">
        <v>12</v>
      </c>
      <c r="EPE17" s="120">
        <v>46.2</v>
      </c>
      <c r="EPF17" s="120">
        <v>7</v>
      </c>
      <c r="EPG17" s="120">
        <v>53.8</v>
      </c>
      <c r="EPH17" s="120">
        <v>2</v>
      </c>
      <c r="EPI17" s="120">
        <v>28.6</v>
      </c>
      <c r="EPJ17" s="120">
        <v>0</v>
      </c>
      <c r="EPK17" s="120">
        <v>9</v>
      </c>
      <c r="EPL17" s="120">
        <v>45</v>
      </c>
      <c r="EPM17" s="120">
        <v>5</v>
      </c>
      <c r="EPN17" s="120">
        <v>55.6</v>
      </c>
      <c r="EPO17" s="120">
        <v>2</v>
      </c>
      <c r="EPP17" s="120">
        <v>33.299999999999997</v>
      </c>
      <c r="EPQ17" s="120">
        <v>0</v>
      </c>
      <c r="EPR17" s="120">
        <v>7</v>
      </c>
      <c r="EPS17" s="120">
        <v>46.7</v>
      </c>
      <c r="EPT17" s="120">
        <v>4</v>
      </c>
      <c r="EPU17" s="120">
        <v>50</v>
      </c>
      <c r="EPV17" s="120">
        <v>2</v>
      </c>
      <c r="EPW17" s="120">
        <v>50</v>
      </c>
      <c r="EPX17" s="120">
        <v>0</v>
      </c>
      <c r="EPY17" s="120">
        <v>6</v>
      </c>
      <c r="EPZ17" s="120">
        <v>50</v>
      </c>
      <c r="EQA17" s="120">
        <v>2</v>
      </c>
      <c r="EQB17" s="120">
        <v>40</v>
      </c>
      <c r="EQC17" s="120">
        <v>1</v>
      </c>
      <c r="EQD17" s="120">
        <v>50</v>
      </c>
      <c r="EQE17" s="120">
        <v>0</v>
      </c>
      <c r="EQF17" s="120">
        <v>3</v>
      </c>
      <c r="EQG17" s="120">
        <v>42.9</v>
      </c>
      <c r="EQH17" s="120">
        <v>1</v>
      </c>
      <c r="EQI17" s="120">
        <v>33.299999999999997</v>
      </c>
      <c r="EQJ17" s="120">
        <v>1</v>
      </c>
      <c r="EQK17" s="120">
        <v>50</v>
      </c>
      <c r="EQL17" s="120">
        <v>0</v>
      </c>
      <c r="EQM17" s="120">
        <v>2</v>
      </c>
      <c r="EQN17" s="120">
        <v>40</v>
      </c>
      <c r="EQO17" s="120">
        <v>1</v>
      </c>
      <c r="EQP17" s="120">
        <v>33.299999999999997</v>
      </c>
      <c r="EQQ17" s="120">
        <v>0</v>
      </c>
      <c r="EQR17" s="120" t="s">
        <v>74</v>
      </c>
      <c r="EQS17" s="120">
        <v>0</v>
      </c>
      <c r="EQT17" s="120">
        <v>1</v>
      </c>
      <c r="EQU17" s="120">
        <v>33.299999999999997</v>
      </c>
      <c r="EQV17" s="120">
        <v>0</v>
      </c>
      <c r="EQW17" s="120">
        <v>0</v>
      </c>
      <c r="EQX17" s="120">
        <v>0</v>
      </c>
      <c r="EQY17" s="120" t="s">
        <v>74</v>
      </c>
      <c r="EQZ17" s="120">
        <v>0</v>
      </c>
      <c r="ERA17" s="120">
        <v>0</v>
      </c>
      <c r="ERB17" s="120">
        <v>0</v>
      </c>
      <c r="ERC17" s="120">
        <v>0</v>
      </c>
      <c r="ERD17" s="120">
        <v>0</v>
      </c>
      <c r="ERE17" s="120">
        <v>0</v>
      </c>
      <c r="ERF17" s="120" t="s">
        <v>74</v>
      </c>
      <c r="ERG17" s="120">
        <v>0</v>
      </c>
      <c r="ERH17" s="120">
        <v>0</v>
      </c>
      <c r="ERI17" s="120">
        <v>0</v>
      </c>
      <c r="ERJ17" s="120">
        <v>0</v>
      </c>
      <c r="ERK17" s="120">
        <v>0</v>
      </c>
      <c r="ERL17" s="120">
        <v>0</v>
      </c>
      <c r="ERM17" s="120" t="s">
        <v>74</v>
      </c>
      <c r="ERN17" s="120">
        <v>0</v>
      </c>
      <c r="ERO17" s="120">
        <v>0</v>
      </c>
      <c r="ERP17" s="120">
        <v>0</v>
      </c>
      <c r="ERQ17" s="120">
        <v>0</v>
      </c>
      <c r="ERR17" s="120" t="s">
        <v>74</v>
      </c>
      <c r="ERS17" s="120">
        <v>0</v>
      </c>
      <c r="ERT17" s="120" t="s">
        <v>74</v>
      </c>
      <c r="ERU17" s="120">
        <v>0</v>
      </c>
      <c r="ERV17" s="120">
        <v>0</v>
      </c>
      <c r="ERW17" s="120" t="s">
        <v>74</v>
      </c>
      <c r="ERX17" s="120">
        <v>0</v>
      </c>
      <c r="ERY17" s="120" t="s">
        <v>74</v>
      </c>
      <c r="ERZ17" s="120">
        <v>0</v>
      </c>
      <c r="ESA17" s="120" t="s">
        <v>74</v>
      </c>
      <c r="ESB17" s="120">
        <v>0</v>
      </c>
      <c r="ESC17" s="120">
        <v>0</v>
      </c>
      <c r="ESD17" s="120" t="s">
        <v>74</v>
      </c>
      <c r="ESE17" s="120">
        <v>0</v>
      </c>
      <c r="ESF17" s="120" t="s">
        <v>74</v>
      </c>
      <c r="ESG17" s="120">
        <v>0</v>
      </c>
      <c r="ESH17" s="120" t="s">
        <v>74</v>
      </c>
      <c r="ESI17" s="120">
        <v>0</v>
      </c>
      <c r="ESJ17" s="120">
        <v>0</v>
      </c>
      <c r="ESK17" s="120" t="s">
        <v>74</v>
      </c>
      <c r="ESL17" s="120">
        <v>0</v>
      </c>
      <c r="ESM17" s="120" t="s">
        <v>74</v>
      </c>
      <c r="ESN17" s="120">
        <v>0</v>
      </c>
      <c r="ESO17" s="120" t="s">
        <v>74</v>
      </c>
      <c r="ESP17" s="120">
        <v>0</v>
      </c>
      <c r="ESQ17" s="120">
        <v>0</v>
      </c>
      <c r="ESR17" s="120" t="s">
        <v>74</v>
      </c>
      <c r="ESS17" s="120">
        <v>0</v>
      </c>
      <c r="EST17" s="120" t="s">
        <v>74</v>
      </c>
      <c r="ESU17" s="120">
        <v>0</v>
      </c>
      <c r="ESV17" s="120" t="s">
        <v>74</v>
      </c>
      <c r="ESW17" s="120">
        <v>0</v>
      </c>
      <c r="ESX17" s="120">
        <v>0</v>
      </c>
      <c r="ESY17" s="120" t="s">
        <v>74</v>
      </c>
      <c r="ESZ17" s="120">
        <v>0</v>
      </c>
      <c r="ETA17" s="120" t="s">
        <v>74</v>
      </c>
      <c r="ETB17" s="120">
        <v>0</v>
      </c>
      <c r="ETC17" s="120" t="s">
        <v>74</v>
      </c>
      <c r="ETD17" s="120">
        <v>0</v>
      </c>
      <c r="ETE17" s="120">
        <v>0</v>
      </c>
      <c r="ETF17" s="120" t="s">
        <v>74</v>
      </c>
      <c r="ETG17" s="120">
        <v>0</v>
      </c>
      <c r="ETH17" s="120" t="s">
        <v>74</v>
      </c>
      <c r="ETI17" s="120">
        <v>0</v>
      </c>
      <c r="ETJ17" s="120" t="s">
        <v>74</v>
      </c>
      <c r="ETK17" s="120">
        <v>0</v>
      </c>
      <c r="ETL17" s="120">
        <v>0</v>
      </c>
      <c r="ETM17" s="120" t="s">
        <v>74</v>
      </c>
      <c r="ETN17" s="120">
        <v>0</v>
      </c>
      <c r="ETO17" s="120" t="s">
        <v>74</v>
      </c>
      <c r="ETP17" s="120">
        <v>0</v>
      </c>
      <c r="ETQ17" s="120" t="s">
        <v>74</v>
      </c>
      <c r="ETR17" s="120">
        <v>0</v>
      </c>
      <c r="ETS17" s="120">
        <v>0</v>
      </c>
      <c r="ETT17" s="120" t="s">
        <v>74</v>
      </c>
      <c r="ETU17" s="120">
        <v>0</v>
      </c>
      <c r="ETV17" s="120" t="s">
        <v>74</v>
      </c>
      <c r="ETW17" s="120">
        <v>0</v>
      </c>
      <c r="ETX17" s="120" t="s">
        <v>74</v>
      </c>
      <c r="ETY17" s="120">
        <v>0</v>
      </c>
      <c r="ETZ17" s="120">
        <v>0</v>
      </c>
      <c r="EUA17" s="120" t="s">
        <v>74</v>
      </c>
      <c r="EUB17" s="120">
        <v>0</v>
      </c>
      <c r="EUC17" s="120" t="s">
        <v>74</v>
      </c>
      <c r="EUD17" s="120">
        <v>0</v>
      </c>
      <c r="EUE17" s="120" t="s">
        <v>74</v>
      </c>
      <c r="EUF17" s="120">
        <v>0</v>
      </c>
      <c r="EUG17" s="120">
        <v>0</v>
      </c>
      <c r="EUH17" s="120" t="s">
        <v>74</v>
      </c>
      <c r="EUI17" s="120">
        <v>0</v>
      </c>
      <c r="EUJ17" s="120" t="s">
        <v>74</v>
      </c>
      <c r="EUK17" s="120">
        <v>0</v>
      </c>
      <c r="EUL17" s="120" t="s">
        <v>74</v>
      </c>
      <c r="EUM17" s="120">
        <v>0</v>
      </c>
      <c r="EUN17" s="120">
        <v>0</v>
      </c>
      <c r="EUO17" s="120" t="s">
        <v>74</v>
      </c>
      <c r="EUP17" s="120">
        <v>0</v>
      </c>
      <c r="EUQ17" s="120" t="s">
        <v>74</v>
      </c>
      <c r="EUR17" s="120">
        <v>0</v>
      </c>
      <c r="EUS17" s="120" t="s">
        <v>74</v>
      </c>
      <c r="EUT17" s="120">
        <v>0</v>
      </c>
      <c r="EUU17" s="120">
        <v>0</v>
      </c>
      <c r="EUV17" s="120" t="s">
        <v>74</v>
      </c>
      <c r="EUW17" s="120">
        <v>0</v>
      </c>
      <c r="EUX17" s="120" t="s">
        <v>74</v>
      </c>
      <c r="EUY17" s="120">
        <v>0</v>
      </c>
      <c r="EUZ17" s="120" t="s">
        <v>74</v>
      </c>
      <c r="EVA17" s="120">
        <v>0</v>
      </c>
      <c r="EVB17" s="120">
        <v>0</v>
      </c>
      <c r="EVC17" s="120" t="s">
        <v>74</v>
      </c>
      <c r="EVD17" s="120">
        <v>0</v>
      </c>
      <c r="EVE17" s="120" t="s">
        <v>74</v>
      </c>
      <c r="EVF17" s="120">
        <v>0</v>
      </c>
      <c r="EVG17" s="120" t="s">
        <v>74</v>
      </c>
      <c r="EVH17" s="120">
        <v>0</v>
      </c>
      <c r="EVI17" s="120">
        <v>0</v>
      </c>
      <c r="EVJ17" s="120" t="s">
        <v>74</v>
      </c>
      <c r="EVK17" s="120">
        <v>0</v>
      </c>
      <c r="EVL17" s="120" t="s">
        <v>74</v>
      </c>
      <c r="EVM17" s="120">
        <v>0</v>
      </c>
      <c r="EVN17" s="120" t="s">
        <v>74</v>
      </c>
      <c r="EVO17" s="120">
        <v>0</v>
      </c>
      <c r="EVP17" s="120">
        <v>0</v>
      </c>
      <c r="EVQ17" s="120" t="s">
        <v>74</v>
      </c>
    </row>
    <row r="18" spans="1:3969" s="120" customFormat="1">
      <c r="A18" s="116" t="s">
        <v>12</v>
      </c>
      <c r="B18" s="46">
        <f>51531+18401+3250</f>
        <v>73182</v>
      </c>
      <c r="C18" s="47">
        <f t="shared" si="1"/>
        <v>1.679629233930521</v>
      </c>
      <c r="D18" s="48">
        <f>92796+46558+13402</f>
        <v>152756</v>
      </c>
      <c r="E18" s="47">
        <f t="shared" si="2"/>
        <v>3.3932642075001191</v>
      </c>
      <c r="F18" s="46">
        <v>225938</v>
      </c>
      <c r="G18" s="52">
        <f t="shared" si="0"/>
        <v>2.5504429224130876</v>
      </c>
      <c r="H18" s="141" t="s">
        <v>343</v>
      </c>
      <c r="I18" s="50" t="s">
        <v>139</v>
      </c>
      <c r="J18" s="141" t="s">
        <v>144</v>
      </c>
      <c r="K18" s="50" t="s">
        <v>194</v>
      </c>
      <c r="L18" s="24" t="s">
        <v>87</v>
      </c>
      <c r="M18" s="141" t="s">
        <v>353</v>
      </c>
      <c r="N18" s="52" t="s">
        <v>279</v>
      </c>
      <c r="O18" s="141" t="s">
        <v>343</v>
      </c>
      <c r="P18" s="50" t="s">
        <v>139</v>
      </c>
      <c r="Q18" s="141" t="s">
        <v>147</v>
      </c>
      <c r="R18" s="50" t="s">
        <v>194</v>
      </c>
      <c r="S18" s="24" t="s">
        <v>87</v>
      </c>
      <c r="T18" s="141" t="s">
        <v>344</v>
      </c>
      <c r="U18" s="52" t="s">
        <v>279</v>
      </c>
      <c r="V18" s="141" t="s">
        <v>343</v>
      </c>
      <c r="W18" s="50" t="s">
        <v>139</v>
      </c>
      <c r="X18" s="141" t="s">
        <v>147</v>
      </c>
      <c r="Y18" s="50" t="s">
        <v>194</v>
      </c>
      <c r="Z18" s="24" t="s">
        <v>87</v>
      </c>
      <c r="AA18" s="141" t="s">
        <v>344</v>
      </c>
      <c r="AB18" s="52" t="s">
        <v>279</v>
      </c>
      <c r="AC18" s="141" t="s">
        <v>321</v>
      </c>
      <c r="AD18" s="50" t="s">
        <v>139</v>
      </c>
      <c r="AE18" s="141" t="s">
        <v>147</v>
      </c>
      <c r="AF18" s="50" t="s">
        <v>194</v>
      </c>
      <c r="AG18" s="24" t="s">
        <v>87</v>
      </c>
      <c r="AH18" s="141" t="s">
        <v>334</v>
      </c>
      <c r="AI18" s="52" t="s">
        <v>196</v>
      </c>
      <c r="AJ18" s="141" t="s">
        <v>321</v>
      </c>
      <c r="AK18" s="50" t="s">
        <v>139</v>
      </c>
      <c r="AL18" s="141" t="s">
        <v>152</v>
      </c>
      <c r="AM18" s="50" t="s">
        <v>194</v>
      </c>
      <c r="AN18" s="24" t="s">
        <v>87</v>
      </c>
      <c r="AO18" s="141" t="s">
        <v>322</v>
      </c>
      <c r="AP18" s="52" t="s">
        <v>196</v>
      </c>
      <c r="AQ18" s="141" t="s">
        <v>321</v>
      </c>
      <c r="AR18" s="50" t="s">
        <v>139</v>
      </c>
      <c r="AS18" s="141" t="s">
        <v>152</v>
      </c>
      <c r="AT18" s="50" t="s">
        <v>194</v>
      </c>
      <c r="AU18" s="24" t="s">
        <v>87</v>
      </c>
      <c r="AV18" s="141" t="s">
        <v>322</v>
      </c>
      <c r="AW18" s="52" t="s">
        <v>196</v>
      </c>
      <c r="AX18" s="141" t="s">
        <v>305</v>
      </c>
      <c r="AY18" s="50" t="s">
        <v>139</v>
      </c>
      <c r="AZ18" s="141" t="s">
        <v>306</v>
      </c>
      <c r="BA18" s="50" t="s">
        <v>194</v>
      </c>
      <c r="BB18" s="24" t="s">
        <v>87</v>
      </c>
      <c r="BC18" s="141" t="s">
        <v>307</v>
      </c>
      <c r="BD18" s="52" t="s">
        <v>196</v>
      </c>
      <c r="BE18" s="141" t="s">
        <v>290</v>
      </c>
      <c r="BF18" s="50" t="s">
        <v>300</v>
      </c>
      <c r="BG18" s="141" t="s">
        <v>301</v>
      </c>
      <c r="BH18" s="50" t="s">
        <v>194</v>
      </c>
      <c r="BI18" s="24" t="s">
        <v>87</v>
      </c>
      <c r="BJ18" s="141" t="s">
        <v>142</v>
      </c>
      <c r="BK18" s="52" t="s">
        <v>279</v>
      </c>
      <c r="BL18" s="141" t="s">
        <v>290</v>
      </c>
      <c r="BM18" s="50" t="s">
        <v>139</v>
      </c>
      <c r="BN18" s="141" t="s">
        <v>291</v>
      </c>
      <c r="BO18" s="50" t="s">
        <v>194</v>
      </c>
      <c r="BP18" s="24" t="s">
        <v>87</v>
      </c>
      <c r="BQ18" s="141" t="s">
        <v>146</v>
      </c>
      <c r="BR18" s="52" t="s">
        <v>279</v>
      </c>
      <c r="BS18" s="141" t="s">
        <v>232</v>
      </c>
      <c r="BT18" s="50" t="s">
        <v>139</v>
      </c>
      <c r="BU18" s="141" t="s">
        <v>265</v>
      </c>
      <c r="BV18" s="50" t="s">
        <v>194</v>
      </c>
      <c r="BW18" s="24" t="s">
        <v>87</v>
      </c>
      <c r="BX18" s="141" t="s">
        <v>266</v>
      </c>
      <c r="BY18" s="52" t="s">
        <v>279</v>
      </c>
      <c r="BZ18" s="141" t="s">
        <v>232</v>
      </c>
      <c r="CA18" s="50" t="s">
        <v>139</v>
      </c>
      <c r="CB18" s="141" t="s">
        <v>265</v>
      </c>
      <c r="CC18" s="50" t="s">
        <v>194</v>
      </c>
      <c r="CD18" s="24" t="s">
        <v>87</v>
      </c>
      <c r="CE18" s="141" t="s">
        <v>266</v>
      </c>
      <c r="CF18" s="52" t="s">
        <v>196</v>
      </c>
      <c r="CG18" s="141" t="s">
        <v>232</v>
      </c>
      <c r="CH18" s="50" t="s">
        <v>139</v>
      </c>
      <c r="CI18" s="141" t="s">
        <v>257</v>
      </c>
      <c r="CJ18" s="50" t="s">
        <v>194</v>
      </c>
      <c r="CK18" s="24" t="s">
        <v>87</v>
      </c>
      <c r="CL18" s="141" t="s">
        <v>258</v>
      </c>
      <c r="CM18" s="52" t="s">
        <v>196</v>
      </c>
      <c r="CN18" s="141" t="s">
        <v>232</v>
      </c>
      <c r="CO18" s="50" t="s">
        <v>139</v>
      </c>
      <c r="CP18" s="141" t="s">
        <v>242</v>
      </c>
      <c r="CQ18" s="50" t="s">
        <v>194</v>
      </c>
      <c r="CR18" s="24" t="s">
        <v>87</v>
      </c>
      <c r="CS18" s="141" t="s">
        <v>243</v>
      </c>
      <c r="CT18" s="52" t="s">
        <v>196</v>
      </c>
      <c r="CU18" s="141" t="s">
        <v>232</v>
      </c>
      <c r="CV18" s="50" t="s">
        <v>139</v>
      </c>
      <c r="CW18" s="141" t="s">
        <v>226</v>
      </c>
      <c r="CX18" s="50" t="s">
        <v>194</v>
      </c>
      <c r="CY18" s="24" t="s">
        <v>87</v>
      </c>
      <c r="CZ18" s="141" t="s">
        <v>233</v>
      </c>
      <c r="DA18" s="52" t="s">
        <v>196</v>
      </c>
      <c r="DB18" s="141" t="s">
        <v>219</v>
      </c>
      <c r="DC18" s="50" t="s">
        <v>139</v>
      </c>
      <c r="DD18" s="141" t="s">
        <v>226</v>
      </c>
      <c r="DE18" s="50" t="s">
        <v>194</v>
      </c>
      <c r="DF18" s="24" t="s">
        <v>87</v>
      </c>
      <c r="DG18" s="141" t="s">
        <v>227</v>
      </c>
      <c r="DH18" s="52" t="s">
        <v>196</v>
      </c>
      <c r="DI18" s="141" t="s">
        <v>219</v>
      </c>
      <c r="DJ18" s="50" t="s">
        <v>139</v>
      </c>
      <c r="DK18" s="141" t="s">
        <v>193</v>
      </c>
      <c r="DL18" s="50" t="s">
        <v>194</v>
      </c>
      <c r="DM18" s="24" t="s">
        <v>87</v>
      </c>
      <c r="DN18" s="141" t="s">
        <v>220</v>
      </c>
      <c r="DO18" s="52" t="s">
        <v>196</v>
      </c>
      <c r="DP18" s="141" t="s">
        <v>213</v>
      </c>
      <c r="DQ18" s="50" t="s">
        <v>139</v>
      </c>
      <c r="DR18" s="141" t="s">
        <v>193</v>
      </c>
      <c r="DS18" s="50" t="s">
        <v>194</v>
      </c>
      <c r="DT18" s="24" t="s">
        <v>87</v>
      </c>
      <c r="DU18" s="141" t="s">
        <v>214</v>
      </c>
      <c r="DV18" s="52" t="s">
        <v>196</v>
      </c>
      <c r="DW18" s="141" t="s">
        <v>138</v>
      </c>
      <c r="DX18" s="50" t="s">
        <v>139</v>
      </c>
      <c r="DY18" s="141" t="s">
        <v>193</v>
      </c>
      <c r="DZ18" s="50" t="s">
        <v>194</v>
      </c>
      <c r="EA18" s="24" t="s">
        <v>87</v>
      </c>
      <c r="EB18" s="141" t="s">
        <v>205</v>
      </c>
      <c r="EC18" s="52" t="s">
        <v>196</v>
      </c>
      <c r="ED18" s="141" t="s">
        <v>192</v>
      </c>
      <c r="EE18" s="50" t="s">
        <v>139</v>
      </c>
      <c r="EF18" s="141" t="s">
        <v>193</v>
      </c>
      <c r="EG18" s="50" t="s">
        <v>194</v>
      </c>
      <c r="EH18" s="24" t="s">
        <v>87</v>
      </c>
      <c r="EI18" s="141" t="s">
        <v>195</v>
      </c>
      <c r="EJ18" s="52" t="s">
        <v>196</v>
      </c>
      <c r="EK18" s="141" t="s">
        <v>192</v>
      </c>
      <c r="EL18" s="50" t="s">
        <v>139</v>
      </c>
      <c r="EM18" s="141" t="s">
        <v>193</v>
      </c>
      <c r="EN18" s="50" t="s">
        <v>194</v>
      </c>
      <c r="EO18" s="24" t="s">
        <v>87</v>
      </c>
      <c r="EP18" s="141" t="s">
        <v>195</v>
      </c>
      <c r="EQ18" s="52" t="s">
        <v>196</v>
      </c>
      <c r="ER18" s="141" t="s">
        <v>138</v>
      </c>
      <c r="ES18" s="50" t="s">
        <v>139</v>
      </c>
      <c r="ET18" s="141" t="s">
        <v>140</v>
      </c>
      <c r="EU18" s="50" t="s">
        <v>141</v>
      </c>
      <c r="EV18" s="24" t="s">
        <v>87</v>
      </c>
      <c r="EW18" s="141" t="s">
        <v>142</v>
      </c>
      <c r="EX18" s="52" t="s">
        <v>143</v>
      </c>
      <c r="EY18" s="141" t="s">
        <v>138</v>
      </c>
      <c r="EZ18" s="50" t="s">
        <v>139</v>
      </c>
      <c r="FA18" s="141" t="s">
        <v>144</v>
      </c>
      <c r="FB18" s="50" t="s">
        <v>145</v>
      </c>
      <c r="FC18" s="24" t="s">
        <v>87</v>
      </c>
      <c r="FD18" s="141" t="s">
        <v>146</v>
      </c>
      <c r="FE18" s="52" t="s">
        <v>143</v>
      </c>
      <c r="FF18" s="141" t="s">
        <v>138</v>
      </c>
      <c r="FG18" s="50" t="s">
        <v>139</v>
      </c>
      <c r="FH18" s="141" t="s">
        <v>147</v>
      </c>
      <c r="FI18" s="50" t="s">
        <v>145</v>
      </c>
      <c r="FJ18" s="24" t="s">
        <v>87</v>
      </c>
      <c r="FK18" s="141" t="s">
        <v>148</v>
      </c>
      <c r="FL18" s="52" t="s">
        <v>143</v>
      </c>
      <c r="FM18" s="141" t="s">
        <v>138</v>
      </c>
      <c r="FN18" s="50" t="s">
        <v>139</v>
      </c>
      <c r="FO18" s="141" t="s">
        <v>147</v>
      </c>
      <c r="FP18" s="50" t="s">
        <v>145</v>
      </c>
      <c r="FQ18" s="24" t="s">
        <v>87</v>
      </c>
      <c r="FR18" s="141" t="s">
        <v>148</v>
      </c>
      <c r="FS18" s="52" t="s">
        <v>143</v>
      </c>
      <c r="FT18" s="141" t="s">
        <v>138</v>
      </c>
      <c r="FU18" s="50" t="s">
        <v>139</v>
      </c>
      <c r="FV18" s="141" t="s">
        <v>147</v>
      </c>
      <c r="FW18" s="50" t="s">
        <v>145</v>
      </c>
      <c r="FX18" s="24" t="s">
        <v>87</v>
      </c>
      <c r="FY18" s="141" t="s">
        <v>148</v>
      </c>
      <c r="FZ18" s="52" t="s">
        <v>143</v>
      </c>
      <c r="GA18" s="141" t="s">
        <v>138</v>
      </c>
      <c r="GB18" s="50" t="s">
        <v>139</v>
      </c>
      <c r="GC18" s="141" t="s">
        <v>149</v>
      </c>
      <c r="GD18" s="50" t="s">
        <v>145</v>
      </c>
      <c r="GE18" s="24" t="s">
        <v>87</v>
      </c>
      <c r="GF18" s="141" t="s">
        <v>150</v>
      </c>
      <c r="GG18" s="52" t="s">
        <v>143</v>
      </c>
      <c r="GH18" s="141" t="s">
        <v>138</v>
      </c>
      <c r="GI18" s="50" t="s">
        <v>151</v>
      </c>
      <c r="GJ18" s="141" t="s">
        <v>152</v>
      </c>
      <c r="GK18" s="50" t="s">
        <v>145</v>
      </c>
      <c r="GL18" s="24" t="s">
        <v>87</v>
      </c>
      <c r="GM18" s="141" t="s">
        <v>153</v>
      </c>
      <c r="GN18" s="52" t="s">
        <v>143</v>
      </c>
      <c r="GO18" s="141">
        <v>1855</v>
      </c>
      <c r="GP18" s="50">
        <v>32.9</v>
      </c>
      <c r="GQ18" s="141">
        <v>2737</v>
      </c>
      <c r="GR18" s="50">
        <v>55.5</v>
      </c>
      <c r="GS18" s="24">
        <v>0</v>
      </c>
      <c r="GT18" s="141">
        <v>4592</v>
      </c>
      <c r="GU18" s="52">
        <v>43.5</v>
      </c>
      <c r="GV18" s="24">
        <v>1855</v>
      </c>
      <c r="GW18" s="50">
        <v>32.9</v>
      </c>
      <c r="GX18" s="24">
        <v>2737</v>
      </c>
      <c r="GY18" s="50">
        <v>55.5</v>
      </c>
      <c r="GZ18" s="24">
        <v>0</v>
      </c>
      <c r="HA18" s="24">
        <v>4592</v>
      </c>
      <c r="HB18" s="52">
        <v>43.5</v>
      </c>
      <c r="HC18" s="141">
        <v>1855</v>
      </c>
      <c r="HD18" s="50">
        <v>32.9</v>
      </c>
      <c r="HE18" s="141">
        <v>2737</v>
      </c>
      <c r="HF18" s="50">
        <v>55.5</v>
      </c>
      <c r="HG18" s="24">
        <v>0</v>
      </c>
      <c r="HH18" s="141">
        <v>4592</v>
      </c>
      <c r="HI18" s="52">
        <v>43.5</v>
      </c>
      <c r="HJ18" s="24">
        <v>1855</v>
      </c>
      <c r="HK18" s="50">
        <v>32.9</v>
      </c>
      <c r="HL18" s="24">
        <v>2737</v>
      </c>
      <c r="HM18" s="50">
        <v>55.5</v>
      </c>
      <c r="HN18" s="24">
        <v>0</v>
      </c>
      <c r="HO18" s="24">
        <v>4592</v>
      </c>
      <c r="HP18" s="52">
        <v>43.5</v>
      </c>
      <c r="HQ18" s="24">
        <v>1855</v>
      </c>
      <c r="HR18" s="50">
        <v>32.9</v>
      </c>
      <c r="HS18" s="24">
        <v>2737</v>
      </c>
      <c r="HT18" s="50">
        <v>55.5</v>
      </c>
      <c r="HU18" s="24">
        <v>0</v>
      </c>
      <c r="HV18" s="24">
        <v>4592</v>
      </c>
      <c r="HW18" s="52">
        <v>43.5</v>
      </c>
      <c r="HX18" s="24">
        <v>1855</v>
      </c>
      <c r="HY18" s="50">
        <v>33</v>
      </c>
      <c r="HZ18" s="24">
        <v>2737</v>
      </c>
      <c r="IA18" s="50">
        <v>55.5</v>
      </c>
      <c r="IB18" s="24">
        <v>0</v>
      </c>
      <c r="IC18" s="24">
        <v>4592</v>
      </c>
      <c r="ID18" s="52">
        <v>43.5</v>
      </c>
      <c r="IE18" s="24">
        <v>1855</v>
      </c>
      <c r="IF18" s="50">
        <v>33</v>
      </c>
      <c r="IG18" s="24">
        <v>2737</v>
      </c>
      <c r="IH18" s="50">
        <v>55.6</v>
      </c>
      <c r="II18" s="24">
        <v>0</v>
      </c>
      <c r="IJ18" s="24">
        <v>4592</v>
      </c>
      <c r="IK18" s="52">
        <v>43.5</v>
      </c>
      <c r="IL18" s="24">
        <v>1855</v>
      </c>
      <c r="IM18" s="50">
        <v>33</v>
      </c>
      <c r="IN18" s="24">
        <v>2737</v>
      </c>
      <c r="IO18" s="50">
        <v>55.6</v>
      </c>
      <c r="IP18" s="24">
        <v>0</v>
      </c>
      <c r="IQ18" s="24">
        <v>4592</v>
      </c>
      <c r="IR18" s="52">
        <v>43.5</v>
      </c>
      <c r="IS18" s="24">
        <v>1855</v>
      </c>
      <c r="IT18" s="50">
        <v>33</v>
      </c>
      <c r="IU18" s="24">
        <v>2736</v>
      </c>
      <c r="IV18" s="50">
        <v>55.5</v>
      </c>
      <c r="IW18" s="24">
        <v>0</v>
      </c>
      <c r="IX18" s="24">
        <v>4591</v>
      </c>
      <c r="IY18" s="52">
        <v>43.5</v>
      </c>
      <c r="IZ18" s="24">
        <v>1854</v>
      </c>
      <c r="JA18" s="50">
        <v>32.9</v>
      </c>
      <c r="JB18" s="24">
        <v>2736</v>
      </c>
      <c r="JC18" s="50">
        <v>55.5</v>
      </c>
      <c r="JD18" s="24">
        <v>0</v>
      </c>
      <c r="JE18" s="141">
        <v>4590</v>
      </c>
      <c r="JF18" s="52">
        <v>43.5</v>
      </c>
      <c r="JG18" s="24">
        <v>1853</v>
      </c>
      <c r="JH18" s="50">
        <v>32.9</v>
      </c>
      <c r="JI18" s="24">
        <v>2736</v>
      </c>
      <c r="JJ18" s="50">
        <v>55.5</v>
      </c>
      <c r="JK18" s="24">
        <v>0</v>
      </c>
      <c r="JL18" s="24">
        <v>4589</v>
      </c>
      <c r="JM18" s="52">
        <v>43.5</v>
      </c>
      <c r="JN18" s="24">
        <v>1853</v>
      </c>
      <c r="JO18" s="50">
        <v>32.9</v>
      </c>
      <c r="JP18" s="24">
        <v>2736</v>
      </c>
      <c r="JQ18" s="50">
        <v>55.5</v>
      </c>
      <c r="JR18" s="24">
        <v>0</v>
      </c>
      <c r="JS18" s="24">
        <v>4589</v>
      </c>
      <c r="JT18" s="52">
        <v>43.5</v>
      </c>
      <c r="JU18" s="24">
        <v>1852</v>
      </c>
      <c r="JV18" s="50">
        <v>32.9</v>
      </c>
      <c r="JW18" s="24">
        <v>2736</v>
      </c>
      <c r="JX18" s="50">
        <v>55.5</v>
      </c>
      <c r="JY18" s="24">
        <v>0</v>
      </c>
      <c r="JZ18" s="24">
        <v>4588</v>
      </c>
      <c r="KA18" s="52">
        <v>43.5</v>
      </c>
      <c r="KB18" s="24">
        <v>1852</v>
      </c>
      <c r="KC18" s="50">
        <v>32.9</v>
      </c>
      <c r="KD18" s="24">
        <v>2736</v>
      </c>
      <c r="KE18" s="50">
        <v>55.6</v>
      </c>
      <c r="KF18" s="24">
        <v>0</v>
      </c>
      <c r="KG18" s="24">
        <v>4588</v>
      </c>
      <c r="KH18" s="52">
        <v>43.5</v>
      </c>
      <c r="KI18" s="24">
        <v>1852</v>
      </c>
      <c r="KJ18" s="50">
        <v>32.9</v>
      </c>
      <c r="KK18" s="24">
        <v>2736</v>
      </c>
      <c r="KL18" s="50">
        <v>55.6</v>
      </c>
      <c r="KM18" s="24">
        <v>0</v>
      </c>
      <c r="KN18" s="24">
        <v>4588</v>
      </c>
      <c r="KO18" s="52">
        <v>43.5</v>
      </c>
      <c r="KP18" s="24">
        <v>1852</v>
      </c>
      <c r="KQ18" s="50">
        <v>32.9</v>
      </c>
      <c r="KR18" s="24">
        <v>2735</v>
      </c>
      <c r="KS18" s="50">
        <v>55.5</v>
      </c>
      <c r="KT18" s="24">
        <v>0</v>
      </c>
      <c r="KU18" s="24">
        <v>4587</v>
      </c>
      <c r="KV18" s="52">
        <v>43.5</v>
      </c>
      <c r="KW18" s="24">
        <v>1852</v>
      </c>
      <c r="KX18" s="50">
        <v>32.9</v>
      </c>
      <c r="KY18" s="24">
        <v>2735</v>
      </c>
      <c r="KZ18" s="50">
        <v>55.6</v>
      </c>
      <c r="LA18" s="24">
        <v>0</v>
      </c>
      <c r="LB18" s="141">
        <v>4587</v>
      </c>
      <c r="LC18" s="52">
        <v>43.5</v>
      </c>
      <c r="LD18" s="24">
        <v>1852</v>
      </c>
      <c r="LE18" s="50">
        <v>33</v>
      </c>
      <c r="LF18" s="24">
        <v>2735</v>
      </c>
      <c r="LG18" s="50">
        <v>55.6</v>
      </c>
      <c r="LH18" s="24">
        <v>0</v>
      </c>
      <c r="LI18" s="24">
        <v>4587</v>
      </c>
      <c r="LJ18" s="52">
        <v>43.5</v>
      </c>
      <c r="LK18" s="24">
        <v>1852</v>
      </c>
      <c r="LL18" s="50">
        <v>33</v>
      </c>
      <c r="LM18" s="24">
        <v>2735</v>
      </c>
      <c r="LN18" s="50">
        <v>55.6</v>
      </c>
      <c r="LO18" s="24">
        <v>0</v>
      </c>
      <c r="LP18" s="24">
        <v>4587</v>
      </c>
      <c r="LQ18" s="52">
        <v>43.5</v>
      </c>
      <c r="LR18" s="141">
        <v>1852</v>
      </c>
      <c r="LS18" s="50">
        <v>33</v>
      </c>
      <c r="LT18" s="141">
        <v>2735</v>
      </c>
      <c r="LU18" s="50">
        <v>55.6</v>
      </c>
      <c r="LV18" s="24">
        <v>0</v>
      </c>
      <c r="LW18" s="141">
        <v>4587</v>
      </c>
      <c r="LX18" s="52">
        <v>43.5</v>
      </c>
      <c r="LY18" s="24">
        <v>1852</v>
      </c>
      <c r="LZ18" s="50">
        <v>33</v>
      </c>
      <c r="MA18" s="24">
        <v>2735</v>
      </c>
      <c r="MB18" s="50">
        <v>55.6</v>
      </c>
      <c r="MC18" s="24">
        <v>0</v>
      </c>
      <c r="MD18" s="24">
        <v>4587</v>
      </c>
      <c r="ME18" s="52">
        <v>43.5</v>
      </c>
      <c r="MF18" s="24">
        <v>1852</v>
      </c>
      <c r="MG18" s="50">
        <v>33</v>
      </c>
      <c r="MH18" s="24">
        <v>2735</v>
      </c>
      <c r="MI18" s="50">
        <v>55.6</v>
      </c>
      <c r="MJ18" s="24">
        <v>0</v>
      </c>
      <c r="MK18" s="24">
        <v>4587</v>
      </c>
      <c r="ML18" s="52">
        <v>43.5</v>
      </c>
      <c r="MM18" s="24">
        <v>1852</v>
      </c>
      <c r="MN18" s="50">
        <v>33</v>
      </c>
      <c r="MO18" s="24">
        <v>2735</v>
      </c>
      <c r="MP18" s="50">
        <v>55.6</v>
      </c>
      <c r="MQ18" s="24">
        <v>0</v>
      </c>
      <c r="MR18" s="24">
        <v>4587</v>
      </c>
      <c r="MS18" s="52">
        <v>43.5</v>
      </c>
      <c r="MT18" s="24">
        <v>1852</v>
      </c>
      <c r="MU18" s="50">
        <v>33</v>
      </c>
      <c r="MV18" s="24">
        <v>2735</v>
      </c>
      <c r="MW18" s="50">
        <v>55.6</v>
      </c>
      <c r="MX18" s="24">
        <v>0</v>
      </c>
      <c r="MY18" s="24">
        <v>4587</v>
      </c>
      <c r="MZ18" s="52">
        <v>43.5</v>
      </c>
      <c r="NA18" s="24">
        <v>1850</v>
      </c>
      <c r="NB18" s="50">
        <v>32.9</v>
      </c>
      <c r="NC18" s="24">
        <v>2735</v>
      </c>
      <c r="ND18" s="50">
        <v>55.6</v>
      </c>
      <c r="NE18" s="24">
        <v>0</v>
      </c>
      <c r="NF18" s="24">
        <v>4585</v>
      </c>
      <c r="NG18" s="52">
        <v>43.5</v>
      </c>
      <c r="NH18" s="24">
        <v>1850</v>
      </c>
      <c r="NI18" s="50">
        <v>32.9</v>
      </c>
      <c r="NJ18" s="24">
        <v>2735</v>
      </c>
      <c r="NK18" s="50">
        <v>55.6</v>
      </c>
      <c r="NL18" s="24">
        <v>0</v>
      </c>
      <c r="NM18" s="24">
        <v>4585</v>
      </c>
      <c r="NN18" s="52">
        <v>43.5</v>
      </c>
      <c r="NO18" s="24">
        <v>1850</v>
      </c>
      <c r="NP18" s="50">
        <v>32.9</v>
      </c>
      <c r="NQ18" s="24">
        <v>2735</v>
      </c>
      <c r="NR18" s="50">
        <v>55.6</v>
      </c>
      <c r="NS18" s="24">
        <v>0</v>
      </c>
      <c r="NT18" s="141">
        <v>4585</v>
      </c>
      <c r="NU18" s="52">
        <v>43.5</v>
      </c>
      <c r="NV18" s="24">
        <v>1850</v>
      </c>
      <c r="NW18" s="50">
        <v>32.9</v>
      </c>
      <c r="NX18" s="24">
        <v>2734</v>
      </c>
      <c r="NY18" s="50">
        <v>55.6</v>
      </c>
      <c r="NZ18" s="24">
        <v>0</v>
      </c>
      <c r="OA18" s="24">
        <v>4584</v>
      </c>
      <c r="OB18" s="52">
        <v>43.5</v>
      </c>
      <c r="OC18" s="24">
        <v>1850</v>
      </c>
      <c r="OD18" s="50">
        <v>32.9</v>
      </c>
      <c r="OE18" s="24">
        <v>2734</v>
      </c>
      <c r="OF18" s="50">
        <v>55.6</v>
      </c>
      <c r="OG18" s="24">
        <v>0</v>
      </c>
      <c r="OH18" s="24">
        <v>4584</v>
      </c>
      <c r="OI18" s="52">
        <v>43.5</v>
      </c>
      <c r="OJ18" s="24">
        <v>1850</v>
      </c>
      <c r="OK18" s="50">
        <v>32.9</v>
      </c>
      <c r="OL18" s="24">
        <v>2734</v>
      </c>
      <c r="OM18" s="50">
        <v>55.6</v>
      </c>
      <c r="ON18" s="24">
        <v>0</v>
      </c>
      <c r="OO18" s="24">
        <v>4584</v>
      </c>
      <c r="OP18" s="52">
        <v>43.5</v>
      </c>
      <c r="OQ18" s="24">
        <v>1850</v>
      </c>
      <c r="OR18" s="50">
        <v>32.9</v>
      </c>
      <c r="OS18" s="24">
        <v>2734</v>
      </c>
      <c r="OT18" s="50">
        <v>55.6</v>
      </c>
      <c r="OU18" s="24">
        <v>0</v>
      </c>
      <c r="OV18" s="24">
        <v>4584</v>
      </c>
      <c r="OW18" s="52">
        <v>43.5</v>
      </c>
      <c r="OX18" s="24">
        <v>1850</v>
      </c>
      <c r="OY18" s="50">
        <v>32.9</v>
      </c>
      <c r="OZ18" s="24">
        <v>2734</v>
      </c>
      <c r="PA18" s="50">
        <v>55.6</v>
      </c>
      <c r="PB18" s="24">
        <v>0</v>
      </c>
      <c r="PC18" s="24">
        <v>4584</v>
      </c>
      <c r="PD18" s="52">
        <v>43.5</v>
      </c>
      <c r="PE18" s="24">
        <v>1850</v>
      </c>
      <c r="PF18" s="50">
        <v>32.9</v>
      </c>
      <c r="PG18" s="24">
        <v>2734</v>
      </c>
      <c r="PH18" s="50">
        <v>55.6</v>
      </c>
      <c r="PI18" s="24">
        <v>0</v>
      </c>
      <c r="PJ18" s="24">
        <v>4584</v>
      </c>
      <c r="PK18" s="52">
        <v>43.5</v>
      </c>
      <c r="PL18" s="24">
        <v>1850</v>
      </c>
      <c r="PM18" s="50">
        <v>32.9</v>
      </c>
      <c r="PN18" s="24">
        <v>2734</v>
      </c>
      <c r="PO18" s="50">
        <v>55.6</v>
      </c>
      <c r="PP18" s="24">
        <v>0</v>
      </c>
      <c r="PQ18" s="141">
        <v>4584</v>
      </c>
      <c r="PR18" s="52">
        <v>43.5</v>
      </c>
      <c r="PS18" s="24">
        <v>1850</v>
      </c>
      <c r="PT18" s="50">
        <v>32.9</v>
      </c>
      <c r="PU18" s="24">
        <v>2734</v>
      </c>
      <c r="PV18" s="50">
        <v>55.6</v>
      </c>
      <c r="PW18" s="24">
        <v>0</v>
      </c>
      <c r="PX18" s="24">
        <v>4584</v>
      </c>
      <c r="PY18" s="52">
        <v>43.5</v>
      </c>
      <c r="PZ18" s="24">
        <v>1850</v>
      </c>
      <c r="QA18" s="50">
        <v>32.9</v>
      </c>
      <c r="QB18" s="24">
        <v>2734</v>
      </c>
      <c r="QC18" s="50">
        <v>55.6</v>
      </c>
      <c r="QD18" s="24">
        <v>0</v>
      </c>
      <c r="QE18" s="24">
        <v>4584</v>
      </c>
      <c r="QF18" s="52">
        <v>43.5</v>
      </c>
      <c r="QG18" s="24">
        <v>1850</v>
      </c>
      <c r="QH18" s="50">
        <v>32.9</v>
      </c>
      <c r="QI18" s="24">
        <v>2733</v>
      </c>
      <c r="QJ18" s="50">
        <v>55.6</v>
      </c>
      <c r="QK18" s="24">
        <v>0</v>
      </c>
      <c r="QL18" s="24">
        <v>4583</v>
      </c>
      <c r="QM18" s="52">
        <v>43.5</v>
      </c>
      <c r="QN18" s="24">
        <v>1850</v>
      </c>
      <c r="QO18" s="50">
        <v>32.9</v>
      </c>
      <c r="QP18" s="24">
        <v>2733</v>
      </c>
      <c r="QQ18" s="50">
        <v>55.6</v>
      </c>
      <c r="QR18" s="24">
        <v>0</v>
      </c>
      <c r="QS18" s="24">
        <v>4583</v>
      </c>
      <c r="QT18" s="52">
        <v>43.5</v>
      </c>
      <c r="QU18" s="24">
        <v>1850</v>
      </c>
      <c r="QV18" s="50">
        <v>32.9</v>
      </c>
      <c r="QW18" s="24">
        <v>2733</v>
      </c>
      <c r="QX18" s="50">
        <v>55.6</v>
      </c>
      <c r="QY18" s="24">
        <v>0</v>
      </c>
      <c r="QZ18" s="24">
        <v>4583</v>
      </c>
      <c r="RA18" s="52">
        <v>43.5</v>
      </c>
      <c r="RB18" s="24">
        <v>1850</v>
      </c>
      <c r="RC18" s="50">
        <v>32.9</v>
      </c>
      <c r="RD18" s="24">
        <v>2733</v>
      </c>
      <c r="RE18" s="50">
        <v>55.6</v>
      </c>
      <c r="RF18" s="24">
        <v>0</v>
      </c>
      <c r="RG18" s="24">
        <v>4583</v>
      </c>
      <c r="RH18" s="52">
        <v>43.5</v>
      </c>
      <c r="RI18" s="24">
        <v>1850</v>
      </c>
      <c r="RJ18" s="50">
        <v>32.9</v>
      </c>
      <c r="RK18" s="24">
        <v>2733</v>
      </c>
      <c r="RL18" s="50">
        <v>55.6</v>
      </c>
      <c r="RM18" s="24">
        <v>0</v>
      </c>
      <c r="RN18" s="141">
        <v>4583</v>
      </c>
      <c r="RO18" s="52">
        <v>43.5</v>
      </c>
      <c r="RP18" s="24">
        <v>1850</v>
      </c>
      <c r="RQ18" s="50">
        <v>32.9</v>
      </c>
      <c r="RR18" s="24">
        <v>2733</v>
      </c>
      <c r="RS18" s="50">
        <v>55.6</v>
      </c>
      <c r="RT18" s="24">
        <v>0</v>
      </c>
      <c r="RU18" s="24">
        <v>4583</v>
      </c>
      <c r="RV18" s="52">
        <v>43.5</v>
      </c>
      <c r="RW18" s="24">
        <v>1850</v>
      </c>
      <c r="RX18" s="50">
        <v>32.9</v>
      </c>
      <c r="RY18" s="24">
        <v>2732</v>
      </c>
      <c r="RZ18" s="50">
        <v>55.6</v>
      </c>
      <c r="SA18" s="24">
        <v>0</v>
      </c>
      <c r="SB18" s="24">
        <v>4582</v>
      </c>
      <c r="SC18" s="52">
        <v>43.5</v>
      </c>
      <c r="SD18" s="24">
        <v>1850</v>
      </c>
      <c r="SE18" s="50">
        <v>32.9</v>
      </c>
      <c r="SF18" s="24">
        <v>2732</v>
      </c>
      <c r="SG18" s="50">
        <v>55.6</v>
      </c>
      <c r="SH18" s="24">
        <v>0</v>
      </c>
      <c r="SI18" s="24">
        <v>4582</v>
      </c>
      <c r="SJ18" s="52">
        <v>43.5</v>
      </c>
      <c r="SK18" s="24">
        <v>1850</v>
      </c>
      <c r="SL18" s="50">
        <v>32.9</v>
      </c>
      <c r="SM18" s="24">
        <v>2732</v>
      </c>
      <c r="SN18" s="50">
        <v>55.6</v>
      </c>
      <c r="SO18" s="24">
        <v>0</v>
      </c>
      <c r="SP18" s="24">
        <v>4582</v>
      </c>
      <c r="SQ18" s="52">
        <v>43.5</v>
      </c>
      <c r="SR18" s="24">
        <v>1850</v>
      </c>
      <c r="SS18" s="50">
        <v>32.9</v>
      </c>
      <c r="ST18" s="24">
        <v>2732</v>
      </c>
      <c r="SU18" s="50">
        <v>55.6</v>
      </c>
      <c r="SV18" s="24">
        <v>0</v>
      </c>
      <c r="SW18" s="24">
        <v>4582</v>
      </c>
      <c r="SX18" s="52">
        <v>43.5</v>
      </c>
      <c r="SY18" s="24">
        <v>1850</v>
      </c>
      <c r="SZ18" s="50">
        <v>33</v>
      </c>
      <c r="TA18" s="24">
        <v>2731</v>
      </c>
      <c r="TB18" s="50">
        <v>55.6</v>
      </c>
      <c r="TC18" s="24">
        <v>0</v>
      </c>
      <c r="TD18" s="24">
        <v>4581</v>
      </c>
      <c r="TE18" s="52">
        <v>43.5</v>
      </c>
      <c r="TF18" s="24">
        <v>1850</v>
      </c>
      <c r="TG18" s="50">
        <v>33</v>
      </c>
      <c r="TH18" s="24">
        <v>2731</v>
      </c>
      <c r="TI18" s="50">
        <v>55.6</v>
      </c>
      <c r="TJ18" s="24">
        <v>0</v>
      </c>
      <c r="TK18" s="141">
        <v>4581</v>
      </c>
      <c r="TL18" s="52">
        <v>43.5</v>
      </c>
      <c r="TM18" s="24">
        <v>1850</v>
      </c>
      <c r="TN18" s="50">
        <v>33</v>
      </c>
      <c r="TO18" s="24">
        <v>2731</v>
      </c>
      <c r="TP18" s="50">
        <v>55.6</v>
      </c>
      <c r="TQ18" s="24">
        <v>0</v>
      </c>
      <c r="TR18" s="24">
        <v>4581</v>
      </c>
      <c r="TS18" s="52">
        <v>43.5</v>
      </c>
      <c r="TT18" s="24">
        <v>1850</v>
      </c>
      <c r="TU18" s="50">
        <v>33</v>
      </c>
      <c r="TV18" s="24">
        <v>2731</v>
      </c>
      <c r="TW18" s="50">
        <v>55.6</v>
      </c>
      <c r="TX18" s="24">
        <v>0</v>
      </c>
      <c r="TY18" s="24">
        <v>4581</v>
      </c>
      <c r="TZ18" s="52">
        <v>43.5</v>
      </c>
      <c r="UA18" s="24">
        <v>1850</v>
      </c>
      <c r="UB18" s="50">
        <v>33</v>
      </c>
      <c r="UC18" s="24">
        <v>2730</v>
      </c>
      <c r="UD18" s="50">
        <v>55.6</v>
      </c>
      <c r="UE18" s="24">
        <v>0</v>
      </c>
      <c r="UF18" s="24">
        <v>4580</v>
      </c>
      <c r="UG18" s="52">
        <v>43.5</v>
      </c>
      <c r="UH18" s="24">
        <v>1850</v>
      </c>
      <c r="UI18" s="50">
        <v>33</v>
      </c>
      <c r="UJ18" s="24">
        <v>2729</v>
      </c>
      <c r="UK18" s="50">
        <v>55.6</v>
      </c>
      <c r="UL18" s="24">
        <v>0</v>
      </c>
      <c r="UM18" s="24">
        <v>4579</v>
      </c>
      <c r="UN18" s="52">
        <v>43.5</v>
      </c>
      <c r="UO18" s="24">
        <v>1849</v>
      </c>
      <c r="UP18" s="50">
        <v>33</v>
      </c>
      <c r="UQ18" s="24">
        <v>2729</v>
      </c>
      <c r="UR18" s="50">
        <v>55.6</v>
      </c>
      <c r="US18" s="24">
        <v>0</v>
      </c>
      <c r="UT18" s="24">
        <v>4578</v>
      </c>
      <c r="UU18" s="52">
        <v>43.5</v>
      </c>
      <c r="UV18" s="24">
        <v>1848</v>
      </c>
      <c r="UW18" s="50">
        <v>33</v>
      </c>
      <c r="UX18" s="24">
        <v>2729</v>
      </c>
      <c r="UY18" s="50">
        <v>55.6</v>
      </c>
      <c r="UZ18" s="24">
        <v>0</v>
      </c>
      <c r="VA18" s="24">
        <v>4577</v>
      </c>
      <c r="VB18" s="52">
        <v>43.5</v>
      </c>
      <c r="VC18" s="24">
        <v>1848</v>
      </c>
      <c r="VD18" s="50">
        <v>33</v>
      </c>
      <c r="VE18" s="24">
        <v>2729</v>
      </c>
      <c r="VF18" s="50">
        <v>55.6</v>
      </c>
      <c r="VG18" s="24">
        <v>0</v>
      </c>
      <c r="VH18" s="141">
        <v>4577</v>
      </c>
      <c r="VI18" s="52">
        <v>43.5</v>
      </c>
      <c r="VJ18" s="24">
        <v>1848</v>
      </c>
      <c r="VK18" s="50">
        <v>33</v>
      </c>
      <c r="VL18" s="24">
        <v>2728</v>
      </c>
      <c r="VM18" s="50">
        <v>55.6</v>
      </c>
      <c r="VN18" s="24">
        <v>0</v>
      </c>
      <c r="VO18" s="24">
        <v>4576</v>
      </c>
      <c r="VP18" s="52">
        <v>43.5</v>
      </c>
      <c r="VQ18" s="24">
        <v>1847</v>
      </c>
      <c r="VR18" s="50">
        <v>33</v>
      </c>
      <c r="VS18" s="24">
        <v>2728</v>
      </c>
      <c r="VT18" s="50">
        <v>55.6</v>
      </c>
      <c r="VU18" s="24">
        <v>0</v>
      </c>
      <c r="VV18" s="24">
        <v>4575</v>
      </c>
      <c r="VW18" s="52">
        <v>43.5</v>
      </c>
      <c r="VX18" s="24">
        <v>1847</v>
      </c>
      <c r="VY18" s="50">
        <v>33</v>
      </c>
      <c r="VZ18" s="24">
        <v>2728</v>
      </c>
      <c r="WA18" s="50">
        <v>55.6</v>
      </c>
      <c r="WB18" s="24">
        <v>0</v>
      </c>
      <c r="WC18" s="24">
        <v>4575</v>
      </c>
      <c r="WD18" s="52">
        <v>43.5</v>
      </c>
      <c r="WE18" s="24">
        <v>1847</v>
      </c>
      <c r="WF18" s="50">
        <v>33</v>
      </c>
      <c r="WG18" s="24">
        <v>2728</v>
      </c>
      <c r="WH18" s="50">
        <v>55.6</v>
      </c>
      <c r="WI18" s="24">
        <v>0</v>
      </c>
      <c r="WJ18" s="24">
        <v>4575</v>
      </c>
      <c r="WK18" s="52">
        <v>43.5</v>
      </c>
      <c r="WL18" s="24">
        <v>1847</v>
      </c>
      <c r="WM18" s="50">
        <v>33</v>
      </c>
      <c r="WN18" s="24">
        <v>2727</v>
      </c>
      <c r="WO18" s="50">
        <v>55.6</v>
      </c>
      <c r="WP18" s="24">
        <v>0</v>
      </c>
      <c r="WQ18" s="24">
        <v>4574</v>
      </c>
      <c r="WR18" s="52">
        <v>43.5</v>
      </c>
      <c r="WS18" s="24">
        <v>1847</v>
      </c>
      <c r="WT18" s="50">
        <v>33</v>
      </c>
      <c r="WU18" s="24">
        <v>2727</v>
      </c>
      <c r="WV18" s="50">
        <v>55.6</v>
      </c>
      <c r="WW18" s="24">
        <v>0</v>
      </c>
      <c r="WX18" s="24">
        <v>4574</v>
      </c>
      <c r="WY18" s="52">
        <v>43.5</v>
      </c>
      <c r="WZ18" s="24">
        <v>1847</v>
      </c>
      <c r="XA18" s="50">
        <v>33</v>
      </c>
      <c r="XB18" s="24">
        <v>2726</v>
      </c>
      <c r="XC18" s="50">
        <v>55.6</v>
      </c>
      <c r="XD18" s="24">
        <v>0</v>
      </c>
      <c r="XE18" s="141">
        <v>4573</v>
      </c>
      <c r="XF18" s="52">
        <v>43.5</v>
      </c>
      <c r="XG18" s="24">
        <v>1847</v>
      </c>
      <c r="XH18" s="50">
        <v>33</v>
      </c>
      <c r="XI18" s="24">
        <v>2726</v>
      </c>
      <c r="XJ18" s="50">
        <v>55.6</v>
      </c>
      <c r="XK18" s="24">
        <v>0</v>
      </c>
      <c r="XL18" s="24">
        <v>4573</v>
      </c>
      <c r="XM18" s="52">
        <v>43.6</v>
      </c>
      <c r="XN18" s="24">
        <v>1847</v>
      </c>
      <c r="XO18" s="50">
        <v>33</v>
      </c>
      <c r="XP18" s="24">
        <v>2726</v>
      </c>
      <c r="XQ18" s="50">
        <v>55.6</v>
      </c>
      <c r="XR18" s="24">
        <v>0</v>
      </c>
      <c r="XS18" s="24">
        <v>4573</v>
      </c>
      <c r="XT18" s="52">
        <v>43.6</v>
      </c>
      <c r="XU18" s="24">
        <v>1847</v>
      </c>
      <c r="XV18" s="50">
        <v>33</v>
      </c>
      <c r="XW18" s="24">
        <v>2726</v>
      </c>
      <c r="XX18" s="50">
        <v>55.6</v>
      </c>
      <c r="XY18" s="24">
        <v>0</v>
      </c>
      <c r="XZ18" s="24">
        <v>4573</v>
      </c>
      <c r="YA18" s="52">
        <v>43.6</v>
      </c>
      <c r="YB18" s="24">
        <v>1847</v>
      </c>
      <c r="YC18" s="50">
        <v>33</v>
      </c>
      <c r="YD18" s="24">
        <v>2726</v>
      </c>
      <c r="YE18" s="50">
        <v>55.6</v>
      </c>
      <c r="YF18" s="24">
        <v>0</v>
      </c>
      <c r="YG18" s="24">
        <v>4573</v>
      </c>
      <c r="YH18" s="52">
        <v>43.6</v>
      </c>
      <c r="YI18" s="24">
        <v>1847</v>
      </c>
      <c r="YJ18" s="50">
        <v>33</v>
      </c>
      <c r="YK18" s="24">
        <v>2726</v>
      </c>
      <c r="YL18" s="50">
        <v>55.6</v>
      </c>
      <c r="YM18" s="24">
        <v>0</v>
      </c>
      <c r="YN18" s="24">
        <v>4573</v>
      </c>
      <c r="YO18" s="52">
        <v>43.6</v>
      </c>
      <c r="YP18" s="24">
        <v>1847</v>
      </c>
      <c r="YQ18" s="50">
        <v>33.1</v>
      </c>
      <c r="YR18" s="24">
        <v>2726</v>
      </c>
      <c r="YS18" s="50">
        <v>55.6</v>
      </c>
      <c r="YT18" s="24">
        <v>0</v>
      </c>
      <c r="YU18" s="24">
        <v>4573</v>
      </c>
      <c r="YV18" s="52">
        <v>43.6</v>
      </c>
      <c r="YW18" s="24">
        <v>1846</v>
      </c>
      <c r="YX18" s="50">
        <v>33.1</v>
      </c>
      <c r="YY18" s="24">
        <v>2725</v>
      </c>
      <c r="YZ18" s="50">
        <v>55.6</v>
      </c>
      <c r="ZA18" s="24">
        <v>0</v>
      </c>
      <c r="ZB18" s="141">
        <v>4571</v>
      </c>
      <c r="ZC18" s="52">
        <v>43.6</v>
      </c>
      <c r="ZD18" s="24">
        <v>1846</v>
      </c>
      <c r="ZE18" s="50">
        <v>33.1</v>
      </c>
      <c r="ZF18" s="24">
        <v>2725</v>
      </c>
      <c r="ZG18" s="50">
        <v>55.6</v>
      </c>
      <c r="ZH18" s="24">
        <v>0</v>
      </c>
      <c r="ZI18" s="24">
        <v>4571</v>
      </c>
      <c r="ZJ18" s="52">
        <v>43.6</v>
      </c>
      <c r="ZK18" s="24">
        <v>1844</v>
      </c>
      <c r="ZL18" s="50">
        <v>33</v>
      </c>
      <c r="ZM18" s="24">
        <v>2725</v>
      </c>
      <c r="ZN18" s="50">
        <v>55.6</v>
      </c>
      <c r="ZO18" s="24">
        <v>0</v>
      </c>
      <c r="ZP18" s="24">
        <v>4569</v>
      </c>
      <c r="ZQ18" s="52">
        <v>43.6</v>
      </c>
      <c r="ZR18" s="24">
        <v>1844</v>
      </c>
      <c r="ZS18" s="50">
        <v>33</v>
      </c>
      <c r="ZT18" s="24">
        <v>2724</v>
      </c>
      <c r="ZU18" s="50">
        <v>55.6</v>
      </c>
      <c r="ZV18" s="24">
        <v>0</v>
      </c>
      <c r="ZW18" s="24">
        <v>4568</v>
      </c>
      <c r="ZX18" s="52">
        <v>43.6</v>
      </c>
      <c r="ZY18" s="24">
        <v>1844</v>
      </c>
      <c r="ZZ18" s="50">
        <v>33</v>
      </c>
      <c r="AAA18" s="24">
        <v>2722</v>
      </c>
      <c r="AAB18" s="50">
        <v>55.6</v>
      </c>
      <c r="AAC18" s="24">
        <v>0</v>
      </c>
      <c r="AAD18" s="24">
        <v>4566</v>
      </c>
      <c r="AAE18" s="52">
        <v>43.6</v>
      </c>
      <c r="AAF18" s="24">
        <v>1844</v>
      </c>
      <c r="AAG18" s="50">
        <v>33.1</v>
      </c>
      <c r="AAH18" s="24">
        <v>2720</v>
      </c>
      <c r="AAI18" s="50">
        <v>55.6</v>
      </c>
      <c r="AAJ18" s="24">
        <v>0</v>
      </c>
      <c r="AAK18" s="24">
        <v>4564</v>
      </c>
      <c r="AAL18" s="52">
        <v>43.6</v>
      </c>
      <c r="AAM18" s="24">
        <v>1844</v>
      </c>
      <c r="AAN18" s="50">
        <v>33.1</v>
      </c>
      <c r="AAO18" s="24">
        <v>2720</v>
      </c>
      <c r="AAP18" s="50">
        <v>55.6</v>
      </c>
      <c r="AAQ18" s="24">
        <v>0</v>
      </c>
      <c r="AAR18" s="24">
        <v>4564</v>
      </c>
      <c r="AAS18" s="52">
        <v>43.6</v>
      </c>
      <c r="AAT18" s="141">
        <v>1844</v>
      </c>
      <c r="AAU18" s="50">
        <v>33.1</v>
      </c>
      <c r="AAV18" s="141">
        <v>2720</v>
      </c>
      <c r="AAW18" s="50">
        <v>55.6</v>
      </c>
      <c r="AAX18" s="24">
        <v>0</v>
      </c>
      <c r="AAY18" s="141">
        <v>4564</v>
      </c>
      <c r="AAZ18" s="52">
        <v>43.6</v>
      </c>
      <c r="ABA18" s="24">
        <v>1844</v>
      </c>
      <c r="ABB18" s="50">
        <v>33.1</v>
      </c>
      <c r="ABC18" s="24">
        <v>2720</v>
      </c>
      <c r="ABD18" s="50">
        <v>55.7</v>
      </c>
      <c r="ABE18" s="24">
        <v>0</v>
      </c>
      <c r="ABF18" s="24">
        <v>4564</v>
      </c>
      <c r="ABG18" s="52">
        <v>43.6</v>
      </c>
      <c r="ABH18" s="24">
        <v>1843</v>
      </c>
      <c r="ABI18" s="50">
        <v>33.1</v>
      </c>
      <c r="ABJ18" s="24">
        <v>2719</v>
      </c>
      <c r="ABK18" s="50">
        <v>55.7</v>
      </c>
      <c r="ABL18" s="24">
        <v>0</v>
      </c>
      <c r="ABM18" s="24">
        <v>4562</v>
      </c>
      <c r="ABN18" s="52">
        <v>43.7</v>
      </c>
      <c r="ABO18" s="24">
        <v>1842</v>
      </c>
      <c r="ABP18" s="50">
        <v>33.1</v>
      </c>
      <c r="ABQ18" s="24">
        <v>2719</v>
      </c>
      <c r="ABR18" s="50">
        <v>55.7</v>
      </c>
      <c r="ABS18" s="24">
        <v>0</v>
      </c>
      <c r="ABT18" s="24">
        <v>4561</v>
      </c>
      <c r="ABU18" s="52">
        <v>43.7</v>
      </c>
      <c r="ABV18" s="24">
        <v>1842</v>
      </c>
      <c r="ABW18" s="50">
        <v>33.1</v>
      </c>
      <c r="ABX18" s="24">
        <v>2718</v>
      </c>
      <c r="ABY18" s="50">
        <v>55.7</v>
      </c>
      <c r="ABZ18" s="24">
        <v>0</v>
      </c>
      <c r="ACA18" s="24">
        <v>4560</v>
      </c>
      <c r="ACB18" s="52">
        <v>43.7</v>
      </c>
      <c r="ACC18" s="24">
        <v>1839</v>
      </c>
      <c r="ACD18" s="50">
        <v>33.1</v>
      </c>
      <c r="ACE18" s="24">
        <v>2718</v>
      </c>
      <c r="ACF18" s="50">
        <v>55.7</v>
      </c>
      <c r="ACG18" s="24">
        <v>0</v>
      </c>
      <c r="ACH18" s="24">
        <v>4557</v>
      </c>
      <c r="ACI18" s="52">
        <v>43.7</v>
      </c>
      <c r="ACJ18" s="24">
        <v>1838</v>
      </c>
      <c r="ACK18" s="50">
        <v>33.1</v>
      </c>
      <c r="ACL18" s="24">
        <v>2718</v>
      </c>
      <c r="ACM18" s="50">
        <v>55.8</v>
      </c>
      <c r="ACN18" s="24">
        <v>0</v>
      </c>
      <c r="ACO18" s="24">
        <v>4556</v>
      </c>
      <c r="ACP18" s="52">
        <v>43.7</v>
      </c>
      <c r="ACQ18" s="24">
        <v>1838</v>
      </c>
      <c r="ACR18" s="50">
        <v>33.1</v>
      </c>
      <c r="ACS18" s="24">
        <v>2718</v>
      </c>
      <c r="ACT18" s="50">
        <v>55.8</v>
      </c>
      <c r="ACU18" s="24">
        <v>0</v>
      </c>
      <c r="ACV18" s="141">
        <v>4556</v>
      </c>
      <c r="ACW18" s="52">
        <v>43.7</v>
      </c>
      <c r="ACX18" s="24">
        <v>1838</v>
      </c>
      <c r="ACY18" s="50">
        <v>33.1</v>
      </c>
      <c r="ACZ18" s="24">
        <v>2717</v>
      </c>
      <c r="ADA18" s="50">
        <v>55.8</v>
      </c>
      <c r="ADB18" s="24">
        <v>0</v>
      </c>
      <c r="ADC18" s="24">
        <v>4555</v>
      </c>
      <c r="ADD18" s="52">
        <v>43.7</v>
      </c>
      <c r="ADE18" s="24">
        <v>1838</v>
      </c>
      <c r="ADF18" s="50">
        <v>33.200000000000003</v>
      </c>
      <c r="ADG18" s="24">
        <v>2715</v>
      </c>
      <c r="ADH18" s="50">
        <v>55.8</v>
      </c>
      <c r="ADI18" s="24">
        <v>0</v>
      </c>
      <c r="ADJ18" s="24">
        <v>4553</v>
      </c>
      <c r="ADK18" s="52">
        <v>43.7</v>
      </c>
      <c r="ADL18" s="24">
        <v>1837</v>
      </c>
      <c r="ADM18" s="50">
        <v>33.200000000000003</v>
      </c>
      <c r="ADN18" s="24">
        <v>2714</v>
      </c>
      <c r="ADO18" s="50">
        <v>55.8</v>
      </c>
      <c r="ADP18" s="24">
        <v>0</v>
      </c>
      <c r="ADQ18" s="24">
        <v>4551</v>
      </c>
      <c r="ADR18" s="52">
        <v>43.8</v>
      </c>
      <c r="ADS18" s="24">
        <v>1836</v>
      </c>
      <c r="ADT18" s="50">
        <v>33.200000000000003</v>
      </c>
      <c r="ADU18" s="24">
        <v>2714</v>
      </c>
      <c r="ADV18" s="50">
        <v>55.8</v>
      </c>
      <c r="ADW18" s="24">
        <v>0</v>
      </c>
      <c r="ADX18" s="24">
        <v>4550</v>
      </c>
      <c r="ADY18" s="52">
        <v>43.8</v>
      </c>
      <c r="ADZ18" s="24">
        <v>1836</v>
      </c>
      <c r="AEA18" s="50">
        <v>33.200000000000003</v>
      </c>
      <c r="AEB18" s="24">
        <v>2713</v>
      </c>
      <c r="AEC18" s="50">
        <v>55.8</v>
      </c>
      <c r="AED18" s="24">
        <v>0</v>
      </c>
      <c r="AEE18" s="24">
        <v>4549</v>
      </c>
      <c r="AEF18" s="52">
        <v>43.8</v>
      </c>
      <c r="AEG18" s="24">
        <v>1836</v>
      </c>
      <c r="AEH18" s="50">
        <v>33.200000000000003</v>
      </c>
      <c r="AEI18" s="24">
        <v>2710</v>
      </c>
      <c r="AEJ18" s="50">
        <v>55.8</v>
      </c>
      <c r="AEK18" s="24">
        <v>0</v>
      </c>
      <c r="AEL18" s="24">
        <v>4546</v>
      </c>
      <c r="AEM18" s="52">
        <v>43.8</v>
      </c>
      <c r="AEN18" s="24">
        <v>1835</v>
      </c>
      <c r="AEO18" s="50">
        <v>33.200000000000003</v>
      </c>
      <c r="AEP18" s="24">
        <v>2708</v>
      </c>
      <c r="AEQ18" s="50">
        <v>55.8</v>
      </c>
      <c r="AER18" s="24">
        <v>0</v>
      </c>
      <c r="AES18" s="141">
        <v>4543</v>
      </c>
      <c r="AET18" s="52">
        <v>43.8</v>
      </c>
      <c r="AEU18" s="24">
        <v>1833</v>
      </c>
      <c r="AEV18" s="50">
        <v>33.200000000000003</v>
      </c>
      <c r="AEW18" s="24">
        <v>2707</v>
      </c>
      <c r="AEX18" s="50">
        <v>55.8</v>
      </c>
      <c r="AEY18" s="24">
        <v>0</v>
      </c>
      <c r="AEZ18" s="24">
        <v>4540</v>
      </c>
      <c r="AFA18" s="52">
        <v>43.8</v>
      </c>
      <c r="AFB18" s="24">
        <v>1832</v>
      </c>
      <c r="AFC18" s="50">
        <v>33.200000000000003</v>
      </c>
      <c r="AFD18" s="24">
        <v>2707</v>
      </c>
      <c r="AFE18" s="50">
        <v>55.8</v>
      </c>
      <c r="AFF18" s="24">
        <v>0</v>
      </c>
      <c r="AFG18" s="24">
        <v>4539</v>
      </c>
      <c r="AFH18" s="52">
        <v>43.8</v>
      </c>
      <c r="AFI18" s="24">
        <v>1832</v>
      </c>
      <c r="AFJ18" s="50">
        <v>33.299999999999997</v>
      </c>
      <c r="AFK18" s="24">
        <v>2706</v>
      </c>
      <c r="AFL18" s="50">
        <v>55.9</v>
      </c>
      <c r="AFM18" s="24">
        <v>0</v>
      </c>
      <c r="AFN18" s="24">
        <v>4538</v>
      </c>
      <c r="AFO18" s="52">
        <v>43.8</v>
      </c>
      <c r="AFP18" s="24">
        <v>1832</v>
      </c>
      <c r="AFQ18" s="50">
        <v>33.299999999999997</v>
      </c>
      <c r="AFR18" s="24">
        <v>2705</v>
      </c>
      <c r="AFS18" s="50">
        <v>55.9</v>
      </c>
      <c r="AFT18" s="24">
        <v>0</v>
      </c>
      <c r="AFU18" s="24">
        <v>4537</v>
      </c>
      <c r="AFV18" s="52">
        <v>43.9</v>
      </c>
      <c r="AFW18" s="24">
        <v>1831</v>
      </c>
      <c r="AFX18" s="50">
        <v>33.299999999999997</v>
      </c>
      <c r="AFY18" s="24">
        <v>2701</v>
      </c>
      <c r="AFZ18" s="50">
        <v>55.9</v>
      </c>
      <c r="AGA18" s="24">
        <v>0</v>
      </c>
      <c r="AGB18" s="24">
        <v>4532</v>
      </c>
      <c r="AGC18" s="52">
        <v>43.9</v>
      </c>
      <c r="AGD18" s="24">
        <v>1830</v>
      </c>
      <c r="AGE18" s="50">
        <v>33.299999999999997</v>
      </c>
      <c r="AGF18" s="24">
        <v>2697</v>
      </c>
      <c r="AGG18" s="50">
        <v>55.9</v>
      </c>
      <c r="AGH18" s="24">
        <v>0</v>
      </c>
      <c r="AGI18" s="24">
        <v>4527</v>
      </c>
      <c r="AGJ18" s="52">
        <v>43.9</v>
      </c>
      <c r="AGK18" s="141">
        <v>1830</v>
      </c>
      <c r="AGL18" s="50">
        <v>33.299999999999997</v>
      </c>
      <c r="AGM18" s="141">
        <v>2697</v>
      </c>
      <c r="AGN18" s="50">
        <v>55.9</v>
      </c>
      <c r="AGO18" s="24">
        <v>0</v>
      </c>
      <c r="AGP18" s="141">
        <v>4527</v>
      </c>
      <c r="AGQ18" s="52">
        <v>43.9</v>
      </c>
      <c r="AGR18" s="24">
        <v>1830</v>
      </c>
      <c r="AGS18" s="50">
        <v>33.4</v>
      </c>
      <c r="AGT18" s="24">
        <v>2697</v>
      </c>
      <c r="AGU18" s="50">
        <v>55.9</v>
      </c>
      <c r="AGV18" s="24">
        <v>0</v>
      </c>
      <c r="AGW18" s="24">
        <v>4527</v>
      </c>
      <c r="AGX18" s="52">
        <v>43.9</v>
      </c>
      <c r="AGY18" s="24">
        <v>1830</v>
      </c>
      <c r="AGZ18" s="50">
        <v>33.5</v>
      </c>
      <c r="AHA18" s="24">
        <v>2694</v>
      </c>
      <c r="AHB18" s="50">
        <v>55.9</v>
      </c>
      <c r="AHC18" s="24">
        <v>0</v>
      </c>
      <c r="AHD18" s="24">
        <v>4524</v>
      </c>
      <c r="AHE18" s="52">
        <v>44</v>
      </c>
      <c r="AHF18" s="24">
        <v>1830</v>
      </c>
      <c r="AHG18" s="50">
        <v>33.5</v>
      </c>
      <c r="AHH18" s="24">
        <v>2692</v>
      </c>
      <c r="AHI18" s="50">
        <v>55.9</v>
      </c>
      <c r="AHJ18" s="24">
        <v>0</v>
      </c>
      <c r="AHK18" s="24">
        <v>4522</v>
      </c>
      <c r="AHL18" s="52">
        <v>44</v>
      </c>
      <c r="AHM18" s="24">
        <v>1828</v>
      </c>
      <c r="AHN18" s="50">
        <v>33.5</v>
      </c>
      <c r="AHO18" s="24">
        <v>2691</v>
      </c>
      <c r="AHP18" s="50">
        <v>55.9</v>
      </c>
      <c r="AHQ18" s="24">
        <v>0</v>
      </c>
      <c r="AHR18" s="24">
        <v>4519</v>
      </c>
      <c r="AHS18" s="52">
        <v>44</v>
      </c>
      <c r="AHT18" s="24">
        <v>1827</v>
      </c>
      <c r="AHU18" s="50">
        <v>33.6</v>
      </c>
      <c r="AHV18" s="24">
        <v>2688</v>
      </c>
      <c r="AHW18" s="50">
        <v>56</v>
      </c>
      <c r="AHX18" s="24">
        <v>0</v>
      </c>
      <c r="AHY18" s="24">
        <v>4515</v>
      </c>
      <c r="AHZ18" s="52">
        <v>44.1</v>
      </c>
      <c r="AIA18" s="24">
        <v>1826</v>
      </c>
      <c r="AIB18" s="50">
        <v>33.6</v>
      </c>
      <c r="AIC18" s="24">
        <v>2688</v>
      </c>
      <c r="AID18" s="50">
        <v>56</v>
      </c>
      <c r="AIE18" s="24">
        <v>0</v>
      </c>
      <c r="AIF18" s="24">
        <v>4514</v>
      </c>
      <c r="AIG18" s="52">
        <v>44.1</v>
      </c>
      <c r="AIH18" s="24">
        <v>1824</v>
      </c>
      <c r="AII18" s="50">
        <v>33.6</v>
      </c>
      <c r="AIJ18" s="24">
        <v>2685</v>
      </c>
      <c r="AIK18" s="50">
        <v>56.1</v>
      </c>
      <c r="AIL18" s="24">
        <v>0</v>
      </c>
      <c r="AIM18" s="141">
        <v>4509</v>
      </c>
      <c r="AIN18" s="52">
        <v>44.1</v>
      </c>
      <c r="AIO18" s="24">
        <v>1823</v>
      </c>
      <c r="AIP18" s="50">
        <v>33.6</v>
      </c>
      <c r="AIQ18" s="24">
        <v>2681</v>
      </c>
      <c r="AIR18" s="50">
        <v>56.1</v>
      </c>
      <c r="AIS18" s="24">
        <v>0</v>
      </c>
      <c r="AIT18" s="24">
        <v>4504</v>
      </c>
      <c r="AIU18" s="52">
        <v>44.1</v>
      </c>
      <c r="AIV18" s="24">
        <v>1821</v>
      </c>
      <c r="AIW18" s="50">
        <v>33.6</v>
      </c>
      <c r="AIX18" s="24">
        <v>2678</v>
      </c>
      <c r="AIY18" s="50">
        <v>56.1</v>
      </c>
      <c r="AIZ18" s="24">
        <v>0</v>
      </c>
      <c r="AJA18" s="24">
        <v>4499</v>
      </c>
      <c r="AJB18" s="52">
        <v>44.2</v>
      </c>
      <c r="AJC18" s="24">
        <v>1818</v>
      </c>
      <c r="AJD18" s="50">
        <v>33.700000000000003</v>
      </c>
      <c r="AJE18" s="24">
        <v>2676</v>
      </c>
      <c r="AJF18" s="50">
        <v>56.1</v>
      </c>
      <c r="AJG18" s="24">
        <v>0</v>
      </c>
      <c r="AJH18" s="24">
        <v>4494</v>
      </c>
      <c r="AJI18" s="52">
        <v>44.2</v>
      </c>
      <c r="AJJ18" s="24">
        <v>1816</v>
      </c>
      <c r="AJK18" s="50">
        <v>33.700000000000003</v>
      </c>
      <c r="AJL18" s="24">
        <v>2673</v>
      </c>
      <c r="AJM18" s="50">
        <v>56.1</v>
      </c>
      <c r="AJN18" s="24">
        <v>0</v>
      </c>
      <c r="AJO18" s="24">
        <v>4489</v>
      </c>
      <c r="AJP18" s="52">
        <v>44.2</v>
      </c>
      <c r="AJQ18" s="24">
        <v>1815</v>
      </c>
      <c r="AJR18" s="50">
        <v>33.799999999999997</v>
      </c>
      <c r="AJS18" s="24">
        <v>2668</v>
      </c>
      <c r="AJT18" s="50">
        <v>56.1</v>
      </c>
      <c r="AJU18" s="24">
        <v>0</v>
      </c>
      <c r="AJV18" s="24">
        <v>4483</v>
      </c>
      <c r="AJW18" s="52">
        <v>44.3</v>
      </c>
      <c r="AJX18" s="24">
        <v>1813</v>
      </c>
      <c r="AJY18" s="50">
        <v>33.799999999999997</v>
      </c>
      <c r="AJZ18" s="24">
        <v>2664</v>
      </c>
      <c r="AKA18" s="50">
        <v>56.2</v>
      </c>
      <c r="AKB18" s="24">
        <v>0</v>
      </c>
      <c r="AKC18" s="24">
        <v>4477</v>
      </c>
      <c r="AKD18" s="52">
        <v>44.3</v>
      </c>
      <c r="AKE18" s="24">
        <v>1813</v>
      </c>
      <c r="AKF18" s="50">
        <v>33.9</v>
      </c>
      <c r="AKG18" s="24">
        <v>2659</v>
      </c>
      <c r="AKH18" s="50">
        <v>56.2</v>
      </c>
      <c r="AKI18" s="24">
        <v>0</v>
      </c>
      <c r="AKJ18" s="141">
        <v>4472</v>
      </c>
      <c r="AKK18" s="52">
        <v>44.3</v>
      </c>
      <c r="AKL18" s="24">
        <v>1813</v>
      </c>
      <c r="AKM18" s="50">
        <v>34</v>
      </c>
      <c r="AKN18" s="24">
        <v>2656</v>
      </c>
      <c r="AKO18" s="50">
        <v>56.2</v>
      </c>
      <c r="AKP18" s="24">
        <v>0</v>
      </c>
      <c r="AKQ18" s="24">
        <v>4469</v>
      </c>
      <c r="AKR18" s="52">
        <v>44.4</v>
      </c>
      <c r="AKS18" s="24">
        <v>1808</v>
      </c>
      <c r="AKT18" s="50">
        <v>34</v>
      </c>
      <c r="AKU18" s="24">
        <v>2653</v>
      </c>
      <c r="AKV18" s="50">
        <v>56.2</v>
      </c>
      <c r="AKW18" s="24">
        <v>0</v>
      </c>
      <c r="AKX18" s="24">
        <v>4461</v>
      </c>
      <c r="AKY18" s="52">
        <v>44.4</v>
      </c>
      <c r="AKZ18" s="24">
        <v>1807</v>
      </c>
      <c r="ALA18" s="50">
        <v>34</v>
      </c>
      <c r="ALB18" s="24">
        <v>2650</v>
      </c>
      <c r="ALC18" s="50">
        <v>56.3</v>
      </c>
      <c r="ALD18" s="24">
        <v>0</v>
      </c>
      <c r="ALE18" s="24">
        <v>4457</v>
      </c>
      <c r="ALF18" s="52">
        <v>44.5</v>
      </c>
      <c r="ALG18" s="24">
        <v>1806</v>
      </c>
      <c r="ALH18" s="50">
        <v>34.1</v>
      </c>
      <c r="ALI18" s="24">
        <v>2649</v>
      </c>
      <c r="ALJ18" s="50">
        <v>56.3</v>
      </c>
      <c r="ALK18" s="24">
        <v>0</v>
      </c>
      <c r="ALL18" s="24">
        <v>4455</v>
      </c>
      <c r="ALM18" s="52">
        <v>44.6</v>
      </c>
      <c r="ALN18" s="24">
        <v>1803</v>
      </c>
      <c r="ALO18" s="50">
        <v>34.1</v>
      </c>
      <c r="ALP18" s="24">
        <v>2643</v>
      </c>
      <c r="ALQ18" s="50">
        <v>56.3</v>
      </c>
      <c r="ALR18" s="24">
        <v>0</v>
      </c>
      <c r="ALS18" s="24">
        <v>4446</v>
      </c>
      <c r="ALT18" s="52">
        <v>44.5</v>
      </c>
      <c r="ALU18" s="24">
        <v>1799</v>
      </c>
      <c r="ALV18" s="50">
        <v>34.1</v>
      </c>
      <c r="ALW18" s="24">
        <v>2642</v>
      </c>
      <c r="ALX18" s="50">
        <v>56.4</v>
      </c>
      <c r="ALY18" s="24">
        <v>0</v>
      </c>
      <c r="ALZ18" s="24">
        <v>4441</v>
      </c>
      <c r="AMA18" s="52">
        <v>44.6</v>
      </c>
      <c r="AMB18" s="24">
        <v>1797</v>
      </c>
      <c r="AMC18" s="50">
        <v>34.1</v>
      </c>
      <c r="AMD18" s="24">
        <v>2642</v>
      </c>
      <c r="AME18" s="50">
        <v>56.4</v>
      </c>
      <c r="AMF18" s="24">
        <v>0</v>
      </c>
      <c r="AMG18" s="141">
        <v>4439</v>
      </c>
      <c r="AMH18" s="52">
        <v>44.6</v>
      </c>
      <c r="AMI18" s="24">
        <v>1795</v>
      </c>
      <c r="AMJ18" s="50">
        <v>34.200000000000003</v>
      </c>
      <c r="AMK18" s="24">
        <v>2638</v>
      </c>
      <c r="AML18" s="50">
        <v>56.5</v>
      </c>
      <c r="AMM18" s="24">
        <v>0</v>
      </c>
      <c r="AMN18" s="24">
        <v>4433</v>
      </c>
      <c r="AMO18" s="52">
        <v>44.7</v>
      </c>
      <c r="AMP18" s="24">
        <v>1794</v>
      </c>
      <c r="AMQ18" s="50">
        <v>34.200000000000003</v>
      </c>
      <c r="AMR18" s="24">
        <v>2635</v>
      </c>
      <c r="AMS18" s="50">
        <v>56.5</v>
      </c>
      <c r="AMT18" s="24">
        <v>0</v>
      </c>
      <c r="AMU18" s="24">
        <v>4429</v>
      </c>
      <c r="AMV18" s="52">
        <v>44.7</v>
      </c>
      <c r="AMW18" s="24">
        <v>1790</v>
      </c>
      <c r="AMX18" s="50">
        <v>34.4</v>
      </c>
      <c r="AMY18" s="24">
        <v>2630</v>
      </c>
      <c r="AMZ18" s="50">
        <v>56.6</v>
      </c>
      <c r="ANA18" s="24">
        <v>0</v>
      </c>
      <c r="ANB18" s="24">
        <v>4420</v>
      </c>
      <c r="ANC18" s="52">
        <v>44.8</v>
      </c>
      <c r="AND18" s="24">
        <v>1789</v>
      </c>
      <c r="ANE18" s="50">
        <v>34.4</v>
      </c>
      <c r="ANF18" s="24">
        <v>2628</v>
      </c>
      <c r="ANG18" s="50">
        <v>56.6</v>
      </c>
      <c r="ANH18" s="24">
        <v>0</v>
      </c>
      <c r="ANI18" s="24">
        <v>4417</v>
      </c>
      <c r="ANJ18" s="52">
        <v>44.9</v>
      </c>
      <c r="ANK18" s="24">
        <v>1785</v>
      </c>
      <c r="ANL18" s="50">
        <v>34.4</v>
      </c>
      <c r="ANM18" s="24">
        <v>2624</v>
      </c>
      <c r="ANN18" s="50">
        <v>56.7</v>
      </c>
      <c r="ANO18" s="24">
        <v>0</v>
      </c>
      <c r="ANP18" s="24">
        <v>4409</v>
      </c>
      <c r="ANQ18" s="52">
        <v>44.9</v>
      </c>
      <c r="ANR18" s="24">
        <v>1783</v>
      </c>
      <c r="ANS18" s="50">
        <v>34.5</v>
      </c>
      <c r="ANT18" s="24">
        <v>2619</v>
      </c>
      <c r="ANU18" s="50">
        <v>56.7</v>
      </c>
      <c r="ANV18" s="24">
        <v>0</v>
      </c>
      <c r="ANW18" s="24">
        <v>4402</v>
      </c>
      <c r="ANX18" s="52">
        <v>45</v>
      </c>
      <c r="ANY18" s="24">
        <v>1780</v>
      </c>
      <c r="ANZ18" s="50">
        <v>34.6</v>
      </c>
      <c r="AOA18" s="24">
        <v>2618</v>
      </c>
      <c r="AOB18" s="50">
        <v>56.7</v>
      </c>
      <c r="AOC18" s="24">
        <v>0</v>
      </c>
      <c r="AOD18" s="141">
        <v>4398</v>
      </c>
      <c r="AOE18" s="52">
        <v>45.1</v>
      </c>
      <c r="AOF18" s="24">
        <v>1779</v>
      </c>
      <c r="AOG18" s="50">
        <v>34.700000000000003</v>
      </c>
      <c r="AOH18" s="24">
        <v>2612</v>
      </c>
      <c r="AOI18" s="50">
        <v>56.8</v>
      </c>
      <c r="AOJ18" s="24">
        <v>0</v>
      </c>
      <c r="AOK18" s="24">
        <v>4391</v>
      </c>
      <c r="AOL18" s="52">
        <v>45.1</v>
      </c>
      <c r="AOM18" s="24">
        <v>1776</v>
      </c>
      <c r="AON18" s="50">
        <v>34.799999999999997</v>
      </c>
      <c r="AOO18" s="24">
        <v>2610</v>
      </c>
      <c r="AOP18" s="50">
        <v>56.9</v>
      </c>
      <c r="AOQ18" s="24">
        <v>0</v>
      </c>
      <c r="AOR18" s="24">
        <v>4386</v>
      </c>
      <c r="AOS18" s="52">
        <v>45.2</v>
      </c>
      <c r="AOT18" s="24">
        <v>1774</v>
      </c>
      <c r="AOU18" s="50">
        <v>34.9</v>
      </c>
      <c r="AOV18" s="24">
        <v>2607</v>
      </c>
      <c r="AOW18" s="50">
        <v>57</v>
      </c>
      <c r="AOX18" s="24">
        <v>0</v>
      </c>
      <c r="AOY18" s="24">
        <v>4381</v>
      </c>
      <c r="AOZ18" s="52">
        <v>45.3</v>
      </c>
      <c r="APA18" s="24">
        <v>1771</v>
      </c>
      <c r="APB18" s="50">
        <v>34.9</v>
      </c>
      <c r="APC18" s="24">
        <v>2601</v>
      </c>
      <c r="APD18" s="50">
        <v>57</v>
      </c>
      <c r="APE18" s="24">
        <v>0</v>
      </c>
      <c r="APF18" s="24">
        <v>4372</v>
      </c>
      <c r="APG18" s="52">
        <v>45.4</v>
      </c>
      <c r="APH18" s="24">
        <v>1766</v>
      </c>
      <c r="API18" s="50">
        <v>34.9</v>
      </c>
      <c r="APJ18" s="24">
        <v>2594</v>
      </c>
      <c r="APK18" s="50">
        <v>57</v>
      </c>
      <c r="APL18" s="24">
        <v>0</v>
      </c>
      <c r="APM18" s="24">
        <v>4360</v>
      </c>
      <c r="APN18" s="52">
        <v>45.4</v>
      </c>
      <c r="APO18" s="24">
        <v>1760</v>
      </c>
      <c r="APP18" s="50">
        <v>34.9</v>
      </c>
      <c r="APQ18" s="24">
        <v>2592</v>
      </c>
      <c r="APR18" s="50">
        <v>57.1</v>
      </c>
      <c r="APS18" s="24">
        <v>0</v>
      </c>
      <c r="APT18" s="24">
        <v>4352</v>
      </c>
      <c r="APU18" s="52">
        <v>45.4</v>
      </c>
      <c r="APV18" s="24">
        <v>1759</v>
      </c>
      <c r="APW18" s="50">
        <v>35</v>
      </c>
      <c r="APX18" s="24">
        <v>2582</v>
      </c>
      <c r="APY18" s="50">
        <v>57.1</v>
      </c>
      <c r="APZ18" s="24">
        <v>0</v>
      </c>
      <c r="AQA18" s="141">
        <v>4341</v>
      </c>
      <c r="AQB18" s="52">
        <v>45.5</v>
      </c>
      <c r="AQC18" s="24">
        <v>1755</v>
      </c>
      <c r="AQD18" s="50">
        <v>35.1</v>
      </c>
      <c r="AQE18" s="24">
        <v>2579</v>
      </c>
      <c r="AQF18" s="50">
        <v>57.1</v>
      </c>
      <c r="AQG18" s="24">
        <v>0</v>
      </c>
      <c r="AQH18" s="24">
        <v>4334</v>
      </c>
      <c r="AQI18" s="52">
        <v>45.5</v>
      </c>
      <c r="AQJ18" s="24">
        <v>1748</v>
      </c>
      <c r="AQK18" s="50">
        <v>35.1</v>
      </c>
      <c r="AQL18" s="24">
        <v>2577</v>
      </c>
      <c r="AQM18" s="50">
        <v>57.2</v>
      </c>
      <c r="AQN18" s="24">
        <v>0</v>
      </c>
      <c r="AQO18" s="24">
        <v>4325</v>
      </c>
      <c r="AQP18" s="52">
        <v>45.6</v>
      </c>
      <c r="AQQ18" s="24">
        <v>1744</v>
      </c>
      <c r="AQR18" s="50">
        <v>35.1</v>
      </c>
      <c r="AQS18" s="24">
        <v>2572</v>
      </c>
      <c r="AQT18" s="50">
        <v>57.2</v>
      </c>
      <c r="AQU18" s="24">
        <v>0</v>
      </c>
      <c r="AQV18" s="24">
        <v>4316</v>
      </c>
      <c r="AQW18" s="52">
        <v>45.6</v>
      </c>
      <c r="AQX18" s="24">
        <v>1738</v>
      </c>
      <c r="AQY18" s="50">
        <v>35.200000000000003</v>
      </c>
      <c r="AQZ18" s="24">
        <v>2571</v>
      </c>
      <c r="ARA18" s="50">
        <v>57.3</v>
      </c>
      <c r="ARB18" s="24">
        <v>0</v>
      </c>
      <c r="ARC18" s="24">
        <v>4309</v>
      </c>
      <c r="ARD18" s="52">
        <v>45.7</v>
      </c>
      <c r="ARE18" s="24">
        <v>1733</v>
      </c>
      <c r="ARF18" s="50">
        <v>35.200000000000003</v>
      </c>
      <c r="ARG18" s="24">
        <v>2564</v>
      </c>
      <c r="ARH18" s="50">
        <v>57.4</v>
      </c>
      <c r="ARI18" s="24">
        <v>0</v>
      </c>
      <c r="ARJ18" s="24">
        <v>4297</v>
      </c>
      <c r="ARK18" s="52">
        <v>45.8</v>
      </c>
      <c r="ARL18" s="24">
        <v>1727</v>
      </c>
      <c r="ARM18" s="50">
        <v>35.200000000000003</v>
      </c>
      <c r="ARN18" s="24">
        <v>2562</v>
      </c>
      <c r="ARO18" s="50">
        <v>57.4</v>
      </c>
      <c r="ARP18" s="24">
        <v>0</v>
      </c>
      <c r="ARQ18" s="24">
        <v>4289</v>
      </c>
      <c r="ARR18" s="52">
        <v>45.8</v>
      </c>
      <c r="ARS18" s="24">
        <v>1724</v>
      </c>
      <c r="ART18" s="50">
        <v>35.299999999999997</v>
      </c>
      <c r="ARU18" s="24">
        <v>2553</v>
      </c>
      <c r="ARV18" s="50">
        <v>57.5</v>
      </c>
      <c r="ARW18" s="24">
        <v>0</v>
      </c>
      <c r="ARX18" s="141">
        <v>4277</v>
      </c>
      <c r="ARY18" s="52">
        <v>45.8</v>
      </c>
      <c r="ARZ18" s="24">
        <v>1718</v>
      </c>
      <c r="ASA18" s="50">
        <v>35.299999999999997</v>
      </c>
      <c r="ASB18" s="24">
        <v>2547</v>
      </c>
      <c r="ASC18" s="50">
        <v>57.5</v>
      </c>
      <c r="ASD18" s="24">
        <v>0</v>
      </c>
      <c r="ASE18" s="24">
        <v>4265</v>
      </c>
      <c r="ASF18" s="52">
        <v>45.9</v>
      </c>
      <c r="ASG18" s="24">
        <v>1716</v>
      </c>
      <c r="ASH18" s="50">
        <v>35.4</v>
      </c>
      <c r="ASI18" s="24">
        <v>2542</v>
      </c>
      <c r="ASJ18" s="50">
        <v>57.5</v>
      </c>
      <c r="ASK18" s="24">
        <v>0</v>
      </c>
      <c r="ASL18" s="24">
        <v>4258</v>
      </c>
      <c r="ASM18" s="52">
        <v>45.9</v>
      </c>
      <c r="ASN18" s="24">
        <v>1715</v>
      </c>
      <c r="ASO18" s="50">
        <v>35.4</v>
      </c>
      <c r="ASP18" s="24">
        <v>2537</v>
      </c>
      <c r="ASQ18" s="50">
        <v>57.5</v>
      </c>
      <c r="ASR18" s="24">
        <v>0</v>
      </c>
      <c r="ASS18" s="24">
        <v>4252</v>
      </c>
      <c r="AST18" s="52">
        <v>46</v>
      </c>
      <c r="ASU18" s="24">
        <v>1710</v>
      </c>
      <c r="ASV18" s="50">
        <v>35.5</v>
      </c>
      <c r="ASW18" s="24">
        <v>2532</v>
      </c>
      <c r="ASX18" s="50">
        <v>57.6</v>
      </c>
      <c r="ASY18" s="24">
        <v>0</v>
      </c>
      <c r="ASZ18" s="24">
        <v>4242</v>
      </c>
      <c r="ATA18" s="52">
        <v>46</v>
      </c>
      <c r="ATB18" s="24">
        <v>1706</v>
      </c>
      <c r="ATC18" s="50">
        <v>35.5</v>
      </c>
      <c r="ATD18" s="24">
        <v>2525</v>
      </c>
      <c r="ATE18" s="50">
        <v>57.6</v>
      </c>
      <c r="ATF18" s="24">
        <v>0</v>
      </c>
      <c r="ATG18" s="24">
        <v>4231</v>
      </c>
      <c r="ATH18" s="52">
        <v>46</v>
      </c>
      <c r="ATI18" s="24">
        <v>1703</v>
      </c>
      <c r="ATJ18" s="50">
        <v>35.5</v>
      </c>
      <c r="ATK18" s="24">
        <v>2522</v>
      </c>
      <c r="ATL18" s="50">
        <v>57.7</v>
      </c>
      <c r="ATM18" s="24">
        <v>0</v>
      </c>
      <c r="ATN18" s="24">
        <v>4225</v>
      </c>
      <c r="ATO18" s="52">
        <v>46.1</v>
      </c>
      <c r="ATP18" s="24">
        <v>1700</v>
      </c>
      <c r="ATQ18" s="50">
        <v>35.6</v>
      </c>
      <c r="ATR18" s="24">
        <v>2518</v>
      </c>
      <c r="ATS18" s="50">
        <v>57.7</v>
      </c>
      <c r="ATT18" s="24">
        <v>0</v>
      </c>
      <c r="ATU18" s="141">
        <v>4218</v>
      </c>
      <c r="ATV18" s="52">
        <v>46.1</v>
      </c>
      <c r="ATW18" s="24">
        <v>1694</v>
      </c>
      <c r="ATX18" s="50">
        <v>35.6</v>
      </c>
      <c r="ATY18" s="24">
        <v>2513</v>
      </c>
      <c r="ATZ18" s="50">
        <v>57.7</v>
      </c>
      <c r="AUA18" s="24">
        <v>0</v>
      </c>
      <c r="AUB18" s="24">
        <v>4207</v>
      </c>
      <c r="AUC18" s="52">
        <v>46.2</v>
      </c>
      <c r="AUD18" s="24">
        <v>1691</v>
      </c>
      <c r="AUE18" s="50">
        <v>35.700000000000003</v>
      </c>
      <c r="AUF18" s="24">
        <v>2509</v>
      </c>
      <c r="AUG18" s="50">
        <v>57.7</v>
      </c>
      <c r="AUH18" s="24">
        <v>0</v>
      </c>
      <c r="AUI18" s="24">
        <v>4200</v>
      </c>
      <c r="AUJ18" s="52">
        <v>46.2</v>
      </c>
      <c r="AUK18" s="24">
        <v>1689</v>
      </c>
      <c r="AUL18" s="50">
        <v>35.700000000000003</v>
      </c>
      <c r="AUM18" s="24">
        <v>2506</v>
      </c>
      <c r="AUN18" s="50">
        <v>57.8</v>
      </c>
      <c r="AUO18" s="24">
        <v>0</v>
      </c>
      <c r="AUP18" s="24">
        <v>4195</v>
      </c>
      <c r="AUQ18" s="52">
        <v>46.3</v>
      </c>
      <c r="AUR18" s="24">
        <v>1682</v>
      </c>
      <c r="AUS18" s="50">
        <v>35.700000000000003</v>
      </c>
      <c r="AUT18" s="24">
        <v>2503</v>
      </c>
      <c r="AUU18" s="50">
        <v>57.8</v>
      </c>
      <c r="AUV18" s="24">
        <v>0</v>
      </c>
      <c r="AUW18" s="24">
        <v>4185</v>
      </c>
      <c r="AUX18" s="52">
        <v>46.3</v>
      </c>
      <c r="AUY18" s="24">
        <v>1677</v>
      </c>
      <c r="AUZ18" s="50">
        <v>35.700000000000003</v>
      </c>
      <c r="AVA18" s="24">
        <v>2497</v>
      </c>
      <c r="AVB18" s="50">
        <v>57.9</v>
      </c>
      <c r="AVC18" s="24">
        <v>0</v>
      </c>
      <c r="AVD18" s="24">
        <v>4174</v>
      </c>
      <c r="AVE18" s="52">
        <v>46.3</v>
      </c>
      <c r="AVF18" s="24">
        <v>1675</v>
      </c>
      <c r="AVG18" s="50">
        <v>35.700000000000003</v>
      </c>
      <c r="AVH18" s="24">
        <v>2493</v>
      </c>
      <c r="AVI18" s="50">
        <v>57.9</v>
      </c>
      <c r="AVJ18" s="24">
        <v>0</v>
      </c>
      <c r="AVK18" s="24">
        <v>4168</v>
      </c>
      <c r="AVL18" s="52">
        <v>46.4</v>
      </c>
      <c r="AVM18" s="24">
        <v>1667</v>
      </c>
      <c r="AVN18" s="50">
        <v>35.700000000000003</v>
      </c>
      <c r="AVO18" s="24">
        <v>2488</v>
      </c>
      <c r="AVP18" s="50">
        <v>57.9</v>
      </c>
      <c r="AVQ18" s="24">
        <v>0</v>
      </c>
      <c r="AVR18" s="141">
        <v>4155</v>
      </c>
      <c r="AVS18" s="52">
        <v>46.4</v>
      </c>
      <c r="AVT18" s="24">
        <v>1661</v>
      </c>
      <c r="AVU18" s="50">
        <v>35.700000000000003</v>
      </c>
      <c r="AVV18" s="24">
        <v>2482</v>
      </c>
      <c r="AVW18" s="50">
        <v>58</v>
      </c>
      <c r="AVX18" s="24">
        <v>0</v>
      </c>
      <c r="AVY18" s="24">
        <v>4143</v>
      </c>
      <c r="AVZ18" s="52">
        <v>46.4</v>
      </c>
      <c r="AWA18" s="24">
        <v>1656</v>
      </c>
      <c r="AWB18" s="50">
        <v>35.700000000000003</v>
      </c>
      <c r="AWC18" s="24">
        <v>2471</v>
      </c>
      <c r="AWD18" s="50">
        <v>57.9</v>
      </c>
      <c r="AWE18" s="24">
        <v>0</v>
      </c>
      <c r="AWF18" s="24">
        <v>4127</v>
      </c>
      <c r="AWG18" s="52">
        <v>46.3</v>
      </c>
      <c r="AWH18" s="24">
        <v>1649</v>
      </c>
      <c r="AWI18" s="50">
        <v>35.700000000000003</v>
      </c>
      <c r="AWJ18" s="24">
        <v>2466</v>
      </c>
      <c r="AWK18" s="50">
        <v>57.9</v>
      </c>
      <c r="AWL18" s="24">
        <v>0</v>
      </c>
      <c r="AWM18" s="24">
        <v>4115</v>
      </c>
      <c r="AWN18" s="52">
        <v>46.3</v>
      </c>
      <c r="AWO18" s="24">
        <v>1640</v>
      </c>
      <c r="AWP18" s="50">
        <v>35.6</v>
      </c>
      <c r="AWQ18" s="24">
        <v>2461</v>
      </c>
      <c r="AWR18" s="50">
        <v>57.9</v>
      </c>
      <c r="AWS18" s="24">
        <v>0</v>
      </c>
      <c r="AWT18" s="24">
        <v>4101</v>
      </c>
      <c r="AWU18" s="52">
        <v>46.3</v>
      </c>
      <c r="AWV18" s="24">
        <v>1635</v>
      </c>
      <c r="AWW18" s="50">
        <v>35.6</v>
      </c>
      <c r="AWX18" s="24">
        <v>2459</v>
      </c>
      <c r="AWY18" s="50">
        <v>58</v>
      </c>
      <c r="AWZ18" s="24">
        <v>0</v>
      </c>
      <c r="AXA18" s="24">
        <v>4094</v>
      </c>
      <c r="AXB18" s="52">
        <v>46.3</v>
      </c>
      <c r="AXC18" s="24">
        <v>1631</v>
      </c>
      <c r="AXD18" s="50">
        <v>35.6</v>
      </c>
      <c r="AXE18" s="24">
        <v>2452</v>
      </c>
      <c r="AXF18" s="50">
        <v>58</v>
      </c>
      <c r="AXG18" s="24">
        <v>0</v>
      </c>
      <c r="AXH18" s="24">
        <v>4083</v>
      </c>
      <c r="AXI18" s="52">
        <v>46.4</v>
      </c>
      <c r="AXJ18" s="24">
        <v>1628</v>
      </c>
      <c r="AXK18" s="50">
        <v>35.700000000000003</v>
      </c>
      <c r="AXL18" s="24">
        <v>2449</v>
      </c>
      <c r="AXM18" s="50">
        <v>58.1</v>
      </c>
      <c r="AXN18" s="24">
        <v>0</v>
      </c>
      <c r="AXO18" s="141">
        <v>4077</v>
      </c>
      <c r="AXP18" s="52">
        <v>46.4</v>
      </c>
      <c r="AXQ18" s="24">
        <v>1625</v>
      </c>
      <c r="AXR18" s="50">
        <v>35.700000000000003</v>
      </c>
      <c r="AXS18" s="24">
        <v>2444</v>
      </c>
      <c r="AXT18" s="50">
        <v>58.1</v>
      </c>
      <c r="AXU18" s="24">
        <v>0</v>
      </c>
      <c r="AXV18" s="24">
        <v>4069</v>
      </c>
      <c r="AXW18" s="52">
        <v>46.5</v>
      </c>
      <c r="AXX18" s="24">
        <v>1621</v>
      </c>
      <c r="AXY18" s="50">
        <v>35.700000000000003</v>
      </c>
      <c r="AXZ18" s="24">
        <v>2441</v>
      </c>
      <c r="AYA18" s="50">
        <v>58.2</v>
      </c>
      <c r="AYB18" s="24">
        <v>0</v>
      </c>
      <c r="AYC18" s="24">
        <v>4062</v>
      </c>
      <c r="AYD18" s="52">
        <v>46.5</v>
      </c>
      <c r="AYE18" s="24">
        <v>1617</v>
      </c>
      <c r="AYF18" s="50">
        <v>35.700000000000003</v>
      </c>
      <c r="AYG18" s="24">
        <v>2436</v>
      </c>
      <c r="AYH18" s="50">
        <v>58.2</v>
      </c>
      <c r="AYI18" s="24">
        <v>0</v>
      </c>
      <c r="AYJ18" s="24">
        <v>4053</v>
      </c>
      <c r="AYK18" s="52">
        <v>46.5</v>
      </c>
      <c r="AYL18" s="24">
        <v>1612</v>
      </c>
      <c r="AYM18" s="50">
        <v>35.700000000000003</v>
      </c>
      <c r="AYN18" s="24">
        <v>2435</v>
      </c>
      <c r="AYO18" s="50">
        <v>58.2</v>
      </c>
      <c r="AYP18" s="24">
        <v>0</v>
      </c>
      <c r="AYQ18" s="24">
        <v>4047</v>
      </c>
      <c r="AYR18" s="52">
        <v>46.5</v>
      </c>
      <c r="AYS18" s="24">
        <v>1611</v>
      </c>
      <c r="AYT18" s="50">
        <v>35.799999999999997</v>
      </c>
      <c r="AYU18" s="24">
        <v>2431</v>
      </c>
      <c r="AYV18" s="50">
        <v>58.3</v>
      </c>
      <c r="AYW18" s="24">
        <v>0</v>
      </c>
      <c r="AYX18" s="24">
        <v>4042</v>
      </c>
      <c r="AYY18" s="52">
        <v>46.6</v>
      </c>
      <c r="AYZ18" s="24">
        <v>1604</v>
      </c>
      <c r="AZA18" s="50">
        <v>35.799999999999997</v>
      </c>
      <c r="AZB18" s="24">
        <v>2429</v>
      </c>
      <c r="AZC18" s="50">
        <v>58.3</v>
      </c>
      <c r="AZD18" s="24">
        <v>0</v>
      </c>
      <c r="AZE18" s="24">
        <v>4033</v>
      </c>
      <c r="AZF18" s="52">
        <v>46.6</v>
      </c>
      <c r="AZG18" s="24">
        <v>1602</v>
      </c>
      <c r="AZH18" s="50">
        <v>35.799999999999997</v>
      </c>
      <c r="AZI18" s="24">
        <v>2426</v>
      </c>
      <c r="AZJ18" s="50">
        <v>58.4</v>
      </c>
      <c r="AZK18" s="24">
        <v>0</v>
      </c>
      <c r="AZL18" s="141">
        <v>4028</v>
      </c>
      <c r="AZM18" s="52">
        <v>46.6</v>
      </c>
      <c r="AZN18" s="24">
        <v>1598</v>
      </c>
      <c r="AZO18" s="50">
        <v>35.799999999999997</v>
      </c>
      <c r="AZP18" s="24">
        <v>2421</v>
      </c>
      <c r="AZQ18" s="50">
        <v>58.3</v>
      </c>
      <c r="AZR18" s="24">
        <v>0</v>
      </c>
      <c r="AZS18" s="24">
        <v>4019</v>
      </c>
      <c r="AZT18" s="52">
        <v>46.6</v>
      </c>
      <c r="AZU18" s="24">
        <v>1596</v>
      </c>
      <c r="AZV18" s="50">
        <v>35.799999999999997</v>
      </c>
      <c r="AZW18" s="24">
        <v>2411</v>
      </c>
      <c r="AZX18" s="50">
        <v>58.3</v>
      </c>
      <c r="AZY18" s="24">
        <v>0</v>
      </c>
      <c r="AZZ18" s="24">
        <v>4007</v>
      </c>
      <c r="BAA18" s="52">
        <v>46.6</v>
      </c>
      <c r="BAB18" s="24">
        <v>1595</v>
      </c>
      <c r="BAC18" s="50">
        <v>35.9</v>
      </c>
      <c r="BAD18" s="24">
        <v>2407</v>
      </c>
      <c r="BAE18" s="50">
        <v>58.3</v>
      </c>
      <c r="BAF18" s="24">
        <v>0</v>
      </c>
      <c r="BAG18" s="24">
        <v>4002</v>
      </c>
      <c r="BAH18" s="52">
        <v>46.6</v>
      </c>
      <c r="BAI18" s="24">
        <v>1590</v>
      </c>
      <c r="BAJ18" s="50">
        <v>35.799999999999997</v>
      </c>
      <c r="BAK18" s="24">
        <v>2402</v>
      </c>
      <c r="BAL18" s="50">
        <v>58.3</v>
      </c>
      <c r="BAM18" s="24">
        <v>0</v>
      </c>
      <c r="BAN18" s="24">
        <v>3992</v>
      </c>
      <c r="BAO18" s="52">
        <v>46.6</v>
      </c>
      <c r="BAP18" s="24">
        <v>1588</v>
      </c>
      <c r="BAQ18" s="50">
        <v>35.9</v>
      </c>
      <c r="BAR18" s="24">
        <v>2396</v>
      </c>
      <c r="BAS18" s="50">
        <v>58.3</v>
      </c>
      <c r="BAT18" s="24">
        <v>0</v>
      </c>
      <c r="BAU18" s="24">
        <v>3984</v>
      </c>
      <c r="BAV18" s="52">
        <v>46.6</v>
      </c>
      <c r="BAW18" s="24">
        <v>1585</v>
      </c>
      <c r="BAX18" s="50">
        <v>35.9</v>
      </c>
      <c r="BAY18" s="24">
        <v>2393</v>
      </c>
      <c r="BAZ18" s="50">
        <v>58.3</v>
      </c>
      <c r="BBA18" s="24">
        <v>0</v>
      </c>
      <c r="BBB18" s="24">
        <v>3978</v>
      </c>
      <c r="BBC18" s="52">
        <v>46.7</v>
      </c>
      <c r="BBD18" s="24">
        <v>1582</v>
      </c>
      <c r="BBE18" s="50">
        <v>35.9</v>
      </c>
      <c r="BBF18" s="24">
        <v>2386</v>
      </c>
      <c r="BBG18" s="50">
        <v>58.2</v>
      </c>
      <c r="BBH18" s="24">
        <v>0</v>
      </c>
      <c r="BBI18" s="141">
        <v>3968</v>
      </c>
      <c r="BBJ18" s="52">
        <v>46.7</v>
      </c>
      <c r="BBK18" s="24">
        <v>1578</v>
      </c>
      <c r="BBL18" s="50">
        <v>35.9</v>
      </c>
      <c r="BBM18" s="24">
        <v>2379</v>
      </c>
      <c r="BBN18" s="50">
        <v>58.2</v>
      </c>
      <c r="BBO18" s="24">
        <v>0</v>
      </c>
      <c r="BBP18" s="24">
        <v>3957</v>
      </c>
      <c r="BBQ18" s="52">
        <v>46.7</v>
      </c>
      <c r="BBR18" s="24">
        <v>1575</v>
      </c>
      <c r="BBS18" s="50">
        <v>35.9</v>
      </c>
      <c r="BBT18" s="24">
        <v>2373</v>
      </c>
      <c r="BBU18" s="50">
        <v>58.2</v>
      </c>
      <c r="BBV18" s="24">
        <v>0</v>
      </c>
      <c r="BBW18" s="24">
        <v>3948</v>
      </c>
      <c r="BBX18" s="52">
        <v>46.7</v>
      </c>
      <c r="BBY18" s="24">
        <v>1570</v>
      </c>
      <c r="BBZ18" s="50">
        <v>35.9</v>
      </c>
      <c r="BCA18" s="24">
        <v>2368</v>
      </c>
      <c r="BCB18" s="50">
        <v>58.2</v>
      </c>
      <c r="BCC18" s="24">
        <v>0</v>
      </c>
      <c r="BCD18" s="24">
        <v>3938</v>
      </c>
      <c r="BCE18" s="52">
        <v>46.7</v>
      </c>
      <c r="BCF18" s="24">
        <v>1563</v>
      </c>
      <c r="BCG18" s="50">
        <v>35.799999999999997</v>
      </c>
      <c r="BCH18" s="24">
        <v>2365</v>
      </c>
      <c r="BCI18" s="50">
        <v>58.3</v>
      </c>
      <c r="BCJ18" s="24">
        <v>0</v>
      </c>
      <c r="BCK18" s="24">
        <v>3928</v>
      </c>
      <c r="BCL18" s="52">
        <v>46.7</v>
      </c>
      <c r="BCM18" s="24">
        <v>1562</v>
      </c>
      <c r="BCN18" s="50">
        <v>35.9</v>
      </c>
      <c r="BCO18" s="24">
        <v>2361</v>
      </c>
      <c r="BCP18" s="50">
        <v>58.4</v>
      </c>
      <c r="BCQ18" s="24">
        <v>0</v>
      </c>
      <c r="BCR18" s="24">
        <v>3923</v>
      </c>
      <c r="BCS18" s="52">
        <v>46.7</v>
      </c>
      <c r="BCT18" s="24">
        <v>1562</v>
      </c>
      <c r="BCU18" s="50">
        <v>35.9</v>
      </c>
      <c r="BCV18" s="24">
        <v>2355</v>
      </c>
      <c r="BCW18" s="50">
        <v>58.4</v>
      </c>
      <c r="BCX18" s="24">
        <v>0</v>
      </c>
      <c r="BCY18" s="24">
        <v>3917</v>
      </c>
      <c r="BCZ18" s="52">
        <v>46.8</v>
      </c>
      <c r="BDA18" s="24">
        <v>1560</v>
      </c>
      <c r="BDB18" s="50">
        <v>36</v>
      </c>
      <c r="BDC18" s="24">
        <v>2349</v>
      </c>
      <c r="BDD18" s="50">
        <v>58.4</v>
      </c>
      <c r="BDE18" s="24">
        <v>0</v>
      </c>
      <c r="BDF18" s="141">
        <v>3909</v>
      </c>
      <c r="BDG18" s="52">
        <v>46.8</v>
      </c>
      <c r="BDH18" s="24">
        <v>1556</v>
      </c>
      <c r="BDI18" s="50">
        <v>36</v>
      </c>
      <c r="BDJ18" s="24">
        <v>2345</v>
      </c>
      <c r="BDK18" s="50">
        <v>58.4</v>
      </c>
      <c r="BDL18" s="24">
        <v>0</v>
      </c>
      <c r="BDM18" s="24">
        <v>3901</v>
      </c>
      <c r="BDN18" s="52">
        <v>46.8</v>
      </c>
      <c r="BDO18" s="24">
        <v>1544</v>
      </c>
      <c r="BDP18" s="50">
        <v>35.9</v>
      </c>
      <c r="BDQ18" s="24">
        <v>2338</v>
      </c>
      <c r="BDR18" s="50">
        <v>58.4</v>
      </c>
      <c r="BDS18" s="24">
        <v>0</v>
      </c>
      <c r="BDT18" s="24">
        <v>3882</v>
      </c>
      <c r="BDU18" s="52">
        <v>46.7</v>
      </c>
      <c r="BDV18" s="24">
        <v>1539</v>
      </c>
      <c r="BDW18" s="50">
        <v>35.799999999999997</v>
      </c>
      <c r="BDX18" s="24">
        <v>2335</v>
      </c>
      <c r="BDY18" s="50">
        <v>58.5</v>
      </c>
      <c r="BDZ18" s="24">
        <v>0</v>
      </c>
      <c r="BEA18" s="24">
        <v>3874</v>
      </c>
      <c r="BEB18" s="52">
        <v>46.7</v>
      </c>
      <c r="BEC18" s="24">
        <v>1536</v>
      </c>
      <c r="BED18" s="50">
        <v>35.799999999999997</v>
      </c>
      <c r="BEE18" s="24">
        <v>2326</v>
      </c>
      <c r="BEF18" s="50">
        <v>58.5</v>
      </c>
      <c r="BEG18" s="24">
        <v>0</v>
      </c>
      <c r="BEH18" s="24">
        <v>3862</v>
      </c>
      <c r="BEI18" s="52">
        <v>46.7</v>
      </c>
      <c r="BEJ18" s="24">
        <v>1534</v>
      </c>
      <c r="BEK18" s="50">
        <v>35.9</v>
      </c>
      <c r="BEL18" s="24">
        <v>2320</v>
      </c>
      <c r="BEM18" s="50">
        <v>58.4</v>
      </c>
      <c r="BEN18" s="24">
        <v>0</v>
      </c>
      <c r="BEO18" s="24">
        <v>3854</v>
      </c>
      <c r="BEP18" s="52">
        <v>46.8</v>
      </c>
      <c r="BEQ18" s="24">
        <v>1532</v>
      </c>
      <c r="BER18" s="50">
        <v>36</v>
      </c>
      <c r="BES18" s="24">
        <v>2311</v>
      </c>
      <c r="BET18" s="50">
        <v>58.4</v>
      </c>
      <c r="BEU18" s="24">
        <v>0</v>
      </c>
      <c r="BEV18" s="24">
        <v>3843</v>
      </c>
      <c r="BEW18" s="52">
        <v>46.8</v>
      </c>
      <c r="BEX18" s="24">
        <v>1526</v>
      </c>
      <c r="BEY18" s="50">
        <v>36</v>
      </c>
      <c r="BEZ18" s="24">
        <v>2308</v>
      </c>
      <c r="BFA18" s="50">
        <v>58.4</v>
      </c>
      <c r="BFB18" s="24">
        <v>0</v>
      </c>
      <c r="BFC18" s="141">
        <v>3834</v>
      </c>
      <c r="BFD18" s="52">
        <v>46.8</v>
      </c>
      <c r="BFE18" s="24">
        <v>1523</v>
      </c>
      <c r="BFF18" s="50">
        <v>36</v>
      </c>
      <c r="BFG18" s="24">
        <v>2299</v>
      </c>
      <c r="BFH18" s="50">
        <v>58.4</v>
      </c>
      <c r="BFI18" s="24">
        <v>0</v>
      </c>
      <c r="BFJ18" s="24">
        <v>3822</v>
      </c>
      <c r="BFK18" s="52">
        <v>46.8</v>
      </c>
      <c r="BFL18" s="24">
        <v>1516</v>
      </c>
      <c r="BFM18" s="50">
        <v>35.9</v>
      </c>
      <c r="BFN18" s="24">
        <v>2289</v>
      </c>
      <c r="BFO18" s="50">
        <v>58.4</v>
      </c>
      <c r="BFP18" s="24">
        <v>0</v>
      </c>
      <c r="BFQ18" s="24">
        <v>3805</v>
      </c>
      <c r="BFR18" s="52">
        <v>46.8</v>
      </c>
      <c r="BFS18" s="24">
        <v>1511</v>
      </c>
      <c r="BFT18" s="50">
        <v>36</v>
      </c>
      <c r="BFU18" s="24">
        <v>2286</v>
      </c>
      <c r="BFV18" s="50">
        <v>58.5</v>
      </c>
      <c r="BFW18" s="24">
        <v>0</v>
      </c>
      <c r="BFX18" s="24">
        <v>3797</v>
      </c>
      <c r="BFY18" s="52">
        <v>46.8</v>
      </c>
      <c r="BFZ18" s="24">
        <v>1506</v>
      </c>
      <c r="BGA18" s="50">
        <v>36</v>
      </c>
      <c r="BGB18" s="24">
        <v>2278</v>
      </c>
      <c r="BGC18" s="50">
        <v>58.5</v>
      </c>
      <c r="BGD18" s="24">
        <v>0</v>
      </c>
      <c r="BGE18" s="24">
        <v>3784</v>
      </c>
      <c r="BGF18" s="52">
        <v>46.8</v>
      </c>
      <c r="BGG18" s="24">
        <v>1502</v>
      </c>
      <c r="BGH18" s="50">
        <v>36</v>
      </c>
      <c r="BGI18" s="24">
        <v>2272</v>
      </c>
      <c r="BGJ18" s="50">
        <v>58.5</v>
      </c>
      <c r="BGK18" s="24">
        <v>0</v>
      </c>
      <c r="BGL18" s="24">
        <v>3774</v>
      </c>
      <c r="BGM18" s="52">
        <v>46.9</v>
      </c>
      <c r="BGN18" s="24">
        <v>1498</v>
      </c>
      <c r="BGO18" s="50">
        <v>36</v>
      </c>
      <c r="BGP18" s="24">
        <v>2258</v>
      </c>
      <c r="BGQ18" s="50">
        <v>58.5</v>
      </c>
      <c r="BGR18" s="24">
        <v>0</v>
      </c>
      <c r="BGS18" s="24">
        <v>3756</v>
      </c>
      <c r="BGT18" s="52">
        <v>46.8</v>
      </c>
      <c r="BGU18" s="24">
        <v>1497</v>
      </c>
      <c r="BGV18" s="50">
        <v>36.1</v>
      </c>
      <c r="BGW18" s="24">
        <v>2246</v>
      </c>
      <c r="BGX18" s="50">
        <v>58.4</v>
      </c>
      <c r="BGY18" s="24">
        <v>0</v>
      </c>
      <c r="BGZ18" s="141">
        <v>3743</v>
      </c>
      <c r="BHA18" s="52">
        <v>46.8</v>
      </c>
      <c r="BHB18" s="24">
        <v>1488</v>
      </c>
      <c r="BHC18" s="50">
        <v>36</v>
      </c>
      <c r="BHD18" s="24">
        <v>2240</v>
      </c>
      <c r="BHE18" s="50">
        <v>58.4</v>
      </c>
      <c r="BHF18" s="24">
        <v>0</v>
      </c>
      <c r="BHG18" s="24">
        <v>3728</v>
      </c>
      <c r="BHH18" s="52">
        <v>46.8</v>
      </c>
      <c r="BHI18" s="24">
        <v>1484</v>
      </c>
      <c r="BHJ18" s="50">
        <v>36</v>
      </c>
      <c r="BHK18" s="24">
        <v>2233</v>
      </c>
      <c r="BHL18" s="50">
        <v>58.4</v>
      </c>
      <c r="BHM18" s="24">
        <v>0</v>
      </c>
      <c r="BHN18" s="24">
        <v>3717</v>
      </c>
      <c r="BHO18" s="52">
        <v>46.8</v>
      </c>
      <c r="BHP18" s="24">
        <v>1480</v>
      </c>
      <c r="BHQ18" s="50">
        <v>36.1</v>
      </c>
      <c r="BHR18" s="24">
        <v>2215</v>
      </c>
      <c r="BHS18" s="50">
        <v>58.3</v>
      </c>
      <c r="BHT18" s="24">
        <v>0</v>
      </c>
      <c r="BHU18" s="24">
        <v>3695</v>
      </c>
      <c r="BHV18" s="52">
        <v>46.8</v>
      </c>
      <c r="BHW18" s="24">
        <v>1472</v>
      </c>
      <c r="BHX18" s="50">
        <v>36.1</v>
      </c>
      <c r="BHY18" s="24">
        <v>2202</v>
      </c>
      <c r="BHZ18" s="50">
        <v>58.3</v>
      </c>
      <c r="BIA18" s="24">
        <v>0</v>
      </c>
      <c r="BIB18" s="24">
        <v>3674</v>
      </c>
      <c r="BIC18" s="52">
        <v>46.7</v>
      </c>
      <c r="BID18" s="24">
        <v>1465</v>
      </c>
      <c r="BIE18" s="50">
        <v>36.1</v>
      </c>
      <c r="BIF18" s="24">
        <v>2191</v>
      </c>
      <c r="BIG18" s="50">
        <v>58.3</v>
      </c>
      <c r="BIH18" s="24">
        <v>0</v>
      </c>
      <c r="BII18" s="24">
        <v>3656</v>
      </c>
      <c r="BIJ18" s="52">
        <v>46.7</v>
      </c>
      <c r="BIK18" s="24">
        <v>1459</v>
      </c>
      <c r="BIL18" s="50">
        <v>36.1</v>
      </c>
      <c r="BIM18" s="24">
        <v>2179</v>
      </c>
      <c r="BIN18" s="50">
        <v>58.2</v>
      </c>
      <c r="BIO18" s="24">
        <v>0</v>
      </c>
      <c r="BIP18" s="24">
        <v>3638</v>
      </c>
      <c r="BIQ18" s="52">
        <v>46.7</v>
      </c>
      <c r="BIR18" s="24">
        <v>1452</v>
      </c>
      <c r="BIS18" s="50">
        <v>36.1</v>
      </c>
      <c r="BIT18" s="24">
        <v>2161</v>
      </c>
      <c r="BIU18" s="50">
        <v>58.1</v>
      </c>
      <c r="BIV18" s="24">
        <v>0</v>
      </c>
      <c r="BIW18" s="141">
        <v>3613</v>
      </c>
      <c r="BIX18" s="52">
        <v>46.7</v>
      </c>
      <c r="BIY18" s="24">
        <v>1447</v>
      </c>
      <c r="BIZ18" s="50">
        <v>36.1</v>
      </c>
      <c r="BJA18" s="24">
        <v>2143</v>
      </c>
      <c r="BJB18" s="50">
        <v>58</v>
      </c>
      <c r="BJC18" s="24">
        <v>0</v>
      </c>
      <c r="BJD18" s="24">
        <v>3590</v>
      </c>
      <c r="BJE18" s="52">
        <v>46.6</v>
      </c>
      <c r="BJF18" s="24">
        <v>1441</v>
      </c>
      <c r="BJG18" s="50">
        <v>36</v>
      </c>
      <c r="BJH18" s="24">
        <v>2126</v>
      </c>
      <c r="BJI18" s="50">
        <v>58</v>
      </c>
      <c r="BJJ18" s="24">
        <v>0</v>
      </c>
      <c r="BJK18" s="24">
        <v>3567</v>
      </c>
      <c r="BJL18" s="52">
        <v>46.5</v>
      </c>
      <c r="BJM18" s="24">
        <v>1432</v>
      </c>
      <c r="BJN18" s="50">
        <v>36</v>
      </c>
      <c r="BJO18" s="24">
        <v>2111</v>
      </c>
      <c r="BJP18" s="50">
        <v>58</v>
      </c>
      <c r="BJQ18" s="24">
        <v>0</v>
      </c>
      <c r="BJR18" s="24">
        <v>3543</v>
      </c>
      <c r="BJS18" s="52">
        <v>46.5</v>
      </c>
      <c r="BJT18" s="24">
        <v>1426</v>
      </c>
      <c r="BJU18" s="50">
        <v>36</v>
      </c>
      <c r="BJV18" s="24">
        <v>2100</v>
      </c>
      <c r="BJW18" s="50">
        <v>58.1</v>
      </c>
      <c r="BJX18" s="24">
        <v>0</v>
      </c>
      <c r="BJY18" s="24">
        <v>3526</v>
      </c>
      <c r="BJZ18" s="52">
        <v>46.6</v>
      </c>
      <c r="BKA18" s="24">
        <v>1422</v>
      </c>
      <c r="BKB18" s="50">
        <v>36</v>
      </c>
      <c r="BKC18" s="24">
        <v>2085</v>
      </c>
      <c r="BKD18" s="50">
        <v>58</v>
      </c>
      <c r="BKE18" s="24">
        <v>0</v>
      </c>
      <c r="BKF18" s="24">
        <v>3507</v>
      </c>
      <c r="BKG18" s="52">
        <v>46.5</v>
      </c>
      <c r="BKH18" s="24">
        <v>1407</v>
      </c>
      <c r="BKI18" s="50">
        <v>35.9</v>
      </c>
      <c r="BKJ18" s="24">
        <v>2071</v>
      </c>
      <c r="BKK18" s="50">
        <v>58</v>
      </c>
      <c r="BKL18" s="24">
        <v>0</v>
      </c>
      <c r="BKM18" s="24">
        <v>3478</v>
      </c>
      <c r="BKN18" s="52">
        <v>46.5</v>
      </c>
      <c r="BKO18" s="24">
        <v>1403</v>
      </c>
      <c r="BKP18" s="50">
        <v>36</v>
      </c>
      <c r="BKQ18" s="24">
        <v>2062</v>
      </c>
      <c r="BKR18" s="50">
        <v>58</v>
      </c>
      <c r="BKS18" s="24">
        <v>0</v>
      </c>
      <c r="BKT18" s="141">
        <v>3465</v>
      </c>
      <c r="BKU18" s="52">
        <v>46.5</v>
      </c>
      <c r="BKV18" s="24">
        <v>1392</v>
      </c>
      <c r="BKW18" s="50">
        <v>36</v>
      </c>
      <c r="BKX18" s="24">
        <v>2047</v>
      </c>
      <c r="BKY18" s="50">
        <v>58</v>
      </c>
      <c r="BKZ18" s="24">
        <v>0</v>
      </c>
      <c r="BLA18" s="24">
        <v>3439</v>
      </c>
      <c r="BLB18" s="52">
        <v>46.5</v>
      </c>
      <c r="BLC18" s="24">
        <v>1382</v>
      </c>
      <c r="BLD18" s="50">
        <v>35.9</v>
      </c>
      <c r="BLE18" s="24">
        <v>2036</v>
      </c>
      <c r="BLF18" s="50">
        <v>58</v>
      </c>
      <c r="BLG18" s="24">
        <v>0</v>
      </c>
      <c r="BLH18" s="24">
        <v>3418</v>
      </c>
      <c r="BLI18" s="52">
        <v>46.4</v>
      </c>
      <c r="BLJ18" s="24">
        <v>1374</v>
      </c>
      <c r="BLK18" s="50">
        <v>35.9</v>
      </c>
      <c r="BLL18" s="24">
        <v>2023</v>
      </c>
      <c r="BLM18" s="50">
        <v>57.9</v>
      </c>
      <c r="BLN18" s="24">
        <v>0</v>
      </c>
      <c r="BLO18" s="24">
        <v>3397</v>
      </c>
      <c r="BLP18" s="52">
        <v>46.4</v>
      </c>
      <c r="BLQ18" s="24">
        <v>1359</v>
      </c>
      <c r="BLR18" s="50">
        <v>35.700000000000003</v>
      </c>
      <c r="BLS18" s="24">
        <v>2011</v>
      </c>
      <c r="BLT18" s="50">
        <v>58</v>
      </c>
      <c r="BLU18" s="24">
        <v>0</v>
      </c>
      <c r="BLV18" s="24">
        <v>3370</v>
      </c>
      <c r="BLW18" s="52">
        <v>46.3</v>
      </c>
      <c r="BLX18" s="24">
        <v>1352</v>
      </c>
      <c r="BLY18" s="50">
        <v>35.700000000000003</v>
      </c>
      <c r="BLZ18" s="24">
        <v>1997</v>
      </c>
      <c r="BMA18" s="50">
        <v>58</v>
      </c>
      <c r="BMB18" s="24">
        <v>0</v>
      </c>
      <c r="BMC18" s="24">
        <v>3349</v>
      </c>
      <c r="BMD18" s="52">
        <v>46.3</v>
      </c>
      <c r="BME18" s="24">
        <v>1345</v>
      </c>
      <c r="BMF18" s="50">
        <v>35.700000000000003</v>
      </c>
      <c r="BMG18" s="24">
        <v>1980</v>
      </c>
      <c r="BMH18" s="50">
        <v>58</v>
      </c>
      <c r="BMI18" s="24">
        <v>0</v>
      </c>
      <c r="BMJ18" s="24">
        <v>3325</v>
      </c>
      <c r="BMK18" s="52">
        <v>46.3</v>
      </c>
      <c r="BML18" s="24">
        <v>1340</v>
      </c>
      <c r="BMM18" s="50">
        <v>35.799999999999997</v>
      </c>
      <c r="BMN18" s="24">
        <v>1962</v>
      </c>
      <c r="BMO18" s="50">
        <v>58</v>
      </c>
      <c r="BMP18" s="24">
        <v>0</v>
      </c>
      <c r="BMQ18" s="141">
        <v>3302</v>
      </c>
      <c r="BMR18" s="52">
        <v>46.3</v>
      </c>
      <c r="BMS18" s="24">
        <v>1327</v>
      </c>
      <c r="BMT18" s="50">
        <v>35.6</v>
      </c>
      <c r="BMU18" s="24">
        <v>1946</v>
      </c>
      <c r="BMV18" s="50">
        <v>58</v>
      </c>
      <c r="BMW18" s="24">
        <v>0</v>
      </c>
      <c r="BMX18" s="24">
        <v>3273</v>
      </c>
      <c r="BMY18" s="52">
        <v>46.2</v>
      </c>
      <c r="BMZ18" s="24">
        <v>1319</v>
      </c>
      <c r="BNA18" s="50">
        <v>35.700000000000003</v>
      </c>
      <c r="BNB18" s="24">
        <v>1928</v>
      </c>
      <c r="BNC18" s="50">
        <v>57.9</v>
      </c>
      <c r="BND18" s="24">
        <v>0</v>
      </c>
      <c r="BNE18" s="24">
        <v>3247</v>
      </c>
      <c r="BNF18" s="52">
        <v>46.2</v>
      </c>
      <c r="BNG18" s="24">
        <v>1312</v>
      </c>
      <c r="BNH18" s="50">
        <v>35.799999999999997</v>
      </c>
      <c r="BNI18" s="24">
        <v>1907</v>
      </c>
      <c r="BNJ18" s="50">
        <v>57.8</v>
      </c>
      <c r="BNK18" s="24">
        <v>0</v>
      </c>
      <c r="BNL18" s="24">
        <v>3219</v>
      </c>
      <c r="BNM18" s="52">
        <v>46.2</v>
      </c>
      <c r="BNN18" s="24">
        <v>1298</v>
      </c>
      <c r="BNO18" s="50">
        <v>35.700000000000003</v>
      </c>
      <c r="BNP18" s="24">
        <v>1892</v>
      </c>
      <c r="BNQ18" s="50">
        <v>57.9</v>
      </c>
      <c r="BNR18" s="24">
        <v>0</v>
      </c>
      <c r="BNS18" s="24">
        <v>3190</v>
      </c>
      <c r="BNT18" s="52">
        <v>46.2</v>
      </c>
      <c r="BNU18" s="24">
        <v>1286</v>
      </c>
      <c r="BNV18" s="50">
        <v>35.6</v>
      </c>
      <c r="BNW18" s="24">
        <v>1883</v>
      </c>
      <c r="BNX18" s="50">
        <v>57.9</v>
      </c>
      <c r="BNY18" s="24">
        <v>0</v>
      </c>
      <c r="BNZ18" s="24">
        <v>3169</v>
      </c>
      <c r="BOA18" s="52">
        <v>46.2</v>
      </c>
      <c r="BOB18" s="24">
        <v>1281</v>
      </c>
      <c r="BOC18" s="50">
        <v>35.6</v>
      </c>
      <c r="BOD18" s="24">
        <v>1871</v>
      </c>
      <c r="BOE18" s="50">
        <v>57.9</v>
      </c>
      <c r="BOF18" s="24">
        <v>0</v>
      </c>
      <c r="BOG18" s="24">
        <v>3152</v>
      </c>
      <c r="BOH18" s="52">
        <v>46.1</v>
      </c>
      <c r="BOI18" s="24">
        <v>1275</v>
      </c>
      <c r="BOJ18" s="50">
        <v>35.700000000000003</v>
      </c>
      <c r="BOK18" s="24">
        <v>1857</v>
      </c>
      <c r="BOL18" s="50">
        <v>57.8</v>
      </c>
      <c r="BOM18" s="24">
        <v>0</v>
      </c>
      <c r="BON18" s="141">
        <v>3132</v>
      </c>
      <c r="BOO18" s="52">
        <v>46.2</v>
      </c>
      <c r="BOP18" s="24">
        <v>1269</v>
      </c>
      <c r="BOQ18" s="50">
        <v>35.799999999999997</v>
      </c>
      <c r="BOR18" s="24">
        <v>1836</v>
      </c>
      <c r="BOS18" s="50">
        <v>57.7</v>
      </c>
      <c r="BOT18" s="24">
        <v>0</v>
      </c>
      <c r="BOU18" s="24">
        <v>3105</v>
      </c>
      <c r="BOV18" s="52">
        <v>46.2</v>
      </c>
      <c r="BOW18" s="24">
        <v>1263</v>
      </c>
      <c r="BOX18" s="50">
        <v>36</v>
      </c>
      <c r="BOY18" s="24">
        <v>1824</v>
      </c>
      <c r="BOZ18" s="50">
        <v>57.6</v>
      </c>
      <c r="BPA18" s="24">
        <v>0</v>
      </c>
      <c r="BPB18" s="24">
        <v>3087</v>
      </c>
      <c r="BPC18" s="52">
        <v>46.3</v>
      </c>
      <c r="BPD18" s="24">
        <v>1253</v>
      </c>
      <c r="BPE18" s="50">
        <v>36</v>
      </c>
      <c r="BPF18" s="24">
        <v>1808</v>
      </c>
      <c r="BPG18" s="50">
        <v>57.5</v>
      </c>
      <c r="BPH18" s="24">
        <v>0</v>
      </c>
      <c r="BPI18" s="24">
        <v>3061</v>
      </c>
      <c r="BPJ18" s="52">
        <v>46.2</v>
      </c>
      <c r="BPK18" s="24">
        <v>1242</v>
      </c>
      <c r="BPL18" s="50">
        <v>36</v>
      </c>
      <c r="BPM18" s="24">
        <v>1790</v>
      </c>
      <c r="BPN18" s="50">
        <v>57.5</v>
      </c>
      <c r="BPO18" s="24">
        <v>0</v>
      </c>
      <c r="BPP18" s="24">
        <v>3032</v>
      </c>
      <c r="BPQ18" s="52">
        <v>46.2</v>
      </c>
      <c r="BPR18" s="24">
        <v>1236</v>
      </c>
      <c r="BPS18" s="50">
        <v>36</v>
      </c>
      <c r="BPT18" s="24">
        <v>1775</v>
      </c>
      <c r="BPU18" s="50">
        <v>57.6</v>
      </c>
      <c r="BPV18" s="24">
        <v>0</v>
      </c>
      <c r="BPW18" s="24">
        <v>3011</v>
      </c>
      <c r="BPX18" s="52">
        <v>46.2</v>
      </c>
      <c r="BPY18" s="24">
        <v>1224</v>
      </c>
      <c r="BPZ18" s="50">
        <v>35.9</v>
      </c>
      <c r="BQA18" s="24">
        <v>1760</v>
      </c>
      <c r="BQB18" s="50">
        <v>57.5</v>
      </c>
      <c r="BQC18" s="24">
        <v>0</v>
      </c>
      <c r="BQD18" s="24">
        <v>2984</v>
      </c>
      <c r="BQE18" s="52">
        <v>46.1</v>
      </c>
      <c r="BQF18" s="24">
        <v>1216</v>
      </c>
      <c r="BQG18" s="50">
        <v>36</v>
      </c>
      <c r="BQH18" s="24">
        <v>1748</v>
      </c>
      <c r="BQI18" s="50">
        <v>57.5</v>
      </c>
      <c r="BQJ18" s="24">
        <v>0</v>
      </c>
      <c r="BQK18" s="141">
        <v>2964</v>
      </c>
      <c r="BQL18" s="52">
        <v>46.2</v>
      </c>
      <c r="BQM18" s="24">
        <v>1207</v>
      </c>
      <c r="BQN18" s="50">
        <v>36</v>
      </c>
      <c r="BQO18" s="24">
        <v>1723</v>
      </c>
      <c r="BQP18" s="50">
        <v>57.4</v>
      </c>
      <c r="BQQ18" s="24">
        <v>0</v>
      </c>
      <c r="BQR18" s="24">
        <v>2930</v>
      </c>
      <c r="BQS18" s="52">
        <v>46.1</v>
      </c>
      <c r="BQT18" s="24">
        <v>1198</v>
      </c>
      <c r="BQU18" s="50">
        <v>36</v>
      </c>
      <c r="BQV18" s="24">
        <v>1699</v>
      </c>
      <c r="BQW18" s="50">
        <v>57.3</v>
      </c>
      <c r="BQX18" s="24">
        <v>0</v>
      </c>
      <c r="BQY18" s="24">
        <v>2897</v>
      </c>
      <c r="BQZ18" s="52">
        <v>46.1</v>
      </c>
      <c r="BRA18" s="24">
        <v>1185</v>
      </c>
      <c r="BRB18" s="50">
        <v>36</v>
      </c>
      <c r="BRC18" s="24">
        <v>1690</v>
      </c>
      <c r="BRD18" s="50">
        <v>57.3</v>
      </c>
      <c r="BRE18" s="24">
        <v>0</v>
      </c>
      <c r="BRF18" s="24">
        <v>2875</v>
      </c>
      <c r="BRG18" s="52">
        <v>46.1</v>
      </c>
      <c r="BRH18" s="24">
        <v>1168</v>
      </c>
      <c r="BRI18" s="50">
        <v>35.9</v>
      </c>
      <c r="BRJ18" s="24">
        <v>1672</v>
      </c>
      <c r="BRK18" s="50">
        <v>57.5</v>
      </c>
      <c r="BRL18" s="24">
        <v>0</v>
      </c>
      <c r="BRM18" s="24">
        <v>2840</v>
      </c>
      <c r="BRN18" s="52">
        <v>46.1</v>
      </c>
      <c r="BRO18" s="24">
        <v>1160</v>
      </c>
      <c r="BRP18" s="50">
        <v>35.9</v>
      </c>
      <c r="BRQ18" s="24">
        <v>1657</v>
      </c>
      <c r="BRR18" s="50">
        <v>57.3</v>
      </c>
      <c r="BRS18" s="24">
        <v>0</v>
      </c>
      <c r="BRT18" s="24">
        <v>2817</v>
      </c>
      <c r="BRU18" s="52">
        <v>46</v>
      </c>
      <c r="BRV18" s="24">
        <v>1148</v>
      </c>
      <c r="BRW18" s="50">
        <v>35.9</v>
      </c>
      <c r="BRX18" s="24">
        <v>1629</v>
      </c>
      <c r="BRY18" s="50">
        <v>57.2</v>
      </c>
      <c r="BRZ18" s="24">
        <v>0</v>
      </c>
      <c r="BSA18" s="24">
        <v>2777</v>
      </c>
      <c r="BSB18" s="52">
        <v>46</v>
      </c>
      <c r="BSC18" s="24">
        <v>1140</v>
      </c>
      <c r="BSD18" s="50">
        <v>36</v>
      </c>
      <c r="BSE18" s="24">
        <v>1608</v>
      </c>
      <c r="BSF18" s="50">
        <v>57.1</v>
      </c>
      <c r="BSG18" s="24">
        <v>0</v>
      </c>
      <c r="BSH18" s="141">
        <v>2748</v>
      </c>
      <c r="BSI18" s="52">
        <v>45.9</v>
      </c>
      <c r="BSJ18" s="24">
        <v>1127</v>
      </c>
      <c r="BSK18" s="50">
        <v>35.9</v>
      </c>
      <c r="BSL18" s="24">
        <v>1580</v>
      </c>
      <c r="BSM18" s="50">
        <v>56.9</v>
      </c>
      <c r="BSN18" s="24">
        <v>0</v>
      </c>
      <c r="BSO18" s="24">
        <v>2707</v>
      </c>
      <c r="BSP18" s="52">
        <v>45.7</v>
      </c>
      <c r="BSQ18" s="24">
        <v>1117</v>
      </c>
      <c r="BSR18" s="50">
        <v>36.1</v>
      </c>
      <c r="BSS18" s="24">
        <v>1562</v>
      </c>
      <c r="BST18" s="50">
        <v>56.9</v>
      </c>
      <c r="BSU18" s="24">
        <v>0</v>
      </c>
      <c r="BSV18" s="24">
        <v>2679</v>
      </c>
      <c r="BSW18" s="52">
        <v>45.8</v>
      </c>
      <c r="BSX18" s="24">
        <v>1104</v>
      </c>
      <c r="BSY18" s="50">
        <v>36.1</v>
      </c>
      <c r="BSZ18" s="24">
        <v>1538</v>
      </c>
      <c r="BTA18" s="50">
        <v>56.9</v>
      </c>
      <c r="BTB18" s="24">
        <v>0</v>
      </c>
      <c r="BTC18" s="24">
        <v>2642</v>
      </c>
      <c r="BTD18" s="52">
        <v>45.9</v>
      </c>
      <c r="BTE18" s="24">
        <v>1088</v>
      </c>
      <c r="BTF18" s="50">
        <v>36</v>
      </c>
      <c r="BTG18" s="24">
        <v>1523</v>
      </c>
      <c r="BTH18" s="50">
        <v>57</v>
      </c>
      <c r="BTI18" s="24">
        <v>0</v>
      </c>
      <c r="BTJ18" s="24">
        <v>2611</v>
      </c>
      <c r="BTK18" s="52">
        <v>45.8</v>
      </c>
      <c r="BTL18" s="24">
        <v>1076</v>
      </c>
      <c r="BTM18" s="50">
        <v>35.9</v>
      </c>
      <c r="BTN18" s="24">
        <v>1498</v>
      </c>
      <c r="BTO18" s="50">
        <v>57</v>
      </c>
      <c r="BTP18" s="24">
        <v>0</v>
      </c>
      <c r="BTQ18" s="24">
        <v>2574</v>
      </c>
      <c r="BTR18" s="52">
        <v>45.8</v>
      </c>
      <c r="BTS18" s="24">
        <v>1062</v>
      </c>
      <c r="BTT18" s="50">
        <v>35.799999999999997</v>
      </c>
      <c r="BTU18" s="24">
        <v>1477</v>
      </c>
      <c r="BTV18" s="50">
        <v>57</v>
      </c>
      <c r="BTW18" s="24">
        <v>0</v>
      </c>
      <c r="BTX18" s="24">
        <v>2539</v>
      </c>
      <c r="BTY18" s="52">
        <v>45.7</v>
      </c>
      <c r="BTZ18" s="24">
        <v>1055</v>
      </c>
      <c r="BUA18" s="50">
        <v>36</v>
      </c>
      <c r="BUB18" s="24">
        <v>1446</v>
      </c>
      <c r="BUC18" s="50">
        <v>56.9</v>
      </c>
      <c r="BUD18" s="24">
        <v>0</v>
      </c>
      <c r="BUE18" s="141">
        <v>2501</v>
      </c>
      <c r="BUF18" s="52">
        <v>45.7</v>
      </c>
      <c r="BUG18" s="24">
        <v>1037</v>
      </c>
      <c r="BUH18" s="50">
        <v>36</v>
      </c>
      <c r="BUI18" s="24">
        <v>1421</v>
      </c>
      <c r="BUJ18" s="50">
        <v>56.9</v>
      </c>
      <c r="BUK18" s="24">
        <v>0</v>
      </c>
      <c r="BUL18" s="24">
        <v>2458</v>
      </c>
      <c r="BUM18" s="52">
        <v>45.7</v>
      </c>
      <c r="BUN18" s="24">
        <v>1021</v>
      </c>
      <c r="BUO18" s="50">
        <v>35.799999999999997</v>
      </c>
      <c r="BUP18" s="24">
        <v>1397</v>
      </c>
      <c r="BUQ18" s="50">
        <v>57.1</v>
      </c>
      <c r="BUR18" s="24">
        <v>0</v>
      </c>
      <c r="BUS18" s="24">
        <v>2418</v>
      </c>
      <c r="BUT18" s="52">
        <v>45.7</v>
      </c>
      <c r="BUU18" s="24">
        <v>1007</v>
      </c>
      <c r="BUV18" s="50">
        <v>35.799999999999997</v>
      </c>
      <c r="BUW18" s="24">
        <v>1373</v>
      </c>
      <c r="BUX18" s="50">
        <v>57.2</v>
      </c>
      <c r="BUY18" s="24">
        <v>0</v>
      </c>
      <c r="BUZ18" s="24">
        <v>2380</v>
      </c>
      <c r="BVA18" s="52">
        <v>45.7</v>
      </c>
      <c r="BVB18" s="24">
        <v>989</v>
      </c>
      <c r="BVC18" s="50">
        <v>35.9</v>
      </c>
      <c r="BVD18" s="24">
        <v>1350</v>
      </c>
      <c r="BVE18" s="50">
        <v>57.2</v>
      </c>
      <c r="BVF18" s="24">
        <v>0</v>
      </c>
      <c r="BVG18" s="24">
        <v>2339</v>
      </c>
      <c r="BVH18" s="52">
        <v>45.7</v>
      </c>
      <c r="BVI18" s="24">
        <v>971</v>
      </c>
      <c r="BVJ18" s="50">
        <v>35.9</v>
      </c>
      <c r="BVK18" s="24">
        <v>1333</v>
      </c>
      <c r="BVL18" s="50">
        <v>57.4</v>
      </c>
      <c r="BVM18" s="24">
        <v>0</v>
      </c>
      <c r="BVN18" s="24">
        <v>2304</v>
      </c>
      <c r="BVO18" s="52">
        <v>45.8</v>
      </c>
      <c r="BVP18" s="24">
        <v>960</v>
      </c>
      <c r="BVQ18" s="50">
        <v>36</v>
      </c>
      <c r="BVR18" s="24">
        <v>1306</v>
      </c>
      <c r="BVS18" s="50">
        <v>57.2</v>
      </c>
      <c r="BVT18" s="24">
        <v>0</v>
      </c>
      <c r="BVU18" s="24">
        <v>2266</v>
      </c>
      <c r="BVV18" s="52">
        <v>45.8</v>
      </c>
      <c r="BVW18" s="24">
        <v>939</v>
      </c>
      <c r="BVX18" s="50">
        <v>36.200000000000003</v>
      </c>
      <c r="BVY18" s="24">
        <v>1284</v>
      </c>
      <c r="BVZ18" s="50">
        <v>57.4</v>
      </c>
      <c r="BWA18" s="24">
        <v>0</v>
      </c>
      <c r="BWB18" s="141">
        <v>2223</v>
      </c>
      <c r="BWC18" s="52">
        <v>46</v>
      </c>
      <c r="BWD18" s="24">
        <v>922</v>
      </c>
      <c r="BWE18" s="50">
        <v>36.1</v>
      </c>
      <c r="BWF18" s="24">
        <v>1250</v>
      </c>
      <c r="BWG18" s="50">
        <v>57.4</v>
      </c>
      <c r="BWH18" s="24">
        <v>0</v>
      </c>
      <c r="BWI18" s="24">
        <v>2172</v>
      </c>
      <c r="BWJ18" s="52">
        <v>45.9</v>
      </c>
      <c r="BWK18" s="24">
        <v>901</v>
      </c>
      <c r="BWL18" s="50">
        <v>36</v>
      </c>
      <c r="BWM18" s="24">
        <v>1214</v>
      </c>
      <c r="BWN18" s="50">
        <v>57.3</v>
      </c>
      <c r="BWO18" s="24">
        <v>0</v>
      </c>
      <c r="BWP18" s="24">
        <v>2115</v>
      </c>
      <c r="BWQ18" s="52">
        <v>45.8</v>
      </c>
      <c r="BWR18" s="24">
        <v>881</v>
      </c>
      <c r="BWS18" s="50">
        <v>35.9</v>
      </c>
      <c r="BWT18" s="24">
        <v>1185</v>
      </c>
      <c r="BWU18" s="50">
        <v>57.3</v>
      </c>
      <c r="BWV18" s="24">
        <v>0</v>
      </c>
      <c r="BWW18" s="24">
        <v>2066</v>
      </c>
      <c r="BWX18" s="52">
        <v>45.7</v>
      </c>
      <c r="BWY18" s="24">
        <v>859</v>
      </c>
      <c r="BWZ18" s="50">
        <v>35.799999999999997</v>
      </c>
      <c r="BXA18" s="24">
        <v>1153</v>
      </c>
      <c r="BXB18" s="50">
        <v>57.4</v>
      </c>
      <c r="BXC18" s="24">
        <v>0</v>
      </c>
      <c r="BXD18" s="24">
        <v>2012</v>
      </c>
      <c r="BXE18" s="52">
        <v>45.6</v>
      </c>
      <c r="BXF18" s="24">
        <v>838</v>
      </c>
      <c r="BXG18" s="50">
        <v>35.700000000000003</v>
      </c>
      <c r="BXH18" s="24">
        <v>1123</v>
      </c>
      <c r="BXI18" s="50">
        <v>57.1</v>
      </c>
      <c r="BXJ18" s="24">
        <v>0</v>
      </c>
      <c r="BXK18" s="24">
        <v>1961</v>
      </c>
      <c r="BXL18" s="52">
        <v>45.4</v>
      </c>
      <c r="BXM18" s="24">
        <v>821</v>
      </c>
      <c r="BXN18" s="50">
        <v>35.799999999999997</v>
      </c>
      <c r="BXO18" s="24">
        <v>1094</v>
      </c>
      <c r="BXP18" s="50">
        <v>57.1</v>
      </c>
      <c r="BXQ18" s="24">
        <v>0</v>
      </c>
      <c r="BXR18" s="24">
        <v>1915</v>
      </c>
      <c r="BXS18" s="52">
        <v>45.5</v>
      </c>
      <c r="BXT18" s="24">
        <v>800</v>
      </c>
      <c r="BXU18" s="50">
        <v>35.700000000000003</v>
      </c>
      <c r="BXV18" s="24">
        <v>1053</v>
      </c>
      <c r="BXW18" s="50">
        <v>56.8</v>
      </c>
      <c r="BXX18" s="24">
        <v>0</v>
      </c>
      <c r="BXY18" s="141">
        <v>1853</v>
      </c>
      <c r="BXZ18" s="52">
        <v>45.3</v>
      </c>
      <c r="BYA18" s="24">
        <v>768</v>
      </c>
      <c r="BYB18" s="50">
        <v>35.5</v>
      </c>
      <c r="BYC18" s="24">
        <v>1021</v>
      </c>
      <c r="BYD18" s="50">
        <v>56.6</v>
      </c>
      <c r="BYE18" s="24">
        <v>0</v>
      </c>
      <c r="BYF18" s="24">
        <v>1789</v>
      </c>
      <c r="BYG18" s="52">
        <v>45.1</v>
      </c>
      <c r="BYH18" s="24">
        <v>748</v>
      </c>
      <c r="BYI18" s="50">
        <v>35.5</v>
      </c>
      <c r="BYJ18" s="24">
        <v>984</v>
      </c>
      <c r="BYK18" s="50">
        <v>56.4</v>
      </c>
      <c r="BYL18" s="24">
        <v>0</v>
      </c>
      <c r="BYM18" s="24">
        <v>1732</v>
      </c>
      <c r="BYN18" s="52">
        <v>45</v>
      </c>
      <c r="BYO18" s="24">
        <v>731</v>
      </c>
      <c r="BYP18" s="50">
        <v>35.700000000000003</v>
      </c>
      <c r="BYQ18" s="24">
        <v>952</v>
      </c>
      <c r="BYR18" s="50">
        <v>56.5</v>
      </c>
      <c r="BYS18" s="24">
        <v>0</v>
      </c>
      <c r="BYT18" s="24">
        <v>1683</v>
      </c>
      <c r="BYU18" s="52">
        <v>45.1</v>
      </c>
      <c r="BYV18" s="24">
        <v>706</v>
      </c>
      <c r="BYW18" s="50">
        <v>35.6</v>
      </c>
      <c r="BYX18" s="24">
        <v>926</v>
      </c>
      <c r="BYY18" s="50">
        <v>56.6</v>
      </c>
      <c r="BYZ18" s="24">
        <v>0</v>
      </c>
      <c r="BZA18" s="24">
        <v>1632</v>
      </c>
      <c r="BZB18" s="52">
        <v>45.1</v>
      </c>
      <c r="BZC18" s="24">
        <v>682</v>
      </c>
      <c r="BZD18" s="50">
        <v>35.5</v>
      </c>
      <c r="BZE18" s="24">
        <v>907</v>
      </c>
      <c r="BZF18" s="50">
        <v>56.9</v>
      </c>
      <c r="BZG18" s="24">
        <v>0</v>
      </c>
      <c r="BZH18" s="24">
        <v>1589</v>
      </c>
      <c r="BZI18" s="52">
        <v>45.2</v>
      </c>
      <c r="BZJ18" s="24">
        <v>667</v>
      </c>
      <c r="BZK18" s="50">
        <v>35.799999999999997</v>
      </c>
      <c r="BZL18" s="24">
        <v>879</v>
      </c>
      <c r="BZM18" s="50">
        <v>57</v>
      </c>
      <c r="BZN18" s="24">
        <v>0</v>
      </c>
      <c r="BZO18" s="24">
        <v>1546</v>
      </c>
      <c r="BZP18" s="52">
        <v>45.4</v>
      </c>
      <c r="BZQ18" s="24">
        <v>641</v>
      </c>
      <c r="BZR18" s="50">
        <v>35.6</v>
      </c>
      <c r="BZS18" s="24">
        <v>857</v>
      </c>
      <c r="BZT18" s="50">
        <v>57.3</v>
      </c>
      <c r="BZU18" s="24">
        <v>0</v>
      </c>
      <c r="BZV18" s="141">
        <v>1498</v>
      </c>
      <c r="BZW18" s="52">
        <v>45.4</v>
      </c>
      <c r="BZX18" s="24">
        <v>620</v>
      </c>
      <c r="BZY18" s="50">
        <v>35.5</v>
      </c>
      <c r="BZZ18" s="24">
        <v>829</v>
      </c>
      <c r="CAA18" s="50">
        <v>57.3</v>
      </c>
      <c r="CAB18" s="24">
        <v>0</v>
      </c>
      <c r="CAC18" s="24">
        <v>1449</v>
      </c>
      <c r="CAD18" s="52">
        <v>45.4</v>
      </c>
      <c r="CAE18" s="24">
        <v>590</v>
      </c>
      <c r="CAF18" s="50">
        <v>35.1</v>
      </c>
      <c r="CAG18" s="24">
        <v>804</v>
      </c>
      <c r="CAH18" s="50">
        <v>57.4</v>
      </c>
      <c r="CAI18" s="24">
        <v>0</v>
      </c>
      <c r="CAJ18" s="24">
        <v>1394</v>
      </c>
      <c r="CAK18" s="52">
        <v>45.2</v>
      </c>
      <c r="CAL18" s="24">
        <v>576</v>
      </c>
      <c r="CAM18" s="50">
        <v>35.299999999999997</v>
      </c>
      <c r="CAN18" s="24">
        <v>774</v>
      </c>
      <c r="CAO18" s="50">
        <v>57</v>
      </c>
      <c r="CAP18" s="24">
        <v>0</v>
      </c>
      <c r="CAQ18" s="24">
        <v>1350</v>
      </c>
      <c r="CAR18" s="52">
        <v>45.2</v>
      </c>
      <c r="CAS18" s="24">
        <v>558</v>
      </c>
      <c r="CAT18" s="50">
        <v>35.4</v>
      </c>
      <c r="CAU18" s="24">
        <v>745</v>
      </c>
      <c r="CAV18" s="50">
        <v>57</v>
      </c>
      <c r="CAW18" s="24">
        <v>0</v>
      </c>
      <c r="CAX18" s="24">
        <v>1303</v>
      </c>
      <c r="CAY18" s="52">
        <v>45.2</v>
      </c>
      <c r="CAZ18" s="24">
        <v>545</v>
      </c>
      <c r="CBA18" s="50">
        <v>35.6</v>
      </c>
      <c r="CBB18" s="24">
        <v>717</v>
      </c>
      <c r="CBC18" s="50">
        <v>56.8</v>
      </c>
      <c r="CBD18" s="24">
        <v>0</v>
      </c>
      <c r="CBE18" s="24">
        <v>1262</v>
      </c>
      <c r="CBF18" s="52">
        <v>45.1</v>
      </c>
      <c r="CBG18" s="24">
        <v>522</v>
      </c>
      <c r="CBH18" s="50">
        <v>35.6</v>
      </c>
      <c r="CBI18" s="24">
        <v>702</v>
      </c>
      <c r="CBJ18" s="50">
        <v>57.3</v>
      </c>
      <c r="CBK18" s="24">
        <v>0</v>
      </c>
      <c r="CBL18" s="24">
        <v>1224</v>
      </c>
      <c r="CBM18" s="52">
        <v>45.5</v>
      </c>
      <c r="CBN18" s="24">
        <v>495</v>
      </c>
      <c r="CBO18" s="50">
        <v>35.299999999999997</v>
      </c>
      <c r="CBP18" s="24">
        <v>673</v>
      </c>
      <c r="CBQ18" s="50">
        <v>57.1</v>
      </c>
      <c r="CBR18" s="24">
        <v>0</v>
      </c>
      <c r="CBS18" s="141">
        <v>1168</v>
      </c>
      <c r="CBT18" s="52">
        <v>45.3</v>
      </c>
      <c r="CBU18" s="24">
        <v>482</v>
      </c>
      <c r="CBV18" s="50">
        <v>35.5</v>
      </c>
      <c r="CBW18" s="24">
        <v>637</v>
      </c>
      <c r="CBX18" s="50">
        <v>56.7</v>
      </c>
      <c r="CBY18" s="24">
        <v>0</v>
      </c>
      <c r="CBZ18" s="24">
        <v>1119</v>
      </c>
      <c r="CCA18" s="52">
        <v>45.1</v>
      </c>
      <c r="CCB18" s="24">
        <v>467</v>
      </c>
      <c r="CCC18" s="50">
        <v>35.5</v>
      </c>
      <c r="CCD18" s="24">
        <v>615</v>
      </c>
      <c r="CCE18" s="50">
        <v>56.8</v>
      </c>
      <c r="CCF18" s="24">
        <v>0</v>
      </c>
      <c r="CCG18" s="24">
        <v>1082</v>
      </c>
      <c r="CCH18" s="52">
        <v>45.2</v>
      </c>
      <c r="CCI18" s="24">
        <v>453</v>
      </c>
      <c r="CCJ18" s="50">
        <v>36</v>
      </c>
      <c r="CCK18" s="24">
        <v>595</v>
      </c>
      <c r="CCL18" s="50">
        <v>57.1</v>
      </c>
      <c r="CCM18" s="24">
        <v>0</v>
      </c>
      <c r="CCN18" s="24">
        <v>1048</v>
      </c>
      <c r="CCO18" s="52">
        <v>45.6</v>
      </c>
      <c r="CCP18" s="24">
        <v>432</v>
      </c>
      <c r="CCQ18" s="50">
        <v>35.6</v>
      </c>
      <c r="CCR18" s="24">
        <v>566</v>
      </c>
      <c r="CCS18" s="50">
        <v>56.8</v>
      </c>
      <c r="CCT18" s="24">
        <v>0</v>
      </c>
      <c r="CCU18" s="24">
        <v>998</v>
      </c>
      <c r="CCV18" s="52">
        <v>45.2</v>
      </c>
      <c r="CCW18" s="24">
        <v>414</v>
      </c>
      <c r="CCX18" s="50">
        <v>35.299999999999997</v>
      </c>
      <c r="CCY18" s="24">
        <v>546</v>
      </c>
      <c r="CCZ18" s="50">
        <v>57.2</v>
      </c>
      <c r="CDA18" s="24">
        <v>0</v>
      </c>
      <c r="CDB18" s="24">
        <v>960</v>
      </c>
      <c r="CDC18" s="52">
        <v>45.1</v>
      </c>
      <c r="CDD18" s="24">
        <v>403</v>
      </c>
      <c r="CDE18" s="50">
        <v>35.799999999999997</v>
      </c>
      <c r="CDF18" s="24">
        <v>523</v>
      </c>
      <c r="CDG18" s="50">
        <v>57</v>
      </c>
      <c r="CDH18" s="24">
        <v>0</v>
      </c>
      <c r="CDI18" s="24">
        <v>926</v>
      </c>
      <c r="CDJ18" s="52">
        <v>45.3</v>
      </c>
      <c r="CDK18" s="24">
        <v>380</v>
      </c>
      <c r="CDL18" s="50">
        <v>35.4</v>
      </c>
      <c r="CDM18" s="24">
        <v>495</v>
      </c>
      <c r="CDN18" s="50">
        <v>56.3</v>
      </c>
      <c r="CDO18" s="24">
        <v>0</v>
      </c>
      <c r="CDP18" s="24">
        <v>875</v>
      </c>
      <c r="CDQ18" s="52">
        <v>44.8</v>
      </c>
      <c r="CDR18" s="24">
        <v>364</v>
      </c>
      <c r="CDS18" s="50">
        <v>35.6</v>
      </c>
      <c r="CDT18" s="24">
        <v>482</v>
      </c>
      <c r="CDU18" s="50">
        <v>56.8</v>
      </c>
      <c r="CDV18" s="24">
        <v>0</v>
      </c>
      <c r="CDW18" s="24">
        <v>846</v>
      </c>
      <c r="CDX18" s="52">
        <v>45.2</v>
      </c>
      <c r="CDY18" s="24">
        <v>344</v>
      </c>
      <c r="CDZ18" s="50">
        <v>35</v>
      </c>
      <c r="CEA18" s="24">
        <v>466</v>
      </c>
      <c r="CEB18" s="50">
        <v>57.3</v>
      </c>
      <c r="CEC18" s="24">
        <v>0</v>
      </c>
      <c r="CED18" s="24">
        <v>810</v>
      </c>
      <c r="CEE18" s="52">
        <v>45.1</v>
      </c>
      <c r="CEF18" s="24">
        <v>323</v>
      </c>
      <c r="CEG18" s="50">
        <v>34.200000000000003</v>
      </c>
      <c r="CEH18" s="24">
        <v>450</v>
      </c>
      <c r="CEI18" s="50">
        <v>57.2</v>
      </c>
      <c r="CEJ18" s="24">
        <v>0</v>
      </c>
      <c r="CEK18" s="24">
        <v>773</v>
      </c>
      <c r="CEL18" s="52">
        <v>44.7</v>
      </c>
      <c r="CEM18" s="24">
        <v>306</v>
      </c>
      <c r="CEN18" s="50">
        <v>33.700000000000003</v>
      </c>
      <c r="CEO18" s="24">
        <v>426</v>
      </c>
      <c r="CEP18" s="50">
        <v>56.9</v>
      </c>
      <c r="CEQ18" s="24">
        <v>0</v>
      </c>
      <c r="CER18" s="24">
        <v>732</v>
      </c>
      <c r="CES18" s="52">
        <v>44.1</v>
      </c>
      <c r="CET18" s="24">
        <v>296</v>
      </c>
      <c r="CEU18" s="50">
        <v>33.4</v>
      </c>
      <c r="CEV18" s="24">
        <v>408</v>
      </c>
      <c r="CEW18" s="50">
        <v>56.5</v>
      </c>
      <c r="CEX18" s="24">
        <v>0</v>
      </c>
      <c r="CEY18" s="24">
        <v>704</v>
      </c>
      <c r="CEZ18" s="52">
        <v>43.8</v>
      </c>
      <c r="CFA18" s="24">
        <v>288</v>
      </c>
      <c r="CFB18" s="50">
        <v>33.9</v>
      </c>
      <c r="CFC18" s="24">
        <v>392</v>
      </c>
      <c r="CFD18" s="50">
        <v>56.8</v>
      </c>
      <c r="CFE18" s="24">
        <v>0</v>
      </c>
      <c r="CFF18" s="24">
        <v>680</v>
      </c>
      <c r="CFG18" s="52">
        <v>44.2</v>
      </c>
      <c r="CFH18" s="24">
        <v>278</v>
      </c>
      <c r="CFI18" s="50">
        <v>33.9</v>
      </c>
      <c r="CFJ18" s="24">
        <v>385</v>
      </c>
      <c r="CFK18" s="50">
        <v>57</v>
      </c>
      <c r="CFL18" s="24">
        <v>0</v>
      </c>
      <c r="CFM18" s="24">
        <v>663</v>
      </c>
      <c r="CFN18" s="52">
        <v>44.3</v>
      </c>
      <c r="CFO18" s="24">
        <v>266</v>
      </c>
      <c r="CFP18" s="50">
        <v>33.5</v>
      </c>
      <c r="CFQ18" s="24">
        <v>365</v>
      </c>
      <c r="CFR18" s="50">
        <v>56.7</v>
      </c>
      <c r="CFS18" s="24">
        <v>0</v>
      </c>
      <c r="CFT18" s="24">
        <v>631</v>
      </c>
      <c r="CFU18" s="52">
        <v>43.9</v>
      </c>
      <c r="CFV18" s="55">
        <v>255</v>
      </c>
      <c r="CFW18" s="50">
        <v>33.299999999999997</v>
      </c>
      <c r="CFX18" s="120">
        <v>348</v>
      </c>
      <c r="CFY18" s="50">
        <v>56.5</v>
      </c>
      <c r="CFZ18" s="24">
        <v>0</v>
      </c>
      <c r="CGA18" s="24">
        <v>603</v>
      </c>
      <c r="CGB18" s="52">
        <v>43.6</v>
      </c>
      <c r="CGC18" s="55">
        <v>243</v>
      </c>
      <c r="CGD18" s="50">
        <v>33</v>
      </c>
      <c r="CGE18" s="120">
        <v>336</v>
      </c>
      <c r="CGF18" s="50">
        <v>56.8</v>
      </c>
      <c r="CGG18" s="24">
        <v>0</v>
      </c>
      <c r="CGH18" s="24">
        <v>579</v>
      </c>
      <c r="CGI18" s="52">
        <v>43.6</v>
      </c>
      <c r="CGJ18" s="55">
        <v>235</v>
      </c>
      <c r="CGK18" s="50">
        <v>32.9</v>
      </c>
      <c r="CGL18" s="120">
        <v>326</v>
      </c>
      <c r="CGM18" s="50">
        <v>56.6</v>
      </c>
      <c r="CGN18" s="24">
        <v>0</v>
      </c>
      <c r="CGO18" s="24">
        <v>561</v>
      </c>
      <c r="CGP18" s="52">
        <v>43.5</v>
      </c>
      <c r="CGQ18" s="55">
        <v>229</v>
      </c>
      <c r="CGR18" s="50">
        <v>32.799999999999997</v>
      </c>
      <c r="CGS18" s="120">
        <v>317</v>
      </c>
      <c r="CGT18" s="50">
        <v>56.5</v>
      </c>
      <c r="CGU18" s="24">
        <v>0</v>
      </c>
      <c r="CGV18" s="24">
        <v>546</v>
      </c>
      <c r="CGW18" s="52">
        <v>43.4</v>
      </c>
      <c r="CGX18" s="55">
        <v>219</v>
      </c>
      <c r="CGY18" s="50">
        <v>32.5</v>
      </c>
      <c r="CGZ18" s="120">
        <v>303</v>
      </c>
      <c r="CHA18" s="50">
        <v>56.2</v>
      </c>
      <c r="CHB18" s="24">
        <v>0</v>
      </c>
      <c r="CHC18" s="24">
        <v>522</v>
      </c>
      <c r="CHD18" s="52">
        <v>43</v>
      </c>
      <c r="CHE18" s="55">
        <v>213</v>
      </c>
      <c r="CHF18" s="50">
        <v>32.5</v>
      </c>
      <c r="CHG18" s="120">
        <v>293</v>
      </c>
      <c r="CHH18" s="50">
        <v>56.1</v>
      </c>
      <c r="CHI18" s="24">
        <v>0</v>
      </c>
      <c r="CHJ18" s="24">
        <v>506</v>
      </c>
      <c r="CHK18" s="52">
        <v>43</v>
      </c>
      <c r="CHL18" s="55">
        <v>208</v>
      </c>
      <c r="CHM18" s="50">
        <v>32.9</v>
      </c>
      <c r="CHN18" s="120">
        <v>286</v>
      </c>
      <c r="CHO18" s="50">
        <v>56.3</v>
      </c>
      <c r="CHP18" s="24">
        <v>0</v>
      </c>
      <c r="CHQ18" s="24">
        <v>494</v>
      </c>
      <c r="CHR18" s="52">
        <v>43.3</v>
      </c>
      <c r="CHS18" s="55">
        <v>201</v>
      </c>
      <c r="CHT18" s="50">
        <v>32.4</v>
      </c>
      <c r="CHU18" s="120">
        <v>272</v>
      </c>
      <c r="CHV18" s="50">
        <v>55.6</v>
      </c>
      <c r="CHW18" s="24">
        <v>0</v>
      </c>
      <c r="CHX18" s="24">
        <v>473</v>
      </c>
      <c r="CHY18" s="52">
        <v>42.7</v>
      </c>
      <c r="CHZ18" s="55">
        <v>198</v>
      </c>
      <c r="CIA18" s="50">
        <v>32.6</v>
      </c>
      <c r="CIB18" s="120">
        <v>264</v>
      </c>
      <c r="CIC18" s="50">
        <v>55.7</v>
      </c>
      <c r="CID18" s="24">
        <v>0</v>
      </c>
      <c r="CIE18" s="24">
        <v>462</v>
      </c>
      <c r="CIF18" s="52">
        <v>42.7</v>
      </c>
      <c r="CIG18" s="55">
        <v>193</v>
      </c>
      <c r="CIH18" s="50">
        <v>32.5</v>
      </c>
      <c r="CII18" s="120">
        <v>256</v>
      </c>
      <c r="CIJ18" s="50">
        <v>55.4</v>
      </c>
      <c r="CIK18" s="24">
        <v>0</v>
      </c>
      <c r="CIL18" s="24">
        <v>449</v>
      </c>
      <c r="CIM18" s="52">
        <v>42.5</v>
      </c>
      <c r="CIN18" s="55">
        <v>190</v>
      </c>
      <c r="CIO18" s="50">
        <v>32.4</v>
      </c>
      <c r="CIP18" s="120">
        <v>250</v>
      </c>
      <c r="CIQ18" s="50">
        <v>55.4</v>
      </c>
      <c r="CIR18" s="24">
        <v>0</v>
      </c>
      <c r="CIS18" s="24">
        <v>440</v>
      </c>
      <c r="CIT18" s="52">
        <v>42.4</v>
      </c>
      <c r="CIU18" s="55">
        <v>187</v>
      </c>
      <c r="CIV18" s="50">
        <v>32.200000000000003</v>
      </c>
      <c r="CIW18" s="120">
        <v>246</v>
      </c>
      <c r="CIX18" s="50">
        <v>55.3</v>
      </c>
      <c r="CIY18" s="24">
        <v>0</v>
      </c>
      <c r="CIZ18" s="24">
        <v>433</v>
      </c>
      <c r="CJA18" s="52">
        <v>42.2</v>
      </c>
      <c r="CJB18" s="55">
        <v>184</v>
      </c>
      <c r="CJC18" s="50">
        <v>32</v>
      </c>
      <c r="CJD18" s="120">
        <v>244</v>
      </c>
      <c r="CJE18" s="50">
        <v>55.6</v>
      </c>
      <c r="CJF18" s="24">
        <v>0</v>
      </c>
      <c r="CJG18" s="24">
        <v>428</v>
      </c>
      <c r="CJH18" s="52">
        <v>42.2</v>
      </c>
      <c r="CJI18" s="55">
        <v>178</v>
      </c>
      <c r="CJJ18" s="50">
        <v>31.6</v>
      </c>
      <c r="CJK18" s="120">
        <v>238</v>
      </c>
      <c r="CJL18" s="50">
        <v>55.2</v>
      </c>
      <c r="CJM18" s="24">
        <v>0</v>
      </c>
      <c r="CJN18" s="24">
        <v>416</v>
      </c>
      <c r="CJO18" s="52">
        <v>41.8</v>
      </c>
      <c r="CJP18" s="55">
        <v>173</v>
      </c>
      <c r="CJQ18" s="50">
        <v>31.1</v>
      </c>
      <c r="CJR18" s="120">
        <v>232</v>
      </c>
      <c r="CJS18" s="50">
        <v>55.1</v>
      </c>
      <c r="CJT18" s="24">
        <v>0</v>
      </c>
      <c r="CJU18" s="24">
        <v>405</v>
      </c>
      <c r="CJV18" s="52">
        <v>41.5</v>
      </c>
      <c r="CJW18" s="55">
        <v>169</v>
      </c>
      <c r="CJX18" s="50">
        <v>30.8</v>
      </c>
      <c r="CJY18" s="120">
        <v>227</v>
      </c>
      <c r="CJZ18" s="50">
        <v>54.6</v>
      </c>
      <c r="CKA18" s="24">
        <v>0</v>
      </c>
      <c r="CKB18" s="24">
        <v>396</v>
      </c>
      <c r="CKC18" s="52">
        <v>41</v>
      </c>
      <c r="CKD18" s="55">
        <v>168</v>
      </c>
      <c r="CKE18" s="50">
        <v>30.9</v>
      </c>
      <c r="CKF18" s="120">
        <v>223</v>
      </c>
      <c r="CKG18" s="50">
        <v>54.4</v>
      </c>
      <c r="CKH18" s="24">
        <v>0</v>
      </c>
      <c r="CKI18" s="24">
        <v>391</v>
      </c>
      <c r="CKJ18" s="52">
        <v>41</v>
      </c>
      <c r="CKK18" s="55">
        <v>165</v>
      </c>
      <c r="CKL18" s="50">
        <v>30.7</v>
      </c>
      <c r="CKM18" s="120">
        <v>223</v>
      </c>
      <c r="CKN18" s="50">
        <v>54.7</v>
      </c>
      <c r="CKO18" s="24">
        <v>0</v>
      </c>
      <c r="CKP18" s="24">
        <v>388</v>
      </c>
      <c r="CKQ18" s="52">
        <v>41</v>
      </c>
      <c r="CKR18" s="55">
        <v>160</v>
      </c>
      <c r="CKS18" s="50">
        <v>30.4</v>
      </c>
      <c r="CKT18" s="120">
        <v>221</v>
      </c>
      <c r="CKU18" s="50">
        <v>54.8</v>
      </c>
      <c r="CKV18" s="24">
        <v>0</v>
      </c>
      <c r="CKW18" s="24">
        <v>381</v>
      </c>
      <c r="CKX18" s="52">
        <v>41</v>
      </c>
      <c r="CKY18" s="55">
        <v>159</v>
      </c>
      <c r="CKZ18" s="50">
        <v>30.5</v>
      </c>
      <c r="CLA18" s="120">
        <v>221</v>
      </c>
      <c r="CLB18" s="50">
        <v>55.1</v>
      </c>
      <c r="CLC18" s="24">
        <v>0</v>
      </c>
      <c r="CLD18" s="24">
        <v>380</v>
      </c>
      <c r="CLE18" s="52">
        <v>41.2</v>
      </c>
      <c r="CLF18" s="55">
        <v>157</v>
      </c>
      <c r="CLG18" s="50">
        <v>30.4</v>
      </c>
      <c r="CLH18" s="120">
        <v>221</v>
      </c>
      <c r="CLI18" s="50">
        <v>55.2</v>
      </c>
      <c r="CLJ18" s="24">
        <v>0</v>
      </c>
      <c r="CLK18" s="24">
        <v>378</v>
      </c>
      <c r="CLL18" s="52">
        <v>41.3</v>
      </c>
      <c r="CLM18" s="55">
        <v>156</v>
      </c>
      <c r="CLN18" s="50">
        <v>30.4</v>
      </c>
      <c r="CLO18" s="120">
        <v>219</v>
      </c>
      <c r="CLP18" s="50">
        <v>55.2</v>
      </c>
      <c r="CLQ18" s="24">
        <v>0</v>
      </c>
      <c r="CLR18" s="24">
        <v>375</v>
      </c>
      <c r="CLS18" s="52">
        <v>41.2</v>
      </c>
      <c r="CLT18" s="55">
        <v>156</v>
      </c>
      <c r="CLU18" s="50">
        <v>30.5</v>
      </c>
      <c r="CLV18" s="120">
        <v>217</v>
      </c>
      <c r="CLW18" s="50">
        <v>54.9</v>
      </c>
      <c r="CLX18" s="24">
        <v>0</v>
      </c>
      <c r="CLY18" s="24">
        <v>373</v>
      </c>
      <c r="CLZ18" s="52">
        <v>41.2</v>
      </c>
      <c r="CMA18" s="55">
        <v>154</v>
      </c>
      <c r="CMB18" s="50">
        <v>30.4</v>
      </c>
      <c r="CMC18" s="120">
        <v>215</v>
      </c>
      <c r="CMD18" s="50">
        <v>55.1</v>
      </c>
      <c r="CME18" s="24">
        <v>0</v>
      </c>
      <c r="CMF18" s="24">
        <v>369</v>
      </c>
      <c r="CMG18" s="52">
        <v>41.1</v>
      </c>
      <c r="CMH18" s="55">
        <v>150</v>
      </c>
      <c r="CMI18" s="50">
        <v>29.9</v>
      </c>
      <c r="CMJ18" s="120">
        <v>212</v>
      </c>
      <c r="CMK18" s="50">
        <v>54.9</v>
      </c>
      <c r="CML18" s="24">
        <v>0</v>
      </c>
      <c r="CMM18" s="24">
        <v>362</v>
      </c>
      <c r="CMN18" s="52">
        <v>40.799999999999997</v>
      </c>
      <c r="CMO18" s="55">
        <v>150</v>
      </c>
      <c r="CMP18" s="50">
        <v>30.1</v>
      </c>
      <c r="CMQ18" s="120">
        <v>211</v>
      </c>
      <c r="CMR18" s="50">
        <v>55.1</v>
      </c>
      <c r="CMS18" s="24">
        <v>0</v>
      </c>
      <c r="CMT18" s="24">
        <v>361</v>
      </c>
      <c r="CMU18" s="52">
        <v>40.9</v>
      </c>
      <c r="CMV18" s="55">
        <v>148</v>
      </c>
      <c r="CMW18" s="50">
        <v>29.9</v>
      </c>
      <c r="CMX18" s="120">
        <v>210</v>
      </c>
      <c r="CMY18" s="50">
        <v>55</v>
      </c>
      <c r="CMZ18" s="24">
        <v>0</v>
      </c>
      <c r="CNA18" s="24">
        <v>358</v>
      </c>
      <c r="CNB18" s="52">
        <v>40.799999999999997</v>
      </c>
      <c r="CNC18" s="55">
        <v>145</v>
      </c>
      <c r="CND18" s="50">
        <v>29.6</v>
      </c>
      <c r="CNE18" s="120">
        <v>208</v>
      </c>
      <c r="CNF18" s="50">
        <v>54.9</v>
      </c>
      <c r="CNG18" s="24">
        <v>0</v>
      </c>
      <c r="CNH18" s="24">
        <v>353</v>
      </c>
      <c r="CNI18" s="52">
        <v>40.6</v>
      </c>
      <c r="CNJ18" s="55">
        <v>145</v>
      </c>
      <c r="CNK18" s="50">
        <v>29.7</v>
      </c>
      <c r="CNL18" s="120">
        <v>206</v>
      </c>
      <c r="CNM18" s="50">
        <v>55.1</v>
      </c>
      <c r="CNN18" s="24">
        <v>0</v>
      </c>
      <c r="CNO18" s="24">
        <v>351</v>
      </c>
      <c r="CNP18" s="52">
        <v>40.700000000000003</v>
      </c>
      <c r="CNQ18" s="55">
        <v>145</v>
      </c>
      <c r="CNR18" s="50">
        <v>29.9</v>
      </c>
      <c r="CNS18" s="120">
        <v>205</v>
      </c>
      <c r="CNT18" s="50">
        <v>55.4</v>
      </c>
      <c r="CNU18" s="24">
        <v>0</v>
      </c>
      <c r="CNV18" s="24">
        <v>350</v>
      </c>
      <c r="CNW18" s="52">
        <v>40.9</v>
      </c>
      <c r="CNX18" s="55">
        <v>145</v>
      </c>
      <c r="CNY18" s="50">
        <v>30</v>
      </c>
      <c r="CNZ18" s="120">
        <v>202</v>
      </c>
      <c r="COA18" s="50">
        <v>55.3</v>
      </c>
      <c r="COB18" s="24">
        <v>0</v>
      </c>
      <c r="COC18" s="24">
        <v>347</v>
      </c>
      <c r="COD18" s="52">
        <v>40.9</v>
      </c>
      <c r="COE18" s="55">
        <v>143</v>
      </c>
      <c r="COF18" s="50">
        <v>30</v>
      </c>
      <c r="COG18" s="120">
        <v>200</v>
      </c>
      <c r="COH18" s="50">
        <v>55.1</v>
      </c>
      <c r="COI18" s="24">
        <v>0</v>
      </c>
      <c r="COJ18" s="24">
        <v>343</v>
      </c>
      <c r="COK18" s="52">
        <v>40.799999999999997</v>
      </c>
      <c r="COL18" s="55">
        <v>143</v>
      </c>
      <c r="COM18" s="50">
        <v>30.1</v>
      </c>
      <c r="CON18" s="120">
        <v>198</v>
      </c>
      <c r="COO18" s="50">
        <v>54.8</v>
      </c>
      <c r="COP18" s="24">
        <v>0</v>
      </c>
      <c r="COQ18" s="24">
        <v>341</v>
      </c>
      <c r="COR18" s="52">
        <v>40.799999999999997</v>
      </c>
      <c r="COS18" s="55">
        <v>140</v>
      </c>
      <c r="COT18" s="50">
        <v>29.7</v>
      </c>
      <c r="COU18" s="120">
        <v>196</v>
      </c>
      <c r="COV18" s="50">
        <v>54.6</v>
      </c>
      <c r="COW18" s="24">
        <v>0</v>
      </c>
      <c r="COX18" s="24">
        <v>336</v>
      </c>
      <c r="COY18" s="52">
        <v>40.4</v>
      </c>
      <c r="COZ18" s="55">
        <v>138</v>
      </c>
      <c r="CPA18" s="50">
        <v>29.4</v>
      </c>
      <c r="CPB18" s="120">
        <v>194</v>
      </c>
      <c r="CPC18" s="50">
        <v>54.5</v>
      </c>
      <c r="CPD18" s="24">
        <v>0</v>
      </c>
      <c r="CPE18" s="24">
        <v>332</v>
      </c>
      <c r="CPF18" s="52">
        <v>40.200000000000003</v>
      </c>
      <c r="CPG18" s="55">
        <v>138</v>
      </c>
      <c r="CPH18" s="50">
        <v>29.5</v>
      </c>
      <c r="CPI18" s="120">
        <v>194</v>
      </c>
      <c r="CPJ18" s="50">
        <v>54.5</v>
      </c>
      <c r="CPK18" s="24">
        <v>0</v>
      </c>
      <c r="CPL18" s="24">
        <v>332</v>
      </c>
      <c r="CPM18" s="52">
        <v>40.299999999999997</v>
      </c>
      <c r="CPN18" s="55">
        <v>136</v>
      </c>
      <c r="CPO18" s="50">
        <v>29.2</v>
      </c>
      <c r="CPP18" s="120">
        <v>191</v>
      </c>
      <c r="CPQ18" s="50">
        <v>54.1</v>
      </c>
      <c r="CPR18" s="24">
        <v>0</v>
      </c>
      <c r="CPS18" s="24">
        <v>327</v>
      </c>
      <c r="CPT18" s="52">
        <v>39.9</v>
      </c>
      <c r="CPU18" s="55">
        <v>136</v>
      </c>
      <c r="CPV18" s="50">
        <v>29.2</v>
      </c>
      <c r="CPW18" s="120">
        <v>191</v>
      </c>
      <c r="CPX18" s="50">
        <v>54.1</v>
      </c>
      <c r="CPY18" s="24">
        <v>0</v>
      </c>
      <c r="CPZ18" s="24">
        <v>327</v>
      </c>
      <c r="CQA18" s="52">
        <v>40</v>
      </c>
      <c r="CQB18" s="55">
        <v>134</v>
      </c>
      <c r="CQC18" s="50">
        <v>29.1</v>
      </c>
      <c r="CQD18" s="120">
        <v>190</v>
      </c>
      <c r="CQE18" s="50">
        <v>54</v>
      </c>
      <c r="CQF18" s="24">
        <v>0</v>
      </c>
      <c r="CQG18" s="24">
        <v>324</v>
      </c>
      <c r="CQH18" s="52">
        <v>39.9</v>
      </c>
      <c r="CQI18" s="55">
        <v>133</v>
      </c>
      <c r="CQJ18" s="50">
        <v>29</v>
      </c>
      <c r="CQK18" s="120">
        <v>188</v>
      </c>
      <c r="CQL18" s="50">
        <v>53.7</v>
      </c>
      <c r="CQM18" s="24">
        <v>0</v>
      </c>
      <c r="CQN18" s="24">
        <v>321</v>
      </c>
      <c r="CQO18" s="52">
        <v>39.700000000000003</v>
      </c>
      <c r="CQP18" s="55">
        <v>132</v>
      </c>
      <c r="CQQ18" s="50">
        <v>28.9</v>
      </c>
      <c r="CQR18" s="120">
        <v>188</v>
      </c>
      <c r="CQS18" s="50">
        <v>53.9</v>
      </c>
      <c r="CQT18" s="24">
        <v>0</v>
      </c>
      <c r="CQU18" s="24">
        <v>320</v>
      </c>
      <c r="CQV18" s="52">
        <v>39.700000000000003</v>
      </c>
      <c r="CQW18" s="55">
        <v>132</v>
      </c>
      <c r="CQX18" s="50">
        <v>29.1</v>
      </c>
      <c r="CQY18" s="120">
        <v>188</v>
      </c>
      <c r="CQZ18" s="50">
        <v>53.9</v>
      </c>
      <c r="CRA18" s="24">
        <v>0</v>
      </c>
      <c r="CRB18" s="24">
        <v>320</v>
      </c>
      <c r="CRC18" s="52">
        <v>39.9</v>
      </c>
      <c r="CRD18" s="55">
        <v>131</v>
      </c>
      <c r="CRE18" s="50">
        <v>29.1</v>
      </c>
      <c r="CRF18" s="120">
        <v>188</v>
      </c>
      <c r="CRG18" s="50">
        <v>54</v>
      </c>
      <c r="CRH18" s="24">
        <v>0</v>
      </c>
      <c r="CRI18" s="24">
        <v>319</v>
      </c>
      <c r="CRJ18" s="52">
        <v>40</v>
      </c>
      <c r="CRK18" s="55">
        <v>130</v>
      </c>
      <c r="CRL18" s="50">
        <v>29</v>
      </c>
      <c r="CRM18" s="120">
        <v>186</v>
      </c>
      <c r="CRN18" s="50">
        <v>53.8</v>
      </c>
      <c r="CRO18" s="24">
        <v>0</v>
      </c>
      <c r="CRP18" s="24">
        <v>316</v>
      </c>
      <c r="CRQ18" s="52">
        <v>39.700000000000003</v>
      </c>
      <c r="CRR18" s="55">
        <v>128</v>
      </c>
      <c r="CRS18" s="50">
        <v>28.6</v>
      </c>
      <c r="CRT18" s="120">
        <v>185</v>
      </c>
      <c r="CRU18" s="50">
        <v>53.6</v>
      </c>
      <c r="CRV18" s="24">
        <v>0</v>
      </c>
      <c r="CRW18" s="24">
        <v>313</v>
      </c>
      <c r="CRX18" s="52">
        <v>39.5</v>
      </c>
      <c r="CRY18" s="55">
        <v>126</v>
      </c>
      <c r="CRZ18" s="50">
        <v>28.4</v>
      </c>
      <c r="CSA18" s="120">
        <v>185</v>
      </c>
      <c r="CSB18" s="50">
        <v>53.6</v>
      </c>
      <c r="CSC18" s="24">
        <v>0</v>
      </c>
      <c r="CSD18" s="24">
        <v>311</v>
      </c>
      <c r="CSE18" s="52">
        <v>39.5</v>
      </c>
      <c r="CSF18" s="55">
        <v>126</v>
      </c>
      <c r="CSG18" s="50">
        <v>28.4</v>
      </c>
      <c r="CSH18" s="120">
        <v>185</v>
      </c>
      <c r="CSI18" s="50">
        <v>53.6</v>
      </c>
      <c r="CSJ18" s="24">
        <v>0</v>
      </c>
      <c r="CSK18" s="24">
        <v>311</v>
      </c>
      <c r="CSL18" s="52">
        <v>39.5</v>
      </c>
      <c r="CSM18" s="55">
        <v>126</v>
      </c>
      <c r="CSN18" s="50">
        <v>28.6</v>
      </c>
      <c r="CSO18" s="120">
        <v>184</v>
      </c>
      <c r="CSP18" s="50">
        <v>53.5</v>
      </c>
      <c r="CSQ18" s="24">
        <v>0</v>
      </c>
      <c r="CSR18" s="24">
        <v>310</v>
      </c>
      <c r="CSS18" s="52">
        <v>39.5</v>
      </c>
      <c r="CST18" s="55">
        <v>126</v>
      </c>
      <c r="CSU18" s="50">
        <v>28.7</v>
      </c>
      <c r="CSV18" s="120">
        <v>183</v>
      </c>
      <c r="CSW18" s="50">
        <v>53.4</v>
      </c>
      <c r="CSX18" s="24">
        <v>0</v>
      </c>
      <c r="CSY18" s="24">
        <v>309</v>
      </c>
      <c r="CSZ18" s="52">
        <v>39.5</v>
      </c>
      <c r="CTA18" s="55">
        <v>126</v>
      </c>
      <c r="CTB18" s="50">
        <v>28.8</v>
      </c>
      <c r="CTC18" s="120">
        <v>182</v>
      </c>
      <c r="CTD18" s="50">
        <v>53.4</v>
      </c>
      <c r="CTE18" s="24">
        <v>0</v>
      </c>
      <c r="CTF18" s="24">
        <v>308</v>
      </c>
      <c r="CTG18" s="52">
        <v>39.6</v>
      </c>
      <c r="CTH18" s="55">
        <v>126</v>
      </c>
      <c r="CTI18" s="50">
        <v>28.8</v>
      </c>
      <c r="CTJ18" s="120">
        <v>182</v>
      </c>
      <c r="CTK18" s="50">
        <v>53.4</v>
      </c>
      <c r="CTL18" s="24">
        <v>0</v>
      </c>
      <c r="CTM18" s="24">
        <v>308</v>
      </c>
      <c r="CTN18" s="52">
        <v>39.6</v>
      </c>
      <c r="CTO18" s="55">
        <v>126</v>
      </c>
      <c r="CTP18" s="50">
        <v>28.8</v>
      </c>
      <c r="CTQ18" s="120">
        <v>181</v>
      </c>
      <c r="CTR18" s="50">
        <v>53.2</v>
      </c>
      <c r="CTS18" s="24">
        <v>0</v>
      </c>
      <c r="CTT18" s="24">
        <v>307</v>
      </c>
      <c r="CTU18" s="52">
        <v>39.5</v>
      </c>
      <c r="CTV18" s="55">
        <v>126</v>
      </c>
      <c r="CTW18" s="50">
        <v>28.8</v>
      </c>
      <c r="CTX18" s="120">
        <v>181</v>
      </c>
      <c r="CTY18" s="50">
        <v>53.2</v>
      </c>
      <c r="CTZ18" s="24">
        <v>0</v>
      </c>
      <c r="CUA18" s="24">
        <v>307</v>
      </c>
      <c r="CUB18" s="52">
        <v>39.5</v>
      </c>
      <c r="CUC18" s="55">
        <v>125</v>
      </c>
      <c r="CUD18" s="50">
        <v>28.7</v>
      </c>
      <c r="CUE18" s="120">
        <v>181</v>
      </c>
      <c r="CUF18" s="50">
        <v>53.2</v>
      </c>
      <c r="CUG18" s="24">
        <v>0</v>
      </c>
      <c r="CUH18" s="24">
        <v>306</v>
      </c>
      <c r="CUI18" s="52">
        <v>39.5</v>
      </c>
      <c r="CUJ18" s="55">
        <v>124</v>
      </c>
      <c r="CUK18" s="50">
        <v>28.6</v>
      </c>
      <c r="CUL18" s="120">
        <v>180</v>
      </c>
      <c r="CUM18" s="50">
        <v>53.3</v>
      </c>
      <c r="CUN18" s="24">
        <v>0</v>
      </c>
      <c r="CUO18" s="24">
        <v>304</v>
      </c>
      <c r="CUP18" s="52">
        <v>39.4</v>
      </c>
      <c r="CUQ18" s="55">
        <v>124</v>
      </c>
      <c r="CUR18" s="50">
        <v>28.7</v>
      </c>
      <c r="CUS18" s="120">
        <v>178</v>
      </c>
      <c r="CUT18" s="50">
        <v>53.1</v>
      </c>
      <c r="CUU18" s="24">
        <v>0</v>
      </c>
      <c r="CUV18" s="24">
        <v>302</v>
      </c>
      <c r="CUW18" s="52">
        <v>39.4</v>
      </c>
      <c r="CUX18" s="55">
        <v>124</v>
      </c>
      <c r="CUY18" s="50">
        <v>28.7</v>
      </c>
      <c r="CUZ18" s="120">
        <v>178</v>
      </c>
      <c r="CVA18" s="50">
        <v>53.1</v>
      </c>
      <c r="CVB18" s="24">
        <v>0</v>
      </c>
      <c r="CVC18" s="24">
        <v>302</v>
      </c>
      <c r="CVD18" s="52">
        <v>39.4</v>
      </c>
      <c r="CVE18" s="55">
        <v>124</v>
      </c>
      <c r="CVF18" s="50">
        <v>28.8</v>
      </c>
      <c r="CVG18" s="120">
        <v>178</v>
      </c>
      <c r="CVH18" s="50">
        <v>53.1</v>
      </c>
      <c r="CVI18" s="24">
        <v>0</v>
      </c>
      <c r="CVJ18" s="24">
        <v>302</v>
      </c>
      <c r="CVK18" s="52">
        <v>39.4</v>
      </c>
      <c r="CVL18" s="55">
        <v>124</v>
      </c>
      <c r="CVM18" s="50">
        <v>28.8</v>
      </c>
      <c r="CVN18" s="120">
        <v>178</v>
      </c>
      <c r="CVO18" s="50">
        <v>53.1</v>
      </c>
      <c r="CVP18" s="24">
        <v>0</v>
      </c>
      <c r="CVQ18" s="24">
        <v>302</v>
      </c>
      <c r="CVR18" s="52">
        <v>39.4</v>
      </c>
      <c r="CVS18" s="55">
        <v>124</v>
      </c>
      <c r="CVT18" s="50">
        <v>28.8</v>
      </c>
      <c r="CVU18" s="120">
        <v>178</v>
      </c>
      <c r="CVV18" s="50">
        <v>53.1</v>
      </c>
      <c r="CVW18" s="24">
        <v>0</v>
      </c>
      <c r="CVX18" s="24">
        <v>302</v>
      </c>
      <c r="CVY18" s="52">
        <v>39.4</v>
      </c>
      <c r="CVZ18" s="55">
        <v>124</v>
      </c>
      <c r="CWA18" s="50">
        <v>28.8</v>
      </c>
      <c r="CWB18" s="120">
        <v>178</v>
      </c>
      <c r="CWC18" s="50">
        <v>53.1</v>
      </c>
      <c r="CWD18" s="24">
        <v>0</v>
      </c>
      <c r="CWE18" s="24">
        <v>302</v>
      </c>
      <c r="CWF18" s="52">
        <v>39.4</v>
      </c>
      <c r="CWG18" s="55">
        <v>124</v>
      </c>
      <c r="CWH18" s="50">
        <v>28.9</v>
      </c>
      <c r="CWI18" s="120">
        <v>178</v>
      </c>
      <c r="CWJ18" s="50">
        <v>53.1</v>
      </c>
      <c r="CWK18" s="24">
        <v>0</v>
      </c>
      <c r="CWL18" s="24">
        <v>302</v>
      </c>
      <c r="CWM18" s="52">
        <v>39.5</v>
      </c>
      <c r="CWN18" s="55">
        <v>124</v>
      </c>
      <c r="CWO18" s="50">
        <v>28.9</v>
      </c>
      <c r="CWP18" s="120">
        <v>178</v>
      </c>
      <c r="CWQ18" s="50">
        <v>53.1</v>
      </c>
      <c r="CWR18" s="24">
        <v>0</v>
      </c>
      <c r="CWS18" s="24">
        <v>302</v>
      </c>
      <c r="CWT18" s="52">
        <v>39.5</v>
      </c>
      <c r="CWU18" s="55">
        <v>124</v>
      </c>
      <c r="CWV18" s="50">
        <v>28.9</v>
      </c>
      <c r="CWW18" s="120">
        <v>178</v>
      </c>
      <c r="CWX18" s="50">
        <v>53.1</v>
      </c>
      <c r="CWY18" s="24">
        <v>0</v>
      </c>
      <c r="CWZ18" s="24">
        <v>302</v>
      </c>
      <c r="CXA18" s="52">
        <v>39.5</v>
      </c>
      <c r="CXB18" s="55">
        <v>123</v>
      </c>
      <c r="CXC18" s="50">
        <v>28.7</v>
      </c>
      <c r="CXD18" s="120">
        <v>178</v>
      </c>
      <c r="CXE18" s="50">
        <v>53.1</v>
      </c>
      <c r="CXF18" s="24">
        <v>0</v>
      </c>
      <c r="CXG18" s="24">
        <v>301</v>
      </c>
      <c r="CXH18" s="52">
        <v>39.4</v>
      </c>
      <c r="CXI18" s="55">
        <v>123</v>
      </c>
      <c r="CXJ18" s="50">
        <v>28.8</v>
      </c>
      <c r="CXK18" s="120">
        <v>178</v>
      </c>
      <c r="CXL18" s="50">
        <v>53.1</v>
      </c>
      <c r="CXM18" s="24">
        <v>0</v>
      </c>
      <c r="CXN18" s="24">
        <v>301</v>
      </c>
      <c r="CXO18" s="52">
        <v>39.5</v>
      </c>
      <c r="CXP18" s="55">
        <v>123</v>
      </c>
      <c r="CXQ18" s="50">
        <v>28.8</v>
      </c>
      <c r="CXR18" s="120">
        <v>178</v>
      </c>
      <c r="CXS18" s="50">
        <v>53.1</v>
      </c>
      <c r="CXT18" s="24">
        <v>0</v>
      </c>
      <c r="CXU18" s="24">
        <v>301</v>
      </c>
      <c r="CXV18" s="52">
        <v>39.5</v>
      </c>
      <c r="CXW18" s="55">
        <v>123</v>
      </c>
      <c r="CXX18" s="50">
        <v>28.8</v>
      </c>
      <c r="CXY18" s="120">
        <v>178</v>
      </c>
      <c r="CXZ18" s="50">
        <v>53.1</v>
      </c>
      <c r="CYA18" s="24">
        <v>0</v>
      </c>
      <c r="CYB18" s="24">
        <v>301</v>
      </c>
      <c r="CYC18" s="52">
        <v>39.5</v>
      </c>
      <c r="CYD18" s="55">
        <v>123</v>
      </c>
      <c r="CYE18" s="50">
        <v>28.8</v>
      </c>
      <c r="CYF18" s="120">
        <v>178</v>
      </c>
      <c r="CYG18" s="50">
        <v>53.1</v>
      </c>
      <c r="CYH18" s="24">
        <v>0</v>
      </c>
      <c r="CYI18" s="24">
        <v>301</v>
      </c>
      <c r="CYJ18" s="52">
        <v>39.5</v>
      </c>
      <c r="CYK18" s="55">
        <v>123</v>
      </c>
      <c r="CYL18" s="50">
        <v>28.8</v>
      </c>
      <c r="CYM18" s="120">
        <v>178</v>
      </c>
      <c r="CYN18" s="50">
        <v>53.1</v>
      </c>
      <c r="CYO18" s="24">
        <v>0</v>
      </c>
      <c r="CYP18" s="24">
        <v>301</v>
      </c>
      <c r="CYQ18" s="52">
        <v>39.5</v>
      </c>
      <c r="CYR18" s="55">
        <v>123</v>
      </c>
      <c r="CYS18" s="50">
        <v>28.8</v>
      </c>
      <c r="CYT18" s="120">
        <v>178</v>
      </c>
      <c r="CYU18" s="50">
        <v>53.1</v>
      </c>
      <c r="CYV18" s="24">
        <v>0</v>
      </c>
      <c r="CYW18" s="24">
        <v>301</v>
      </c>
      <c r="CYX18" s="52">
        <v>39.5</v>
      </c>
      <c r="CYY18" s="55">
        <v>123</v>
      </c>
      <c r="CYZ18" s="50">
        <v>28.8</v>
      </c>
      <c r="CZA18" s="120">
        <v>178</v>
      </c>
      <c r="CZB18" s="50">
        <v>53.1</v>
      </c>
      <c r="CZC18" s="24">
        <v>0</v>
      </c>
      <c r="CZD18" s="24">
        <v>301</v>
      </c>
      <c r="CZE18" s="52">
        <v>39.5</v>
      </c>
      <c r="CZF18" s="55">
        <v>123</v>
      </c>
      <c r="CZG18" s="50">
        <v>28.9</v>
      </c>
      <c r="CZH18" s="120">
        <v>178</v>
      </c>
      <c r="CZI18" s="50">
        <v>53.1</v>
      </c>
      <c r="CZJ18" s="24">
        <v>0</v>
      </c>
      <c r="CZK18" s="24">
        <v>301</v>
      </c>
      <c r="CZL18" s="52">
        <v>39.6</v>
      </c>
      <c r="CZM18" s="55">
        <v>123</v>
      </c>
      <c r="CZN18" s="50">
        <v>28.9</v>
      </c>
      <c r="CZO18" s="120">
        <v>178</v>
      </c>
      <c r="CZP18" s="50">
        <v>53.1</v>
      </c>
      <c r="CZQ18" s="24">
        <v>0</v>
      </c>
      <c r="CZR18" s="24">
        <v>301</v>
      </c>
      <c r="CZS18" s="52">
        <v>39.6</v>
      </c>
      <c r="CZT18" s="55">
        <v>123</v>
      </c>
      <c r="CZU18" s="50">
        <v>28.9</v>
      </c>
      <c r="CZV18" s="120">
        <v>178</v>
      </c>
      <c r="CZW18" s="50">
        <v>53.1</v>
      </c>
      <c r="CZX18" s="24">
        <v>0</v>
      </c>
      <c r="CZY18" s="24">
        <v>301</v>
      </c>
      <c r="CZZ18" s="52">
        <v>39.6</v>
      </c>
      <c r="DAA18" s="55">
        <v>123</v>
      </c>
      <c r="DAB18" s="50">
        <v>28.9</v>
      </c>
      <c r="DAC18" s="120">
        <v>178</v>
      </c>
      <c r="DAD18" s="50">
        <v>53.1</v>
      </c>
      <c r="DAE18" s="24">
        <v>0</v>
      </c>
      <c r="DAF18" s="24">
        <v>301</v>
      </c>
      <c r="DAG18" s="52">
        <v>39.6</v>
      </c>
      <c r="DAH18" s="55">
        <v>123</v>
      </c>
      <c r="DAI18" s="50">
        <v>28.9</v>
      </c>
      <c r="DAJ18" s="120">
        <v>178</v>
      </c>
      <c r="DAK18" s="50">
        <v>53.1</v>
      </c>
      <c r="DAL18" s="24">
        <v>0</v>
      </c>
      <c r="DAM18" s="24">
        <v>301</v>
      </c>
      <c r="DAN18" s="52">
        <v>39.6</v>
      </c>
      <c r="DAO18" s="55">
        <v>122</v>
      </c>
      <c r="DAP18" s="50">
        <v>28.8</v>
      </c>
      <c r="DAQ18" s="120">
        <v>178</v>
      </c>
      <c r="DAR18" s="50">
        <v>53.1</v>
      </c>
      <c r="DAS18" s="24">
        <v>0</v>
      </c>
      <c r="DAT18" s="24">
        <v>300</v>
      </c>
      <c r="DAU18" s="52">
        <v>39.5</v>
      </c>
      <c r="DAV18" s="55">
        <v>122</v>
      </c>
      <c r="DAW18" s="50">
        <v>28.8</v>
      </c>
      <c r="DAX18" s="120">
        <v>178</v>
      </c>
      <c r="DAY18" s="50">
        <v>53.1</v>
      </c>
      <c r="DAZ18" s="24">
        <v>0</v>
      </c>
      <c r="DBA18" s="24">
        <v>300</v>
      </c>
      <c r="DBB18" s="52">
        <v>39.5</v>
      </c>
      <c r="DBC18" s="55">
        <v>122</v>
      </c>
      <c r="DBD18" s="50">
        <v>28.8</v>
      </c>
      <c r="DBE18" s="120">
        <v>178</v>
      </c>
      <c r="DBF18" s="50">
        <v>53.1</v>
      </c>
      <c r="DBG18" s="24">
        <v>0</v>
      </c>
      <c r="DBH18" s="24">
        <v>300</v>
      </c>
      <c r="DBI18" s="52">
        <v>39.5</v>
      </c>
      <c r="DBJ18" s="55">
        <v>122</v>
      </c>
      <c r="DBK18" s="50">
        <v>28.8</v>
      </c>
      <c r="DBL18" s="120">
        <v>178</v>
      </c>
      <c r="DBM18" s="50">
        <v>53.1</v>
      </c>
      <c r="DBN18" s="24">
        <v>0</v>
      </c>
      <c r="DBO18" s="24">
        <v>300</v>
      </c>
      <c r="DBP18" s="52">
        <v>39.5</v>
      </c>
      <c r="DBQ18" s="55">
        <v>122</v>
      </c>
      <c r="DBR18" s="50">
        <v>28.8</v>
      </c>
      <c r="DBS18" s="120">
        <v>178</v>
      </c>
      <c r="DBT18" s="50">
        <v>53.1</v>
      </c>
      <c r="DBU18" s="24">
        <v>0</v>
      </c>
      <c r="DBV18" s="24">
        <v>300</v>
      </c>
      <c r="DBW18" s="52">
        <v>39.5</v>
      </c>
      <c r="DBX18" s="55">
        <v>122</v>
      </c>
      <c r="DBY18" s="50">
        <v>28.8</v>
      </c>
      <c r="DBZ18" s="120">
        <v>177</v>
      </c>
      <c r="DCA18" s="50">
        <v>53</v>
      </c>
      <c r="DCB18" s="24">
        <v>0</v>
      </c>
      <c r="DCC18" s="24">
        <v>299</v>
      </c>
      <c r="DCD18" s="52">
        <v>39.4</v>
      </c>
      <c r="DCE18" s="55">
        <v>121</v>
      </c>
      <c r="DCF18" s="50">
        <v>28.6</v>
      </c>
      <c r="DCG18" s="120">
        <v>176</v>
      </c>
      <c r="DCH18" s="50">
        <v>52.9</v>
      </c>
      <c r="DCI18" s="24">
        <v>0</v>
      </c>
      <c r="DCJ18" s="24">
        <v>297</v>
      </c>
      <c r="DCK18" s="52">
        <v>39.299999999999997</v>
      </c>
      <c r="DCL18" s="55">
        <v>121</v>
      </c>
      <c r="DCM18" s="50">
        <v>28.7</v>
      </c>
      <c r="DCN18" s="120">
        <v>176</v>
      </c>
      <c r="DCO18" s="50">
        <v>52.9</v>
      </c>
      <c r="DCP18" s="24">
        <v>0</v>
      </c>
      <c r="DCQ18" s="24">
        <v>297</v>
      </c>
      <c r="DCR18" s="52">
        <v>39.299999999999997</v>
      </c>
      <c r="DCS18" s="55">
        <v>120</v>
      </c>
      <c r="DCT18" s="50">
        <v>28.6</v>
      </c>
      <c r="DCU18" s="120">
        <v>176</v>
      </c>
      <c r="DCV18" s="50">
        <v>52.9</v>
      </c>
      <c r="DCW18" s="24">
        <v>0</v>
      </c>
      <c r="DCX18" s="24">
        <v>296</v>
      </c>
      <c r="DCY18" s="52">
        <v>39.299999999999997</v>
      </c>
      <c r="DCZ18" s="55">
        <v>120</v>
      </c>
      <c r="DDA18" s="50">
        <v>28.6</v>
      </c>
      <c r="DDB18" s="120">
        <v>176</v>
      </c>
      <c r="DDC18" s="50">
        <v>52.9</v>
      </c>
      <c r="DDD18" s="24">
        <v>0</v>
      </c>
      <c r="DDE18" s="24">
        <v>296</v>
      </c>
      <c r="DDF18" s="52">
        <v>39.299999999999997</v>
      </c>
      <c r="DDG18" s="55">
        <v>120</v>
      </c>
      <c r="DDH18" s="50">
        <v>28.6</v>
      </c>
      <c r="DDI18" s="120">
        <v>176</v>
      </c>
      <c r="DDJ18" s="50">
        <v>52.9</v>
      </c>
      <c r="DDK18" s="24">
        <v>0</v>
      </c>
      <c r="DDL18" s="24">
        <v>296</v>
      </c>
      <c r="DDM18" s="52">
        <v>39.299999999999997</v>
      </c>
      <c r="DDN18" s="55">
        <v>120</v>
      </c>
      <c r="DDO18" s="50">
        <v>28.6</v>
      </c>
      <c r="DDP18" s="120">
        <v>176</v>
      </c>
      <c r="DDQ18" s="50">
        <v>52.9</v>
      </c>
      <c r="DDR18" s="24">
        <v>0</v>
      </c>
      <c r="DDS18" s="24">
        <v>296</v>
      </c>
      <c r="DDT18" s="52">
        <v>39.4</v>
      </c>
      <c r="DDU18" s="55">
        <v>120</v>
      </c>
      <c r="DDV18" s="50">
        <v>28.7</v>
      </c>
      <c r="DDW18" s="120">
        <v>176</v>
      </c>
      <c r="DDX18" s="50">
        <v>52.9</v>
      </c>
      <c r="DDY18" s="24">
        <v>0</v>
      </c>
      <c r="DDZ18" s="24">
        <v>296</v>
      </c>
      <c r="DEA18" s="52">
        <v>39.4</v>
      </c>
      <c r="DEB18" s="55">
        <v>120</v>
      </c>
      <c r="DEC18" s="50">
        <v>28.7</v>
      </c>
      <c r="DED18" s="120">
        <v>176</v>
      </c>
      <c r="DEE18" s="50">
        <v>53</v>
      </c>
      <c r="DEF18" s="24">
        <v>0</v>
      </c>
      <c r="DEG18" s="24">
        <v>296</v>
      </c>
      <c r="DEH18" s="52">
        <v>39.5</v>
      </c>
      <c r="DEI18" s="55">
        <v>120</v>
      </c>
      <c r="DEJ18" s="50">
        <v>28.8</v>
      </c>
      <c r="DEK18" s="120">
        <v>176</v>
      </c>
      <c r="DEL18" s="50">
        <v>53</v>
      </c>
      <c r="DEM18" s="24">
        <v>0</v>
      </c>
      <c r="DEN18" s="24">
        <v>296</v>
      </c>
      <c r="DEO18" s="52">
        <v>39.5</v>
      </c>
      <c r="DEP18" s="55">
        <v>120</v>
      </c>
      <c r="DEQ18" s="50">
        <v>28.8</v>
      </c>
      <c r="DER18" s="120">
        <v>176</v>
      </c>
      <c r="DES18" s="50">
        <v>53</v>
      </c>
      <c r="DET18" s="24">
        <v>0</v>
      </c>
      <c r="DEU18" s="24">
        <v>296</v>
      </c>
      <c r="DEV18" s="52">
        <v>39.5</v>
      </c>
      <c r="DEW18" s="55">
        <v>120</v>
      </c>
      <c r="DEX18" s="50">
        <v>28.8</v>
      </c>
      <c r="DEY18" s="120">
        <v>176</v>
      </c>
      <c r="DEZ18" s="50">
        <v>53</v>
      </c>
      <c r="DFA18" s="24">
        <v>0</v>
      </c>
      <c r="DFB18" s="24">
        <v>296</v>
      </c>
      <c r="DFC18" s="52">
        <v>39.5</v>
      </c>
      <c r="DFD18" s="55">
        <v>120</v>
      </c>
      <c r="DFE18" s="50">
        <v>28.8</v>
      </c>
      <c r="DFF18" s="120">
        <v>176</v>
      </c>
      <c r="DFG18" s="50">
        <v>53</v>
      </c>
      <c r="DFH18" s="24">
        <v>0</v>
      </c>
      <c r="DFI18" s="24">
        <v>296</v>
      </c>
      <c r="DFJ18" s="52">
        <v>39.6</v>
      </c>
      <c r="DFK18" s="55">
        <v>120</v>
      </c>
      <c r="DFL18" s="50">
        <v>28.8</v>
      </c>
      <c r="DFM18" s="120">
        <v>176</v>
      </c>
      <c r="DFN18" s="50">
        <v>53</v>
      </c>
      <c r="DFO18" s="24">
        <v>0</v>
      </c>
      <c r="DFP18" s="24">
        <v>296</v>
      </c>
      <c r="DFQ18" s="52">
        <v>39.6</v>
      </c>
      <c r="DFR18" s="55">
        <v>120</v>
      </c>
      <c r="DFS18" s="50">
        <v>28.8</v>
      </c>
      <c r="DFT18" s="120">
        <v>176</v>
      </c>
      <c r="DFU18" s="50">
        <v>53</v>
      </c>
      <c r="DFV18" s="24">
        <v>0</v>
      </c>
      <c r="DFW18" s="24">
        <v>296</v>
      </c>
      <c r="DFX18" s="52">
        <v>39.6</v>
      </c>
      <c r="DFY18" s="55">
        <v>120</v>
      </c>
      <c r="DFZ18" s="50">
        <v>28.8</v>
      </c>
      <c r="DGA18" s="120">
        <v>176</v>
      </c>
      <c r="DGB18" s="50">
        <v>53</v>
      </c>
      <c r="DGC18" s="24">
        <v>0</v>
      </c>
      <c r="DGD18" s="24">
        <v>296</v>
      </c>
      <c r="DGE18" s="52">
        <v>39.6</v>
      </c>
      <c r="DGF18" s="55">
        <v>120</v>
      </c>
      <c r="DGG18" s="50">
        <v>28.9</v>
      </c>
      <c r="DGH18" s="120">
        <v>176</v>
      </c>
      <c r="DGI18" s="50">
        <v>53</v>
      </c>
      <c r="DGJ18" s="24">
        <v>0</v>
      </c>
      <c r="DGK18" s="24">
        <v>296</v>
      </c>
      <c r="DGL18" s="52">
        <v>39.6</v>
      </c>
      <c r="DGM18" s="55">
        <v>120</v>
      </c>
      <c r="DGN18" s="50">
        <v>28.9</v>
      </c>
      <c r="DGO18" s="120">
        <v>176</v>
      </c>
      <c r="DGP18" s="50">
        <v>53</v>
      </c>
      <c r="DGQ18" s="24">
        <v>0</v>
      </c>
      <c r="DGR18" s="24">
        <v>296</v>
      </c>
      <c r="DGS18" s="52">
        <v>39.6</v>
      </c>
      <c r="DGT18" s="55">
        <v>120</v>
      </c>
      <c r="DGU18" s="50">
        <v>28.9</v>
      </c>
      <c r="DGV18" s="120">
        <v>174</v>
      </c>
      <c r="DGW18" s="50">
        <v>52.9</v>
      </c>
      <c r="DGX18" s="24">
        <v>0</v>
      </c>
      <c r="DGY18" s="24">
        <v>294</v>
      </c>
      <c r="DGZ18" s="52">
        <v>39.5</v>
      </c>
      <c r="DHA18" s="55">
        <v>120</v>
      </c>
      <c r="DHB18" s="50">
        <v>28.9</v>
      </c>
      <c r="DHC18" s="120">
        <v>174</v>
      </c>
      <c r="DHD18" s="50">
        <v>52.9</v>
      </c>
      <c r="DHE18" s="24">
        <v>0</v>
      </c>
      <c r="DHF18" s="24">
        <v>294</v>
      </c>
      <c r="DHG18" s="52">
        <v>39.5</v>
      </c>
      <c r="DHH18" s="55">
        <v>120</v>
      </c>
      <c r="DHI18" s="50">
        <v>29</v>
      </c>
      <c r="DHJ18" s="120">
        <v>174</v>
      </c>
      <c r="DHK18" s="50">
        <v>52.9</v>
      </c>
      <c r="DHL18" s="24">
        <v>0</v>
      </c>
      <c r="DHM18" s="24">
        <v>294</v>
      </c>
      <c r="DHN18" s="52">
        <v>39.6</v>
      </c>
      <c r="DHO18" s="55">
        <v>120</v>
      </c>
      <c r="DHP18" s="50">
        <v>29</v>
      </c>
      <c r="DHQ18" s="120">
        <v>174</v>
      </c>
      <c r="DHR18" s="50">
        <v>52.9</v>
      </c>
      <c r="DHS18" s="24">
        <v>0</v>
      </c>
      <c r="DHT18" s="24">
        <v>294</v>
      </c>
      <c r="DHU18" s="52">
        <v>39.6</v>
      </c>
      <c r="DHV18" s="55">
        <v>120</v>
      </c>
      <c r="DHW18" s="50">
        <v>29.1</v>
      </c>
      <c r="DHX18" s="120">
        <v>174</v>
      </c>
      <c r="DHY18" s="50">
        <v>52.9</v>
      </c>
      <c r="DHZ18" s="24">
        <v>0</v>
      </c>
      <c r="DIA18" s="24">
        <v>294</v>
      </c>
      <c r="DIB18" s="52">
        <v>39.6</v>
      </c>
      <c r="DIC18" s="55">
        <v>120</v>
      </c>
      <c r="DID18" s="50">
        <v>29.1</v>
      </c>
      <c r="DIE18" s="120">
        <v>174</v>
      </c>
      <c r="DIF18" s="50">
        <v>52.9</v>
      </c>
      <c r="DIG18" s="24">
        <v>0</v>
      </c>
      <c r="DIH18" s="24">
        <v>294</v>
      </c>
      <c r="DII18" s="52">
        <v>39.6</v>
      </c>
      <c r="DIJ18" s="55">
        <v>120</v>
      </c>
      <c r="DIK18" s="50">
        <v>29.1</v>
      </c>
      <c r="DIL18" s="120">
        <v>174</v>
      </c>
      <c r="DIM18" s="50">
        <v>52.9</v>
      </c>
      <c r="DIN18" s="24">
        <v>0</v>
      </c>
      <c r="DIO18" s="24">
        <v>294</v>
      </c>
      <c r="DIP18" s="52">
        <v>39.6</v>
      </c>
      <c r="DIQ18" s="55">
        <v>120</v>
      </c>
      <c r="DIR18" s="50">
        <v>29.1</v>
      </c>
      <c r="DIS18" s="120">
        <v>174</v>
      </c>
      <c r="DIT18" s="50">
        <v>53</v>
      </c>
      <c r="DIU18" s="24">
        <v>0</v>
      </c>
      <c r="DIV18" s="24">
        <v>294</v>
      </c>
      <c r="DIW18" s="52">
        <v>39.700000000000003</v>
      </c>
      <c r="DIX18" s="55">
        <v>120</v>
      </c>
      <c r="DIY18" s="50">
        <v>29.1</v>
      </c>
      <c r="DIZ18" s="120">
        <v>174</v>
      </c>
      <c r="DJA18" s="50">
        <v>53</v>
      </c>
      <c r="DJB18" s="24">
        <v>0</v>
      </c>
      <c r="DJC18" s="24">
        <v>294</v>
      </c>
      <c r="DJD18" s="52">
        <v>39.700000000000003</v>
      </c>
      <c r="DJE18" s="55">
        <v>120</v>
      </c>
      <c r="DJF18" s="50">
        <v>29.1</v>
      </c>
      <c r="DJG18" s="120">
        <v>174</v>
      </c>
      <c r="DJH18" s="50">
        <v>53</v>
      </c>
      <c r="DJI18" s="24">
        <v>0</v>
      </c>
      <c r="DJJ18" s="24">
        <v>294</v>
      </c>
      <c r="DJK18" s="52">
        <v>39.700000000000003</v>
      </c>
      <c r="DJL18" s="55">
        <v>120</v>
      </c>
      <c r="DJM18" s="50">
        <v>29.1</v>
      </c>
      <c r="DJN18" s="120">
        <v>174</v>
      </c>
      <c r="DJO18" s="50">
        <v>53</v>
      </c>
      <c r="DJP18" s="24">
        <v>0</v>
      </c>
      <c r="DJQ18" s="24">
        <v>294</v>
      </c>
      <c r="DJR18" s="52">
        <v>39.700000000000003</v>
      </c>
      <c r="DJS18" s="55">
        <v>120</v>
      </c>
      <c r="DJT18" s="50">
        <v>29.1</v>
      </c>
      <c r="DJU18" s="120">
        <v>174</v>
      </c>
      <c r="DJV18" s="50">
        <v>53</v>
      </c>
      <c r="DJW18" s="24">
        <v>0</v>
      </c>
      <c r="DJX18" s="24">
        <v>294</v>
      </c>
      <c r="DJY18" s="52">
        <v>39.700000000000003</v>
      </c>
      <c r="DJZ18" s="55">
        <v>120</v>
      </c>
      <c r="DKA18" s="50">
        <v>29.1</v>
      </c>
      <c r="DKB18" s="120">
        <v>173</v>
      </c>
      <c r="DKC18" s="50">
        <v>52.9</v>
      </c>
      <c r="DKD18" s="24">
        <v>0</v>
      </c>
      <c r="DKE18" s="24">
        <v>293</v>
      </c>
      <c r="DKF18" s="52">
        <v>39.6</v>
      </c>
      <c r="DKG18" s="55">
        <v>120</v>
      </c>
      <c r="DKH18" s="50">
        <v>29.1</v>
      </c>
      <c r="DKI18" s="120">
        <v>173</v>
      </c>
      <c r="DKJ18" s="50">
        <v>52.9</v>
      </c>
      <c r="DKK18" s="24">
        <v>0</v>
      </c>
      <c r="DKL18" s="24">
        <v>293</v>
      </c>
      <c r="DKM18" s="52">
        <v>39.6</v>
      </c>
      <c r="DKN18" s="55">
        <v>120</v>
      </c>
      <c r="DKO18" s="50">
        <v>29.2</v>
      </c>
      <c r="DKP18" s="120">
        <v>173</v>
      </c>
      <c r="DKQ18" s="50">
        <v>52.9</v>
      </c>
      <c r="DKR18" s="24">
        <v>0</v>
      </c>
      <c r="DKS18" s="24">
        <v>293</v>
      </c>
      <c r="DKT18" s="52">
        <v>39.700000000000003</v>
      </c>
      <c r="DKU18" s="55">
        <v>120</v>
      </c>
      <c r="DKV18" s="50">
        <v>29.2</v>
      </c>
      <c r="DKW18" s="120">
        <v>173</v>
      </c>
      <c r="DKX18" s="50">
        <v>53.1</v>
      </c>
      <c r="DKY18" s="24">
        <v>0</v>
      </c>
      <c r="DKZ18" s="24">
        <v>293</v>
      </c>
      <c r="DLA18" s="52">
        <v>39.799999999999997</v>
      </c>
      <c r="DLB18" s="55">
        <v>120</v>
      </c>
      <c r="DLC18" s="50">
        <v>29.3</v>
      </c>
      <c r="DLD18" s="120">
        <v>172</v>
      </c>
      <c r="DLE18" s="50">
        <v>52.9</v>
      </c>
      <c r="DLF18" s="24">
        <v>0</v>
      </c>
      <c r="DLG18" s="24">
        <v>292</v>
      </c>
      <c r="DLH18" s="52">
        <v>39.700000000000003</v>
      </c>
      <c r="DLI18" s="55">
        <v>120</v>
      </c>
      <c r="DLJ18" s="50">
        <v>29.3</v>
      </c>
      <c r="DLK18" s="120">
        <v>172</v>
      </c>
      <c r="DLL18" s="50">
        <v>52.9</v>
      </c>
      <c r="DLM18" s="24">
        <v>0</v>
      </c>
      <c r="DLN18" s="24">
        <v>292</v>
      </c>
      <c r="DLO18" s="52">
        <v>39.700000000000003</v>
      </c>
      <c r="DLP18" s="55">
        <v>120</v>
      </c>
      <c r="DLQ18" s="50">
        <v>29.3</v>
      </c>
      <c r="DLR18" s="120">
        <v>172</v>
      </c>
      <c r="DLS18" s="50">
        <v>52.9</v>
      </c>
      <c r="DLT18" s="24">
        <v>0</v>
      </c>
      <c r="DLU18" s="24">
        <v>292</v>
      </c>
      <c r="DLV18" s="52">
        <v>39.700000000000003</v>
      </c>
      <c r="DLW18" s="55">
        <v>120</v>
      </c>
      <c r="DLX18" s="50">
        <v>29.3</v>
      </c>
      <c r="DLY18" s="120">
        <v>172</v>
      </c>
      <c r="DLZ18" s="50">
        <v>52.9</v>
      </c>
      <c r="DMA18" s="24">
        <v>0</v>
      </c>
      <c r="DMB18" s="24">
        <v>292</v>
      </c>
      <c r="DMC18" s="52">
        <v>39.700000000000003</v>
      </c>
      <c r="DMD18" s="55">
        <v>120</v>
      </c>
      <c r="DME18" s="50">
        <v>29.3</v>
      </c>
      <c r="DMF18" s="120">
        <v>172</v>
      </c>
      <c r="DMG18" s="50">
        <v>52.9</v>
      </c>
      <c r="DMH18" s="24">
        <v>0</v>
      </c>
      <c r="DMI18" s="24">
        <v>292</v>
      </c>
      <c r="DMJ18" s="52">
        <v>39.700000000000003</v>
      </c>
      <c r="DMK18" s="55">
        <v>120</v>
      </c>
      <c r="DML18" s="50">
        <v>29.3</v>
      </c>
      <c r="DMM18" s="120">
        <v>172</v>
      </c>
      <c r="DMN18" s="50">
        <v>52.9</v>
      </c>
      <c r="DMO18" s="24">
        <v>0</v>
      </c>
      <c r="DMP18" s="24">
        <v>292</v>
      </c>
      <c r="DMQ18" s="52">
        <v>39.700000000000003</v>
      </c>
      <c r="DMR18" s="55">
        <v>120</v>
      </c>
      <c r="DMS18" s="50">
        <v>29.3</v>
      </c>
      <c r="DMT18" s="120">
        <v>172</v>
      </c>
      <c r="DMU18" s="50">
        <v>52.9</v>
      </c>
      <c r="DMV18" s="24">
        <v>0</v>
      </c>
      <c r="DMW18" s="24">
        <v>292</v>
      </c>
      <c r="DMX18" s="52">
        <v>39.700000000000003</v>
      </c>
      <c r="DMY18" s="55">
        <v>120</v>
      </c>
      <c r="DMZ18" s="50">
        <v>29.3</v>
      </c>
      <c r="DNA18" s="120">
        <v>172</v>
      </c>
      <c r="DNB18" s="50">
        <v>52.9</v>
      </c>
      <c r="DNC18" s="24">
        <v>0</v>
      </c>
      <c r="DND18" s="24">
        <v>292</v>
      </c>
      <c r="DNE18" s="52">
        <v>39.700000000000003</v>
      </c>
      <c r="DNF18" s="55">
        <v>119</v>
      </c>
      <c r="DNG18" s="50">
        <v>29.1</v>
      </c>
      <c r="DNH18" s="120">
        <v>172</v>
      </c>
      <c r="DNI18" s="50">
        <v>52.9</v>
      </c>
      <c r="DNJ18" s="24">
        <v>0</v>
      </c>
      <c r="DNK18" s="24">
        <v>291</v>
      </c>
      <c r="DNL18" s="52">
        <v>39.6</v>
      </c>
      <c r="DNM18" s="55">
        <v>119</v>
      </c>
      <c r="DNN18" s="50">
        <v>29.1</v>
      </c>
      <c r="DNO18" s="120">
        <v>172</v>
      </c>
      <c r="DNP18" s="50">
        <v>52.9</v>
      </c>
      <c r="DNQ18" s="24">
        <v>0</v>
      </c>
      <c r="DNR18" s="24">
        <v>291</v>
      </c>
      <c r="DNS18" s="52">
        <v>39.6</v>
      </c>
      <c r="DNT18" s="55">
        <v>119</v>
      </c>
      <c r="DNU18" s="50">
        <v>29.1</v>
      </c>
      <c r="DNV18" s="120">
        <v>172</v>
      </c>
      <c r="DNW18" s="50">
        <v>52.9</v>
      </c>
      <c r="DNX18" s="24">
        <v>0</v>
      </c>
      <c r="DNY18" s="24">
        <v>291</v>
      </c>
      <c r="DNZ18" s="52">
        <v>39.6</v>
      </c>
      <c r="DOA18" s="55">
        <v>119</v>
      </c>
      <c r="DOB18" s="50">
        <v>29.1</v>
      </c>
      <c r="DOC18" s="120">
        <v>172</v>
      </c>
      <c r="DOD18" s="50">
        <v>52.9</v>
      </c>
      <c r="DOE18" s="24">
        <v>0</v>
      </c>
      <c r="DOF18" s="24">
        <v>291</v>
      </c>
      <c r="DOG18" s="52">
        <v>39.6</v>
      </c>
      <c r="DOH18" s="55">
        <v>119</v>
      </c>
      <c r="DOI18" s="50">
        <v>29.2</v>
      </c>
      <c r="DOJ18" s="120">
        <v>172</v>
      </c>
      <c r="DOK18" s="50">
        <v>52.9</v>
      </c>
      <c r="DOL18" s="24">
        <v>0</v>
      </c>
      <c r="DOM18" s="24">
        <v>291</v>
      </c>
      <c r="DON18" s="52">
        <v>39.700000000000003</v>
      </c>
      <c r="DOO18" s="55">
        <v>119</v>
      </c>
      <c r="DOP18" s="50">
        <v>29.2</v>
      </c>
      <c r="DOQ18" s="120">
        <v>172</v>
      </c>
      <c r="DOR18" s="50">
        <v>52.9</v>
      </c>
      <c r="DOS18" s="24">
        <v>0</v>
      </c>
      <c r="DOT18" s="24">
        <v>291</v>
      </c>
      <c r="DOU18" s="52">
        <v>39.799999999999997</v>
      </c>
      <c r="DOV18" s="55">
        <v>118</v>
      </c>
      <c r="DOW18" s="50">
        <v>29.1</v>
      </c>
      <c r="DOX18" s="120">
        <v>172</v>
      </c>
      <c r="DOY18" s="50">
        <v>52.9</v>
      </c>
      <c r="DOZ18" s="24">
        <v>0</v>
      </c>
      <c r="DPA18" s="24">
        <v>290</v>
      </c>
      <c r="DPB18" s="52">
        <v>39.700000000000003</v>
      </c>
      <c r="DPC18" s="55">
        <v>118</v>
      </c>
      <c r="DPD18" s="50">
        <v>29.1</v>
      </c>
      <c r="DPE18" s="120">
        <v>172</v>
      </c>
      <c r="DPF18" s="50">
        <v>52.9</v>
      </c>
      <c r="DPG18" s="24">
        <v>0</v>
      </c>
      <c r="DPH18" s="24">
        <v>290</v>
      </c>
      <c r="DPI18" s="52">
        <v>39.700000000000003</v>
      </c>
      <c r="DPJ18" s="55">
        <v>118</v>
      </c>
      <c r="DPK18" s="50">
        <v>29.1</v>
      </c>
      <c r="DPL18" s="120">
        <v>171</v>
      </c>
      <c r="DPM18" s="50">
        <v>52.8</v>
      </c>
      <c r="DPN18" s="24">
        <v>0</v>
      </c>
      <c r="DPO18" s="24">
        <v>289</v>
      </c>
      <c r="DPP18" s="52">
        <v>39.6</v>
      </c>
      <c r="DPQ18" s="55">
        <v>118</v>
      </c>
      <c r="DPR18" s="50">
        <v>29.3</v>
      </c>
      <c r="DPS18" s="120">
        <v>171</v>
      </c>
      <c r="DPT18" s="50">
        <v>52.8</v>
      </c>
      <c r="DPU18" s="24">
        <v>0</v>
      </c>
      <c r="DPV18" s="24">
        <v>289</v>
      </c>
      <c r="DPW18" s="52">
        <v>39.799999999999997</v>
      </c>
      <c r="DPX18" s="55">
        <v>118</v>
      </c>
      <c r="DPY18" s="50">
        <v>29.4</v>
      </c>
      <c r="DPZ18" s="120">
        <v>171</v>
      </c>
      <c r="DQA18" s="50">
        <v>52.8</v>
      </c>
      <c r="DQB18" s="24">
        <v>0</v>
      </c>
      <c r="DQC18" s="24">
        <v>289</v>
      </c>
      <c r="DQD18" s="52">
        <v>39.9</v>
      </c>
      <c r="DQE18" s="55">
        <v>118</v>
      </c>
      <c r="DQF18" s="50">
        <v>29.5</v>
      </c>
      <c r="DQG18" s="120">
        <v>171</v>
      </c>
      <c r="DQH18" s="50">
        <v>52.8</v>
      </c>
      <c r="DQI18" s="24">
        <v>0</v>
      </c>
      <c r="DQJ18" s="24">
        <v>289</v>
      </c>
      <c r="DQK18" s="52">
        <v>39.9</v>
      </c>
      <c r="DQL18" s="55">
        <v>118</v>
      </c>
      <c r="DQM18" s="50">
        <v>29.5</v>
      </c>
      <c r="DQN18" s="120">
        <v>170</v>
      </c>
      <c r="DQO18" s="50">
        <v>52.6</v>
      </c>
      <c r="DQP18" s="24">
        <v>0</v>
      </c>
      <c r="DQQ18" s="24">
        <v>288</v>
      </c>
      <c r="DQR18" s="52">
        <v>39.799999999999997</v>
      </c>
      <c r="DQS18" s="55">
        <v>118</v>
      </c>
      <c r="DQT18" s="50">
        <v>29.6</v>
      </c>
      <c r="DQU18" s="120">
        <v>169</v>
      </c>
      <c r="DQV18" s="50">
        <v>52.5</v>
      </c>
      <c r="DQW18" s="24">
        <v>0</v>
      </c>
      <c r="DQX18" s="24">
        <v>287</v>
      </c>
      <c r="DQY18" s="52">
        <v>39.799999999999997</v>
      </c>
      <c r="DQZ18" s="55">
        <v>118</v>
      </c>
      <c r="DRA18" s="50">
        <v>29.6</v>
      </c>
      <c r="DRB18" s="120">
        <v>169</v>
      </c>
      <c r="DRC18" s="50">
        <v>52.5</v>
      </c>
      <c r="DRD18" s="24">
        <v>0</v>
      </c>
      <c r="DRE18" s="24">
        <v>287</v>
      </c>
      <c r="DRF18" s="52">
        <v>39.9</v>
      </c>
      <c r="DRG18" s="55">
        <v>118</v>
      </c>
      <c r="DRH18" s="50">
        <v>29.6</v>
      </c>
      <c r="DRI18" s="120">
        <v>169</v>
      </c>
      <c r="DRJ18" s="50">
        <v>52.5</v>
      </c>
      <c r="DRK18" s="24">
        <v>0</v>
      </c>
      <c r="DRL18" s="24">
        <v>287</v>
      </c>
      <c r="DRM18" s="52">
        <v>39.9</v>
      </c>
      <c r="DRN18" s="55">
        <v>118</v>
      </c>
      <c r="DRO18" s="50">
        <v>29.6</v>
      </c>
      <c r="DRP18" s="120">
        <v>169</v>
      </c>
      <c r="DRQ18" s="50">
        <v>52.6</v>
      </c>
      <c r="DRR18" s="24">
        <v>0</v>
      </c>
      <c r="DRS18" s="24">
        <v>287</v>
      </c>
      <c r="DRT18" s="52">
        <v>39.9</v>
      </c>
      <c r="DRU18" s="55">
        <v>118</v>
      </c>
      <c r="DRV18" s="50">
        <v>29.6</v>
      </c>
      <c r="DRW18" s="120">
        <v>168</v>
      </c>
      <c r="DRX18" s="50">
        <v>52.7</v>
      </c>
      <c r="DRY18" s="24">
        <v>0</v>
      </c>
      <c r="DRZ18" s="24">
        <v>286</v>
      </c>
      <c r="DSA18" s="52">
        <v>39.9</v>
      </c>
      <c r="DSB18" s="55">
        <v>118</v>
      </c>
      <c r="DSC18" s="50">
        <v>29.9</v>
      </c>
      <c r="DSD18" s="120">
        <v>166</v>
      </c>
      <c r="DSE18" s="50">
        <v>52.4</v>
      </c>
      <c r="DSF18" s="24">
        <v>0</v>
      </c>
      <c r="DSG18" s="24">
        <v>284</v>
      </c>
      <c r="DSH18" s="52">
        <v>39.9</v>
      </c>
      <c r="DSI18" s="55">
        <v>118</v>
      </c>
      <c r="DSJ18" s="50">
        <v>29.9</v>
      </c>
      <c r="DSK18" s="120">
        <v>166</v>
      </c>
      <c r="DSL18" s="50">
        <v>52.7</v>
      </c>
      <c r="DSM18" s="24">
        <v>0</v>
      </c>
      <c r="DSN18" s="24">
        <v>284</v>
      </c>
      <c r="DSO18" s="52">
        <v>40.1</v>
      </c>
      <c r="DSP18" s="55">
        <v>118</v>
      </c>
      <c r="DSQ18" s="50">
        <v>29.9</v>
      </c>
      <c r="DSR18" s="120">
        <v>166</v>
      </c>
      <c r="DSS18" s="50">
        <v>52.9</v>
      </c>
      <c r="DST18" s="24">
        <v>0</v>
      </c>
      <c r="DSU18" s="24">
        <v>284</v>
      </c>
      <c r="DSV18" s="52">
        <v>40.1</v>
      </c>
      <c r="DSW18" s="55">
        <v>118</v>
      </c>
      <c r="DSX18" s="50">
        <v>29.9</v>
      </c>
      <c r="DSY18" s="120">
        <v>166</v>
      </c>
      <c r="DSZ18" s="50">
        <v>52.9</v>
      </c>
      <c r="DTA18" s="24">
        <v>0</v>
      </c>
      <c r="DTB18" s="24">
        <v>284</v>
      </c>
      <c r="DTC18" s="52">
        <v>40.1</v>
      </c>
      <c r="DTD18" s="55">
        <v>118</v>
      </c>
      <c r="DTE18" s="50">
        <v>29.9</v>
      </c>
      <c r="DTF18" s="120">
        <v>166</v>
      </c>
      <c r="DTG18" s="50">
        <v>52.9</v>
      </c>
      <c r="DTH18" s="24">
        <v>0</v>
      </c>
      <c r="DTI18" s="24">
        <v>284</v>
      </c>
      <c r="DTJ18" s="52">
        <v>40.1</v>
      </c>
      <c r="DTK18" s="55">
        <v>117</v>
      </c>
      <c r="DTL18" s="50">
        <v>29.8</v>
      </c>
      <c r="DTM18" s="120">
        <v>166</v>
      </c>
      <c r="DTN18" s="50">
        <v>52.9</v>
      </c>
      <c r="DTO18" s="24">
        <v>0</v>
      </c>
      <c r="DTP18" s="24">
        <v>283</v>
      </c>
      <c r="DTQ18" s="52">
        <v>40.1</v>
      </c>
      <c r="DTR18" s="55">
        <v>117</v>
      </c>
      <c r="DTS18" s="50">
        <v>29.8</v>
      </c>
      <c r="DTT18" s="120">
        <v>166</v>
      </c>
      <c r="DTU18" s="50">
        <v>53.2</v>
      </c>
      <c r="DTV18" s="24">
        <v>0</v>
      </c>
      <c r="DTW18" s="24">
        <v>283</v>
      </c>
      <c r="DTX18" s="52">
        <v>40.200000000000003</v>
      </c>
      <c r="DTY18" s="55">
        <v>117</v>
      </c>
      <c r="DTZ18" s="50">
        <v>29.9</v>
      </c>
      <c r="DUA18" s="120">
        <v>166</v>
      </c>
      <c r="DUB18" s="50">
        <v>53.2</v>
      </c>
      <c r="DUC18" s="24">
        <v>0</v>
      </c>
      <c r="DUD18" s="24">
        <v>283</v>
      </c>
      <c r="DUE18" s="52">
        <v>40.299999999999997</v>
      </c>
      <c r="DUF18" s="55">
        <v>117</v>
      </c>
      <c r="DUG18" s="50">
        <v>29.9</v>
      </c>
      <c r="DUH18" s="120">
        <v>166</v>
      </c>
      <c r="DUI18" s="50">
        <v>53.2</v>
      </c>
      <c r="DUJ18" s="24">
        <v>0</v>
      </c>
      <c r="DUK18" s="24">
        <v>283</v>
      </c>
      <c r="DUL18" s="52">
        <v>40.299999999999997</v>
      </c>
      <c r="DUM18" s="55">
        <v>117</v>
      </c>
      <c r="DUN18" s="50">
        <v>29.9</v>
      </c>
      <c r="DUO18" s="120">
        <v>166</v>
      </c>
      <c r="DUP18" s="50">
        <v>53.2</v>
      </c>
      <c r="DUQ18" s="24">
        <v>0</v>
      </c>
      <c r="DUR18" s="24">
        <v>283</v>
      </c>
      <c r="DUS18" s="52">
        <v>40.299999999999997</v>
      </c>
      <c r="DUT18" s="55">
        <v>117</v>
      </c>
      <c r="DUU18" s="50">
        <v>30</v>
      </c>
      <c r="DUV18" s="120">
        <v>166</v>
      </c>
      <c r="DUW18" s="50">
        <v>53.2</v>
      </c>
      <c r="DUX18" s="24">
        <v>0</v>
      </c>
      <c r="DUY18" s="24">
        <v>283</v>
      </c>
      <c r="DUZ18" s="52">
        <v>40.299999999999997</v>
      </c>
      <c r="DVA18" s="55">
        <v>115</v>
      </c>
      <c r="DVB18" s="50">
        <v>29.6</v>
      </c>
      <c r="DVC18" s="120">
        <v>166</v>
      </c>
      <c r="DVD18" s="50">
        <v>53.2</v>
      </c>
      <c r="DVE18" s="24">
        <v>0</v>
      </c>
      <c r="DVF18" s="24">
        <v>281</v>
      </c>
      <c r="DVG18" s="52">
        <v>40.1</v>
      </c>
      <c r="DVH18" s="55">
        <v>115</v>
      </c>
      <c r="DVI18" s="50">
        <v>29.6</v>
      </c>
      <c r="DVJ18" s="120">
        <v>165</v>
      </c>
      <c r="DVK18" s="50">
        <v>53.4</v>
      </c>
      <c r="DVL18" s="24">
        <v>0</v>
      </c>
      <c r="DVM18" s="24">
        <v>280</v>
      </c>
      <c r="DVN18" s="52">
        <v>40.200000000000003</v>
      </c>
      <c r="DVO18" s="55">
        <v>115</v>
      </c>
      <c r="DVP18" s="50">
        <v>29.6</v>
      </c>
      <c r="DVQ18" s="120">
        <v>165</v>
      </c>
      <c r="DVR18" s="50">
        <v>53.4</v>
      </c>
      <c r="DVS18" s="24">
        <v>0</v>
      </c>
      <c r="DVT18" s="24">
        <v>280</v>
      </c>
      <c r="DVU18" s="52">
        <v>40.200000000000003</v>
      </c>
      <c r="DVV18" s="55">
        <v>115</v>
      </c>
      <c r="DVW18" s="50">
        <v>29.7</v>
      </c>
      <c r="DVX18" s="120">
        <v>165</v>
      </c>
      <c r="DVY18" s="50">
        <v>53.4</v>
      </c>
      <c r="DVZ18" s="24">
        <v>0</v>
      </c>
      <c r="DWA18" s="24">
        <v>280</v>
      </c>
      <c r="DWB18" s="52">
        <v>40.200000000000003</v>
      </c>
      <c r="DWC18" s="55">
        <v>115</v>
      </c>
      <c r="DWD18" s="50">
        <v>29.7</v>
      </c>
      <c r="DWE18" s="120">
        <v>165</v>
      </c>
      <c r="DWF18" s="50">
        <v>53.4</v>
      </c>
      <c r="DWG18" s="24">
        <v>0</v>
      </c>
      <c r="DWH18" s="24">
        <v>280</v>
      </c>
      <c r="DWI18" s="52">
        <v>40.200000000000003</v>
      </c>
      <c r="DWJ18" s="55">
        <v>115</v>
      </c>
      <c r="DWK18" s="50">
        <v>29.7</v>
      </c>
      <c r="DWL18" s="120">
        <v>165</v>
      </c>
      <c r="DWM18" s="50">
        <v>53.4</v>
      </c>
      <c r="DWN18" s="24">
        <v>0</v>
      </c>
      <c r="DWO18" s="24">
        <v>280</v>
      </c>
      <c r="DWP18" s="52">
        <v>40.200000000000003</v>
      </c>
      <c r="DWQ18" s="55">
        <v>115</v>
      </c>
      <c r="DWR18" s="50">
        <v>29.7</v>
      </c>
      <c r="DWS18" s="120">
        <v>164</v>
      </c>
      <c r="DWT18" s="50">
        <v>53.2</v>
      </c>
      <c r="DWU18" s="24">
        <v>0</v>
      </c>
      <c r="DWV18" s="24">
        <v>279</v>
      </c>
      <c r="DWW18" s="52">
        <v>40.1</v>
      </c>
      <c r="DWX18" s="55">
        <v>115</v>
      </c>
      <c r="DWY18" s="50">
        <v>29.7</v>
      </c>
      <c r="DWZ18" s="120">
        <v>164</v>
      </c>
      <c r="DXA18" s="50">
        <v>53.2</v>
      </c>
      <c r="DXB18" s="24">
        <v>0</v>
      </c>
      <c r="DXC18" s="24">
        <v>279</v>
      </c>
      <c r="DXD18" s="52">
        <v>40.1</v>
      </c>
      <c r="DXE18" s="55">
        <v>115</v>
      </c>
      <c r="DXF18" s="50">
        <v>29.7</v>
      </c>
      <c r="DXG18" s="120">
        <v>164</v>
      </c>
      <c r="DXH18" s="50">
        <v>53.2</v>
      </c>
      <c r="DXI18" s="24">
        <v>0</v>
      </c>
      <c r="DXJ18" s="24">
        <v>279</v>
      </c>
      <c r="DXK18" s="52">
        <v>40.1</v>
      </c>
      <c r="DXL18" s="55">
        <v>115</v>
      </c>
      <c r="DXM18" s="50">
        <v>29.8</v>
      </c>
      <c r="DXN18" s="120">
        <v>163</v>
      </c>
      <c r="DXO18" s="50">
        <v>53.1</v>
      </c>
      <c r="DXP18" s="24">
        <v>0</v>
      </c>
      <c r="DXQ18" s="24">
        <v>278</v>
      </c>
      <c r="DXR18" s="52">
        <v>40.1</v>
      </c>
      <c r="DXS18" s="55">
        <v>115</v>
      </c>
      <c r="DXT18" s="50">
        <v>29.8</v>
      </c>
      <c r="DXU18" s="120">
        <v>163</v>
      </c>
      <c r="DXV18" s="50">
        <v>53.3</v>
      </c>
      <c r="DXW18" s="24">
        <v>0</v>
      </c>
      <c r="DXX18" s="24">
        <v>278</v>
      </c>
      <c r="DXY18" s="52">
        <v>40.200000000000003</v>
      </c>
      <c r="DXZ18" s="55">
        <v>115</v>
      </c>
      <c r="DYA18" s="50">
        <v>29.8</v>
      </c>
      <c r="DYB18" s="120">
        <v>163</v>
      </c>
      <c r="DYC18" s="50">
        <v>53.3</v>
      </c>
      <c r="DYD18" s="24">
        <v>0</v>
      </c>
      <c r="DYE18" s="24">
        <v>278</v>
      </c>
      <c r="DYF18" s="52">
        <v>40.200000000000003</v>
      </c>
      <c r="DYG18" s="55">
        <v>115</v>
      </c>
      <c r="DYH18" s="50">
        <v>29.9</v>
      </c>
      <c r="DYI18" s="120">
        <v>163</v>
      </c>
      <c r="DYJ18" s="50">
        <v>53.3</v>
      </c>
      <c r="DYK18" s="24">
        <v>0</v>
      </c>
      <c r="DYL18" s="24">
        <v>278</v>
      </c>
      <c r="DYM18" s="52">
        <v>40.200000000000003</v>
      </c>
      <c r="DYN18" s="55">
        <v>115</v>
      </c>
      <c r="DYO18" s="50">
        <v>29.9</v>
      </c>
      <c r="DYP18" s="120">
        <v>163</v>
      </c>
      <c r="DYQ18" s="50">
        <v>53.6</v>
      </c>
      <c r="DYR18" s="24">
        <v>0</v>
      </c>
      <c r="DYS18" s="24">
        <v>278</v>
      </c>
      <c r="DYT18" s="52">
        <v>40.4</v>
      </c>
      <c r="DYU18" s="55">
        <v>115</v>
      </c>
      <c r="DYV18" s="50">
        <v>30</v>
      </c>
      <c r="DYW18" s="120">
        <v>163</v>
      </c>
      <c r="DYX18" s="50">
        <v>53.8</v>
      </c>
      <c r="DYY18" s="24">
        <v>0</v>
      </c>
      <c r="DYZ18" s="24">
        <v>278</v>
      </c>
      <c r="DZA18" s="52">
        <v>40.5</v>
      </c>
      <c r="DZB18" s="55">
        <v>115</v>
      </c>
      <c r="DZC18" s="50">
        <v>30.1</v>
      </c>
      <c r="DZD18" s="120">
        <v>161</v>
      </c>
      <c r="DZE18" s="50">
        <v>53.5</v>
      </c>
      <c r="DZF18" s="24">
        <v>0</v>
      </c>
      <c r="DZG18" s="24">
        <v>276</v>
      </c>
      <c r="DZH18" s="52">
        <v>40.4</v>
      </c>
      <c r="DZI18" s="55">
        <v>115</v>
      </c>
      <c r="DZJ18" s="50">
        <v>30.2</v>
      </c>
      <c r="DZK18" s="120">
        <v>161</v>
      </c>
      <c r="DZL18" s="50">
        <v>53.5</v>
      </c>
      <c r="DZM18" s="24">
        <v>0</v>
      </c>
      <c r="DZN18" s="24">
        <v>276</v>
      </c>
      <c r="DZO18" s="52">
        <v>40.5</v>
      </c>
      <c r="DZP18" s="55">
        <v>114</v>
      </c>
      <c r="DZQ18" s="50">
        <v>30.1</v>
      </c>
      <c r="DZR18" s="120">
        <v>161</v>
      </c>
      <c r="DZS18" s="50">
        <v>53.7</v>
      </c>
      <c r="DZT18" s="24">
        <v>0</v>
      </c>
      <c r="DZU18" s="24">
        <v>275</v>
      </c>
      <c r="DZV18" s="52">
        <v>40.5</v>
      </c>
      <c r="DZW18" s="55">
        <v>114</v>
      </c>
      <c r="DZX18" s="50">
        <v>30.2</v>
      </c>
      <c r="DZY18" s="120">
        <v>161</v>
      </c>
      <c r="DZZ18" s="50">
        <v>53.7</v>
      </c>
      <c r="EAA18" s="24">
        <v>0</v>
      </c>
      <c r="EAB18" s="24">
        <v>275</v>
      </c>
      <c r="EAC18" s="52">
        <v>40.6</v>
      </c>
      <c r="EAD18" s="55">
        <v>114</v>
      </c>
      <c r="EAE18" s="50">
        <v>30.2</v>
      </c>
      <c r="EAF18" s="120">
        <v>161</v>
      </c>
      <c r="EAG18" s="50">
        <v>53.7</v>
      </c>
      <c r="EAH18" s="24">
        <v>0</v>
      </c>
      <c r="EAI18" s="24">
        <v>275</v>
      </c>
      <c r="EAJ18" s="52">
        <v>40.6</v>
      </c>
      <c r="EAK18" s="55">
        <v>114</v>
      </c>
      <c r="EAL18" s="50">
        <v>30.2</v>
      </c>
      <c r="EAM18" s="120">
        <v>161</v>
      </c>
      <c r="EAN18" s="50">
        <v>53.7</v>
      </c>
      <c r="EAO18" s="24">
        <v>0</v>
      </c>
      <c r="EAP18" s="24">
        <v>275</v>
      </c>
      <c r="EAQ18" s="52">
        <v>40.6</v>
      </c>
      <c r="EAR18" s="55">
        <v>114</v>
      </c>
      <c r="EAS18" s="50">
        <v>30.4</v>
      </c>
      <c r="EAT18" s="120">
        <v>160</v>
      </c>
      <c r="EAU18" s="50">
        <v>53.5</v>
      </c>
      <c r="EAV18" s="24">
        <v>0</v>
      </c>
      <c r="EAW18" s="24">
        <v>274</v>
      </c>
      <c r="EAX18" s="52">
        <v>40.700000000000003</v>
      </c>
      <c r="EAY18" s="55">
        <v>114</v>
      </c>
      <c r="EAZ18" s="50">
        <v>30.5</v>
      </c>
      <c r="EBA18" s="120">
        <v>160</v>
      </c>
      <c r="EBB18" s="50">
        <v>53.5</v>
      </c>
      <c r="EBC18" s="24">
        <v>0</v>
      </c>
      <c r="EBD18" s="24">
        <v>274</v>
      </c>
      <c r="EBE18" s="52">
        <v>40.700000000000003</v>
      </c>
      <c r="EBF18" s="55">
        <v>113</v>
      </c>
      <c r="EBG18" s="50">
        <v>30.3</v>
      </c>
      <c r="EBH18" s="120">
        <v>160</v>
      </c>
      <c r="EBI18" s="50">
        <v>53.5</v>
      </c>
      <c r="EBJ18" s="24">
        <v>0</v>
      </c>
      <c r="EBK18" s="53">
        <v>273</v>
      </c>
      <c r="EBL18" s="52">
        <v>40.6</v>
      </c>
      <c r="EBM18" s="55">
        <v>113</v>
      </c>
      <c r="EBN18" s="50">
        <v>30.4</v>
      </c>
      <c r="EBO18" s="120">
        <v>159</v>
      </c>
      <c r="EBP18" s="50">
        <v>53.4</v>
      </c>
      <c r="EBQ18" s="24">
        <v>0</v>
      </c>
      <c r="EBR18" s="53">
        <v>272</v>
      </c>
      <c r="EBS18" s="52">
        <v>40.6</v>
      </c>
      <c r="EBT18" s="55">
        <v>113</v>
      </c>
      <c r="EBU18" s="50">
        <v>30.5</v>
      </c>
      <c r="EBV18" s="120">
        <v>159</v>
      </c>
      <c r="EBW18" s="50">
        <v>53.5</v>
      </c>
      <c r="EBX18" s="24">
        <v>0</v>
      </c>
      <c r="EBY18" s="53">
        <v>272</v>
      </c>
      <c r="EBZ18" s="52">
        <v>40.700000000000003</v>
      </c>
      <c r="ECA18" s="55">
        <v>113</v>
      </c>
      <c r="ECB18" s="50">
        <v>30.5</v>
      </c>
      <c r="ECC18" s="120">
        <v>157</v>
      </c>
      <c r="ECD18" s="50">
        <v>53.6</v>
      </c>
      <c r="ECE18" s="24">
        <v>0</v>
      </c>
      <c r="ECF18" s="53">
        <v>270</v>
      </c>
      <c r="ECG18" s="52">
        <v>40.700000000000003</v>
      </c>
      <c r="ECH18" s="55">
        <v>112</v>
      </c>
      <c r="ECI18" s="50">
        <v>30.5</v>
      </c>
      <c r="ECJ18" s="120">
        <v>157</v>
      </c>
      <c r="ECK18" s="50">
        <v>53.8</v>
      </c>
      <c r="ECL18" s="24">
        <v>0</v>
      </c>
      <c r="ECM18" s="53">
        <v>269</v>
      </c>
      <c r="ECN18" s="52">
        <v>40.799999999999997</v>
      </c>
      <c r="ECO18" s="55">
        <v>112</v>
      </c>
      <c r="ECP18" s="50">
        <v>30.6</v>
      </c>
      <c r="ECQ18" s="120">
        <v>156</v>
      </c>
      <c r="ECR18" s="50">
        <v>53.6</v>
      </c>
      <c r="ECS18" s="24">
        <v>0</v>
      </c>
      <c r="ECT18" s="53">
        <v>268</v>
      </c>
      <c r="ECU18" s="52">
        <v>40.799999999999997</v>
      </c>
      <c r="ECV18" s="55">
        <v>111</v>
      </c>
      <c r="ECW18" s="50">
        <v>30.5</v>
      </c>
      <c r="ECX18" s="120">
        <v>154</v>
      </c>
      <c r="ECY18" s="50">
        <v>53.3</v>
      </c>
      <c r="ECZ18" s="24">
        <v>0</v>
      </c>
      <c r="EDA18" s="53">
        <v>265</v>
      </c>
      <c r="EDB18" s="52">
        <v>40.6</v>
      </c>
      <c r="EDC18" s="55">
        <v>111</v>
      </c>
      <c r="EDD18" s="50">
        <v>30.6</v>
      </c>
      <c r="EDE18" s="120">
        <v>152</v>
      </c>
      <c r="EDF18" s="50">
        <v>53</v>
      </c>
      <c r="EDG18" s="24">
        <v>0</v>
      </c>
      <c r="EDH18" s="53">
        <v>263</v>
      </c>
      <c r="EDI18" s="52">
        <v>40.5</v>
      </c>
      <c r="EDJ18" s="55">
        <v>110</v>
      </c>
      <c r="EDK18" s="50">
        <v>30.5</v>
      </c>
      <c r="EDL18" s="120">
        <v>151</v>
      </c>
      <c r="EDM18" s="50">
        <v>52.8</v>
      </c>
      <c r="EDN18" s="24">
        <v>0</v>
      </c>
      <c r="EDO18" s="53">
        <v>261</v>
      </c>
      <c r="EDP18" s="52">
        <v>40.299999999999997</v>
      </c>
      <c r="EDQ18" s="55">
        <v>110</v>
      </c>
      <c r="EDR18" s="50">
        <v>30.6</v>
      </c>
      <c r="EDS18" s="120">
        <v>149</v>
      </c>
      <c r="EDT18" s="50">
        <v>52.8</v>
      </c>
      <c r="EDU18" s="24">
        <v>0</v>
      </c>
      <c r="EDV18" s="53">
        <v>259</v>
      </c>
      <c r="EDW18" s="52">
        <v>40.4</v>
      </c>
      <c r="EDX18" s="55">
        <v>110</v>
      </c>
      <c r="EDY18" s="50">
        <v>30.7</v>
      </c>
      <c r="EDZ18" s="120">
        <v>148</v>
      </c>
      <c r="EEA18" s="50">
        <v>52.7</v>
      </c>
      <c r="EEB18" s="24">
        <v>0</v>
      </c>
      <c r="EEC18" s="53">
        <v>258</v>
      </c>
      <c r="EED18" s="52">
        <v>40.4</v>
      </c>
      <c r="EEE18" s="55">
        <v>109</v>
      </c>
      <c r="EEF18" s="50">
        <v>30.5</v>
      </c>
      <c r="EEG18" s="120">
        <v>147</v>
      </c>
      <c r="EEH18" s="50">
        <v>52.7</v>
      </c>
      <c r="EEI18" s="24">
        <v>0</v>
      </c>
      <c r="EEJ18" s="53">
        <v>256</v>
      </c>
      <c r="EEK18" s="52">
        <v>40.299999999999997</v>
      </c>
      <c r="EEL18" s="55">
        <v>108</v>
      </c>
      <c r="EEM18" s="50">
        <v>30.6</v>
      </c>
      <c r="EEN18" s="120">
        <v>145</v>
      </c>
      <c r="EEO18" s="50">
        <v>52.3</v>
      </c>
      <c r="EEP18" s="24">
        <v>0</v>
      </c>
      <c r="EEQ18" s="53">
        <v>253</v>
      </c>
      <c r="EER18" s="52">
        <v>40.200000000000003</v>
      </c>
      <c r="EES18" s="55">
        <v>107</v>
      </c>
      <c r="EET18" s="50">
        <v>30.6</v>
      </c>
      <c r="EEU18" s="120">
        <v>144</v>
      </c>
      <c r="EEV18" s="50">
        <v>52.6</v>
      </c>
      <c r="EEW18" s="24">
        <v>0</v>
      </c>
      <c r="EEX18" s="53">
        <v>251</v>
      </c>
      <c r="EEY18" s="52">
        <v>40.200000000000003</v>
      </c>
      <c r="EEZ18" s="55">
        <v>102</v>
      </c>
      <c r="EFA18" s="50">
        <v>29.8</v>
      </c>
      <c r="EFB18" s="120">
        <v>142</v>
      </c>
      <c r="EFC18" s="50">
        <v>52.8</v>
      </c>
      <c r="EFD18" s="24">
        <v>0</v>
      </c>
      <c r="EFE18" s="53">
        <v>244</v>
      </c>
      <c r="EFF18" s="52">
        <v>39.9</v>
      </c>
      <c r="EFG18" s="55">
        <v>101</v>
      </c>
      <c r="EFH18" s="50">
        <v>29.7</v>
      </c>
      <c r="EFI18" s="120">
        <v>140</v>
      </c>
      <c r="EFJ18" s="50">
        <v>52.4</v>
      </c>
      <c r="EFK18" s="24">
        <v>0</v>
      </c>
      <c r="EFL18" s="53">
        <v>241</v>
      </c>
      <c r="EFM18" s="52">
        <v>39.700000000000003</v>
      </c>
      <c r="EFN18" s="55">
        <v>100</v>
      </c>
      <c r="EFO18" s="47">
        <v>29.8</v>
      </c>
      <c r="EFP18" s="48">
        <v>137</v>
      </c>
      <c r="EFQ18" s="47">
        <v>52.3</v>
      </c>
      <c r="EFR18" s="24">
        <v>0</v>
      </c>
      <c r="EFS18" s="54">
        <v>237</v>
      </c>
      <c r="EFT18" s="52">
        <v>39.6</v>
      </c>
      <c r="EFU18" s="55">
        <v>95</v>
      </c>
      <c r="EFV18" s="47">
        <v>29.1</v>
      </c>
      <c r="EFW18" s="48">
        <v>135</v>
      </c>
      <c r="EFX18" s="47">
        <v>52.3</v>
      </c>
      <c r="EFY18" s="24">
        <v>0</v>
      </c>
      <c r="EFZ18" s="54">
        <v>230</v>
      </c>
      <c r="EGA18" s="52">
        <v>39.4</v>
      </c>
      <c r="EGB18" s="55">
        <v>95</v>
      </c>
      <c r="EGC18" s="47">
        <v>29.5</v>
      </c>
      <c r="EGD18" s="48">
        <v>134</v>
      </c>
      <c r="EGE18" s="47">
        <v>52.5</v>
      </c>
      <c r="EGF18" s="24">
        <v>0</v>
      </c>
      <c r="EGG18" s="54">
        <v>229</v>
      </c>
      <c r="EGH18" s="52">
        <v>39.700000000000003</v>
      </c>
      <c r="EGI18" s="55">
        <v>95</v>
      </c>
      <c r="EGJ18" s="47">
        <v>29.7</v>
      </c>
      <c r="EGK18" s="48">
        <v>132</v>
      </c>
      <c r="EGL18" s="47">
        <v>52.6</v>
      </c>
      <c r="EGM18" s="24">
        <v>0</v>
      </c>
      <c r="EGN18" s="54">
        <v>227</v>
      </c>
      <c r="EGO18" s="52">
        <v>39.799999999999997</v>
      </c>
      <c r="EGP18" s="55">
        <v>95</v>
      </c>
      <c r="EGQ18" s="47">
        <v>30.1</v>
      </c>
      <c r="EGR18" s="48">
        <v>127</v>
      </c>
      <c r="EGS18" s="47">
        <v>52.3</v>
      </c>
      <c r="EGT18" s="24">
        <v>0</v>
      </c>
      <c r="EGU18" s="54">
        <v>222</v>
      </c>
      <c r="EGV18" s="52">
        <v>39.700000000000003</v>
      </c>
      <c r="EGW18" s="55">
        <v>92</v>
      </c>
      <c r="EGX18" s="47">
        <v>30.2</v>
      </c>
      <c r="EGY18" s="48">
        <v>123</v>
      </c>
      <c r="EGZ18" s="47">
        <v>52.1</v>
      </c>
      <c r="EHA18" s="24">
        <v>0</v>
      </c>
      <c r="EHB18" s="54">
        <v>215</v>
      </c>
      <c r="EHC18" s="52">
        <v>39.700000000000003</v>
      </c>
      <c r="EHD18" s="55">
        <v>91</v>
      </c>
      <c r="EHE18" s="47">
        <v>30.1</v>
      </c>
      <c r="EHF18" s="48">
        <v>119</v>
      </c>
      <c r="EHG18" s="47">
        <v>51.7</v>
      </c>
      <c r="EHH18" s="24">
        <v>0</v>
      </c>
      <c r="EHI18" s="54">
        <v>210</v>
      </c>
      <c r="EHJ18" s="52">
        <v>39.5</v>
      </c>
      <c r="EHK18" s="120">
        <v>86</v>
      </c>
      <c r="EHL18" s="120">
        <v>29.3</v>
      </c>
      <c r="EHM18" s="120">
        <v>114</v>
      </c>
      <c r="EHN18" s="120">
        <v>51.4</v>
      </c>
      <c r="EHO18" s="120">
        <v>0</v>
      </c>
      <c r="EHP18" s="120">
        <v>200</v>
      </c>
      <c r="EHQ18" s="120">
        <v>38.799999999999997</v>
      </c>
      <c r="EHR18" s="120">
        <v>83</v>
      </c>
      <c r="EHS18" s="120">
        <v>29.2</v>
      </c>
      <c r="EHT18" s="120">
        <v>110</v>
      </c>
      <c r="EHU18" s="120">
        <v>51.2</v>
      </c>
      <c r="EHV18" s="120">
        <v>0</v>
      </c>
      <c r="EHW18" s="120">
        <v>193</v>
      </c>
      <c r="EHX18" s="120">
        <v>38.700000000000003</v>
      </c>
      <c r="EHY18" s="120">
        <v>82</v>
      </c>
      <c r="EHZ18" s="120">
        <v>29.6</v>
      </c>
      <c r="EIA18" s="120">
        <v>106</v>
      </c>
      <c r="EIB18" s="120">
        <v>50.7</v>
      </c>
      <c r="EIC18" s="120">
        <v>0</v>
      </c>
      <c r="EID18" s="120">
        <v>188</v>
      </c>
      <c r="EIE18" s="120">
        <v>38.700000000000003</v>
      </c>
      <c r="EIF18" s="120">
        <v>78</v>
      </c>
      <c r="EIG18" s="120">
        <v>29.5</v>
      </c>
      <c r="EIH18" s="120">
        <v>101</v>
      </c>
      <c r="EII18" s="120">
        <v>50.5</v>
      </c>
      <c r="EIJ18" s="120">
        <v>0</v>
      </c>
      <c r="EIK18" s="120">
        <v>179</v>
      </c>
      <c r="EIL18" s="120">
        <v>38.6</v>
      </c>
      <c r="EIM18" s="120">
        <v>75</v>
      </c>
      <c r="EIN18" s="120">
        <v>29</v>
      </c>
      <c r="EIO18" s="120">
        <v>95</v>
      </c>
      <c r="EIP18" s="120">
        <v>50</v>
      </c>
      <c r="EIQ18" s="120">
        <v>0</v>
      </c>
      <c r="EIR18" s="120">
        <v>170</v>
      </c>
      <c r="EIS18" s="120">
        <v>37.9</v>
      </c>
      <c r="EIT18" s="120">
        <v>74</v>
      </c>
      <c r="EIU18" s="120">
        <v>29.4</v>
      </c>
      <c r="EIV18" s="120">
        <v>94</v>
      </c>
      <c r="EIW18" s="120">
        <v>51.1</v>
      </c>
      <c r="EIX18" s="120">
        <v>0</v>
      </c>
      <c r="EIY18" s="120">
        <v>168</v>
      </c>
      <c r="EIZ18" s="120">
        <v>38.5</v>
      </c>
      <c r="EJA18" s="120">
        <v>71</v>
      </c>
      <c r="EJB18" s="120">
        <v>29.1</v>
      </c>
      <c r="EJC18" s="120">
        <v>88</v>
      </c>
      <c r="EJD18" s="120">
        <v>51.5</v>
      </c>
      <c r="EJE18" s="120">
        <v>0</v>
      </c>
      <c r="EJF18" s="120">
        <v>159</v>
      </c>
      <c r="EJG18" s="120">
        <v>38.299999999999997</v>
      </c>
      <c r="EJH18" s="120">
        <v>70</v>
      </c>
      <c r="EJI18" s="120">
        <v>29.7</v>
      </c>
      <c r="EJJ18" s="120">
        <v>86</v>
      </c>
      <c r="EJK18" s="120">
        <v>51.5</v>
      </c>
      <c r="EJL18" s="120">
        <v>0</v>
      </c>
      <c r="EJM18" s="120">
        <v>156</v>
      </c>
      <c r="EJN18" s="120">
        <v>38.700000000000003</v>
      </c>
      <c r="EJO18" s="120">
        <v>68</v>
      </c>
      <c r="EJP18" s="120">
        <v>30</v>
      </c>
      <c r="EJQ18" s="120">
        <v>84</v>
      </c>
      <c r="EJR18" s="120">
        <v>52.8</v>
      </c>
      <c r="EJS18" s="120">
        <v>0</v>
      </c>
      <c r="EJT18" s="120">
        <v>152</v>
      </c>
      <c r="EJU18" s="120">
        <v>39.4</v>
      </c>
      <c r="EJV18" s="120">
        <v>66</v>
      </c>
      <c r="EJW18" s="120">
        <v>30.7</v>
      </c>
      <c r="EJX18" s="120">
        <v>79</v>
      </c>
      <c r="EJY18" s="120">
        <v>53.4</v>
      </c>
      <c r="EJZ18" s="120">
        <v>0</v>
      </c>
      <c r="EKA18" s="120">
        <v>145</v>
      </c>
      <c r="EKB18" s="120">
        <v>39.9</v>
      </c>
      <c r="EKC18" s="120">
        <v>62</v>
      </c>
      <c r="EKD18" s="120">
        <v>30.7</v>
      </c>
      <c r="EKE18" s="120">
        <v>72</v>
      </c>
      <c r="EKF18" s="120">
        <v>51.8</v>
      </c>
      <c r="EKG18" s="120">
        <v>0</v>
      </c>
      <c r="EKH18" s="120">
        <v>134</v>
      </c>
      <c r="EKI18" s="120">
        <v>39.299999999999997</v>
      </c>
      <c r="EKJ18" s="120">
        <v>55</v>
      </c>
      <c r="EKK18" s="120">
        <v>28.6</v>
      </c>
      <c r="EKL18" s="120">
        <v>66</v>
      </c>
      <c r="EKM18" s="120">
        <v>50</v>
      </c>
      <c r="EKN18" s="120">
        <v>0</v>
      </c>
      <c r="EKO18" s="120">
        <v>121</v>
      </c>
      <c r="EKP18" s="120">
        <v>37.299999999999997</v>
      </c>
      <c r="EKQ18" s="120">
        <v>52</v>
      </c>
      <c r="EKR18" s="120">
        <v>29.7</v>
      </c>
      <c r="EKS18" s="120">
        <v>57</v>
      </c>
      <c r="EKT18" s="120">
        <v>47.5</v>
      </c>
      <c r="EKU18" s="120">
        <v>0</v>
      </c>
      <c r="EKV18" s="120">
        <v>109</v>
      </c>
      <c r="EKW18" s="120">
        <v>36.9</v>
      </c>
      <c r="EKX18" s="120">
        <v>46</v>
      </c>
      <c r="EKY18" s="120">
        <v>29.1</v>
      </c>
      <c r="EKZ18" s="120">
        <v>48</v>
      </c>
      <c r="ELA18" s="120">
        <v>45.3</v>
      </c>
      <c r="ELB18" s="120">
        <v>0</v>
      </c>
      <c r="ELC18" s="120">
        <v>94</v>
      </c>
      <c r="ELD18" s="120">
        <v>35.6</v>
      </c>
      <c r="ELE18" s="120">
        <v>40</v>
      </c>
      <c r="ELF18" s="120">
        <v>28.2</v>
      </c>
      <c r="ELG18" s="120">
        <v>43</v>
      </c>
      <c r="ELH18" s="120">
        <v>43</v>
      </c>
      <c r="ELI18" s="120">
        <v>0</v>
      </c>
      <c r="ELJ18" s="120">
        <v>83</v>
      </c>
      <c r="ELK18" s="120">
        <v>34.299999999999997</v>
      </c>
      <c r="ELL18" s="120">
        <v>34</v>
      </c>
      <c r="ELM18" s="120">
        <v>26.6</v>
      </c>
      <c r="ELN18" s="120">
        <v>40</v>
      </c>
      <c r="ELO18" s="120">
        <v>42.6</v>
      </c>
      <c r="ELP18" s="120">
        <v>0</v>
      </c>
      <c r="ELQ18" s="120">
        <v>74</v>
      </c>
      <c r="ELR18" s="120">
        <v>33.299999999999997</v>
      </c>
      <c r="ELS18" s="120">
        <v>30</v>
      </c>
      <c r="ELT18" s="120">
        <v>25.4</v>
      </c>
      <c r="ELU18" s="120">
        <v>35</v>
      </c>
      <c r="ELV18" s="120">
        <v>40.700000000000003</v>
      </c>
      <c r="ELW18" s="120">
        <v>0</v>
      </c>
      <c r="ELX18" s="120">
        <v>65</v>
      </c>
      <c r="ELY18" s="120">
        <v>31.9</v>
      </c>
      <c r="ELZ18" s="120">
        <v>27</v>
      </c>
      <c r="EMA18" s="120">
        <v>24.8</v>
      </c>
      <c r="EMB18" s="120">
        <v>29</v>
      </c>
      <c r="EMC18" s="120">
        <v>38.700000000000003</v>
      </c>
      <c r="EMD18" s="120">
        <v>0</v>
      </c>
      <c r="EME18" s="120">
        <v>56</v>
      </c>
      <c r="EMF18" s="120">
        <v>30.4</v>
      </c>
      <c r="EMG18" s="120">
        <v>25</v>
      </c>
      <c r="EMH18" s="120">
        <v>24.3</v>
      </c>
      <c r="EMI18" s="120">
        <v>26</v>
      </c>
      <c r="EMJ18" s="120">
        <v>37.1</v>
      </c>
      <c r="EMK18" s="120">
        <v>0</v>
      </c>
      <c r="EML18" s="120">
        <v>51</v>
      </c>
      <c r="EMM18" s="120">
        <v>29.5</v>
      </c>
      <c r="EMN18" s="120">
        <v>23</v>
      </c>
      <c r="EMO18" s="120">
        <v>24</v>
      </c>
      <c r="EMP18" s="120">
        <v>22</v>
      </c>
      <c r="EMQ18" s="120">
        <v>37.299999999999997</v>
      </c>
      <c r="EMR18" s="120">
        <v>0</v>
      </c>
      <c r="EMS18" s="120">
        <v>45</v>
      </c>
      <c r="EMT18" s="120">
        <v>29</v>
      </c>
      <c r="EMU18" s="120">
        <v>20</v>
      </c>
      <c r="EMV18" s="120">
        <v>23.5</v>
      </c>
      <c r="EMW18" s="120">
        <v>17</v>
      </c>
      <c r="EMX18" s="120">
        <v>34.700000000000003</v>
      </c>
      <c r="EMY18" s="120">
        <v>0</v>
      </c>
      <c r="EMZ18" s="120">
        <v>37</v>
      </c>
      <c r="ENA18" s="120">
        <v>27.6</v>
      </c>
      <c r="ENB18" s="120">
        <v>18</v>
      </c>
      <c r="ENC18" s="120">
        <v>23.4</v>
      </c>
      <c r="END18" s="120">
        <v>15</v>
      </c>
      <c r="ENE18" s="120">
        <v>34.9</v>
      </c>
      <c r="ENF18" s="120">
        <v>0</v>
      </c>
      <c r="ENG18" s="120">
        <v>33</v>
      </c>
      <c r="ENH18" s="120">
        <v>27.5</v>
      </c>
      <c r="ENI18" s="120">
        <v>15</v>
      </c>
      <c r="ENJ18" s="120">
        <v>23.4</v>
      </c>
      <c r="ENK18" s="120">
        <v>13</v>
      </c>
      <c r="ENL18" s="120">
        <v>35.1</v>
      </c>
      <c r="ENM18" s="120">
        <v>0</v>
      </c>
      <c r="ENN18" s="120">
        <v>28</v>
      </c>
      <c r="ENO18" s="120">
        <v>27.7</v>
      </c>
      <c r="ENP18" s="120">
        <v>10</v>
      </c>
      <c r="ENQ18" s="120">
        <v>18.899999999999999</v>
      </c>
      <c r="ENR18" s="120">
        <v>10</v>
      </c>
      <c r="ENS18" s="120">
        <v>35.700000000000003</v>
      </c>
      <c r="ENT18" s="120">
        <v>0</v>
      </c>
      <c r="ENU18" s="120">
        <v>20</v>
      </c>
      <c r="ENV18" s="120">
        <v>24.7</v>
      </c>
      <c r="ENW18" s="120">
        <v>7</v>
      </c>
      <c r="ENX18" s="120">
        <v>16.3</v>
      </c>
      <c r="ENY18" s="120">
        <v>8</v>
      </c>
      <c r="ENZ18" s="120">
        <v>36.4</v>
      </c>
      <c r="EOA18" s="120">
        <v>0</v>
      </c>
      <c r="EOB18" s="120">
        <v>15</v>
      </c>
      <c r="EOC18" s="120">
        <v>23.1</v>
      </c>
      <c r="EOD18" s="120">
        <v>5</v>
      </c>
      <c r="EOE18" s="120">
        <v>14.3</v>
      </c>
      <c r="EOF18" s="120">
        <v>8</v>
      </c>
      <c r="EOG18" s="120">
        <v>38.1</v>
      </c>
      <c r="EOH18" s="120">
        <v>0</v>
      </c>
      <c r="EOI18" s="120">
        <v>13</v>
      </c>
      <c r="EOJ18" s="120">
        <v>23.2</v>
      </c>
      <c r="EOK18" s="120">
        <v>2</v>
      </c>
      <c r="EOL18" s="120">
        <v>6.9</v>
      </c>
      <c r="EOM18" s="120">
        <v>7</v>
      </c>
      <c r="EON18" s="120">
        <v>41.2</v>
      </c>
      <c r="EOO18" s="120">
        <v>0</v>
      </c>
      <c r="EOP18" s="120">
        <v>9</v>
      </c>
      <c r="EOQ18" s="120">
        <v>19.600000000000001</v>
      </c>
      <c r="EOR18" s="120">
        <v>1</v>
      </c>
      <c r="EOS18" s="120">
        <v>4.8</v>
      </c>
      <c r="EOT18" s="120">
        <v>4</v>
      </c>
      <c r="EOU18" s="120">
        <v>30.8</v>
      </c>
      <c r="EOV18" s="120">
        <v>0</v>
      </c>
      <c r="EOW18" s="120">
        <v>5</v>
      </c>
      <c r="EOX18" s="120">
        <v>14.7</v>
      </c>
      <c r="EOY18" s="120">
        <v>1</v>
      </c>
      <c r="EOZ18" s="120">
        <v>5.9</v>
      </c>
      <c r="EPA18" s="120">
        <v>4</v>
      </c>
      <c r="EPB18" s="120">
        <v>44.4</v>
      </c>
      <c r="EPC18" s="120">
        <v>0</v>
      </c>
      <c r="EPD18" s="120">
        <v>5</v>
      </c>
      <c r="EPE18" s="120">
        <v>19.2</v>
      </c>
      <c r="EPF18" s="120">
        <v>1</v>
      </c>
      <c r="EPG18" s="120">
        <v>7.7</v>
      </c>
      <c r="EPH18" s="120">
        <v>3</v>
      </c>
      <c r="EPI18" s="120">
        <v>42.9</v>
      </c>
      <c r="EPJ18" s="120">
        <v>0</v>
      </c>
      <c r="EPK18" s="120">
        <v>4</v>
      </c>
      <c r="EPL18" s="120">
        <v>20</v>
      </c>
      <c r="EPM18" s="120">
        <v>1</v>
      </c>
      <c r="EPN18" s="120">
        <v>11.1</v>
      </c>
      <c r="EPO18" s="120">
        <v>2</v>
      </c>
      <c r="EPP18" s="120">
        <v>33.299999999999997</v>
      </c>
      <c r="EPQ18" s="120">
        <v>0</v>
      </c>
      <c r="EPR18" s="120">
        <v>3</v>
      </c>
      <c r="EPS18" s="120">
        <v>20</v>
      </c>
      <c r="EPT18" s="120">
        <v>1</v>
      </c>
      <c r="EPU18" s="120">
        <v>12.5</v>
      </c>
      <c r="EPV18" s="120">
        <v>0</v>
      </c>
      <c r="EPW18" s="120">
        <v>0</v>
      </c>
      <c r="EPX18" s="120">
        <v>0</v>
      </c>
      <c r="EPY18" s="120">
        <v>1</v>
      </c>
      <c r="EPZ18" s="120">
        <v>8.3000000000000007</v>
      </c>
      <c r="EQA18" s="120">
        <v>0</v>
      </c>
      <c r="EQB18" s="120">
        <v>0</v>
      </c>
      <c r="EQC18" s="120">
        <v>0</v>
      </c>
      <c r="EQD18" s="120">
        <v>0</v>
      </c>
      <c r="EQE18" s="120">
        <v>0</v>
      </c>
      <c r="EQF18" s="120">
        <v>0</v>
      </c>
      <c r="EQG18" s="120">
        <v>0</v>
      </c>
      <c r="EQH18" s="120">
        <v>0</v>
      </c>
      <c r="EQI18" s="120">
        <v>0</v>
      </c>
      <c r="EQJ18" s="120">
        <v>0</v>
      </c>
      <c r="EQK18" s="120">
        <v>0</v>
      </c>
      <c r="EQL18" s="120">
        <v>0</v>
      </c>
      <c r="EQM18" s="120">
        <v>0</v>
      </c>
      <c r="EQN18" s="120">
        <v>0</v>
      </c>
      <c r="EQO18" s="120">
        <v>0</v>
      </c>
      <c r="EQP18" s="120">
        <v>0</v>
      </c>
      <c r="EQQ18" s="120">
        <v>0</v>
      </c>
      <c r="EQR18" s="120" t="s">
        <v>74</v>
      </c>
      <c r="EQS18" s="120">
        <v>0</v>
      </c>
      <c r="EQT18" s="120">
        <v>0</v>
      </c>
      <c r="EQU18" s="120">
        <v>0</v>
      </c>
      <c r="EQV18" s="120">
        <v>0</v>
      </c>
      <c r="EQW18" s="120">
        <v>0</v>
      </c>
      <c r="EQX18" s="120">
        <v>0</v>
      </c>
      <c r="EQY18" s="120" t="s">
        <v>74</v>
      </c>
      <c r="EQZ18" s="120">
        <v>0</v>
      </c>
      <c r="ERA18" s="120">
        <v>0</v>
      </c>
      <c r="ERB18" s="120">
        <v>0</v>
      </c>
      <c r="ERC18" s="120">
        <v>0</v>
      </c>
      <c r="ERD18" s="120">
        <v>0</v>
      </c>
      <c r="ERE18" s="120">
        <v>0</v>
      </c>
      <c r="ERF18" s="120" t="s">
        <v>74</v>
      </c>
      <c r="ERG18" s="120">
        <v>0</v>
      </c>
      <c r="ERH18" s="120">
        <v>0</v>
      </c>
      <c r="ERI18" s="120">
        <v>0</v>
      </c>
      <c r="ERJ18" s="120">
        <v>0</v>
      </c>
      <c r="ERK18" s="120">
        <v>0</v>
      </c>
      <c r="ERL18" s="120">
        <v>0</v>
      </c>
      <c r="ERM18" s="120" t="s">
        <v>74</v>
      </c>
      <c r="ERN18" s="120">
        <v>0</v>
      </c>
      <c r="ERO18" s="120">
        <v>0</v>
      </c>
      <c r="ERP18" s="120">
        <v>0</v>
      </c>
      <c r="ERQ18" s="120">
        <v>0</v>
      </c>
      <c r="ERR18" s="120" t="s">
        <v>74</v>
      </c>
      <c r="ERS18" s="120">
        <v>0</v>
      </c>
      <c r="ERT18" s="120" t="s">
        <v>74</v>
      </c>
      <c r="ERU18" s="120">
        <v>0</v>
      </c>
      <c r="ERV18" s="120">
        <v>0</v>
      </c>
      <c r="ERW18" s="120" t="s">
        <v>74</v>
      </c>
      <c r="ERX18" s="120">
        <v>0</v>
      </c>
      <c r="ERY18" s="120" t="s">
        <v>74</v>
      </c>
      <c r="ERZ18" s="120">
        <v>0</v>
      </c>
      <c r="ESA18" s="120" t="s">
        <v>74</v>
      </c>
      <c r="ESB18" s="120">
        <v>0</v>
      </c>
      <c r="ESC18" s="120">
        <v>0</v>
      </c>
      <c r="ESD18" s="120" t="s">
        <v>74</v>
      </c>
      <c r="ESE18" s="120">
        <v>0</v>
      </c>
      <c r="ESF18" s="120" t="s">
        <v>74</v>
      </c>
      <c r="ESG18" s="120">
        <v>0</v>
      </c>
      <c r="ESH18" s="120" t="s">
        <v>74</v>
      </c>
      <c r="ESI18" s="120">
        <v>0</v>
      </c>
      <c r="ESJ18" s="120">
        <v>0</v>
      </c>
      <c r="ESK18" s="120" t="s">
        <v>74</v>
      </c>
      <c r="ESL18" s="120">
        <v>0</v>
      </c>
      <c r="ESM18" s="120" t="s">
        <v>74</v>
      </c>
      <c r="ESN18" s="120">
        <v>0</v>
      </c>
      <c r="ESO18" s="120" t="s">
        <v>74</v>
      </c>
      <c r="ESP18" s="120">
        <v>0</v>
      </c>
      <c r="ESQ18" s="120">
        <v>0</v>
      </c>
      <c r="ESR18" s="120" t="s">
        <v>74</v>
      </c>
      <c r="ESS18" s="120">
        <v>0</v>
      </c>
      <c r="EST18" s="120" t="s">
        <v>74</v>
      </c>
      <c r="ESU18" s="120">
        <v>0</v>
      </c>
      <c r="ESV18" s="120" t="s">
        <v>74</v>
      </c>
      <c r="ESW18" s="120">
        <v>0</v>
      </c>
      <c r="ESX18" s="120">
        <v>0</v>
      </c>
      <c r="ESY18" s="120" t="s">
        <v>74</v>
      </c>
      <c r="ESZ18" s="120">
        <v>0</v>
      </c>
      <c r="ETA18" s="120" t="s">
        <v>74</v>
      </c>
      <c r="ETB18" s="120">
        <v>0</v>
      </c>
      <c r="ETC18" s="120" t="s">
        <v>74</v>
      </c>
      <c r="ETD18" s="120">
        <v>0</v>
      </c>
      <c r="ETE18" s="120">
        <v>0</v>
      </c>
      <c r="ETF18" s="120" t="s">
        <v>74</v>
      </c>
      <c r="ETG18" s="120">
        <v>0</v>
      </c>
      <c r="ETH18" s="120" t="s">
        <v>74</v>
      </c>
      <c r="ETI18" s="120">
        <v>0</v>
      </c>
      <c r="ETJ18" s="120" t="s">
        <v>74</v>
      </c>
      <c r="ETK18" s="120">
        <v>0</v>
      </c>
      <c r="ETL18" s="120">
        <v>0</v>
      </c>
      <c r="ETM18" s="120" t="s">
        <v>74</v>
      </c>
      <c r="ETN18" s="120">
        <v>0</v>
      </c>
      <c r="ETO18" s="120" t="s">
        <v>74</v>
      </c>
      <c r="ETP18" s="120">
        <v>0</v>
      </c>
      <c r="ETQ18" s="120" t="s">
        <v>74</v>
      </c>
      <c r="ETR18" s="120">
        <v>0</v>
      </c>
      <c r="ETS18" s="120">
        <v>0</v>
      </c>
      <c r="ETT18" s="120" t="s">
        <v>74</v>
      </c>
      <c r="ETU18" s="120">
        <v>0</v>
      </c>
      <c r="ETV18" s="120" t="s">
        <v>74</v>
      </c>
      <c r="ETW18" s="120">
        <v>0</v>
      </c>
      <c r="ETX18" s="120" t="s">
        <v>74</v>
      </c>
      <c r="ETY18" s="120">
        <v>0</v>
      </c>
      <c r="ETZ18" s="120">
        <v>0</v>
      </c>
      <c r="EUA18" s="120" t="s">
        <v>74</v>
      </c>
      <c r="EUB18" s="120">
        <v>0</v>
      </c>
      <c r="EUC18" s="120" t="s">
        <v>74</v>
      </c>
      <c r="EUD18" s="120">
        <v>0</v>
      </c>
      <c r="EUE18" s="120" t="s">
        <v>74</v>
      </c>
      <c r="EUF18" s="120">
        <v>0</v>
      </c>
      <c r="EUG18" s="120">
        <v>0</v>
      </c>
      <c r="EUH18" s="120" t="s">
        <v>74</v>
      </c>
      <c r="EUI18" s="120">
        <v>0</v>
      </c>
      <c r="EUJ18" s="120" t="s">
        <v>74</v>
      </c>
      <c r="EUK18" s="120">
        <v>0</v>
      </c>
      <c r="EUL18" s="120" t="s">
        <v>74</v>
      </c>
      <c r="EUM18" s="120">
        <v>0</v>
      </c>
      <c r="EUN18" s="120">
        <v>0</v>
      </c>
      <c r="EUO18" s="120" t="s">
        <v>74</v>
      </c>
      <c r="EUP18" s="120">
        <v>0</v>
      </c>
      <c r="EUQ18" s="120" t="s">
        <v>74</v>
      </c>
      <c r="EUR18" s="120">
        <v>0</v>
      </c>
      <c r="EUS18" s="120" t="s">
        <v>74</v>
      </c>
      <c r="EUT18" s="120">
        <v>0</v>
      </c>
      <c r="EUU18" s="120">
        <v>0</v>
      </c>
      <c r="EUV18" s="120" t="s">
        <v>74</v>
      </c>
      <c r="EUW18" s="120">
        <v>0</v>
      </c>
      <c r="EUX18" s="120" t="s">
        <v>74</v>
      </c>
      <c r="EUY18" s="120">
        <v>0</v>
      </c>
      <c r="EUZ18" s="120" t="s">
        <v>74</v>
      </c>
      <c r="EVA18" s="120">
        <v>0</v>
      </c>
      <c r="EVB18" s="120">
        <v>0</v>
      </c>
      <c r="EVC18" s="120" t="s">
        <v>74</v>
      </c>
      <c r="EVD18" s="120">
        <v>0</v>
      </c>
      <c r="EVE18" s="120" t="s">
        <v>74</v>
      </c>
      <c r="EVF18" s="120">
        <v>0</v>
      </c>
      <c r="EVG18" s="120" t="s">
        <v>74</v>
      </c>
      <c r="EVH18" s="120">
        <v>0</v>
      </c>
      <c r="EVI18" s="120">
        <v>0</v>
      </c>
      <c r="EVJ18" s="120" t="s">
        <v>74</v>
      </c>
      <c r="EVK18" s="120">
        <v>0</v>
      </c>
      <c r="EVL18" s="120" t="s">
        <v>74</v>
      </c>
      <c r="EVM18" s="120">
        <v>0</v>
      </c>
      <c r="EVN18" s="120" t="s">
        <v>74</v>
      </c>
      <c r="EVO18" s="120">
        <v>0</v>
      </c>
      <c r="EVP18" s="120">
        <v>0</v>
      </c>
      <c r="EVQ18" s="120" t="s">
        <v>74</v>
      </c>
    </row>
    <row r="19" spans="1:3969" s="120" customFormat="1" ht="12.75">
      <c r="A19" s="102"/>
      <c r="B19" s="46"/>
      <c r="C19" s="56"/>
      <c r="D19" s="57"/>
      <c r="E19" s="56"/>
      <c r="F19" s="57"/>
      <c r="G19" s="62"/>
      <c r="H19" s="57"/>
      <c r="I19" s="59"/>
      <c r="J19" s="60"/>
      <c r="K19" s="59"/>
      <c r="L19" s="24"/>
      <c r="M19" s="141"/>
      <c r="N19" s="62"/>
      <c r="O19" s="57"/>
      <c r="P19" s="59"/>
      <c r="Q19" s="60"/>
      <c r="R19" s="59"/>
      <c r="S19" s="24"/>
      <c r="T19" s="141"/>
      <c r="U19" s="62"/>
      <c r="V19" s="57"/>
      <c r="W19" s="59"/>
      <c r="X19" s="60"/>
      <c r="Y19" s="59"/>
      <c r="Z19" s="24"/>
      <c r="AA19" s="141"/>
      <c r="AB19" s="62"/>
      <c r="AC19" s="57"/>
      <c r="AD19" s="59"/>
      <c r="AE19" s="60"/>
      <c r="AF19" s="59"/>
      <c r="AG19" s="24"/>
      <c r="AH19" s="141"/>
      <c r="AI19" s="62"/>
      <c r="AJ19" s="57"/>
      <c r="AK19" s="59"/>
      <c r="AL19" s="60"/>
      <c r="AM19" s="59"/>
      <c r="AN19" s="24"/>
      <c r="AO19" s="141"/>
      <c r="AP19" s="62"/>
      <c r="AQ19" s="57"/>
      <c r="AR19" s="59"/>
      <c r="AS19" s="60"/>
      <c r="AT19" s="59"/>
      <c r="AU19" s="24"/>
      <c r="AV19" s="141"/>
      <c r="AW19" s="62"/>
      <c r="AX19" s="57"/>
      <c r="AY19" s="59"/>
      <c r="AZ19" s="60"/>
      <c r="BA19" s="59"/>
      <c r="BB19" s="24"/>
      <c r="BC19" s="141"/>
      <c r="BD19" s="62"/>
      <c r="BE19" s="57"/>
      <c r="BF19" s="59"/>
      <c r="BG19" s="60"/>
      <c r="BH19" s="59"/>
      <c r="BI19" s="24"/>
      <c r="BJ19" s="141"/>
      <c r="BK19" s="62"/>
      <c r="BL19" s="57"/>
      <c r="BM19" s="59"/>
      <c r="BN19" s="60"/>
      <c r="BO19" s="59"/>
      <c r="BP19" s="24"/>
      <c r="BQ19" s="141"/>
      <c r="BR19" s="62"/>
      <c r="BS19" s="57"/>
      <c r="BT19" s="59"/>
      <c r="BU19" s="60"/>
      <c r="BV19" s="59"/>
      <c r="BW19" s="24"/>
      <c r="BX19" s="141"/>
      <c r="BY19" s="62"/>
      <c r="BZ19" s="57"/>
      <c r="CA19" s="59"/>
      <c r="CB19" s="60"/>
      <c r="CC19" s="59"/>
      <c r="CD19" s="24"/>
      <c r="CE19" s="141"/>
      <c r="CF19" s="62"/>
      <c r="CG19" s="57"/>
      <c r="CH19" s="59"/>
      <c r="CI19" s="60"/>
      <c r="CJ19" s="59"/>
      <c r="CK19" s="24"/>
      <c r="CL19" s="141"/>
      <c r="CM19" s="62"/>
      <c r="CN19" s="57"/>
      <c r="CO19" s="59"/>
      <c r="CP19" s="60"/>
      <c r="CQ19" s="59"/>
      <c r="CR19" s="24"/>
      <c r="CS19" s="141"/>
      <c r="CT19" s="62"/>
      <c r="CU19" s="57"/>
      <c r="CV19" s="59"/>
      <c r="CW19" s="60"/>
      <c r="CX19" s="59"/>
      <c r="CY19" s="24"/>
      <c r="CZ19" s="141"/>
      <c r="DA19" s="62"/>
      <c r="DB19" s="57"/>
      <c r="DC19" s="59"/>
      <c r="DD19" s="60"/>
      <c r="DE19" s="59"/>
      <c r="DF19" s="24"/>
      <c r="DG19" s="141"/>
      <c r="DH19" s="62"/>
      <c r="DI19" s="57"/>
      <c r="DJ19" s="59"/>
      <c r="DK19" s="60"/>
      <c r="DL19" s="59"/>
      <c r="DM19" s="24"/>
      <c r="DN19" s="141"/>
      <c r="DO19" s="62"/>
      <c r="DP19" s="57"/>
      <c r="DQ19" s="59"/>
      <c r="DR19" s="60"/>
      <c r="DS19" s="59"/>
      <c r="DT19" s="24"/>
      <c r="DU19" s="141"/>
      <c r="DV19" s="62"/>
      <c r="DW19" s="57"/>
      <c r="DX19" s="59"/>
      <c r="DY19" s="60"/>
      <c r="DZ19" s="59"/>
      <c r="EA19" s="24"/>
      <c r="EB19" s="141"/>
      <c r="EC19" s="62"/>
      <c r="ED19" s="57"/>
      <c r="EE19" s="59"/>
      <c r="EF19" s="60"/>
      <c r="EG19" s="59"/>
      <c r="EH19" s="24"/>
      <c r="EI19" s="141"/>
      <c r="EJ19" s="62"/>
      <c r="EK19" s="57"/>
      <c r="EL19" s="59"/>
      <c r="EM19" s="60"/>
      <c r="EN19" s="59"/>
      <c r="EO19" s="24"/>
      <c r="EP19" s="141"/>
      <c r="EQ19" s="62"/>
      <c r="ER19" s="57"/>
      <c r="ES19" s="59"/>
      <c r="ET19" s="60"/>
      <c r="EU19" s="59"/>
      <c r="EV19" s="24"/>
      <c r="EW19" s="141"/>
      <c r="EX19" s="62"/>
      <c r="EY19" s="57"/>
      <c r="EZ19" s="59"/>
      <c r="FA19" s="60"/>
      <c r="FB19" s="59"/>
      <c r="FC19" s="24"/>
      <c r="FD19" s="141"/>
      <c r="FE19" s="62"/>
      <c r="FF19" s="57"/>
      <c r="FG19" s="59"/>
      <c r="FH19" s="60"/>
      <c r="FI19" s="59"/>
      <c r="FJ19" s="24"/>
      <c r="FK19" s="141"/>
      <c r="FL19" s="62"/>
      <c r="FM19" s="57"/>
      <c r="FN19" s="59"/>
      <c r="FO19" s="60"/>
      <c r="FP19" s="59"/>
      <c r="FQ19" s="24"/>
      <c r="FR19" s="141"/>
      <c r="FS19" s="62"/>
      <c r="FT19" s="57"/>
      <c r="FU19" s="59"/>
      <c r="FV19" s="60"/>
      <c r="FW19" s="59"/>
      <c r="FX19" s="24"/>
      <c r="FY19" s="141"/>
      <c r="FZ19" s="62"/>
      <c r="GA19" s="57"/>
      <c r="GB19" s="59"/>
      <c r="GC19" s="60"/>
      <c r="GD19" s="59"/>
      <c r="GE19" s="24"/>
      <c r="GF19" s="141"/>
      <c r="GG19" s="62"/>
      <c r="GH19" s="57"/>
      <c r="GI19" s="59"/>
      <c r="GJ19" s="60"/>
      <c r="GK19" s="59"/>
      <c r="GL19" s="24"/>
      <c r="GM19" s="141"/>
      <c r="GN19" s="62"/>
      <c r="GO19" s="57"/>
      <c r="GP19" s="59"/>
      <c r="GQ19" s="60"/>
      <c r="GR19" s="59"/>
      <c r="GS19" s="24"/>
      <c r="GT19" s="141"/>
      <c r="GU19" s="62"/>
      <c r="GV19" s="57"/>
      <c r="GW19" s="59"/>
      <c r="GX19" s="60"/>
      <c r="GY19" s="59"/>
      <c r="GZ19" s="24"/>
      <c r="HA19" s="24"/>
      <c r="HB19" s="62"/>
      <c r="HC19" s="57"/>
      <c r="HD19" s="59"/>
      <c r="HE19" s="60"/>
      <c r="HF19" s="59"/>
      <c r="HG19" s="24"/>
      <c r="HH19" s="141"/>
      <c r="HI19" s="62"/>
      <c r="HJ19" s="57"/>
      <c r="HK19" s="59"/>
      <c r="HL19" s="60"/>
      <c r="HM19" s="59"/>
      <c r="HN19" s="24"/>
      <c r="HO19" s="24"/>
      <c r="HP19" s="62"/>
      <c r="HQ19" s="57"/>
      <c r="HR19" s="59"/>
      <c r="HS19" s="60"/>
      <c r="HT19" s="59"/>
      <c r="HU19" s="24"/>
      <c r="HV19" s="24"/>
      <c r="HW19" s="62"/>
      <c r="HX19" s="57"/>
      <c r="HY19" s="59"/>
      <c r="HZ19" s="60"/>
      <c r="IA19" s="59"/>
      <c r="IB19" s="24"/>
      <c r="IC19" s="24"/>
      <c r="ID19" s="62"/>
      <c r="IE19" s="57"/>
      <c r="IF19" s="59"/>
      <c r="IG19" s="60"/>
      <c r="IH19" s="59"/>
      <c r="II19" s="24"/>
      <c r="IJ19" s="24"/>
      <c r="IK19" s="62"/>
      <c r="IL19" s="57"/>
      <c r="IM19" s="59"/>
      <c r="IN19" s="60"/>
      <c r="IO19" s="59"/>
      <c r="IP19" s="24"/>
      <c r="IQ19" s="24"/>
      <c r="IR19" s="62"/>
      <c r="IS19" s="57"/>
      <c r="IT19" s="59"/>
      <c r="IU19" s="60"/>
      <c r="IV19" s="59"/>
      <c r="IW19" s="24"/>
      <c r="IX19" s="24"/>
      <c r="IY19" s="62"/>
      <c r="IZ19" s="57"/>
      <c r="JA19" s="59"/>
      <c r="JB19" s="60"/>
      <c r="JC19" s="59"/>
      <c r="JD19" s="24"/>
      <c r="JE19" s="141"/>
      <c r="JF19" s="62"/>
      <c r="JG19" s="57"/>
      <c r="JH19" s="59"/>
      <c r="JI19" s="60"/>
      <c r="JJ19" s="59"/>
      <c r="JK19" s="24"/>
      <c r="JL19" s="24"/>
      <c r="JM19" s="62"/>
      <c r="JN19" s="57"/>
      <c r="JO19" s="59"/>
      <c r="JP19" s="60"/>
      <c r="JQ19" s="59"/>
      <c r="JR19" s="24"/>
      <c r="JS19" s="24"/>
      <c r="JT19" s="62"/>
      <c r="JU19" s="57"/>
      <c r="JV19" s="59"/>
      <c r="JW19" s="60"/>
      <c r="JX19" s="59"/>
      <c r="JY19" s="24"/>
      <c r="JZ19" s="24"/>
      <c r="KA19" s="62"/>
      <c r="KB19" s="57"/>
      <c r="KC19" s="59"/>
      <c r="KD19" s="60"/>
      <c r="KE19" s="59"/>
      <c r="KF19" s="24"/>
      <c r="KG19" s="24"/>
      <c r="KH19" s="62"/>
      <c r="KI19" s="57"/>
      <c r="KJ19" s="59"/>
      <c r="KK19" s="60"/>
      <c r="KL19" s="59"/>
      <c r="KM19" s="24"/>
      <c r="KN19" s="24"/>
      <c r="KO19" s="62"/>
      <c r="KP19" s="57"/>
      <c r="KQ19" s="59"/>
      <c r="KR19" s="60"/>
      <c r="KS19" s="59"/>
      <c r="KT19" s="24"/>
      <c r="KU19" s="24"/>
      <c r="KV19" s="62"/>
      <c r="KW19" s="57"/>
      <c r="KX19" s="59"/>
      <c r="KY19" s="60"/>
      <c r="KZ19" s="59"/>
      <c r="LA19" s="24"/>
      <c r="LB19" s="141"/>
      <c r="LC19" s="62"/>
      <c r="LD19" s="57"/>
      <c r="LE19" s="59"/>
      <c r="LF19" s="60"/>
      <c r="LG19" s="59"/>
      <c r="LH19" s="24"/>
      <c r="LI19" s="24"/>
      <c r="LJ19" s="62"/>
      <c r="LK19" s="57"/>
      <c r="LL19" s="59"/>
      <c r="LM19" s="60"/>
      <c r="LN19" s="59"/>
      <c r="LO19" s="24"/>
      <c r="LP19" s="24"/>
      <c r="LQ19" s="62"/>
      <c r="LR19" s="57"/>
      <c r="LS19" s="59"/>
      <c r="LT19" s="60"/>
      <c r="LU19" s="59"/>
      <c r="LV19" s="24"/>
      <c r="LW19" s="141"/>
      <c r="LX19" s="62"/>
      <c r="LY19" s="57"/>
      <c r="LZ19" s="59"/>
      <c r="MA19" s="60"/>
      <c r="MB19" s="59"/>
      <c r="MC19" s="24"/>
      <c r="MD19" s="24"/>
      <c r="ME19" s="62"/>
      <c r="MF19" s="57"/>
      <c r="MG19" s="59"/>
      <c r="MH19" s="60"/>
      <c r="MI19" s="59"/>
      <c r="MJ19" s="24"/>
      <c r="MK19" s="24"/>
      <c r="ML19" s="62"/>
      <c r="MM19" s="57"/>
      <c r="MN19" s="59"/>
      <c r="MO19" s="60"/>
      <c r="MP19" s="59"/>
      <c r="MQ19" s="24"/>
      <c r="MR19" s="24"/>
      <c r="MS19" s="62"/>
      <c r="MT19" s="57"/>
      <c r="MU19" s="59"/>
      <c r="MV19" s="60"/>
      <c r="MW19" s="59"/>
      <c r="MX19" s="24"/>
      <c r="MY19" s="24"/>
      <c r="MZ19" s="62"/>
      <c r="NA19" s="57"/>
      <c r="NB19" s="59"/>
      <c r="NC19" s="60"/>
      <c r="ND19" s="59"/>
      <c r="NE19" s="24"/>
      <c r="NF19" s="24"/>
      <c r="NG19" s="62"/>
      <c r="NH19" s="57"/>
      <c r="NI19" s="59"/>
      <c r="NJ19" s="60"/>
      <c r="NK19" s="59"/>
      <c r="NL19" s="24"/>
      <c r="NM19" s="24"/>
      <c r="NN19" s="62"/>
      <c r="NO19" s="57"/>
      <c r="NP19" s="59"/>
      <c r="NQ19" s="60"/>
      <c r="NR19" s="59"/>
      <c r="NS19" s="24"/>
      <c r="NT19" s="141"/>
      <c r="NU19" s="62"/>
      <c r="NV19" s="57"/>
      <c r="NW19" s="59"/>
      <c r="NX19" s="60"/>
      <c r="NY19" s="59"/>
      <c r="NZ19" s="24"/>
      <c r="OA19" s="24"/>
      <c r="OB19" s="62"/>
      <c r="OC19" s="57"/>
      <c r="OD19" s="59"/>
      <c r="OE19" s="60"/>
      <c r="OF19" s="59"/>
      <c r="OG19" s="24"/>
      <c r="OH19" s="24"/>
      <c r="OI19" s="62"/>
      <c r="OJ19" s="57"/>
      <c r="OK19" s="59"/>
      <c r="OL19" s="60"/>
      <c r="OM19" s="59"/>
      <c r="ON19" s="24"/>
      <c r="OO19" s="24"/>
      <c r="OP19" s="62"/>
      <c r="OQ19" s="57"/>
      <c r="OR19" s="59"/>
      <c r="OS19" s="60"/>
      <c r="OT19" s="59"/>
      <c r="OU19" s="24"/>
      <c r="OV19" s="24"/>
      <c r="OW19" s="62"/>
      <c r="OX19" s="57"/>
      <c r="OY19" s="59"/>
      <c r="OZ19" s="60"/>
      <c r="PA19" s="59"/>
      <c r="PB19" s="24"/>
      <c r="PC19" s="24"/>
      <c r="PD19" s="62"/>
      <c r="PE19" s="57"/>
      <c r="PF19" s="59"/>
      <c r="PG19" s="60"/>
      <c r="PH19" s="59"/>
      <c r="PI19" s="24"/>
      <c r="PJ19" s="24"/>
      <c r="PK19" s="62"/>
      <c r="PL19" s="57"/>
      <c r="PM19" s="59"/>
      <c r="PN19" s="60"/>
      <c r="PO19" s="59"/>
      <c r="PP19" s="24"/>
      <c r="PQ19" s="141"/>
      <c r="PR19" s="62"/>
      <c r="PS19" s="57"/>
      <c r="PT19" s="59"/>
      <c r="PU19" s="60"/>
      <c r="PV19" s="59"/>
      <c r="PW19" s="24"/>
      <c r="PX19" s="24"/>
      <c r="PY19" s="62"/>
      <c r="PZ19" s="57"/>
      <c r="QA19" s="59"/>
      <c r="QB19" s="60"/>
      <c r="QC19" s="59"/>
      <c r="QD19" s="24"/>
      <c r="QE19" s="24"/>
      <c r="QF19" s="62"/>
      <c r="QG19" s="57"/>
      <c r="QH19" s="59"/>
      <c r="QI19" s="60"/>
      <c r="QJ19" s="59"/>
      <c r="QK19" s="24"/>
      <c r="QL19" s="24"/>
      <c r="QM19" s="62"/>
      <c r="QN19" s="57"/>
      <c r="QO19" s="59"/>
      <c r="QP19" s="60"/>
      <c r="QQ19" s="59"/>
      <c r="QR19" s="24"/>
      <c r="QS19" s="24"/>
      <c r="QT19" s="62"/>
      <c r="QU19" s="57"/>
      <c r="QV19" s="59"/>
      <c r="QW19" s="60"/>
      <c r="QX19" s="59"/>
      <c r="QY19" s="24"/>
      <c r="QZ19" s="24"/>
      <c r="RA19" s="62"/>
      <c r="RB19" s="57"/>
      <c r="RC19" s="59"/>
      <c r="RD19" s="60"/>
      <c r="RE19" s="59"/>
      <c r="RF19" s="24"/>
      <c r="RG19" s="24"/>
      <c r="RH19" s="62"/>
      <c r="RI19" s="57"/>
      <c r="RJ19" s="59"/>
      <c r="RK19" s="60"/>
      <c r="RL19" s="59"/>
      <c r="RM19" s="24"/>
      <c r="RN19" s="141"/>
      <c r="RO19" s="62"/>
      <c r="RP19" s="57"/>
      <c r="RQ19" s="59"/>
      <c r="RR19" s="60"/>
      <c r="RS19" s="59"/>
      <c r="RT19" s="24"/>
      <c r="RU19" s="24"/>
      <c r="RV19" s="62"/>
      <c r="RW19" s="57"/>
      <c r="RX19" s="59"/>
      <c r="RY19" s="60"/>
      <c r="RZ19" s="59"/>
      <c r="SA19" s="24"/>
      <c r="SB19" s="24"/>
      <c r="SC19" s="62"/>
      <c r="SD19" s="57"/>
      <c r="SE19" s="59"/>
      <c r="SF19" s="60"/>
      <c r="SG19" s="59"/>
      <c r="SH19" s="24"/>
      <c r="SI19" s="24"/>
      <c r="SJ19" s="62"/>
      <c r="SK19" s="57"/>
      <c r="SL19" s="59"/>
      <c r="SM19" s="60"/>
      <c r="SN19" s="59"/>
      <c r="SO19" s="24"/>
      <c r="SP19" s="24"/>
      <c r="SQ19" s="62"/>
      <c r="SR19" s="57"/>
      <c r="SS19" s="59"/>
      <c r="ST19" s="60"/>
      <c r="SU19" s="59"/>
      <c r="SV19" s="24"/>
      <c r="SW19" s="24"/>
      <c r="SX19" s="62"/>
      <c r="SY19" s="57"/>
      <c r="SZ19" s="59"/>
      <c r="TA19" s="60"/>
      <c r="TB19" s="59"/>
      <c r="TC19" s="24"/>
      <c r="TD19" s="24"/>
      <c r="TE19" s="62"/>
      <c r="TF19" s="57"/>
      <c r="TG19" s="59"/>
      <c r="TH19" s="60"/>
      <c r="TI19" s="59"/>
      <c r="TJ19" s="24"/>
      <c r="TK19" s="141"/>
      <c r="TL19" s="62"/>
      <c r="TM19" s="57"/>
      <c r="TN19" s="59"/>
      <c r="TO19" s="60"/>
      <c r="TP19" s="59"/>
      <c r="TQ19" s="24"/>
      <c r="TR19" s="24"/>
      <c r="TS19" s="62"/>
      <c r="TT19" s="57"/>
      <c r="TU19" s="59"/>
      <c r="TV19" s="60"/>
      <c r="TW19" s="59"/>
      <c r="TX19" s="24"/>
      <c r="TY19" s="24"/>
      <c r="TZ19" s="62"/>
      <c r="UA19" s="57"/>
      <c r="UB19" s="59"/>
      <c r="UC19" s="60"/>
      <c r="UD19" s="59"/>
      <c r="UE19" s="24"/>
      <c r="UF19" s="24"/>
      <c r="UG19" s="62"/>
      <c r="UH19" s="57"/>
      <c r="UI19" s="59"/>
      <c r="UJ19" s="60"/>
      <c r="UK19" s="59"/>
      <c r="UL19" s="24"/>
      <c r="UM19" s="24"/>
      <c r="UN19" s="62"/>
      <c r="UO19" s="57"/>
      <c r="UP19" s="59"/>
      <c r="UQ19" s="60"/>
      <c r="UR19" s="59"/>
      <c r="US19" s="24"/>
      <c r="UT19" s="24"/>
      <c r="UU19" s="62"/>
      <c r="UV19" s="57"/>
      <c r="UW19" s="59"/>
      <c r="UX19" s="60"/>
      <c r="UY19" s="59"/>
      <c r="UZ19" s="24"/>
      <c r="VA19" s="24"/>
      <c r="VB19" s="62"/>
      <c r="VC19" s="57"/>
      <c r="VD19" s="59"/>
      <c r="VE19" s="60"/>
      <c r="VF19" s="59"/>
      <c r="VG19" s="24"/>
      <c r="VH19" s="141"/>
      <c r="VI19" s="62"/>
      <c r="VJ19" s="57"/>
      <c r="VK19" s="59"/>
      <c r="VL19" s="60"/>
      <c r="VM19" s="59"/>
      <c r="VN19" s="24"/>
      <c r="VO19" s="24"/>
      <c r="VP19" s="62"/>
      <c r="VQ19" s="57"/>
      <c r="VR19" s="59"/>
      <c r="VS19" s="60"/>
      <c r="VT19" s="59"/>
      <c r="VU19" s="24"/>
      <c r="VV19" s="24"/>
      <c r="VW19" s="62"/>
      <c r="VX19" s="57"/>
      <c r="VY19" s="59"/>
      <c r="VZ19" s="60"/>
      <c r="WA19" s="59"/>
      <c r="WB19" s="24"/>
      <c r="WC19" s="24"/>
      <c r="WD19" s="62"/>
      <c r="WE19" s="57"/>
      <c r="WF19" s="59"/>
      <c r="WG19" s="60"/>
      <c r="WH19" s="59"/>
      <c r="WI19" s="24"/>
      <c r="WJ19" s="24"/>
      <c r="WK19" s="62"/>
      <c r="WL19" s="57"/>
      <c r="WM19" s="59"/>
      <c r="WN19" s="60"/>
      <c r="WO19" s="59"/>
      <c r="WP19" s="24"/>
      <c r="WQ19" s="24"/>
      <c r="WR19" s="62"/>
      <c r="WS19" s="57"/>
      <c r="WT19" s="59"/>
      <c r="WU19" s="60"/>
      <c r="WV19" s="59"/>
      <c r="WW19" s="24"/>
      <c r="WX19" s="24"/>
      <c r="WY19" s="62"/>
      <c r="WZ19" s="57"/>
      <c r="XA19" s="59"/>
      <c r="XB19" s="60"/>
      <c r="XC19" s="59"/>
      <c r="XD19" s="24"/>
      <c r="XE19" s="141"/>
      <c r="XF19" s="62"/>
      <c r="XG19" s="57"/>
      <c r="XH19" s="59"/>
      <c r="XI19" s="60"/>
      <c r="XJ19" s="59"/>
      <c r="XK19" s="24"/>
      <c r="XL19" s="24"/>
      <c r="XM19" s="62"/>
      <c r="XN19" s="57"/>
      <c r="XO19" s="59"/>
      <c r="XP19" s="60"/>
      <c r="XQ19" s="59"/>
      <c r="XR19" s="24"/>
      <c r="XS19" s="24"/>
      <c r="XT19" s="62"/>
      <c r="XU19" s="57"/>
      <c r="XV19" s="59"/>
      <c r="XW19" s="60"/>
      <c r="XX19" s="59"/>
      <c r="XY19" s="24"/>
      <c r="XZ19" s="24"/>
      <c r="YA19" s="62"/>
      <c r="YB19" s="57"/>
      <c r="YC19" s="59"/>
      <c r="YD19" s="60"/>
      <c r="YE19" s="59"/>
      <c r="YF19" s="24"/>
      <c r="YG19" s="24"/>
      <c r="YH19" s="62"/>
      <c r="YI19" s="57"/>
      <c r="YJ19" s="59"/>
      <c r="YK19" s="60"/>
      <c r="YL19" s="59"/>
      <c r="YM19" s="24"/>
      <c r="YN19" s="24"/>
      <c r="YO19" s="62"/>
      <c r="YP19" s="57"/>
      <c r="YQ19" s="59"/>
      <c r="YR19" s="60"/>
      <c r="YS19" s="59"/>
      <c r="YT19" s="24"/>
      <c r="YU19" s="24"/>
      <c r="YV19" s="62"/>
      <c r="YW19" s="57"/>
      <c r="YX19" s="59"/>
      <c r="YY19" s="60"/>
      <c r="YZ19" s="59"/>
      <c r="ZA19" s="24"/>
      <c r="ZB19" s="141"/>
      <c r="ZC19" s="62"/>
      <c r="ZD19" s="57"/>
      <c r="ZE19" s="59"/>
      <c r="ZF19" s="60"/>
      <c r="ZG19" s="59"/>
      <c r="ZH19" s="24"/>
      <c r="ZI19" s="24"/>
      <c r="ZJ19" s="62"/>
      <c r="ZK19" s="57"/>
      <c r="ZL19" s="59"/>
      <c r="ZM19" s="60"/>
      <c r="ZN19" s="59"/>
      <c r="ZO19" s="24"/>
      <c r="ZP19" s="24"/>
      <c r="ZQ19" s="62"/>
      <c r="ZR19" s="57"/>
      <c r="ZS19" s="59"/>
      <c r="ZT19" s="60"/>
      <c r="ZU19" s="59"/>
      <c r="ZV19" s="24"/>
      <c r="ZW19" s="24"/>
      <c r="ZX19" s="62"/>
      <c r="ZY19" s="57"/>
      <c r="ZZ19" s="59"/>
      <c r="AAA19" s="60"/>
      <c r="AAB19" s="59"/>
      <c r="AAC19" s="24"/>
      <c r="AAD19" s="24"/>
      <c r="AAE19" s="62"/>
      <c r="AAF19" s="57"/>
      <c r="AAG19" s="59"/>
      <c r="AAH19" s="60"/>
      <c r="AAI19" s="59"/>
      <c r="AAJ19" s="24"/>
      <c r="AAK19" s="24"/>
      <c r="AAL19" s="62"/>
      <c r="AAM19" s="57"/>
      <c r="AAN19" s="59"/>
      <c r="AAO19" s="60"/>
      <c r="AAP19" s="59"/>
      <c r="AAQ19" s="24"/>
      <c r="AAR19" s="24"/>
      <c r="AAS19" s="62"/>
      <c r="AAT19" s="57"/>
      <c r="AAU19" s="59"/>
      <c r="AAV19" s="60"/>
      <c r="AAW19" s="59"/>
      <c r="AAX19" s="24"/>
      <c r="AAY19" s="141"/>
      <c r="AAZ19" s="62"/>
      <c r="ABA19" s="57"/>
      <c r="ABB19" s="59"/>
      <c r="ABC19" s="60"/>
      <c r="ABD19" s="59"/>
      <c r="ABE19" s="24"/>
      <c r="ABF19" s="24"/>
      <c r="ABG19" s="62"/>
      <c r="ABH19" s="57"/>
      <c r="ABI19" s="59"/>
      <c r="ABJ19" s="60"/>
      <c r="ABK19" s="59"/>
      <c r="ABL19" s="24"/>
      <c r="ABM19" s="24"/>
      <c r="ABN19" s="62"/>
      <c r="ABO19" s="57"/>
      <c r="ABP19" s="59"/>
      <c r="ABQ19" s="60"/>
      <c r="ABR19" s="59"/>
      <c r="ABS19" s="24"/>
      <c r="ABT19" s="24"/>
      <c r="ABU19" s="62"/>
      <c r="ABV19" s="57"/>
      <c r="ABW19" s="59"/>
      <c r="ABX19" s="60"/>
      <c r="ABY19" s="59"/>
      <c r="ABZ19" s="24"/>
      <c r="ACA19" s="24"/>
      <c r="ACB19" s="62"/>
      <c r="ACC19" s="57"/>
      <c r="ACD19" s="59"/>
      <c r="ACE19" s="60"/>
      <c r="ACF19" s="59"/>
      <c r="ACG19" s="24"/>
      <c r="ACH19" s="24"/>
      <c r="ACI19" s="62"/>
      <c r="ACJ19" s="57"/>
      <c r="ACK19" s="59"/>
      <c r="ACL19" s="60"/>
      <c r="ACM19" s="59"/>
      <c r="ACN19" s="24"/>
      <c r="ACO19" s="24"/>
      <c r="ACP19" s="62"/>
      <c r="ACQ19" s="57"/>
      <c r="ACR19" s="59"/>
      <c r="ACS19" s="60"/>
      <c r="ACT19" s="59"/>
      <c r="ACU19" s="24"/>
      <c r="ACV19" s="141"/>
      <c r="ACW19" s="62"/>
      <c r="ACX19" s="57"/>
      <c r="ACY19" s="59"/>
      <c r="ACZ19" s="60"/>
      <c r="ADA19" s="59"/>
      <c r="ADB19" s="24"/>
      <c r="ADC19" s="24"/>
      <c r="ADD19" s="62"/>
      <c r="ADE19" s="57"/>
      <c r="ADF19" s="59"/>
      <c r="ADG19" s="60"/>
      <c r="ADH19" s="59"/>
      <c r="ADI19" s="24"/>
      <c r="ADJ19" s="24"/>
      <c r="ADK19" s="62"/>
      <c r="ADL19" s="57"/>
      <c r="ADM19" s="59"/>
      <c r="ADN19" s="60"/>
      <c r="ADO19" s="59"/>
      <c r="ADP19" s="24"/>
      <c r="ADQ19" s="24"/>
      <c r="ADR19" s="62"/>
      <c r="ADS19" s="57"/>
      <c r="ADT19" s="59"/>
      <c r="ADU19" s="60"/>
      <c r="ADV19" s="59"/>
      <c r="ADW19" s="24"/>
      <c r="ADX19" s="24"/>
      <c r="ADY19" s="62"/>
      <c r="ADZ19" s="57"/>
      <c r="AEA19" s="59"/>
      <c r="AEB19" s="60"/>
      <c r="AEC19" s="59"/>
      <c r="AED19" s="24"/>
      <c r="AEE19" s="24"/>
      <c r="AEF19" s="62"/>
      <c r="AEG19" s="57"/>
      <c r="AEH19" s="59"/>
      <c r="AEI19" s="60"/>
      <c r="AEJ19" s="59"/>
      <c r="AEK19" s="24"/>
      <c r="AEL19" s="24"/>
      <c r="AEM19" s="62"/>
      <c r="AEN19" s="57"/>
      <c r="AEO19" s="59"/>
      <c r="AEP19" s="60"/>
      <c r="AEQ19" s="59"/>
      <c r="AER19" s="24"/>
      <c r="AES19" s="141"/>
      <c r="AET19" s="62"/>
      <c r="AEU19" s="57"/>
      <c r="AEV19" s="59"/>
      <c r="AEW19" s="60"/>
      <c r="AEX19" s="59"/>
      <c r="AEY19" s="24"/>
      <c r="AEZ19" s="24"/>
      <c r="AFA19" s="62"/>
      <c r="AFB19" s="57"/>
      <c r="AFC19" s="59"/>
      <c r="AFD19" s="60"/>
      <c r="AFE19" s="59"/>
      <c r="AFF19" s="24"/>
      <c r="AFG19" s="24"/>
      <c r="AFH19" s="62"/>
      <c r="AFI19" s="57"/>
      <c r="AFJ19" s="59"/>
      <c r="AFK19" s="60"/>
      <c r="AFL19" s="59"/>
      <c r="AFM19" s="24"/>
      <c r="AFN19" s="24"/>
      <c r="AFO19" s="62"/>
      <c r="AFP19" s="57"/>
      <c r="AFQ19" s="59"/>
      <c r="AFR19" s="60"/>
      <c r="AFS19" s="59"/>
      <c r="AFT19" s="24"/>
      <c r="AFU19" s="24"/>
      <c r="AFV19" s="62"/>
      <c r="AFW19" s="57"/>
      <c r="AFX19" s="59"/>
      <c r="AFY19" s="60"/>
      <c r="AFZ19" s="59"/>
      <c r="AGA19" s="24"/>
      <c r="AGB19" s="24"/>
      <c r="AGC19" s="62"/>
      <c r="AGD19" s="57"/>
      <c r="AGE19" s="59"/>
      <c r="AGF19" s="60"/>
      <c r="AGG19" s="59"/>
      <c r="AGH19" s="24"/>
      <c r="AGI19" s="24"/>
      <c r="AGJ19" s="62"/>
      <c r="AGK19" s="57"/>
      <c r="AGL19" s="59"/>
      <c r="AGM19" s="60"/>
      <c r="AGN19" s="59"/>
      <c r="AGO19" s="24"/>
      <c r="AGP19" s="141"/>
      <c r="AGQ19" s="62"/>
      <c r="AGR19" s="57"/>
      <c r="AGS19" s="59"/>
      <c r="AGT19" s="60"/>
      <c r="AGU19" s="59"/>
      <c r="AGV19" s="24"/>
      <c r="AGW19" s="24"/>
      <c r="AGX19" s="62"/>
      <c r="AGY19" s="57"/>
      <c r="AGZ19" s="59"/>
      <c r="AHA19" s="60"/>
      <c r="AHB19" s="59"/>
      <c r="AHC19" s="24"/>
      <c r="AHD19" s="24"/>
      <c r="AHE19" s="62"/>
      <c r="AHF19" s="57"/>
      <c r="AHG19" s="59"/>
      <c r="AHH19" s="60"/>
      <c r="AHI19" s="59"/>
      <c r="AHJ19" s="24"/>
      <c r="AHK19" s="24"/>
      <c r="AHL19" s="62"/>
      <c r="AHM19" s="57"/>
      <c r="AHN19" s="59"/>
      <c r="AHO19" s="60"/>
      <c r="AHP19" s="59"/>
      <c r="AHQ19" s="24"/>
      <c r="AHR19" s="24"/>
      <c r="AHS19" s="62"/>
      <c r="AHT19" s="57"/>
      <c r="AHU19" s="59"/>
      <c r="AHV19" s="60"/>
      <c r="AHW19" s="59"/>
      <c r="AHX19" s="24"/>
      <c r="AHY19" s="24"/>
      <c r="AHZ19" s="62"/>
      <c r="AIA19" s="57"/>
      <c r="AIB19" s="59"/>
      <c r="AIC19" s="60"/>
      <c r="AID19" s="59"/>
      <c r="AIE19" s="24"/>
      <c r="AIF19" s="24"/>
      <c r="AIG19" s="62"/>
      <c r="AIH19" s="57"/>
      <c r="AII19" s="59"/>
      <c r="AIJ19" s="60"/>
      <c r="AIK19" s="59"/>
      <c r="AIL19" s="24"/>
      <c r="AIM19" s="141"/>
      <c r="AIN19" s="62"/>
      <c r="AIO19" s="57"/>
      <c r="AIP19" s="59"/>
      <c r="AIQ19" s="60"/>
      <c r="AIR19" s="59"/>
      <c r="AIS19" s="24"/>
      <c r="AIT19" s="24"/>
      <c r="AIU19" s="62"/>
      <c r="AIV19" s="57"/>
      <c r="AIW19" s="59"/>
      <c r="AIX19" s="60"/>
      <c r="AIY19" s="59"/>
      <c r="AIZ19" s="24"/>
      <c r="AJA19" s="24"/>
      <c r="AJB19" s="62"/>
      <c r="AJC19" s="57"/>
      <c r="AJD19" s="59"/>
      <c r="AJE19" s="60"/>
      <c r="AJF19" s="59"/>
      <c r="AJG19" s="24"/>
      <c r="AJH19" s="24"/>
      <c r="AJI19" s="62"/>
      <c r="AJJ19" s="57"/>
      <c r="AJK19" s="59"/>
      <c r="AJL19" s="60"/>
      <c r="AJM19" s="59"/>
      <c r="AJN19" s="24"/>
      <c r="AJO19" s="24"/>
      <c r="AJP19" s="62"/>
      <c r="AJQ19" s="57"/>
      <c r="AJR19" s="59"/>
      <c r="AJS19" s="60"/>
      <c r="AJT19" s="59"/>
      <c r="AJU19" s="24"/>
      <c r="AJV19" s="24"/>
      <c r="AJW19" s="62"/>
      <c r="AJX19" s="57"/>
      <c r="AJY19" s="59"/>
      <c r="AJZ19" s="60"/>
      <c r="AKA19" s="59"/>
      <c r="AKB19" s="24"/>
      <c r="AKC19" s="24"/>
      <c r="AKD19" s="62"/>
      <c r="AKE19" s="57"/>
      <c r="AKF19" s="59"/>
      <c r="AKG19" s="60"/>
      <c r="AKH19" s="59"/>
      <c r="AKI19" s="24"/>
      <c r="AKJ19" s="141"/>
      <c r="AKK19" s="62"/>
      <c r="AKL19" s="57"/>
      <c r="AKM19" s="59"/>
      <c r="AKN19" s="60"/>
      <c r="AKO19" s="59"/>
      <c r="AKP19" s="24"/>
      <c r="AKQ19" s="24"/>
      <c r="AKR19" s="62"/>
      <c r="AKS19" s="57"/>
      <c r="AKT19" s="59"/>
      <c r="AKU19" s="60"/>
      <c r="AKV19" s="59"/>
      <c r="AKW19" s="24"/>
      <c r="AKX19" s="24"/>
      <c r="AKY19" s="62"/>
      <c r="AKZ19" s="57"/>
      <c r="ALA19" s="59"/>
      <c r="ALB19" s="60"/>
      <c r="ALC19" s="59"/>
      <c r="ALD19" s="24"/>
      <c r="ALE19" s="24"/>
      <c r="ALF19" s="62"/>
      <c r="ALG19" s="57"/>
      <c r="ALH19" s="59"/>
      <c r="ALI19" s="60"/>
      <c r="ALJ19" s="59"/>
      <c r="ALK19" s="24"/>
      <c r="ALL19" s="24"/>
      <c r="ALM19" s="62"/>
      <c r="ALN19" s="57"/>
      <c r="ALO19" s="59"/>
      <c r="ALP19" s="60"/>
      <c r="ALQ19" s="59"/>
      <c r="ALR19" s="24"/>
      <c r="ALS19" s="24"/>
      <c r="ALT19" s="62"/>
      <c r="ALU19" s="57"/>
      <c r="ALV19" s="59"/>
      <c r="ALW19" s="60"/>
      <c r="ALX19" s="59"/>
      <c r="ALY19" s="24"/>
      <c r="ALZ19" s="24"/>
      <c r="AMA19" s="62"/>
      <c r="AMB19" s="57"/>
      <c r="AMC19" s="59"/>
      <c r="AMD19" s="60"/>
      <c r="AME19" s="59"/>
      <c r="AMF19" s="24"/>
      <c r="AMG19" s="141"/>
      <c r="AMH19" s="62"/>
      <c r="AMI19" s="57"/>
      <c r="AMJ19" s="59"/>
      <c r="AMK19" s="60"/>
      <c r="AML19" s="59"/>
      <c r="AMM19" s="24"/>
      <c r="AMN19" s="24"/>
      <c r="AMO19" s="62"/>
      <c r="AMP19" s="57"/>
      <c r="AMQ19" s="59"/>
      <c r="AMR19" s="60"/>
      <c r="AMS19" s="59"/>
      <c r="AMT19" s="24"/>
      <c r="AMU19" s="24"/>
      <c r="AMV19" s="62"/>
      <c r="AMW19" s="57"/>
      <c r="AMX19" s="59"/>
      <c r="AMY19" s="60"/>
      <c r="AMZ19" s="59"/>
      <c r="ANA19" s="24"/>
      <c r="ANB19" s="24"/>
      <c r="ANC19" s="62"/>
      <c r="AND19" s="57"/>
      <c r="ANE19" s="59"/>
      <c r="ANF19" s="60"/>
      <c r="ANG19" s="59"/>
      <c r="ANH19" s="24"/>
      <c r="ANI19" s="24"/>
      <c r="ANJ19" s="62"/>
      <c r="ANK19" s="57"/>
      <c r="ANL19" s="59"/>
      <c r="ANM19" s="60"/>
      <c r="ANN19" s="59"/>
      <c r="ANO19" s="24"/>
      <c r="ANP19" s="24"/>
      <c r="ANQ19" s="62"/>
      <c r="ANR19" s="57"/>
      <c r="ANS19" s="59"/>
      <c r="ANT19" s="60"/>
      <c r="ANU19" s="59"/>
      <c r="ANV19" s="24"/>
      <c r="ANW19" s="24"/>
      <c r="ANX19" s="62"/>
      <c r="ANY19" s="57"/>
      <c r="ANZ19" s="59"/>
      <c r="AOA19" s="60"/>
      <c r="AOB19" s="59"/>
      <c r="AOC19" s="24"/>
      <c r="AOD19" s="141"/>
      <c r="AOE19" s="62"/>
      <c r="AOF19" s="57"/>
      <c r="AOG19" s="59"/>
      <c r="AOH19" s="60"/>
      <c r="AOI19" s="59"/>
      <c r="AOJ19" s="24"/>
      <c r="AOK19" s="24"/>
      <c r="AOL19" s="62"/>
      <c r="AOM19" s="57"/>
      <c r="AON19" s="59"/>
      <c r="AOO19" s="60"/>
      <c r="AOP19" s="59"/>
      <c r="AOQ19" s="24"/>
      <c r="AOR19" s="24"/>
      <c r="AOS19" s="62"/>
      <c r="AOT19" s="57"/>
      <c r="AOU19" s="59"/>
      <c r="AOV19" s="60"/>
      <c r="AOW19" s="59"/>
      <c r="AOX19" s="24"/>
      <c r="AOY19" s="24"/>
      <c r="AOZ19" s="62"/>
      <c r="APA19" s="57"/>
      <c r="APB19" s="59"/>
      <c r="APC19" s="60"/>
      <c r="APD19" s="59"/>
      <c r="APE19" s="24"/>
      <c r="APF19" s="24"/>
      <c r="APG19" s="62"/>
      <c r="APH19" s="57"/>
      <c r="API19" s="59"/>
      <c r="APJ19" s="60"/>
      <c r="APK19" s="59"/>
      <c r="APL19" s="24"/>
      <c r="APM19" s="24"/>
      <c r="APN19" s="62"/>
      <c r="APO19" s="57"/>
      <c r="APP19" s="59"/>
      <c r="APQ19" s="60"/>
      <c r="APR19" s="59"/>
      <c r="APS19" s="24"/>
      <c r="APT19" s="24"/>
      <c r="APU19" s="62"/>
      <c r="APV19" s="57"/>
      <c r="APW19" s="59"/>
      <c r="APX19" s="60"/>
      <c r="APY19" s="59"/>
      <c r="APZ19" s="24"/>
      <c r="AQA19" s="141"/>
      <c r="AQB19" s="62"/>
      <c r="AQC19" s="57"/>
      <c r="AQD19" s="59"/>
      <c r="AQE19" s="60"/>
      <c r="AQF19" s="59"/>
      <c r="AQG19" s="24"/>
      <c r="AQH19" s="24"/>
      <c r="AQI19" s="62"/>
      <c r="AQJ19" s="57"/>
      <c r="AQK19" s="59"/>
      <c r="AQL19" s="60"/>
      <c r="AQM19" s="59"/>
      <c r="AQN19" s="24"/>
      <c r="AQO19" s="24"/>
      <c r="AQP19" s="62"/>
      <c r="AQQ19" s="57"/>
      <c r="AQR19" s="59"/>
      <c r="AQS19" s="60"/>
      <c r="AQT19" s="59"/>
      <c r="AQU19" s="24"/>
      <c r="AQV19" s="24"/>
      <c r="AQW19" s="62"/>
      <c r="AQX19" s="57"/>
      <c r="AQY19" s="59"/>
      <c r="AQZ19" s="60"/>
      <c r="ARA19" s="59"/>
      <c r="ARB19" s="24"/>
      <c r="ARC19" s="24"/>
      <c r="ARD19" s="62"/>
      <c r="ARE19" s="57"/>
      <c r="ARF19" s="59"/>
      <c r="ARG19" s="60"/>
      <c r="ARH19" s="59"/>
      <c r="ARI19" s="24"/>
      <c r="ARJ19" s="24"/>
      <c r="ARK19" s="62"/>
      <c r="ARL19" s="57"/>
      <c r="ARM19" s="59"/>
      <c r="ARN19" s="60"/>
      <c r="ARO19" s="59"/>
      <c r="ARP19" s="24"/>
      <c r="ARQ19" s="24"/>
      <c r="ARR19" s="62"/>
      <c r="ARS19" s="57"/>
      <c r="ART19" s="59"/>
      <c r="ARU19" s="60"/>
      <c r="ARV19" s="59"/>
      <c r="ARW19" s="24"/>
      <c r="ARX19" s="141"/>
      <c r="ARY19" s="62"/>
      <c r="ARZ19" s="57"/>
      <c r="ASA19" s="59"/>
      <c r="ASB19" s="60"/>
      <c r="ASC19" s="59"/>
      <c r="ASD19" s="24"/>
      <c r="ASE19" s="24"/>
      <c r="ASF19" s="62"/>
      <c r="ASG19" s="57"/>
      <c r="ASH19" s="59"/>
      <c r="ASI19" s="60"/>
      <c r="ASJ19" s="59"/>
      <c r="ASK19" s="24"/>
      <c r="ASL19" s="24"/>
      <c r="ASM19" s="62"/>
      <c r="ASN19" s="57"/>
      <c r="ASO19" s="59"/>
      <c r="ASP19" s="60"/>
      <c r="ASQ19" s="59"/>
      <c r="ASR19" s="24"/>
      <c r="ASS19" s="24"/>
      <c r="AST19" s="62"/>
      <c r="ASU19" s="57"/>
      <c r="ASV19" s="59"/>
      <c r="ASW19" s="60"/>
      <c r="ASX19" s="59"/>
      <c r="ASY19" s="24"/>
      <c r="ASZ19" s="24"/>
      <c r="ATA19" s="62"/>
      <c r="ATB19" s="57"/>
      <c r="ATC19" s="59"/>
      <c r="ATD19" s="60"/>
      <c r="ATE19" s="59"/>
      <c r="ATF19" s="24"/>
      <c r="ATG19" s="24"/>
      <c r="ATH19" s="62"/>
      <c r="ATI19" s="57"/>
      <c r="ATJ19" s="59"/>
      <c r="ATK19" s="60"/>
      <c r="ATL19" s="59"/>
      <c r="ATM19" s="24"/>
      <c r="ATN19" s="24"/>
      <c r="ATO19" s="62"/>
      <c r="ATP19" s="57"/>
      <c r="ATQ19" s="59"/>
      <c r="ATR19" s="60"/>
      <c r="ATS19" s="59"/>
      <c r="ATT19" s="24"/>
      <c r="ATU19" s="141"/>
      <c r="ATV19" s="62"/>
      <c r="ATW19" s="57"/>
      <c r="ATX19" s="59"/>
      <c r="ATY19" s="60"/>
      <c r="ATZ19" s="59"/>
      <c r="AUA19" s="24"/>
      <c r="AUB19" s="24"/>
      <c r="AUC19" s="62"/>
      <c r="AUD19" s="57"/>
      <c r="AUE19" s="59"/>
      <c r="AUF19" s="60"/>
      <c r="AUG19" s="59"/>
      <c r="AUH19" s="24"/>
      <c r="AUI19" s="24"/>
      <c r="AUJ19" s="62"/>
      <c r="AUK19" s="57"/>
      <c r="AUL19" s="59"/>
      <c r="AUM19" s="60"/>
      <c r="AUN19" s="59"/>
      <c r="AUO19" s="24"/>
      <c r="AUP19" s="24"/>
      <c r="AUQ19" s="62"/>
      <c r="AUR19" s="57"/>
      <c r="AUS19" s="59"/>
      <c r="AUT19" s="60"/>
      <c r="AUU19" s="59"/>
      <c r="AUV19" s="24"/>
      <c r="AUW19" s="24"/>
      <c r="AUX19" s="62"/>
      <c r="AUY19" s="57"/>
      <c r="AUZ19" s="59"/>
      <c r="AVA19" s="60"/>
      <c r="AVB19" s="59"/>
      <c r="AVC19" s="24"/>
      <c r="AVD19" s="24"/>
      <c r="AVE19" s="62"/>
      <c r="AVF19" s="57"/>
      <c r="AVG19" s="59"/>
      <c r="AVH19" s="60"/>
      <c r="AVI19" s="59"/>
      <c r="AVJ19" s="24"/>
      <c r="AVK19" s="24"/>
      <c r="AVL19" s="62"/>
      <c r="AVM19" s="57"/>
      <c r="AVN19" s="59"/>
      <c r="AVO19" s="60"/>
      <c r="AVP19" s="59"/>
      <c r="AVQ19" s="24"/>
      <c r="AVR19" s="141"/>
      <c r="AVS19" s="62"/>
      <c r="AVT19" s="57"/>
      <c r="AVU19" s="59"/>
      <c r="AVV19" s="60"/>
      <c r="AVW19" s="59"/>
      <c r="AVX19" s="24"/>
      <c r="AVY19" s="24"/>
      <c r="AVZ19" s="62"/>
      <c r="AWA19" s="57"/>
      <c r="AWB19" s="59"/>
      <c r="AWC19" s="60"/>
      <c r="AWD19" s="59"/>
      <c r="AWE19" s="24"/>
      <c r="AWF19" s="24"/>
      <c r="AWG19" s="62"/>
      <c r="AWH19" s="57"/>
      <c r="AWI19" s="59"/>
      <c r="AWJ19" s="60"/>
      <c r="AWK19" s="59"/>
      <c r="AWL19" s="24"/>
      <c r="AWM19" s="24"/>
      <c r="AWN19" s="62"/>
      <c r="AWO19" s="57"/>
      <c r="AWP19" s="59"/>
      <c r="AWQ19" s="60"/>
      <c r="AWR19" s="59"/>
      <c r="AWS19" s="24"/>
      <c r="AWT19" s="24"/>
      <c r="AWU19" s="62"/>
      <c r="AWV19" s="57"/>
      <c r="AWW19" s="59"/>
      <c r="AWX19" s="60"/>
      <c r="AWY19" s="59"/>
      <c r="AWZ19" s="24"/>
      <c r="AXA19" s="24"/>
      <c r="AXB19" s="62"/>
      <c r="AXC19" s="57"/>
      <c r="AXD19" s="59"/>
      <c r="AXE19" s="60"/>
      <c r="AXF19" s="59"/>
      <c r="AXG19" s="24"/>
      <c r="AXH19" s="24"/>
      <c r="AXI19" s="62"/>
      <c r="AXJ19" s="57"/>
      <c r="AXK19" s="59"/>
      <c r="AXL19" s="60"/>
      <c r="AXM19" s="59"/>
      <c r="AXN19" s="24"/>
      <c r="AXO19" s="141"/>
      <c r="AXP19" s="62"/>
      <c r="AXQ19" s="57"/>
      <c r="AXR19" s="59"/>
      <c r="AXS19" s="60"/>
      <c r="AXT19" s="59"/>
      <c r="AXU19" s="24"/>
      <c r="AXV19" s="24"/>
      <c r="AXW19" s="62"/>
      <c r="AXX19" s="57"/>
      <c r="AXY19" s="59"/>
      <c r="AXZ19" s="60"/>
      <c r="AYA19" s="59"/>
      <c r="AYB19" s="24"/>
      <c r="AYC19" s="24"/>
      <c r="AYD19" s="62"/>
      <c r="AYE19" s="57"/>
      <c r="AYF19" s="59"/>
      <c r="AYG19" s="60"/>
      <c r="AYH19" s="59"/>
      <c r="AYI19" s="24"/>
      <c r="AYJ19" s="24"/>
      <c r="AYK19" s="62"/>
      <c r="AYL19" s="57"/>
      <c r="AYM19" s="59"/>
      <c r="AYN19" s="60"/>
      <c r="AYO19" s="59"/>
      <c r="AYP19" s="24"/>
      <c r="AYQ19" s="24"/>
      <c r="AYR19" s="62"/>
      <c r="AYS19" s="57"/>
      <c r="AYT19" s="59"/>
      <c r="AYU19" s="60"/>
      <c r="AYV19" s="59"/>
      <c r="AYW19" s="24"/>
      <c r="AYX19" s="24"/>
      <c r="AYY19" s="62"/>
      <c r="AYZ19" s="57"/>
      <c r="AZA19" s="59"/>
      <c r="AZB19" s="60"/>
      <c r="AZC19" s="59"/>
      <c r="AZD19" s="24"/>
      <c r="AZE19" s="24"/>
      <c r="AZF19" s="62"/>
      <c r="AZG19" s="57"/>
      <c r="AZH19" s="59"/>
      <c r="AZI19" s="60"/>
      <c r="AZJ19" s="59"/>
      <c r="AZK19" s="24"/>
      <c r="AZL19" s="141"/>
      <c r="AZM19" s="62"/>
      <c r="AZN19" s="57"/>
      <c r="AZO19" s="59"/>
      <c r="AZP19" s="60"/>
      <c r="AZQ19" s="59"/>
      <c r="AZR19" s="24"/>
      <c r="AZS19" s="24"/>
      <c r="AZT19" s="62"/>
      <c r="AZU19" s="57"/>
      <c r="AZV19" s="59"/>
      <c r="AZW19" s="60"/>
      <c r="AZX19" s="59"/>
      <c r="AZY19" s="24"/>
      <c r="AZZ19" s="24"/>
      <c r="BAA19" s="62"/>
      <c r="BAB19" s="57"/>
      <c r="BAC19" s="59"/>
      <c r="BAD19" s="60"/>
      <c r="BAE19" s="59"/>
      <c r="BAF19" s="24"/>
      <c r="BAG19" s="24"/>
      <c r="BAH19" s="62"/>
      <c r="BAI19" s="57"/>
      <c r="BAJ19" s="59"/>
      <c r="BAK19" s="60"/>
      <c r="BAL19" s="59"/>
      <c r="BAM19" s="24"/>
      <c r="BAN19" s="24"/>
      <c r="BAO19" s="62"/>
      <c r="BAP19" s="57"/>
      <c r="BAQ19" s="59"/>
      <c r="BAR19" s="60"/>
      <c r="BAS19" s="59"/>
      <c r="BAT19" s="24"/>
      <c r="BAU19" s="24"/>
      <c r="BAV19" s="62"/>
      <c r="BAW19" s="57"/>
      <c r="BAX19" s="59"/>
      <c r="BAY19" s="60"/>
      <c r="BAZ19" s="59"/>
      <c r="BBA19" s="24"/>
      <c r="BBB19" s="24"/>
      <c r="BBC19" s="62"/>
      <c r="BBD19" s="57"/>
      <c r="BBE19" s="59"/>
      <c r="BBF19" s="60"/>
      <c r="BBG19" s="59"/>
      <c r="BBH19" s="24"/>
      <c r="BBI19" s="141"/>
      <c r="BBJ19" s="62"/>
      <c r="BBK19" s="57"/>
      <c r="BBL19" s="59"/>
      <c r="BBM19" s="60"/>
      <c r="BBN19" s="59"/>
      <c r="BBO19" s="24"/>
      <c r="BBP19" s="24"/>
      <c r="BBQ19" s="62"/>
      <c r="BBR19" s="57"/>
      <c r="BBS19" s="59"/>
      <c r="BBT19" s="60"/>
      <c r="BBU19" s="59"/>
      <c r="BBV19" s="24"/>
      <c r="BBW19" s="24"/>
      <c r="BBX19" s="62"/>
      <c r="BBY19" s="57"/>
      <c r="BBZ19" s="59"/>
      <c r="BCA19" s="60"/>
      <c r="BCB19" s="59"/>
      <c r="BCC19" s="24"/>
      <c r="BCD19" s="24"/>
      <c r="BCE19" s="62"/>
      <c r="BCF19" s="57"/>
      <c r="BCG19" s="59"/>
      <c r="BCH19" s="60"/>
      <c r="BCI19" s="59"/>
      <c r="BCJ19" s="24"/>
      <c r="BCK19" s="24"/>
      <c r="BCL19" s="62"/>
      <c r="BCM19" s="57"/>
      <c r="BCN19" s="59"/>
      <c r="BCO19" s="60"/>
      <c r="BCP19" s="59"/>
      <c r="BCQ19" s="24"/>
      <c r="BCR19" s="24"/>
      <c r="BCS19" s="62"/>
      <c r="BCT19" s="57"/>
      <c r="BCU19" s="59"/>
      <c r="BCV19" s="60"/>
      <c r="BCW19" s="59"/>
      <c r="BCX19" s="24"/>
      <c r="BCY19" s="24"/>
      <c r="BCZ19" s="62"/>
      <c r="BDA19" s="57"/>
      <c r="BDB19" s="59"/>
      <c r="BDC19" s="60"/>
      <c r="BDD19" s="59"/>
      <c r="BDE19" s="24"/>
      <c r="BDF19" s="141"/>
      <c r="BDG19" s="62"/>
      <c r="BDH19" s="57"/>
      <c r="BDI19" s="59"/>
      <c r="BDJ19" s="60"/>
      <c r="BDK19" s="59"/>
      <c r="BDL19" s="24"/>
      <c r="BDM19" s="24"/>
      <c r="BDN19" s="62"/>
      <c r="BDO19" s="57"/>
      <c r="BDP19" s="59"/>
      <c r="BDQ19" s="60"/>
      <c r="BDR19" s="59"/>
      <c r="BDS19" s="24"/>
      <c r="BDT19" s="24"/>
      <c r="BDU19" s="62"/>
      <c r="BDV19" s="57"/>
      <c r="BDW19" s="59"/>
      <c r="BDX19" s="60"/>
      <c r="BDY19" s="59"/>
      <c r="BDZ19" s="24"/>
      <c r="BEA19" s="24"/>
      <c r="BEB19" s="62"/>
      <c r="BEC19" s="57"/>
      <c r="BED19" s="59"/>
      <c r="BEE19" s="60"/>
      <c r="BEF19" s="59"/>
      <c r="BEG19" s="24"/>
      <c r="BEH19" s="24"/>
      <c r="BEI19" s="62"/>
      <c r="BEJ19" s="57"/>
      <c r="BEK19" s="59"/>
      <c r="BEL19" s="60"/>
      <c r="BEM19" s="59"/>
      <c r="BEN19" s="24"/>
      <c r="BEO19" s="24"/>
      <c r="BEP19" s="62"/>
      <c r="BEQ19" s="57"/>
      <c r="BER19" s="59"/>
      <c r="BES19" s="60"/>
      <c r="BET19" s="59"/>
      <c r="BEU19" s="24"/>
      <c r="BEV19" s="24"/>
      <c r="BEW19" s="62"/>
      <c r="BEX19" s="57"/>
      <c r="BEY19" s="59"/>
      <c r="BEZ19" s="60"/>
      <c r="BFA19" s="59"/>
      <c r="BFB19" s="24"/>
      <c r="BFC19" s="141"/>
      <c r="BFD19" s="62"/>
      <c r="BFE19" s="57"/>
      <c r="BFF19" s="59"/>
      <c r="BFG19" s="60"/>
      <c r="BFH19" s="59"/>
      <c r="BFI19" s="24"/>
      <c r="BFJ19" s="24"/>
      <c r="BFK19" s="62"/>
      <c r="BFL19" s="57"/>
      <c r="BFM19" s="59"/>
      <c r="BFN19" s="60"/>
      <c r="BFO19" s="59"/>
      <c r="BFP19" s="24"/>
      <c r="BFQ19" s="24"/>
      <c r="BFR19" s="62"/>
      <c r="BFS19" s="57"/>
      <c r="BFT19" s="59"/>
      <c r="BFU19" s="60"/>
      <c r="BFV19" s="59"/>
      <c r="BFW19" s="24"/>
      <c r="BFX19" s="24"/>
      <c r="BFY19" s="62"/>
      <c r="BFZ19" s="57"/>
      <c r="BGA19" s="59"/>
      <c r="BGB19" s="60"/>
      <c r="BGC19" s="59"/>
      <c r="BGD19" s="24"/>
      <c r="BGE19" s="24"/>
      <c r="BGF19" s="62"/>
      <c r="BGG19" s="57"/>
      <c r="BGH19" s="59"/>
      <c r="BGI19" s="60"/>
      <c r="BGJ19" s="59"/>
      <c r="BGK19" s="24"/>
      <c r="BGL19" s="24"/>
      <c r="BGM19" s="62"/>
      <c r="BGN19" s="57"/>
      <c r="BGO19" s="59"/>
      <c r="BGP19" s="60"/>
      <c r="BGQ19" s="59"/>
      <c r="BGR19" s="24"/>
      <c r="BGS19" s="24"/>
      <c r="BGT19" s="62"/>
      <c r="BGU19" s="57"/>
      <c r="BGV19" s="59"/>
      <c r="BGW19" s="60"/>
      <c r="BGX19" s="59"/>
      <c r="BGY19" s="24"/>
      <c r="BGZ19" s="141"/>
      <c r="BHA19" s="62"/>
      <c r="BHB19" s="57"/>
      <c r="BHC19" s="59"/>
      <c r="BHD19" s="60"/>
      <c r="BHE19" s="59"/>
      <c r="BHF19" s="24"/>
      <c r="BHG19" s="24"/>
      <c r="BHH19" s="62"/>
      <c r="BHI19" s="57"/>
      <c r="BHJ19" s="59"/>
      <c r="BHK19" s="60"/>
      <c r="BHL19" s="59"/>
      <c r="BHM19" s="24"/>
      <c r="BHN19" s="24"/>
      <c r="BHO19" s="62"/>
      <c r="BHP19" s="57"/>
      <c r="BHQ19" s="59"/>
      <c r="BHR19" s="60"/>
      <c r="BHS19" s="59"/>
      <c r="BHT19" s="24"/>
      <c r="BHU19" s="24"/>
      <c r="BHV19" s="62"/>
      <c r="BHW19" s="57"/>
      <c r="BHX19" s="59"/>
      <c r="BHY19" s="60"/>
      <c r="BHZ19" s="59"/>
      <c r="BIA19" s="24"/>
      <c r="BIB19" s="24"/>
      <c r="BIC19" s="62"/>
      <c r="BID19" s="57"/>
      <c r="BIE19" s="59"/>
      <c r="BIF19" s="60"/>
      <c r="BIG19" s="59"/>
      <c r="BIH19" s="24"/>
      <c r="BII19" s="24"/>
      <c r="BIJ19" s="62"/>
      <c r="BIK19" s="57"/>
      <c r="BIL19" s="59"/>
      <c r="BIM19" s="60"/>
      <c r="BIN19" s="59"/>
      <c r="BIO19" s="24"/>
      <c r="BIP19" s="24"/>
      <c r="BIQ19" s="62"/>
      <c r="BIR19" s="57"/>
      <c r="BIS19" s="59"/>
      <c r="BIT19" s="60"/>
      <c r="BIU19" s="59"/>
      <c r="BIV19" s="24"/>
      <c r="BIW19" s="141"/>
      <c r="BIX19" s="62"/>
      <c r="BIY19" s="57"/>
      <c r="BIZ19" s="59"/>
      <c r="BJA19" s="60"/>
      <c r="BJB19" s="59"/>
      <c r="BJC19" s="24"/>
      <c r="BJD19" s="24"/>
      <c r="BJE19" s="62"/>
      <c r="BJF19" s="57"/>
      <c r="BJG19" s="59"/>
      <c r="BJH19" s="60"/>
      <c r="BJI19" s="59"/>
      <c r="BJJ19" s="24"/>
      <c r="BJK19" s="24"/>
      <c r="BJL19" s="62"/>
      <c r="BJM19" s="57"/>
      <c r="BJN19" s="59"/>
      <c r="BJO19" s="60"/>
      <c r="BJP19" s="59"/>
      <c r="BJQ19" s="24"/>
      <c r="BJR19" s="24"/>
      <c r="BJS19" s="62"/>
      <c r="BJT19" s="57"/>
      <c r="BJU19" s="59"/>
      <c r="BJV19" s="60"/>
      <c r="BJW19" s="59"/>
      <c r="BJX19" s="24"/>
      <c r="BJY19" s="24"/>
      <c r="BJZ19" s="62"/>
      <c r="BKA19" s="57"/>
      <c r="BKB19" s="59"/>
      <c r="BKC19" s="60"/>
      <c r="BKD19" s="59"/>
      <c r="BKE19" s="24"/>
      <c r="BKF19" s="24"/>
      <c r="BKG19" s="62"/>
      <c r="BKH19" s="57"/>
      <c r="BKI19" s="59"/>
      <c r="BKJ19" s="60"/>
      <c r="BKK19" s="59"/>
      <c r="BKL19" s="24"/>
      <c r="BKM19" s="24"/>
      <c r="BKN19" s="62"/>
      <c r="BKO19" s="57"/>
      <c r="BKP19" s="59"/>
      <c r="BKQ19" s="60"/>
      <c r="BKR19" s="59"/>
      <c r="BKS19" s="24"/>
      <c r="BKT19" s="141"/>
      <c r="BKU19" s="62"/>
      <c r="BKV19" s="57"/>
      <c r="BKW19" s="59"/>
      <c r="BKX19" s="60"/>
      <c r="BKY19" s="59"/>
      <c r="BKZ19" s="24"/>
      <c r="BLA19" s="24"/>
      <c r="BLB19" s="62"/>
      <c r="BLC19" s="57"/>
      <c r="BLD19" s="59"/>
      <c r="BLE19" s="60"/>
      <c r="BLF19" s="59"/>
      <c r="BLG19" s="24"/>
      <c r="BLH19" s="24"/>
      <c r="BLI19" s="62"/>
      <c r="BLJ19" s="57"/>
      <c r="BLK19" s="59"/>
      <c r="BLL19" s="60"/>
      <c r="BLM19" s="59"/>
      <c r="BLN19" s="24"/>
      <c r="BLO19" s="24"/>
      <c r="BLP19" s="62"/>
      <c r="BLQ19" s="57"/>
      <c r="BLR19" s="59"/>
      <c r="BLS19" s="60"/>
      <c r="BLT19" s="59"/>
      <c r="BLU19" s="24"/>
      <c r="BLV19" s="24"/>
      <c r="BLW19" s="62"/>
      <c r="BLX19" s="57"/>
      <c r="BLY19" s="59"/>
      <c r="BLZ19" s="60"/>
      <c r="BMA19" s="59"/>
      <c r="BMB19" s="24"/>
      <c r="BMC19" s="24"/>
      <c r="BMD19" s="62"/>
      <c r="BME19" s="57"/>
      <c r="BMF19" s="59"/>
      <c r="BMG19" s="60"/>
      <c r="BMH19" s="59"/>
      <c r="BMI19" s="24"/>
      <c r="BMJ19" s="24"/>
      <c r="BMK19" s="62"/>
      <c r="BML19" s="57"/>
      <c r="BMM19" s="59"/>
      <c r="BMN19" s="60"/>
      <c r="BMO19" s="59"/>
      <c r="BMP19" s="24"/>
      <c r="BMQ19" s="141"/>
      <c r="BMR19" s="62"/>
      <c r="BMS19" s="57"/>
      <c r="BMT19" s="59"/>
      <c r="BMU19" s="60"/>
      <c r="BMV19" s="59"/>
      <c r="BMW19" s="24"/>
      <c r="BMX19" s="24"/>
      <c r="BMY19" s="62"/>
      <c r="BMZ19" s="57"/>
      <c r="BNA19" s="59"/>
      <c r="BNB19" s="60"/>
      <c r="BNC19" s="59"/>
      <c r="BND19" s="24"/>
      <c r="BNE19" s="24"/>
      <c r="BNF19" s="62"/>
      <c r="BNG19" s="57"/>
      <c r="BNH19" s="59"/>
      <c r="BNI19" s="60"/>
      <c r="BNJ19" s="59"/>
      <c r="BNK19" s="24"/>
      <c r="BNL19" s="24"/>
      <c r="BNM19" s="62"/>
      <c r="BNN19" s="57"/>
      <c r="BNO19" s="59"/>
      <c r="BNP19" s="60"/>
      <c r="BNQ19" s="59"/>
      <c r="BNR19" s="24"/>
      <c r="BNS19" s="24"/>
      <c r="BNT19" s="62"/>
      <c r="BNU19" s="57"/>
      <c r="BNV19" s="59"/>
      <c r="BNW19" s="60"/>
      <c r="BNX19" s="59"/>
      <c r="BNY19" s="24"/>
      <c r="BNZ19" s="24"/>
      <c r="BOA19" s="62"/>
      <c r="BOB19" s="57"/>
      <c r="BOC19" s="59"/>
      <c r="BOD19" s="60"/>
      <c r="BOE19" s="59"/>
      <c r="BOF19" s="24"/>
      <c r="BOG19" s="24"/>
      <c r="BOH19" s="62"/>
      <c r="BOI19" s="57"/>
      <c r="BOJ19" s="59"/>
      <c r="BOK19" s="60"/>
      <c r="BOL19" s="59"/>
      <c r="BOM19" s="24"/>
      <c r="BON19" s="141"/>
      <c r="BOO19" s="62"/>
      <c r="BOP19" s="57"/>
      <c r="BOQ19" s="59"/>
      <c r="BOR19" s="60"/>
      <c r="BOS19" s="59"/>
      <c r="BOT19" s="24"/>
      <c r="BOU19" s="24"/>
      <c r="BOV19" s="62"/>
      <c r="BOW19" s="57"/>
      <c r="BOX19" s="59"/>
      <c r="BOY19" s="60"/>
      <c r="BOZ19" s="59"/>
      <c r="BPA19" s="24"/>
      <c r="BPB19" s="24"/>
      <c r="BPC19" s="62"/>
      <c r="BPD19" s="57"/>
      <c r="BPE19" s="59"/>
      <c r="BPF19" s="60"/>
      <c r="BPG19" s="59"/>
      <c r="BPH19" s="24"/>
      <c r="BPI19" s="24"/>
      <c r="BPJ19" s="62"/>
      <c r="BPK19" s="57"/>
      <c r="BPL19" s="59"/>
      <c r="BPM19" s="60"/>
      <c r="BPN19" s="59"/>
      <c r="BPO19" s="24"/>
      <c r="BPP19" s="24"/>
      <c r="BPQ19" s="62"/>
      <c r="BPR19" s="57"/>
      <c r="BPS19" s="59"/>
      <c r="BPT19" s="60"/>
      <c r="BPU19" s="59"/>
      <c r="BPV19" s="24"/>
      <c r="BPW19" s="24"/>
      <c r="BPX19" s="62"/>
      <c r="BPY19" s="57"/>
      <c r="BPZ19" s="59"/>
      <c r="BQA19" s="60"/>
      <c r="BQB19" s="59"/>
      <c r="BQC19" s="24"/>
      <c r="BQD19" s="24"/>
      <c r="BQE19" s="62"/>
      <c r="BQF19" s="57"/>
      <c r="BQG19" s="59"/>
      <c r="BQH19" s="60"/>
      <c r="BQI19" s="59"/>
      <c r="BQJ19" s="24"/>
      <c r="BQK19" s="141"/>
      <c r="BQL19" s="62"/>
      <c r="BQM19" s="57"/>
      <c r="BQN19" s="59"/>
      <c r="BQO19" s="60"/>
      <c r="BQP19" s="59"/>
      <c r="BQQ19" s="24"/>
      <c r="BQR19" s="24"/>
      <c r="BQS19" s="62"/>
      <c r="BQT19" s="57"/>
      <c r="BQU19" s="59"/>
      <c r="BQV19" s="60"/>
      <c r="BQW19" s="59"/>
      <c r="BQX19" s="24"/>
      <c r="BQY19" s="24"/>
      <c r="BQZ19" s="62"/>
      <c r="BRA19" s="57"/>
      <c r="BRB19" s="59"/>
      <c r="BRC19" s="60"/>
      <c r="BRD19" s="59"/>
      <c r="BRE19" s="24"/>
      <c r="BRF19" s="24"/>
      <c r="BRG19" s="62"/>
      <c r="BRH19" s="57"/>
      <c r="BRI19" s="59"/>
      <c r="BRJ19" s="60"/>
      <c r="BRK19" s="59"/>
      <c r="BRL19" s="24"/>
      <c r="BRM19" s="24"/>
      <c r="BRN19" s="62"/>
      <c r="BRO19" s="57"/>
      <c r="BRP19" s="59"/>
      <c r="BRQ19" s="60"/>
      <c r="BRR19" s="59"/>
      <c r="BRS19" s="24"/>
      <c r="BRT19" s="24"/>
      <c r="BRU19" s="62"/>
      <c r="BRV19" s="57"/>
      <c r="BRW19" s="59"/>
      <c r="BRX19" s="60"/>
      <c r="BRY19" s="59"/>
      <c r="BRZ19" s="24"/>
      <c r="BSA19" s="24"/>
      <c r="BSB19" s="62"/>
      <c r="BSC19" s="57"/>
      <c r="BSD19" s="59"/>
      <c r="BSE19" s="60"/>
      <c r="BSF19" s="59"/>
      <c r="BSG19" s="24"/>
      <c r="BSH19" s="141"/>
      <c r="BSI19" s="62"/>
      <c r="BSJ19" s="57"/>
      <c r="BSK19" s="59"/>
      <c r="BSL19" s="60"/>
      <c r="BSM19" s="59"/>
      <c r="BSN19" s="24"/>
      <c r="BSO19" s="24"/>
      <c r="BSP19" s="62"/>
      <c r="BSQ19" s="57"/>
      <c r="BSR19" s="59"/>
      <c r="BSS19" s="60"/>
      <c r="BST19" s="59"/>
      <c r="BSU19" s="24"/>
      <c r="BSV19" s="24"/>
      <c r="BSW19" s="62"/>
      <c r="BSX19" s="57"/>
      <c r="BSY19" s="59"/>
      <c r="BSZ19" s="60"/>
      <c r="BTA19" s="59"/>
      <c r="BTB19" s="24"/>
      <c r="BTC19" s="24"/>
      <c r="BTD19" s="62"/>
      <c r="BTE19" s="57"/>
      <c r="BTF19" s="59"/>
      <c r="BTG19" s="60"/>
      <c r="BTH19" s="59"/>
      <c r="BTI19" s="24"/>
      <c r="BTJ19" s="24"/>
      <c r="BTK19" s="62"/>
      <c r="BTL19" s="57"/>
      <c r="BTM19" s="59"/>
      <c r="BTN19" s="60"/>
      <c r="BTO19" s="59"/>
      <c r="BTP19" s="24"/>
      <c r="BTQ19" s="24"/>
      <c r="BTR19" s="62"/>
      <c r="BTS19" s="57"/>
      <c r="BTT19" s="59"/>
      <c r="BTU19" s="60"/>
      <c r="BTV19" s="59"/>
      <c r="BTW19" s="24"/>
      <c r="BTX19" s="24"/>
      <c r="BTY19" s="62"/>
      <c r="BTZ19" s="57"/>
      <c r="BUA19" s="59"/>
      <c r="BUB19" s="60"/>
      <c r="BUC19" s="59"/>
      <c r="BUD19" s="24"/>
      <c r="BUE19" s="141"/>
      <c r="BUF19" s="62"/>
      <c r="BUG19" s="57"/>
      <c r="BUH19" s="59"/>
      <c r="BUI19" s="60"/>
      <c r="BUJ19" s="59"/>
      <c r="BUK19" s="24"/>
      <c r="BUL19" s="24"/>
      <c r="BUM19" s="62"/>
      <c r="BUN19" s="57"/>
      <c r="BUO19" s="59"/>
      <c r="BUP19" s="60"/>
      <c r="BUQ19" s="59"/>
      <c r="BUR19" s="24"/>
      <c r="BUS19" s="24"/>
      <c r="BUT19" s="62"/>
      <c r="BUU19" s="57"/>
      <c r="BUV19" s="59"/>
      <c r="BUW19" s="60"/>
      <c r="BUX19" s="59"/>
      <c r="BUY19" s="24"/>
      <c r="BUZ19" s="24"/>
      <c r="BVA19" s="62"/>
      <c r="BVB19" s="57"/>
      <c r="BVC19" s="59"/>
      <c r="BVD19" s="60"/>
      <c r="BVE19" s="59"/>
      <c r="BVF19" s="24"/>
      <c r="BVG19" s="24"/>
      <c r="BVH19" s="62"/>
      <c r="BVI19" s="57"/>
      <c r="BVJ19" s="59"/>
      <c r="BVK19" s="60"/>
      <c r="BVL19" s="59"/>
      <c r="BVM19" s="24"/>
      <c r="BVN19" s="24"/>
      <c r="BVO19" s="62"/>
      <c r="BVP19" s="57"/>
      <c r="BVQ19" s="59"/>
      <c r="BVR19" s="60"/>
      <c r="BVS19" s="59"/>
      <c r="BVT19" s="24"/>
      <c r="BVU19" s="24"/>
      <c r="BVV19" s="62"/>
      <c r="BVW19" s="57"/>
      <c r="BVX19" s="59"/>
      <c r="BVY19" s="60"/>
      <c r="BVZ19" s="59"/>
      <c r="BWA19" s="24"/>
      <c r="BWB19" s="141"/>
      <c r="BWC19" s="62"/>
      <c r="BWD19" s="57"/>
      <c r="BWE19" s="59"/>
      <c r="BWF19" s="60"/>
      <c r="BWG19" s="59"/>
      <c r="BWH19" s="24"/>
      <c r="BWI19" s="24"/>
      <c r="BWJ19" s="62"/>
      <c r="BWK19" s="57"/>
      <c r="BWL19" s="59"/>
      <c r="BWM19" s="60"/>
      <c r="BWN19" s="59"/>
      <c r="BWO19" s="24"/>
      <c r="BWP19" s="24"/>
      <c r="BWQ19" s="62"/>
      <c r="BWR19" s="57"/>
      <c r="BWS19" s="59"/>
      <c r="BWT19" s="60"/>
      <c r="BWU19" s="59"/>
      <c r="BWV19" s="24"/>
      <c r="BWW19" s="24"/>
      <c r="BWX19" s="62"/>
      <c r="BWY19" s="57"/>
      <c r="BWZ19" s="59"/>
      <c r="BXA19" s="60"/>
      <c r="BXB19" s="59"/>
      <c r="BXC19" s="24"/>
      <c r="BXD19" s="24"/>
      <c r="BXE19" s="62"/>
      <c r="BXF19" s="57"/>
      <c r="BXG19" s="59"/>
      <c r="BXH19" s="60"/>
      <c r="BXI19" s="59"/>
      <c r="BXJ19" s="24"/>
      <c r="BXK19" s="24"/>
      <c r="BXL19" s="62"/>
      <c r="BXM19" s="57"/>
      <c r="BXN19" s="59"/>
      <c r="BXO19" s="60"/>
      <c r="BXP19" s="59"/>
      <c r="BXQ19" s="24"/>
      <c r="BXR19" s="24"/>
      <c r="BXS19" s="62"/>
      <c r="BXT19" s="57"/>
      <c r="BXU19" s="59"/>
      <c r="BXV19" s="60"/>
      <c r="BXW19" s="59"/>
      <c r="BXX19" s="24"/>
      <c r="BXY19" s="141"/>
      <c r="BXZ19" s="62"/>
      <c r="BYA19" s="57"/>
      <c r="BYB19" s="59"/>
      <c r="BYC19" s="60"/>
      <c r="BYD19" s="59"/>
      <c r="BYE19" s="24"/>
      <c r="BYF19" s="24"/>
      <c r="BYG19" s="62"/>
      <c r="BYH19" s="57"/>
      <c r="BYI19" s="59"/>
      <c r="BYJ19" s="60"/>
      <c r="BYK19" s="59"/>
      <c r="BYL19" s="24"/>
      <c r="BYM19" s="24"/>
      <c r="BYN19" s="62"/>
      <c r="BYO19" s="57"/>
      <c r="BYP19" s="59"/>
      <c r="BYQ19" s="60"/>
      <c r="BYR19" s="59"/>
      <c r="BYS19" s="24"/>
      <c r="BYT19" s="24"/>
      <c r="BYU19" s="62"/>
      <c r="BYV19" s="57"/>
      <c r="BYW19" s="59"/>
      <c r="BYX19" s="60"/>
      <c r="BYY19" s="59"/>
      <c r="BYZ19" s="24"/>
      <c r="BZA19" s="24"/>
      <c r="BZB19" s="62"/>
      <c r="BZC19" s="57"/>
      <c r="BZD19" s="59"/>
      <c r="BZE19" s="60"/>
      <c r="BZF19" s="59"/>
      <c r="BZG19" s="24"/>
      <c r="BZH19" s="24"/>
      <c r="BZI19" s="62"/>
      <c r="BZJ19" s="57"/>
      <c r="BZK19" s="59"/>
      <c r="BZL19" s="60"/>
      <c r="BZM19" s="59"/>
      <c r="BZN19" s="24"/>
      <c r="BZO19" s="24"/>
      <c r="BZP19" s="62"/>
      <c r="BZQ19" s="57"/>
      <c r="BZR19" s="59"/>
      <c r="BZS19" s="60"/>
      <c r="BZT19" s="59"/>
      <c r="BZU19" s="24"/>
      <c r="BZV19" s="141"/>
      <c r="BZW19" s="62"/>
      <c r="BZX19" s="57"/>
      <c r="BZY19" s="59"/>
      <c r="BZZ19" s="60"/>
      <c r="CAA19" s="59"/>
      <c r="CAB19" s="24"/>
      <c r="CAC19" s="24"/>
      <c r="CAD19" s="62"/>
      <c r="CAE19" s="57"/>
      <c r="CAF19" s="59"/>
      <c r="CAG19" s="60"/>
      <c r="CAH19" s="59"/>
      <c r="CAI19" s="24"/>
      <c r="CAJ19" s="24"/>
      <c r="CAK19" s="62"/>
      <c r="CAL19" s="57"/>
      <c r="CAM19" s="59"/>
      <c r="CAN19" s="60"/>
      <c r="CAO19" s="59"/>
      <c r="CAP19" s="24"/>
      <c r="CAQ19" s="24"/>
      <c r="CAR19" s="62"/>
      <c r="CAS19" s="57"/>
      <c r="CAT19" s="59"/>
      <c r="CAU19" s="60"/>
      <c r="CAV19" s="59"/>
      <c r="CAW19" s="24"/>
      <c r="CAX19" s="24"/>
      <c r="CAY19" s="62"/>
      <c r="CAZ19" s="57"/>
      <c r="CBA19" s="59"/>
      <c r="CBB19" s="60"/>
      <c r="CBC19" s="59"/>
      <c r="CBD19" s="24"/>
      <c r="CBE19" s="24"/>
      <c r="CBF19" s="62"/>
      <c r="CBG19" s="57"/>
      <c r="CBH19" s="59"/>
      <c r="CBI19" s="60"/>
      <c r="CBJ19" s="59"/>
      <c r="CBK19" s="24"/>
      <c r="CBL19" s="24"/>
      <c r="CBM19" s="62"/>
      <c r="CBN19" s="57"/>
      <c r="CBO19" s="59"/>
      <c r="CBP19" s="60"/>
      <c r="CBQ19" s="59"/>
      <c r="CBR19" s="24"/>
      <c r="CBS19" s="141"/>
      <c r="CBT19" s="62"/>
      <c r="CBU19" s="57"/>
      <c r="CBV19" s="59"/>
      <c r="CBW19" s="60"/>
      <c r="CBX19" s="59"/>
      <c r="CBY19" s="24"/>
      <c r="CBZ19" s="24"/>
      <c r="CCA19" s="62"/>
      <c r="CCB19" s="57"/>
      <c r="CCC19" s="59"/>
      <c r="CCD19" s="60"/>
      <c r="CCE19" s="59"/>
      <c r="CCF19" s="24"/>
      <c r="CCG19" s="24"/>
      <c r="CCH19" s="62"/>
      <c r="CCI19" s="57"/>
      <c r="CCJ19" s="59"/>
      <c r="CCK19" s="60"/>
      <c r="CCL19" s="59"/>
      <c r="CCM19" s="24"/>
      <c r="CCN19" s="24"/>
      <c r="CCO19" s="62"/>
      <c r="CCP19" s="57"/>
      <c r="CCQ19" s="59"/>
      <c r="CCR19" s="60"/>
      <c r="CCS19" s="59"/>
      <c r="CCT19" s="24"/>
      <c r="CCU19" s="24"/>
      <c r="CCV19" s="62"/>
      <c r="CCW19" s="57"/>
      <c r="CCX19" s="59"/>
      <c r="CCY19" s="60"/>
      <c r="CCZ19" s="59"/>
      <c r="CDA19" s="24"/>
      <c r="CDB19" s="24"/>
      <c r="CDC19" s="62"/>
      <c r="CDD19" s="57"/>
      <c r="CDE19" s="59"/>
      <c r="CDF19" s="60"/>
      <c r="CDG19" s="59"/>
      <c r="CDH19" s="24"/>
      <c r="CDI19" s="24"/>
      <c r="CDJ19" s="62"/>
      <c r="CDK19" s="57"/>
      <c r="CDL19" s="59"/>
      <c r="CDM19" s="60"/>
      <c r="CDN19" s="59"/>
      <c r="CDO19" s="24"/>
      <c r="CDP19" s="24"/>
      <c r="CDQ19" s="62"/>
      <c r="CDR19" s="57"/>
      <c r="CDS19" s="59"/>
      <c r="CDT19" s="60"/>
      <c r="CDU19" s="59"/>
      <c r="CDV19" s="24"/>
      <c r="CDW19" s="24"/>
      <c r="CDX19" s="62"/>
      <c r="CDY19" s="57"/>
      <c r="CDZ19" s="59"/>
      <c r="CEA19" s="60"/>
      <c r="CEB19" s="59"/>
      <c r="CEC19" s="24"/>
      <c r="CED19" s="24"/>
      <c r="CEE19" s="62"/>
      <c r="CEF19" s="58"/>
      <c r="CEG19" s="59"/>
      <c r="CEH19" s="60"/>
      <c r="CEI19" s="59"/>
      <c r="CEJ19" s="24"/>
      <c r="CEK19" s="24"/>
      <c r="CEL19" s="62"/>
      <c r="CEM19" s="58"/>
      <c r="CEN19" s="59"/>
      <c r="CEO19" s="60"/>
      <c r="CEP19" s="59"/>
      <c r="CEQ19" s="24"/>
      <c r="CER19" s="24"/>
      <c r="CES19" s="62"/>
      <c r="CET19" s="58"/>
      <c r="CEU19" s="59"/>
      <c r="CEV19" s="60"/>
      <c r="CEW19" s="59"/>
      <c r="CEX19" s="24"/>
      <c r="CEY19" s="24"/>
      <c r="CEZ19" s="62"/>
      <c r="CFA19" s="58"/>
      <c r="CFB19" s="59"/>
      <c r="CFC19" s="60"/>
      <c r="CFD19" s="59"/>
      <c r="CFE19" s="24"/>
      <c r="CFF19" s="24"/>
      <c r="CFG19" s="62"/>
      <c r="CFH19" s="58"/>
      <c r="CFI19" s="59"/>
      <c r="CFJ19" s="60"/>
      <c r="CFK19" s="59"/>
      <c r="CFL19" s="24"/>
      <c r="CFM19" s="24"/>
      <c r="CFN19" s="62"/>
      <c r="CFO19" s="58"/>
      <c r="CFP19" s="59"/>
      <c r="CFQ19" s="60"/>
      <c r="CFR19" s="59"/>
      <c r="CFS19" s="24"/>
      <c r="CFT19" s="24"/>
      <c r="CFU19" s="62"/>
      <c r="CFV19" s="58"/>
      <c r="CFW19" s="59"/>
      <c r="CFX19" s="60"/>
      <c r="CFY19" s="59"/>
      <c r="CFZ19" s="24"/>
      <c r="CGA19" s="24"/>
      <c r="CGB19" s="62"/>
      <c r="CGC19" s="58"/>
      <c r="CGD19" s="59"/>
      <c r="CGE19" s="60"/>
      <c r="CGF19" s="59"/>
      <c r="CGG19" s="24"/>
      <c r="CGH19" s="24"/>
      <c r="CGI19" s="62"/>
      <c r="CGJ19" s="58"/>
      <c r="CGK19" s="59"/>
      <c r="CGL19" s="60"/>
      <c r="CGM19" s="59"/>
      <c r="CGN19" s="24"/>
      <c r="CGO19" s="24"/>
      <c r="CGP19" s="62"/>
      <c r="CGQ19" s="58"/>
      <c r="CGR19" s="59"/>
      <c r="CGS19" s="60"/>
      <c r="CGT19" s="59"/>
      <c r="CGU19" s="24"/>
      <c r="CGV19" s="24"/>
      <c r="CGW19" s="62"/>
      <c r="CGX19" s="58"/>
      <c r="CGY19" s="59"/>
      <c r="CGZ19" s="60"/>
      <c r="CHA19" s="59"/>
      <c r="CHB19" s="24"/>
      <c r="CHC19" s="24"/>
      <c r="CHD19" s="62"/>
      <c r="CHE19" s="58"/>
      <c r="CHF19" s="59"/>
      <c r="CHG19" s="60"/>
      <c r="CHH19" s="59"/>
      <c r="CHI19" s="24"/>
      <c r="CHJ19" s="24"/>
      <c r="CHK19" s="62"/>
      <c r="CHL19" s="58"/>
      <c r="CHM19" s="59"/>
      <c r="CHN19" s="60"/>
      <c r="CHO19" s="59"/>
      <c r="CHP19" s="24"/>
      <c r="CHQ19" s="24"/>
      <c r="CHR19" s="62"/>
      <c r="CHS19" s="58"/>
      <c r="CHT19" s="59"/>
      <c r="CHU19" s="60"/>
      <c r="CHV19" s="59"/>
      <c r="CHW19" s="24"/>
      <c r="CHX19" s="24"/>
      <c r="CHY19" s="62"/>
      <c r="CHZ19" s="58"/>
      <c r="CIA19" s="59"/>
      <c r="CIB19" s="60"/>
      <c r="CIC19" s="59"/>
      <c r="CID19" s="24"/>
      <c r="CIE19" s="24"/>
      <c r="CIF19" s="62"/>
      <c r="CIG19" s="58"/>
      <c r="CIH19" s="59"/>
      <c r="CII19" s="60"/>
      <c r="CIJ19" s="59"/>
      <c r="CIK19" s="24"/>
      <c r="CIL19" s="24"/>
      <c r="CIM19" s="62"/>
      <c r="CIN19" s="58"/>
      <c r="CIO19" s="59"/>
      <c r="CIP19" s="60"/>
      <c r="CIQ19" s="59"/>
      <c r="CIR19" s="24"/>
      <c r="CIS19" s="24"/>
      <c r="CIT19" s="62"/>
      <c r="CIU19" s="58"/>
      <c r="CIV19" s="59"/>
      <c r="CIW19" s="60"/>
      <c r="CIX19" s="59"/>
      <c r="CIY19" s="24"/>
      <c r="CIZ19" s="24"/>
      <c r="CJA19" s="62"/>
      <c r="CJB19" s="58"/>
      <c r="CJC19" s="59"/>
      <c r="CJD19" s="60"/>
      <c r="CJE19" s="59"/>
      <c r="CJF19" s="24"/>
      <c r="CJG19" s="24"/>
      <c r="CJH19" s="62"/>
      <c r="CJI19" s="58"/>
      <c r="CJJ19" s="59"/>
      <c r="CJK19" s="60"/>
      <c r="CJL19" s="59"/>
      <c r="CJM19" s="24"/>
      <c r="CJN19" s="24"/>
      <c r="CJO19" s="62"/>
      <c r="CJP19" s="58"/>
      <c r="CJQ19" s="59"/>
      <c r="CJR19" s="60"/>
      <c r="CJS19" s="59"/>
      <c r="CJT19" s="24"/>
      <c r="CJU19" s="24"/>
      <c r="CJV19" s="62"/>
      <c r="CJW19" s="58"/>
      <c r="CJX19" s="59"/>
      <c r="CJY19" s="60"/>
      <c r="CJZ19" s="59"/>
      <c r="CKA19" s="24"/>
      <c r="CKB19" s="24"/>
      <c r="CKC19" s="62"/>
      <c r="CKD19" s="58"/>
      <c r="CKE19" s="59"/>
      <c r="CKF19" s="60"/>
      <c r="CKG19" s="59"/>
      <c r="CKH19" s="24"/>
      <c r="CKI19" s="24"/>
      <c r="CKJ19" s="62"/>
      <c r="CKK19" s="58"/>
      <c r="CKL19" s="59"/>
      <c r="CKM19" s="60"/>
      <c r="CKN19" s="59"/>
      <c r="CKO19" s="24"/>
      <c r="CKP19" s="24"/>
      <c r="CKQ19" s="62"/>
      <c r="CKR19" s="58"/>
      <c r="CKS19" s="59"/>
      <c r="CKT19" s="60"/>
      <c r="CKU19" s="59"/>
      <c r="CKV19" s="24"/>
      <c r="CKW19" s="24"/>
      <c r="CKX19" s="62"/>
      <c r="CKY19" s="58"/>
      <c r="CKZ19" s="59"/>
      <c r="CLA19" s="60"/>
      <c r="CLB19" s="59"/>
      <c r="CLC19" s="24"/>
      <c r="CLD19" s="24"/>
      <c r="CLE19" s="62"/>
      <c r="CLF19" s="58"/>
      <c r="CLG19" s="59"/>
      <c r="CLH19" s="60"/>
      <c r="CLI19" s="59"/>
      <c r="CLJ19" s="24"/>
      <c r="CLK19" s="24"/>
      <c r="CLL19" s="62"/>
      <c r="CLM19" s="58"/>
      <c r="CLN19" s="59"/>
      <c r="CLO19" s="60"/>
      <c r="CLP19" s="59"/>
      <c r="CLQ19" s="24"/>
      <c r="CLR19" s="24"/>
      <c r="CLS19" s="62"/>
      <c r="CLT19" s="58"/>
      <c r="CLU19" s="59"/>
      <c r="CLV19" s="60"/>
      <c r="CLW19" s="59"/>
      <c r="CLX19" s="24"/>
      <c r="CLY19" s="24"/>
      <c r="CLZ19" s="62"/>
      <c r="CMA19" s="58"/>
      <c r="CMB19" s="59"/>
      <c r="CMC19" s="60"/>
      <c r="CMD19" s="59"/>
      <c r="CME19" s="24"/>
      <c r="CMF19" s="24"/>
      <c r="CMG19" s="62"/>
      <c r="CMH19" s="58"/>
      <c r="CMI19" s="59"/>
      <c r="CMJ19" s="60"/>
      <c r="CMK19" s="59"/>
      <c r="CML19" s="24"/>
      <c r="CMM19" s="24"/>
      <c r="CMN19" s="62"/>
      <c r="CMO19" s="58"/>
      <c r="CMP19" s="59"/>
      <c r="CMQ19" s="60"/>
      <c r="CMR19" s="59"/>
      <c r="CMS19" s="24"/>
      <c r="CMT19" s="24"/>
      <c r="CMU19" s="62"/>
      <c r="CMV19" s="58"/>
      <c r="CMW19" s="59"/>
      <c r="CMX19" s="60"/>
      <c r="CMY19" s="59"/>
      <c r="CMZ19" s="24"/>
      <c r="CNA19" s="24"/>
      <c r="CNB19" s="62"/>
      <c r="CNC19" s="58"/>
      <c r="CND19" s="59"/>
      <c r="CNE19" s="60"/>
      <c r="CNF19" s="59"/>
      <c r="CNG19" s="24"/>
      <c r="CNH19" s="24"/>
      <c r="CNI19" s="62"/>
      <c r="CNJ19" s="58"/>
      <c r="CNK19" s="59"/>
      <c r="CNL19" s="60"/>
      <c r="CNM19" s="59"/>
      <c r="CNN19" s="24"/>
      <c r="CNO19" s="24"/>
      <c r="CNP19" s="62"/>
      <c r="CNQ19" s="58"/>
      <c r="CNR19" s="59"/>
      <c r="CNS19" s="60"/>
      <c r="CNT19" s="59"/>
      <c r="CNU19" s="24"/>
      <c r="CNV19" s="24"/>
      <c r="CNW19" s="62"/>
      <c r="CNX19" s="58"/>
      <c r="CNY19" s="59"/>
      <c r="CNZ19" s="60"/>
      <c r="COA19" s="59"/>
      <c r="COB19" s="24"/>
      <c r="COC19" s="24"/>
      <c r="COD19" s="62"/>
      <c r="COE19" s="58"/>
      <c r="COF19" s="59"/>
      <c r="COG19" s="60"/>
      <c r="COH19" s="59"/>
      <c r="COI19" s="24"/>
      <c r="COJ19" s="24"/>
      <c r="COK19" s="62"/>
      <c r="COL19" s="58"/>
      <c r="COM19" s="59"/>
      <c r="CON19" s="60"/>
      <c r="COO19" s="59"/>
      <c r="COP19" s="24"/>
      <c r="COQ19" s="24"/>
      <c r="COR19" s="62"/>
      <c r="COS19" s="58"/>
      <c r="COT19" s="59"/>
      <c r="COU19" s="60"/>
      <c r="COV19" s="59"/>
      <c r="COW19" s="24"/>
      <c r="COX19" s="24"/>
      <c r="COY19" s="62"/>
      <c r="COZ19" s="58"/>
      <c r="CPA19" s="59"/>
      <c r="CPB19" s="60"/>
      <c r="CPC19" s="59"/>
      <c r="CPD19" s="24"/>
      <c r="CPE19" s="24"/>
      <c r="CPF19" s="62"/>
      <c r="CPG19" s="58"/>
      <c r="CPH19" s="59"/>
      <c r="CPI19" s="60"/>
      <c r="CPJ19" s="59"/>
      <c r="CPK19" s="24"/>
      <c r="CPL19" s="24"/>
      <c r="CPM19" s="62"/>
      <c r="CPN19" s="58"/>
      <c r="CPO19" s="59"/>
      <c r="CPP19" s="60"/>
      <c r="CPQ19" s="59"/>
      <c r="CPR19" s="24"/>
      <c r="CPS19" s="24"/>
      <c r="CPT19" s="62"/>
      <c r="CPU19" s="58"/>
      <c r="CPV19" s="59"/>
      <c r="CPW19" s="60"/>
      <c r="CPX19" s="59"/>
      <c r="CPY19" s="24"/>
      <c r="CPZ19" s="24"/>
      <c r="CQA19" s="62"/>
      <c r="CQB19" s="58"/>
      <c r="CQC19" s="59"/>
      <c r="CQD19" s="60"/>
      <c r="CQE19" s="59"/>
      <c r="CQF19" s="24"/>
      <c r="CQG19" s="24"/>
      <c r="CQH19" s="62"/>
      <c r="CQI19" s="58"/>
      <c r="CQJ19" s="59"/>
      <c r="CQK19" s="60"/>
      <c r="CQL19" s="59"/>
      <c r="CQM19" s="24"/>
      <c r="CQN19" s="24"/>
      <c r="CQO19" s="62"/>
      <c r="CQP19" s="58"/>
      <c r="CQQ19" s="59"/>
      <c r="CQR19" s="60"/>
      <c r="CQS19" s="59"/>
      <c r="CQT19" s="24"/>
      <c r="CQU19" s="24"/>
      <c r="CQV19" s="62"/>
      <c r="CQW19" s="58"/>
      <c r="CQX19" s="59"/>
      <c r="CQY19" s="60"/>
      <c r="CQZ19" s="59"/>
      <c r="CRA19" s="24"/>
      <c r="CRB19" s="24"/>
      <c r="CRC19" s="62"/>
      <c r="CRD19" s="58"/>
      <c r="CRE19" s="59"/>
      <c r="CRF19" s="60"/>
      <c r="CRG19" s="59"/>
      <c r="CRH19" s="24"/>
      <c r="CRI19" s="24"/>
      <c r="CRJ19" s="62"/>
      <c r="CRK19" s="58"/>
      <c r="CRL19" s="59"/>
      <c r="CRM19" s="60"/>
      <c r="CRN19" s="59"/>
      <c r="CRO19" s="24"/>
      <c r="CRP19" s="24"/>
      <c r="CRQ19" s="62"/>
      <c r="CRR19" s="58"/>
      <c r="CRS19" s="59"/>
      <c r="CRT19" s="60"/>
      <c r="CRU19" s="59"/>
      <c r="CRV19" s="24"/>
      <c r="CRW19" s="24"/>
      <c r="CRX19" s="62"/>
      <c r="CRY19" s="58"/>
      <c r="CRZ19" s="59"/>
      <c r="CSA19" s="60"/>
      <c r="CSB19" s="59"/>
      <c r="CSC19" s="24"/>
      <c r="CSD19" s="24"/>
      <c r="CSE19" s="62"/>
      <c r="CSF19" s="58"/>
      <c r="CSG19" s="59"/>
      <c r="CSH19" s="60"/>
      <c r="CSI19" s="59"/>
      <c r="CSJ19" s="24"/>
      <c r="CSK19" s="24"/>
      <c r="CSL19" s="62"/>
      <c r="CSM19" s="58"/>
      <c r="CSN19" s="59"/>
      <c r="CSO19" s="60"/>
      <c r="CSP19" s="59"/>
      <c r="CSQ19" s="24"/>
      <c r="CSR19" s="24"/>
      <c r="CSS19" s="62"/>
      <c r="CST19" s="58"/>
      <c r="CSU19" s="59"/>
      <c r="CSV19" s="60"/>
      <c r="CSW19" s="59"/>
      <c r="CSX19" s="24"/>
      <c r="CSY19" s="24"/>
      <c r="CSZ19" s="62"/>
      <c r="CTA19" s="58"/>
      <c r="CTB19" s="59"/>
      <c r="CTC19" s="60"/>
      <c r="CTD19" s="59"/>
      <c r="CTE19" s="24"/>
      <c r="CTF19" s="24"/>
      <c r="CTG19" s="62"/>
      <c r="CTH19" s="58"/>
      <c r="CTI19" s="59"/>
      <c r="CTJ19" s="60"/>
      <c r="CTK19" s="59"/>
      <c r="CTL19" s="24"/>
      <c r="CTM19" s="24"/>
      <c r="CTN19" s="62"/>
      <c r="CTO19" s="58"/>
      <c r="CTP19" s="59"/>
      <c r="CTQ19" s="60"/>
      <c r="CTR19" s="59"/>
      <c r="CTS19" s="24"/>
      <c r="CTT19" s="24"/>
      <c r="CTU19" s="62"/>
      <c r="CTV19" s="58"/>
      <c r="CTW19" s="59"/>
      <c r="CTX19" s="60"/>
      <c r="CTY19" s="59"/>
      <c r="CTZ19" s="24"/>
      <c r="CUA19" s="24"/>
      <c r="CUB19" s="62"/>
      <c r="CUC19" s="58"/>
      <c r="CUD19" s="59"/>
      <c r="CUE19" s="60"/>
      <c r="CUF19" s="59"/>
      <c r="CUG19" s="24"/>
      <c r="CUH19" s="24"/>
      <c r="CUI19" s="62"/>
      <c r="CUJ19" s="58"/>
      <c r="CUK19" s="59"/>
      <c r="CUL19" s="60"/>
      <c r="CUM19" s="59"/>
      <c r="CUN19" s="24"/>
      <c r="CUO19" s="24"/>
      <c r="CUP19" s="62"/>
      <c r="CUQ19" s="58"/>
      <c r="CUR19" s="59"/>
      <c r="CUS19" s="60"/>
      <c r="CUT19" s="59"/>
      <c r="CUU19" s="24"/>
      <c r="CUV19" s="24"/>
      <c r="CUW19" s="62"/>
      <c r="CUX19" s="58"/>
      <c r="CUY19" s="59"/>
      <c r="CUZ19" s="60"/>
      <c r="CVA19" s="59"/>
      <c r="CVB19" s="24"/>
      <c r="CVC19" s="24"/>
      <c r="CVD19" s="62"/>
      <c r="CVE19" s="58"/>
      <c r="CVF19" s="59"/>
      <c r="CVG19" s="60"/>
      <c r="CVH19" s="59"/>
      <c r="CVI19" s="24"/>
      <c r="CVJ19" s="24"/>
      <c r="CVK19" s="62"/>
      <c r="CVL19" s="58"/>
      <c r="CVM19" s="59"/>
      <c r="CVN19" s="60"/>
      <c r="CVO19" s="59"/>
      <c r="CVP19" s="24"/>
      <c r="CVQ19" s="24"/>
      <c r="CVR19" s="62"/>
      <c r="CVS19" s="58"/>
      <c r="CVT19" s="59"/>
      <c r="CVU19" s="60"/>
      <c r="CVV19" s="59"/>
      <c r="CVW19" s="24"/>
      <c r="CVX19" s="24"/>
      <c r="CVY19" s="62"/>
      <c r="CVZ19" s="58"/>
      <c r="CWA19" s="59"/>
      <c r="CWB19" s="60"/>
      <c r="CWC19" s="59"/>
      <c r="CWD19" s="24"/>
      <c r="CWE19" s="24"/>
      <c r="CWF19" s="62"/>
      <c r="CWG19" s="58"/>
      <c r="CWH19" s="59"/>
      <c r="CWI19" s="60"/>
      <c r="CWJ19" s="59"/>
      <c r="CWK19" s="24"/>
      <c r="CWL19" s="24"/>
      <c r="CWM19" s="62"/>
      <c r="CWN19" s="58"/>
      <c r="CWO19" s="59"/>
      <c r="CWP19" s="60"/>
      <c r="CWQ19" s="59"/>
      <c r="CWR19" s="24"/>
      <c r="CWS19" s="24"/>
      <c r="CWT19" s="62"/>
      <c r="CWU19" s="58"/>
      <c r="CWV19" s="59"/>
      <c r="CWW19" s="60"/>
      <c r="CWX19" s="59"/>
      <c r="CWY19" s="24"/>
      <c r="CWZ19" s="24"/>
      <c r="CXA19" s="62"/>
      <c r="CXB19" s="58"/>
      <c r="CXC19" s="59"/>
      <c r="CXD19" s="60"/>
      <c r="CXE19" s="59"/>
      <c r="CXF19" s="24"/>
      <c r="CXG19" s="24"/>
      <c r="CXH19" s="62"/>
      <c r="CXI19" s="58"/>
      <c r="CXJ19" s="59"/>
      <c r="CXK19" s="60"/>
      <c r="CXL19" s="59"/>
      <c r="CXM19" s="24"/>
      <c r="CXN19" s="24"/>
      <c r="CXO19" s="62"/>
      <c r="CXP19" s="58"/>
      <c r="CXQ19" s="59"/>
      <c r="CXR19" s="60"/>
      <c r="CXS19" s="59"/>
      <c r="CXT19" s="24"/>
      <c r="CXU19" s="24"/>
      <c r="CXV19" s="62"/>
      <c r="CXW19" s="58"/>
      <c r="CXX19" s="59"/>
      <c r="CXY19" s="60"/>
      <c r="CXZ19" s="59"/>
      <c r="CYA19" s="24"/>
      <c r="CYB19" s="24"/>
      <c r="CYC19" s="62"/>
      <c r="CYD19" s="58"/>
      <c r="CYE19" s="59"/>
      <c r="CYF19" s="60"/>
      <c r="CYG19" s="59"/>
      <c r="CYH19" s="24"/>
      <c r="CYI19" s="24"/>
      <c r="CYJ19" s="62"/>
      <c r="CYK19" s="58"/>
      <c r="CYL19" s="59"/>
      <c r="CYM19" s="60"/>
      <c r="CYN19" s="59"/>
      <c r="CYO19" s="24"/>
      <c r="CYP19" s="24"/>
      <c r="CYQ19" s="62"/>
      <c r="CYR19" s="58"/>
      <c r="CYS19" s="59"/>
      <c r="CYT19" s="60"/>
      <c r="CYU19" s="59"/>
      <c r="CYV19" s="24"/>
      <c r="CYW19" s="24"/>
      <c r="CYX19" s="62"/>
      <c r="CYY19" s="58"/>
      <c r="CYZ19" s="59"/>
      <c r="CZA19" s="60"/>
      <c r="CZB19" s="59"/>
      <c r="CZC19" s="24"/>
      <c r="CZD19" s="24"/>
      <c r="CZE19" s="62"/>
      <c r="CZF19" s="58"/>
      <c r="CZG19" s="59"/>
      <c r="CZH19" s="60"/>
      <c r="CZI19" s="59"/>
      <c r="CZJ19" s="24"/>
      <c r="CZK19" s="24"/>
      <c r="CZL19" s="62"/>
      <c r="CZM19" s="58"/>
      <c r="CZN19" s="59"/>
      <c r="CZO19" s="60"/>
      <c r="CZP19" s="59"/>
      <c r="CZQ19" s="24"/>
      <c r="CZR19" s="24"/>
      <c r="CZS19" s="62"/>
      <c r="CZT19" s="58"/>
      <c r="CZU19" s="59"/>
      <c r="CZV19" s="60"/>
      <c r="CZW19" s="59"/>
      <c r="CZX19" s="24"/>
      <c r="CZY19" s="24"/>
      <c r="CZZ19" s="62"/>
      <c r="DAA19" s="58"/>
      <c r="DAB19" s="59"/>
      <c r="DAC19" s="60"/>
      <c r="DAD19" s="59"/>
      <c r="DAE19" s="24"/>
      <c r="DAF19" s="24"/>
      <c r="DAG19" s="62"/>
      <c r="DAH19" s="58"/>
      <c r="DAI19" s="59"/>
      <c r="DAJ19" s="60"/>
      <c r="DAK19" s="59"/>
      <c r="DAL19" s="24"/>
      <c r="DAM19" s="24"/>
      <c r="DAN19" s="62"/>
      <c r="DAO19" s="58"/>
      <c r="DAP19" s="59"/>
      <c r="DAQ19" s="60"/>
      <c r="DAR19" s="59"/>
      <c r="DAS19" s="24"/>
      <c r="DAT19" s="24"/>
      <c r="DAU19" s="62"/>
      <c r="DAV19" s="58"/>
      <c r="DAW19" s="59"/>
      <c r="DAX19" s="60"/>
      <c r="DAY19" s="59"/>
      <c r="DAZ19" s="24"/>
      <c r="DBA19" s="24"/>
      <c r="DBB19" s="62"/>
      <c r="DBC19" s="58"/>
      <c r="DBD19" s="59"/>
      <c r="DBE19" s="60"/>
      <c r="DBF19" s="59"/>
      <c r="DBG19" s="24"/>
      <c r="DBH19" s="24"/>
      <c r="DBI19" s="62"/>
      <c r="DBJ19" s="58"/>
      <c r="DBK19" s="59"/>
      <c r="DBL19" s="60"/>
      <c r="DBM19" s="59"/>
      <c r="DBN19" s="24"/>
      <c r="DBO19" s="24"/>
      <c r="DBP19" s="62"/>
      <c r="DBQ19" s="58"/>
      <c r="DBR19" s="59"/>
      <c r="DBS19" s="60"/>
      <c r="DBT19" s="59"/>
      <c r="DBU19" s="24"/>
      <c r="DBV19" s="24"/>
      <c r="DBW19" s="62"/>
      <c r="DBX19" s="58"/>
      <c r="DBY19" s="59"/>
      <c r="DBZ19" s="60"/>
      <c r="DCA19" s="59"/>
      <c r="DCB19" s="24"/>
      <c r="DCC19" s="24"/>
      <c r="DCD19" s="62"/>
      <c r="DCE19" s="58"/>
      <c r="DCF19" s="59"/>
      <c r="DCG19" s="60"/>
      <c r="DCH19" s="59"/>
      <c r="DCI19" s="24"/>
      <c r="DCJ19" s="24"/>
      <c r="DCK19" s="62"/>
      <c r="DCL19" s="58"/>
      <c r="DCM19" s="59"/>
      <c r="DCN19" s="60"/>
      <c r="DCO19" s="59"/>
      <c r="DCP19" s="24"/>
      <c r="DCQ19" s="24"/>
      <c r="DCR19" s="62"/>
      <c r="DCS19" s="58"/>
      <c r="DCT19" s="59"/>
      <c r="DCU19" s="60"/>
      <c r="DCV19" s="59"/>
      <c r="DCW19" s="24"/>
      <c r="DCX19" s="24"/>
      <c r="DCY19" s="62"/>
      <c r="DCZ19" s="58"/>
      <c r="DDA19" s="59"/>
      <c r="DDB19" s="60"/>
      <c r="DDC19" s="59"/>
      <c r="DDD19" s="24"/>
      <c r="DDE19" s="24"/>
      <c r="DDF19" s="62"/>
      <c r="DDG19" s="58"/>
      <c r="DDH19" s="59"/>
      <c r="DDI19" s="60"/>
      <c r="DDJ19" s="59"/>
      <c r="DDK19" s="24"/>
      <c r="DDL19" s="24"/>
      <c r="DDM19" s="62"/>
      <c r="DDN19" s="58"/>
      <c r="DDO19" s="59"/>
      <c r="DDP19" s="60"/>
      <c r="DDQ19" s="59"/>
      <c r="DDR19" s="24"/>
      <c r="DDS19" s="24"/>
      <c r="DDT19" s="62"/>
      <c r="DDU19" s="58"/>
      <c r="DDV19" s="59"/>
      <c r="DDW19" s="60"/>
      <c r="DDX19" s="59"/>
      <c r="DDY19" s="24"/>
      <c r="DDZ19" s="24"/>
      <c r="DEA19" s="62"/>
      <c r="DEB19" s="58"/>
      <c r="DEC19" s="59"/>
      <c r="DED19" s="60"/>
      <c r="DEE19" s="59"/>
      <c r="DEF19" s="24"/>
      <c r="DEG19" s="24"/>
      <c r="DEH19" s="62"/>
      <c r="DEI19" s="58"/>
      <c r="DEJ19" s="59"/>
      <c r="DEK19" s="60"/>
      <c r="DEL19" s="59"/>
      <c r="DEM19" s="24"/>
      <c r="DEN19" s="24"/>
      <c r="DEO19" s="62"/>
      <c r="DEP19" s="58"/>
      <c r="DEQ19" s="59"/>
      <c r="DER19" s="60"/>
      <c r="DES19" s="59"/>
      <c r="DET19" s="24"/>
      <c r="DEU19" s="24"/>
      <c r="DEV19" s="62"/>
      <c r="DEW19" s="58"/>
      <c r="DEX19" s="59"/>
      <c r="DEY19" s="60"/>
      <c r="DEZ19" s="59"/>
      <c r="DFA19" s="24"/>
      <c r="DFB19" s="24"/>
      <c r="DFC19" s="62"/>
      <c r="DFD19" s="58"/>
      <c r="DFE19" s="59"/>
      <c r="DFF19" s="60"/>
      <c r="DFG19" s="59"/>
      <c r="DFH19" s="24"/>
      <c r="DFI19" s="24"/>
      <c r="DFJ19" s="62"/>
      <c r="DFK19" s="58"/>
      <c r="DFL19" s="59"/>
      <c r="DFM19" s="60"/>
      <c r="DFN19" s="59"/>
      <c r="DFO19" s="24"/>
      <c r="DFP19" s="24"/>
      <c r="DFQ19" s="62"/>
      <c r="DFR19" s="58"/>
      <c r="DFS19" s="59"/>
      <c r="DFT19" s="60"/>
      <c r="DFU19" s="59"/>
      <c r="DFV19" s="24"/>
      <c r="DFW19" s="24"/>
      <c r="DFX19" s="62"/>
      <c r="DFY19" s="58"/>
      <c r="DFZ19" s="59"/>
      <c r="DGA19" s="60"/>
      <c r="DGB19" s="59"/>
      <c r="DGC19" s="24"/>
      <c r="DGD19" s="24"/>
      <c r="DGE19" s="62"/>
      <c r="DGF19" s="58"/>
      <c r="DGG19" s="59"/>
      <c r="DGH19" s="60"/>
      <c r="DGI19" s="59"/>
      <c r="DGJ19" s="24"/>
      <c r="DGK19" s="24"/>
      <c r="DGL19" s="62"/>
      <c r="DGM19" s="58"/>
      <c r="DGN19" s="59"/>
      <c r="DGO19" s="60"/>
      <c r="DGP19" s="59"/>
      <c r="DGQ19" s="24"/>
      <c r="DGR19" s="24"/>
      <c r="DGS19" s="62"/>
      <c r="DGT19" s="58"/>
      <c r="DGU19" s="59"/>
      <c r="DGV19" s="60"/>
      <c r="DGW19" s="59"/>
      <c r="DGX19" s="24"/>
      <c r="DGY19" s="24"/>
      <c r="DGZ19" s="62"/>
      <c r="DHA19" s="58"/>
      <c r="DHB19" s="59"/>
      <c r="DHC19" s="60"/>
      <c r="DHD19" s="59"/>
      <c r="DHE19" s="24"/>
      <c r="DHF19" s="24"/>
      <c r="DHG19" s="62"/>
      <c r="DHH19" s="58"/>
      <c r="DHI19" s="59"/>
      <c r="DHJ19" s="60"/>
      <c r="DHK19" s="59"/>
      <c r="DHL19" s="24"/>
      <c r="DHM19" s="24"/>
      <c r="DHN19" s="62"/>
      <c r="DHO19" s="58"/>
      <c r="DHP19" s="59"/>
      <c r="DHQ19" s="60"/>
      <c r="DHR19" s="59"/>
      <c r="DHS19" s="24"/>
      <c r="DHT19" s="24"/>
      <c r="DHU19" s="62"/>
      <c r="DHV19" s="58"/>
      <c r="DHW19" s="59"/>
      <c r="DHX19" s="60"/>
      <c r="DHY19" s="59"/>
      <c r="DHZ19" s="24"/>
      <c r="DIA19" s="24"/>
      <c r="DIB19" s="62"/>
      <c r="DIC19" s="58"/>
      <c r="DID19" s="59"/>
      <c r="DIE19" s="60"/>
      <c r="DIF19" s="59"/>
      <c r="DIG19" s="24"/>
      <c r="DIH19" s="24"/>
      <c r="DII19" s="62"/>
      <c r="DIJ19" s="58"/>
      <c r="DIK19" s="59"/>
      <c r="DIL19" s="60"/>
      <c r="DIM19" s="59"/>
      <c r="DIN19" s="24"/>
      <c r="DIO19" s="24"/>
      <c r="DIP19" s="62"/>
      <c r="DIQ19" s="58"/>
      <c r="DIR19" s="59"/>
      <c r="DIS19" s="60"/>
      <c r="DIT19" s="59"/>
      <c r="DIU19" s="24"/>
      <c r="DIV19" s="24"/>
      <c r="DIW19" s="62"/>
      <c r="DIX19" s="58"/>
      <c r="DIY19" s="59"/>
      <c r="DIZ19" s="60"/>
      <c r="DJA19" s="59"/>
      <c r="DJB19" s="24"/>
      <c r="DJC19" s="24"/>
      <c r="DJD19" s="62"/>
      <c r="DJE19" s="58"/>
      <c r="DJF19" s="59"/>
      <c r="DJG19" s="60"/>
      <c r="DJH19" s="59"/>
      <c r="DJI19" s="24"/>
      <c r="DJJ19" s="24"/>
      <c r="DJK19" s="62"/>
      <c r="DJL19" s="58"/>
      <c r="DJM19" s="59"/>
      <c r="DJN19" s="60"/>
      <c r="DJO19" s="59"/>
      <c r="DJP19" s="24"/>
      <c r="DJQ19" s="24"/>
      <c r="DJR19" s="62"/>
      <c r="DJS19" s="58"/>
      <c r="DJT19" s="59"/>
      <c r="DJU19" s="60"/>
      <c r="DJV19" s="59"/>
      <c r="DJW19" s="24"/>
      <c r="DJX19" s="24"/>
      <c r="DJY19" s="62"/>
      <c r="DJZ19" s="58"/>
      <c r="DKA19" s="59"/>
      <c r="DKB19" s="60"/>
      <c r="DKC19" s="59"/>
      <c r="DKD19" s="24"/>
      <c r="DKE19" s="24"/>
      <c r="DKF19" s="62"/>
      <c r="DKG19" s="58"/>
      <c r="DKH19" s="59"/>
      <c r="DKI19" s="60"/>
      <c r="DKJ19" s="59"/>
      <c r="DKK19" s="24"/>
      <c r="DKL19" s="24"/>
      <c r="DKM19" s="62"/>
      <c r="DKN19" s="58"/>
      <c r="DKO19" s="59"/>
      <c r="DKP19" s="60"/>
      <c r="DKQ19" s="59"/>
      <c r="DKR19" s="24"/>
      <c r="DKS19" s="24"/>
      <c r="DKT19" s="62"/>
      <c r="DKU19" s="58"/>
      <c r="DKV19" s="59"/>
      <c r="DKW19" s="60"/>
      <c r="DKX19" s="59"/>
      <c r="DKY19" s="24"/>
      <c r="DKZ19" s="24"/>
      <c r="DLA19" s="62"/>
      <c r="DLB19" s="58"/>
      <c r="DLC19" s="59"/>
      <c r="DLD19" s="60"/>
      <c r="DLE19" s="59"/>
      <c r="DLF19" s="24"/>
      <c r="DLG19" s="24"/>
      <c r="DLH19" s="62"/>
      <c r="DLI19" s="58"/>
      <c r="DLJ19" s="59"/>
      <c r="DLK19" s="60"/>
      <c r="DLL19" s="59"/>
      <c r="DLM19" s="24"/>
      <c r="DLN19" s="24"/>
      <c r="DLO19" s="62"/>
      <c r="DLP19" s="58"/>
      <c r="DLQ19" s="59"/>
      <c r="DLR19" s="60"/>
      <c r="DLS19" s="59"/>
      <c r="DLT19" s="24"/>
      <c r="DLU19" s="24"/>
      <c r="DLV19" s="62"/>
      <c r="DLW19" s="58"/>
      <c r="DLX19" s="59"/>
      <c r="DLY19" s="60"/>
      <c r="DLZ19" s="59"/>
      <c r="DMA19" s="24"/>
      <c r="DMB19" s="24"/>
      <c r="DMC19" s="62"/>
      <c r="DMD19" s="58"/>
      <c r="DME19" s="59"/>
      <c r="DMF19" s="60"/>
      <c r="DMG19" s="59"/>
      <c r="DMH19" s="24"/>
      <c r="DMI19" s="24"/>
      <c r="DMJ19" s="62"/>
      <c r="DMK19" s="58"/>
      <c r="DML19" s="59"/>
      <c r="DMM19" s="60"/>
      <c r="DMN19" s="59"/>
      <c r="DMO19" s="24"/>
      <c r="DMP19" s="24"/>
      <c r="DMQ19" s="62"/>
      <c r="DMR19" s="58"/>
      <c r="DMS19" s="59"/>
      <c r="DMT19" s="60"/>
      <c r="DMU19" s="59"/>
      <c r="DMV19" s="24"/>
      <c r="DMW19" s="24"/>
      <c r="DMX19" s="62"/>
      <c r="DMY19" s="58"/>
      <c r="DMZ19" s="59"/>
      <c r="DNA19" s="60"/>
      <c r="DNB19" s="59"/>
      <c r="DNC19" s="24"/>
      <c r="DND19" s="24"/>
      <c r="DNE19" s="62"/>
      <c r="DNF19" s="58"/>
      <c r="DNG19" s="59"/>
      <c r="DNH19" s="60"/>
      <c r="DNI19" s="59"/>
      <c r="DNJ19" s="24"/>
      <c r="DNK19" s="24"/>
      <c r="DNL19" s="62"/>
      <c r="DNM19" s="58"/>
      <c r="DNN19" s="59"/>
      <c r="DNO19" s="60"/>
      <c r="DNP19" s="59"/>
      <c r="DNQ19" s="24"/>
      <c r="DNR19" s="24"/>
      <c r="DNS19" s="62"/>
      <c r="DNT19" s="58"/>
      <c r="DNU19" s="59"/>
      <c r="DNV19" s="60"/>
      <c r="DNW19" s="59"/>
      <c r="DNX19" s="24"/>
      <c r="DNY19" s="24"/>
      <c r="DNZ19" s="62"/>
      <c r="DOA19" s="58"/>
      <c r="DOB19" s="59"/>
      <c r="DOC19" s="60"/>
      <c r="DOD19" s="59"/>
      <c r="DOE19" s="24"/>
      <c r="DOF19" s="24"/>
      <c r="DOG19" s="62"/>
      <c r="DOH19" s="58"/>
      <c r="DOI19" s="59"/>
      <c r="DOJ19" s="60"/>
      <c r="DOK19" s="59"/>
      <c r="DOL19" s="24"/>
      <c r="DOM19" s="24"/>
      <c r="DON19" s="62"/>
      <c r="DOO19" s="58"/>
      <c r="DOP19" s="59"/>
      <c r="DOQ19" s="60"/>
      <c r="DOR19" s="59"/>
      <c r="DOS19" s="24"/>
      <c r="DOT19" s="24"/>
      <c r="DOU19" s="62"/>
      <c r="DOV19" s="58"/>
      <c r="DOW19" s="59"/>
      <c r="DOX19" s="60"/>
      <c r="DOY19" s="59"/>
      <c r="DOZ19" s="24"/>
      <c r="DPA19" s="24"/>
      <c r="DPB19" s="62"/>
      <c r="DPC19" s="58"/>
      <c r="DPD19" s="59"/>
      <c r="DPE19" s="60"/>
      <c r="DPF19" s="59"/>
      <c r="DPG19" s="24"/>
      <c r="DPH19" s="24"/>
      <c r="DPI19" s="62"/>
      <c r="DPJ19" s="58"/>
      <c r="DPK19" s="59"/>
      <c r="DPL19" s="60"/>
      <c r="DPM19" s="59"/>
      <c r="DPN19" s="24"/>
      <c r="DPO19" s="24"/>
      <c r="DPP19" s="62"/>
      <c r="DPQ19" s="58"/>
      <c r="DPR19" s="59"/>
      <c r="DPS19" s="60"/>
      <c r="DPT19" s="59"/>
      <c r="DPU19" s="24"/>
      <c r="DPV19" s="24"/>
      <c r="DPW19" s="62"/>
      <c r="DPX19" s="58"/>
      <c r="DPY19" s="59"/>
      <c r="DPZ19" s="60"/>
      <c r="DQA19" s="59"/>
      <c r="DQB19" s="24"/>
      <c r="DQC19" s="24"/>
      <c r="DQD19" s="62"/>
      <c r="DQE19" s="58"/>
      <c r="DQF19" s="59"/>
      <c r="DQG19" s="60"/>
      <c r="DQH19" s="59"/>
      <c r="DQI19" s="24"/>
      <c r="DQJ19" s="24"/>
      <c r="DQK19" s="62"/>
      <c r="DQL19" s="58"/>
      <c r="DQM19" s="59"/>
      <c r="DQN19" s="60"/>
      <c r="DQO19" s="59"/>
      <c r="DQP19" s="24"/>
      <c r="DQQ19" s="24"/>
      <c r="DQR19" s="62"/>
      <c r="DQS19" s="58"/>
      <c r="DQT19" s="59"/>
      <c r="DQU19" s="60"/>
      <c r="DQV19" s="59"/>
      <c r="DQW19" s="24"/>
      <c r="DQX19" s="24"/>
      <c r="DQY19" s="62"/>
      <c r="DQZ19" s="58"/>
      <c r="DRA19" s="59"/>
      <c r="DRB19" s="60"/>
      <c r="DRC19" s="59"/>
      <c r="DRD19" s="24"/>
      <c r="DRE19" s="24"/>
      <c r="DRF19" s="62"/>
      <c r="DRG19" s="58"/>
      <c r="DRH19" s="59"/>
      <c r="DRI19" s="60"/>
      <c r="DRJ19" s="59"/>
      <c r="DRK19" s="24"/>
      <c r="DRL19" s="24"/>
      <c r="DRM19" s="62"/>
      <c r="DRN19" s="58"/>
      <c r="DRO19" s="59"/>
      <c r="DRP19" s="60"/>
      <c r="DRQ19" s="59"/>
      <c r="DRR19" s="24"/>
      <c r="DRS19" s="24"/>
      <c r="DRT19" s="62"/>
      <c r="DRU19" s="58"/>
      <c r="DRV19" s="59"/>
      <c r="DRW19" s="60"/>
      <c r="DRX19" s="59"/>
      <c r="DRY19" s="24"/>
      <c r="DRZ19" s="24"/>
      <c r="DSA19" s="62"/>
      <c r="DSB19" s="58"/>
      <c r="DSC19" s="59"/>
      <c r="DSD19" s="60"/>
      <c r="DSE19" s="59"/>
      <c r="DSF19" s="24"/>
      <c r="DSG19" s="24"/>
      <c r="DSH19" s="62"/>
      <c r="DSI19" s="58"/>
      <c r="DSJ19" s="59"/>
      <c r="DSK19" s="60"/>
      <c r="DSL19" s="59"/>
      <c r="DSM19" s="24"/>
      <c r="DSN19" s="24"/>
      <c r="DSO19" s="62"/>
      <c r="DSP19" s="58"/>
      <c r="DSQ19" s="59"/>
      <c r="DSR19" s="60"/>
      <c r="DSS19" s="59"/>
      <c r="DST19" s="24"/>
      <c r="DSU19" s="24"/>
      <c r="DSV19" s="62"/>
      <c r="DSW19" s="58"/>
      <c r="DSX19" s="59"/>
      <c r="DSY19" s="60"/>
      <c r="DSZ19" s="59"/>
      <c r="DTA19" s="24"/>
      <c r="DTB19" s="24"/>
      <c r="DTC19" s="62"/>
      <c r="DTD19" s="58"/>
      <c r="DTE19" s="59"/>
      <c r="DTF19" s="60"/>
      <c r="DTG19" s="59"/>
      <c r="DTH19" s="24"/>
      <c r="DTI19" s="24"/>
      <c r="DTJ19" s="62"/>
      <c r="DTK19" s="58"/>
      <c r="DTL19" s="59"/>
      <c r="DTM19" s="60"/>
      <c r="DTN19" s="59"/>
      <c r="DTO19" s="24"/>
      <c r="DTP19" s="60"/>
      <c r="DTQ19" s="62"/>
      <c r="DTR19" s="58"/>
      <c r="DTS19" s="59"/>
      <c r="DTT19" s="60"/>
      <c r="DTU19" s="59"/>
      <c r="DTV19" s="24"/>
      <c r="DTW19" s="60"/>
      <c r="DTX19" s="62"/>
      <c r="DTY19" s="58"/>
      <c r="DTZ19" s="59"/>
      <c r="DUA19" s="60"/>
      <c r="DUB19" s="59"/>
      <c r="DUC19" s="24"/>
      <c r="DUD19" s="60"/>
      <c r="DUE19" s="62"/>
      <c r="DUF19" s="58"/>
      <c r="DUG19" s="59"/>
      <c r="DUH19" s="60"/>
      <c r="DUI19" s="59"/>
      <c r="DUJ19" s="24"/>
      <c r="DUK19" s="60"/>
      <c r="DUL19" s="62"/>
      <c r="DUM19" s="58"/>
      <c r="DUN19" s="59"/>
      <c r="DUO19" s="60"/>
      <c r="DUP19" s="59"/>
      <c r="DUQ19" s="24"/>
      <c r="DUR19" s="60"/>
      <c r="DUS19" s="62"/>
      <c r="DUT19" s="58"/>
      <c r="DUU19" s="59"/>
      <c r="DUV19" s="60"/>
      <c r="DUW19" s="59"/>
      <c r="DUX19" s="24"/>
      <c r="DUY19" s="60"/>
      <c r="DUZ19" s="62"/>
      <c r="DVA19" s="58"/>
      <c r="DVB19" s="59"/>
      <c r="DVC19" s="60"/>
      <c r="DVD19" s="59"/>
      <c r="DVE19" s="24"/>
      <c r="DVF19" s="60"/>
      <c r="DVG19" s="62"/>
      <c r="DVH19" s="58"/>
      <c r="DVI19" s="59"/>
      <c r="DVJ19" s="60"/>
      <c r="DVK19" s="59"/>
      <c r="DVL19" s="24"/>
      <c r="DVM19" s="60"/>
      <c r="DVN19" s="62"/>
      <c r="DVO19" s="58"/>
      <c r="DVP19" s="59"/>
      <c r="DVQ19" s="60"/>
      <c r="DVR19" s="59"/>
      <c r="DVS19" s="24"/>
      <c r="DVT19" s="60"/>
      <c r="DVU19" s="62"/>
      <c r="DVV19" s="58"/>
      <c r="DVW19" s="59"/>
      <c r="DVX19" s="60"/>
      <c r="DVY19" s="59"/>
      <c r="DVZ19" s="24"/>
      <c r="DWA19" s="60"/>
      <c r="DWB19" s="62"/>
      <c r="DWC19" s="58"/>
      <c r="DWD19" s="59"/>
      <c r="DWE19" s="60"/>
      <c r="DWF19" s="59"/>
      <c r="DWG19" s="24"/>
      <c r="DWH19" s="60"/>
      <c r="DWI19" s="62"/>
      <c r="DWJ19" s="58"/>
      <c r="DWK19" s="59"/>
      <c r="DWL19" s="60"/>
      <c r="DWM19" s="59"/>
      <c r="DWN19" s="24"/>
      <c r="DWO19" s="60"/>
      <c r="DWP19" s="62"/>
      <c r="DWQ19" s="58"/>
      <c r="DWR19" s="59"/>
      <c r="DWS19" s="60"/>
      <c r="DWT19" s="59"/>
      <c r="DWU19" s="24"/>
      <c r="DWV19" s="60"/>
      <c r="DWW19" s="62"/>
      <c r="DWX19" s="58"/>
      <c r="DWY19" s="59"/>
      <c r="DWZ19" s="60"/>
      <c r="DXA19" s="59"/>
      <c r="DXB19" s="24"/>
      <c r="DXC19" s="60"/>
      <c r="DXD19" s="62"/>
      <c r="DXE19" s="58"/>
      <c r="DXF19" s="59"/>
      <c r="DXG19" s="60"/>
      <c r="DXH19" s="59"/>
      <c r="DXI19" s="24"/>
      <c r="DXJ19" s="60"/>
      <c r="DXK19" s="62"/>
      <c r="DXL19" s="58"/>
      <c r="DXM19" s="59"/>
      <c r="DXN19" s="60"/>
      <c r="DXO19" s="59"/>
      <c r="DXP19" s="24"/>
      <c r="DXQ19" s="60"/>
      <c r="DXR19" s="62"/>
      <c r="DXS19" s="58"/>
      <c r="DXT19" s="59"/>
      <c r="DXU19" s="60"/>
      <c r="DXV19" s="59"/>
      <c r="DXW19" s="24"/>
      <c r="DXX19" s="60"/>
      <c r="DXY19" s="62"/>
      <c r="DXZ19" s="58"/>
      <c r="DYA19" s="59"/>
      <c r="DYB19" s="60"/>
      <c r="DYC19" s="59"/>
      <c r="DYD19" s="24"/>
      <c r="DYE19" s="60"/>
      <c r="DYF19" s="62"/>
      <c r="DYG19" s="58"/>
      <c r="DYH19" s="59"/>
      <c r="DYI19" s="60"/>
      <c r="DYJ19" s="59"/>
      <c r="DYK19" s="24"/>
      <c r="DYL19" s="60"/>
      <c r="DYM19" s="62"/>
      <c r="DYN19" s="58"/>
      <c r="DYO19" s="59"/>
      <c r="DYP19" s="60"/>
      <c r="DYQ19" s="59"/>
      <c r="DYR19" s="24"/>
      <c r="DYS19" s="60"/>
      <c r="DYT19" s="62"/>
      <c r="DYU19" s="58"/>
      <c r="DYV19" s="59"/>
      <c r="DYW19" s="60"/>
      <c r="DYX19" s="59"/>
      <c r="DYY19" s="24"/>
      <c r="DYZ19" s="60"/>
      <c r="DZA19" s="62"/>
      <c r="DZB19" s="58"/>
      <c r="DZC19" s="59"/>
      <c r="DZD19" s="60"/>
      <c r="DZE19" s="59"/>
      <c r="DZF19" s="24"/>
      <c r="DZG19" s="60"/>
      <c r="DZH19" s="62"/>
      <c r="DZI19" s="58"/>
      <c r="DZJ19" s="59"/>
      <c r="DZK19" s="60"/>
      <c r="DZL19" s="59"/>
      <c r="DZM19" s="24"/>
      <c r="DZN19" s="60"/>
      <c r="DZO19" s="62"/>
      <c r="DZP19" s="58"/>
      <c r="DZQ19" s="59"/>
      <c r="DZR19" s="60"/>
      <c r="DZS19" s="59"/>
      <c r="DZT19" s="24"/>
      <c r="DZU19" s="60"/>
      <c r="DZV19" s="62"/>
      <c r="DZW19" s="58"/>
      <c r="DZX19" s="59"/>
      <c r="DZY19" s="60"/>
      <c r="DZZ19" s="59"/>
      <c r="EAA19" s="24"/>
      <c r="EAB19" s="60"/>
      <c r="EAC19" s="62"/>
      <c r="EAD19" s="58"/>
      <c r="EAE19" s="59"/>
      <c r="EAF19" s="60"/>
      <c r="EAG19" s="59"/>
      <c r="EAH19" s="24"/>
      <c r="EAI19" s="60"/>
      <c r="EAJ19" s="62"/>
      <c r="EAK19" s="58"/>
      <c r="EAL19" s="59"/>
      <c r="EAM19" s="60"/>
      <c r="EAN19" s="59"/>
      <c r="EAO19" s="24"/>
      <c r="EAP19" s="60"/>
      <c r="EAQ19" s="62"/>
      <c r="EAR19" s="58"/>
      <c r="EAS19" s="59"/>
      <c r="EAT19" s="60"/>
      <c r="EAU19" s="59"/>
      <c r="EAV19" s="24"/>
      <c r="EAW19" s="60"/>
      <c r="EAX19" s="62"/>
      <c r="EAY19" s="58"/>
      <c r="EAZ19" s="59"/>
      <c r="EBA19" s="60"/>
      <c r="EBB19" s="59"/>
      <c r="EBC19" s="24"/>
      <c r="EBD19" s="60"/>
      <c r="EBE19" s="62"/>
      <c r="EBF19" s="58"/>
      <c r="EBG19" s="59"/>
      <c r="EBH19" s="60"/>
      <c r="EBI19" s="59"/>
      <c r="EBJ19" s="24"/>
      <c r="EBK19" s="60"/>
      <c r="EBL19" s="62"/>
      <c r="EBM19" s="58"/>
      <c r="EBN19" s="59"/>
      <c r="EBO19" s="60"/>
      <c r="EBP19" s="59"/>
      <c r="EBQ19" s="24"/>
      <c r="EBR19" s="60"/>
      <c r="EBS19" s="62"/>
      <c r="EBT19" s="58"/>
      <c r="EBU19" s="59"/>
      <c r="EBV19" s="60"/>
      <c r="EBW19" s="59"/>
      <c r="EBX19" s="24"/>
      <c r="EBY19" s="60"/>
      <c r="EBZ19" s="62"/>
      <c r="ECA19" s="58"/>
      <c r="ECB19" s="59"/>
      <c r="ECC19" s="60"/>
      <c r="ECD19" s="59"/>
      <c r="ECE19" s="24"/>
      <c r="ECF19" s="60"/>
      <c r="ECG19" s="62"/>
      <c r="ECH19" s="58"/>
      <c r="ECI19" s="59"/>
      <c r="ECJ19" s="60"/>
      <c r="ECK19" s="59"/>
      <c r="ECL19" s="24"/>
      <c r="ECM19" s="60"/>
      <c r="ECN19" s="62"/>
      <c r="ECO19" s="58"/>
      <c r="ECP19" s="59"/>
      <c r="ECQ19" s="60"/>
      <c r="ECR19" s="59"/>
      <c r="ECS19" s="24"/>
      <c r="ECT19" s="60"/>
      <c r="ECU19" s="62"/>
      <c r="ECV19" s="58"/>
      <c r="ECW19" s="59"/>
      <c r="ECX19" s="60"/>
      <c r="ECY19" s="59"/>
      <c r="ECZ19" s="24"/>
      <c r="EDA19" s="60"/>
      <c r="EDB19" s="62"/>
      <c r="EDC19" s="58"/>
      <c r="EDD19" s="59"/>
      <c r="EDE19" s="60"/>
      <c r="EDF19" s="59"/>
      <c r="EDG19" s="24"/>
      <c r="EDH19" s="60"/>
      <c r="EDI19" s="62"/>
      <c r="EDJ19" s="58"/>
      <c r="EDK19" s="59"/>
      <c r="EDL19" s="60"/>
      <c r="EDM19" s="59"/>
      <c r="EDN19" s="24"/>
      <c r="EDO19" s="60"/>
      <c r="EDP19" s="62"/>
      <c r="EDQ19" s="58"/>
      <c r="EDR19" s="59"/>
      <c r="EDS19" s="60"/>
      <c r="EDT19" s="59"/>
      <c r="EDU19" s="24"/>
      <c r="EDV19" s="60"/>
      <c r="EDW19" s="62"/>
      <c r="EDX19" s="58"/>
      <c r="EDY19" s="59"/>
      <c r="EDZ19" s="60"/>
      <c r="EEA19" s="59"/>
      <c r="EEB19" s="24"/>
      <c r="EEC19" s="60"/>
      <c r="EED19" s="62"/>
      <c r="EEE19" s="58"/>
      <c r="EEF19" s="59"/>
      <c r="EEG19" s="60"/>
      <c r="EEH19" s="59"/>
      <c r="EEI19" s="24"/>
      <c r="EEJ19" s="60"/>
      <c r="EEK19" s="62"/>
      <c r="EEL19" s="58"/>
      <c r="EEM19" s="59"/>
      <c r="EEN19" s="60"/>
      <c r="EEO19" s="59"/>
      <c r="EEP19" s="24"/>
      <c r="EEQ19" s="60"/>
      <c r="EER19" s="62"/>
      <c r="EES19" s="58"/>
      <c r="EET19" s="59"/>
      <c r="EEU19" s="60"/>
      <c r="EEV19" s="59"/>
      <c r="EEW19" s="24"/>
      <c r="EEX19" s="60"/>
      <c r="EEY19" s="62"/>
      <c r="EEZ19" s="58"/>
      <c r="EFA19" s="59"/>
      <c r="EFB19" s="60"/>
      <c r="EFC19" s="59"/>
      <c r="EFD19" s="24"/>
      <c r="EFE19" s="60"/>
      <c r="EFF19" s="62"/>
      <c r="EFG19" s="58"/>
      <c r="EFH19" s="59"/>
      <c r="EFI19" s="60"/>
      <c r="EFJ19" s="59"/>
      <c r="EFK19" s="24"/>
      <c r="EFL19" s="60"/>
      <c r="EFM19" s="62"/>
      <c r="EFN19" s="58"/>
      <c r="EFO19" s="56"/>
      <c r="EFP19" s="57"/>
      <c r="EFQ19" s="56"/>
      <c r="EFR19" s="24"/>
      <c r="EFS19" s="57"/>
      <c r="EFT19" s="62"/>
      <c r="EFU19" s="58"/>
      <c r="EFV19" s="56"/>
      <c r="EFW19" s="57"/>
      <c r="EFX19" s="56"/>
      <c r="EFY19" s="24"/>
      <c r="EFZ19" s="57"/>
      <c r="EGA19" s="62"/>
      <c r="EGB19" s="58"/>
      <c r="EGC19" s="56"/>
      <c r="EGD19" s="57"/>
      <c r="EGE19" s="56"/>
      <c r="EGF19" s="24"/>
      <c r="EGG19" s="57"/>
      <c r="EGH19" s="62"/>
      <c r="EGI19" s="58"/>
      <c r="EGJ19" s="56"/>
      <c r="EGK19" s="57"/>
      <c r="EGL19" s="56"/>
      <c r="EGM19" s="24"/>
      <c r="EGN19" s="57"/>
      <c r="EGO19" s="62"/>
      <c r="EGP19" s="58"/>
      <c r="EGQ19" s="56"/>
      <c r="EGR19" s="57"/>
      <c r="EGS19" s="56"/>
      <c r="EGT19" s="24"/>
      <c r="EGU19" s="57"/>
      <c r="EGV19" s="62"/>
      <c r="EGW19" s="58"/>
      <c r="EGX19" s="56"/>
      <c r="EGY19" s="57"/>
      <c r="EGZ19" s="56"/>
      <c r="EHA19" s="24"/>
      <c r="EHB19" s="57"/>
      <c r="EHC19" s="62"/>
      <c r="EHD19" s="58"/>
      <c r="EHE19" s="56"/>
      <c r="EHF19" s="57"/>
      <c r="EHG19" s="56"/>
      <c r="EHH19" s="24"/>
      <c r="EHI19" s="57"/>
      <c r="EHJ19" s="62"/>
    </row>
    <row r="20" spans="1:3969" s="120" customFormat="1" ht="12.75">
      <c r="A20" s="112" t="s">
        <v>4</v>
      </c>
      <c r="B20" s="46">
        <f t="shared" ref="B20:G20" si="3">SUM(B9:B18)</f>
        <v>4357033</v>
      </c>
      <c r="C20" s="63">
        <f t="shared" si="3"/>
        <v>100</v>
      </c>
      <c r="D20" s="48">
        <f t="shared" si="3"/>
        <v>4501742</v>
      </c>
      <c r="E20" s="63">
        <f t="shared" si="3"/>
        <v>100.00000000000001</v>
      </c>
      <c r="F20" s="48">
        <f t="shared" si="3"/>
        <v>8858775</v>
      </c>
      <c r="G20" s="136">
        <f t="shared" si="3"/>
        <v>100.00000000000001</v>
      </c>
      <c r="H20" s="69" t="s">
        <v>354</v>
      </c>
      <c r="I20" s="135" t="s">
        <v>155</v>
      </c>
      <c r="J20" s="66" t="s">
        <v>355</v>
      </c>
      <c r="K20" s="135" t="s">
        <v>155</v>
      </c>
      <c r="L20" s="24" t="s">
        <v>87</v>
      </c>
      <c r="M20" s="69" t="s">
        <v>356</v>
      </c>
      <c r="N20" s="68" t="s">
        <v>155</v>
      </c>
      <c r="O20" s="69" t="s">
        <v>345</v>
      </c>
      <c r="P20" s="135" t="s">
        <v>155</v>
      </c>
      <c r="Q20" s="66" t="s">
        <v>346</v>
      </c>
      <c r="R20" s="135" t="s">
        <v>155</v>
      </c>
      <c r="S20" s="24" t="s">
        <v>87</v>
      </c>
      <c r="T20" s="69" t="s">
        <v>347</v>
      </c>
      <c r="U20" s="68" t="s">
        <v>155</v>
      </c>
      <c r="V20" s="69" t="s">
        <v>345</v>
      </c>
      <c r="W20" s="135" t="s">
        <v>155</v>
      </c>
      <c r="X20" s="66" t="s">
        <v>346</v>
      </c>
      <c r="Y20" s="135" t="s">
        <v>155</v>
      </c>
      <c r="Z20" s="24" t="s">
        <v>87</v>
      </c>
      <c r="AA20" s="69" t="s">
        <v>347</v>
      </c>
      <c r="AB20" s="68" t="s">
        <v>155</v>
      </c>
      <c r="AC20" s="69" t="s">
        <v>335</v>
      </c>
      <c r="AD20" s="135" t="s">
        <v>155</v>
      </c>
      <c r="AE20" s="66" t="s">
        <v>336</v>
      </c>
      <c r="AF20" s="135" t="s">
        <v>155</v>
      </c>
      <c r="AG20" s="24" t="s">
        <v>87</v>
      </c>
      <c r="AH20" s="69" t="s">
        <v>337</v>
      </c>
      <c r="AI20" s="68" t="s">
        <v>155</v>
      </c>
      <c r="AJ20" s="69" t="s">
        <v>329</v>
      </c>
      <c r="AK20" s="135" t="s">
        <v>155</v>
      </c>
      <c r="AL20" s="66" t="s">
        <v>330</v>
      </c>
      <c r="AM20" s="135" t="s">
        <v>155</v>
      </c>
      <c r="AN20" s="24" t="s">
        <v>87</v>
      </c>
      <c r="AO20" s="69" t="s">
        <v>331</v>
      </c>
      <c r="AP20" s="68" t="s">
        <v>155</v>
      </c>
      <c r="AQ20" s="69" t="s">
        <v>323</v>
      </c>
      <c r="AR20" s="135" t="s">
        <v>155</v>
      </c>
      <c r="AS20" s="66" t="s">
        <v>324</v>
      </c>
      <c r="AT20" s="135" t="s">
        <v>155</v>
      </c>
      <c r="AU20" s="24" t="s">
        <v>87</v>
      </c>
      <c r="AV20" s="69" t="s">
        <v>325</v>
      </c>
      <c r="AW20" s="68" t="s">
        <v>155</v>
      </c>
      <c r="AX20" s="69" t="s">
        <v>308</v>
      </c>
      <c r="AY20" s="135" t="s">
        <v>155</v>
      </c>
      <c r="AZ20" s="66" t="s">
        <v>309</v>
      </c>
      <c r="BA20" s="135" t="s">
        <v>155</v>
      </c>
      <c r="BB20" s="24" t="s">
        <v>87</v>
      </c>
      <c r="BC20" s="69" t="s">
        <v>310</v>
      </c>
      <c r="BD20" s="68" t="s">
        <v>155</v>
      </c>
      <c r="BE20" s="69" t="s">
        <v>302</v>
      </c>
      <c r="BF20" s="135" t="s">
        <v>155</v>
      </c>
      <c r="BG20" s="66" t="s">
        <v>303</v>
      </c>
      <c r="BH20" s="135" t="s">
        <v>155</v>
      </c>
      <c r="BI20" s="24" t="s">
        <v>87</v>
      </c>
      <c r="BJ20" s="69" t="s">
        <v>304</v>
      </c>
      <c r="BK20" s="68" t="s">
        <v>155</v>
      </c>
      <c r="BL20" s="69" t="s">
        <v>292</v>
      </c>
      <c r="BM20" s="135" t="s">
        <v>155</v>
      </c>
      <c r="BN20" s="66" t="s">
        <v>293</v>
      </c>
      <c r="BO20" s="135" t="s">
        <v>155</v>
      </c>
      <c r="BP20" s="24" t="s">
        <v>87</v>
      </c>
      <c r="BQ20" s="69" t="s">
        <v>294</v>
      </c>
      <c r="BR20" s="68" t="s">
        <v>155</v>
      </c>
      <c r="BS20" s="69" t="s">
        <v>280</v>
      </c>
      <c r="BT20" s="135" t="s">
        <v>155</v>
      </c>
      <c r="BU20" s="66" t="s">
        <v>156</v>
      </c>
      <c r="BV20" s="135" t="s">
        <v>155</v>
      </c>
      <c r="BW20" s="24" t="s">
        <v>87</v>
      </c>
      <c r="BX20" s="69" t="s">
        <v>281</v>
      </c>
      <c r="BY20" s="68" t="s">
        <v>155</v>
      </c>
      <c r="BZ20" s="69" t="s">
        <v>267</v>
      </c>
      <c r="CA20" s="135" t="s">
        <v>155</v>
      </c>
      <c r="CB20" s="66" t="s">
        <v>170</v>
      </c>
      <c r="CC20" s="135" t="s">
        <v>155</v>
      </c>
      <c r="CD20" s="24" t="s">
        <v>87</v>
      </c>
      <c r="CE20" s="69" t="s">
        <v>268</v>
      </c>
      <c r="CF20" s="68" t="s">
        <v>155</v>
      </c>
      <c r="CG20" s="69" t="s">
        <v>259</v>
      </c>
      <c r="CH20" s="135" t="s">
        <v>155</v>
      </c>
      <c r="CI20" s="66" t="s">
        <v>260</v>
      </c>
      <c r="CJ20" s="135" t="s">
        <v>155</v>
      </c>
      <c r="CK20" s="24" t="s">
        <v>87</v>
      </c>
      <c r="CL20" s="69" t="s">
        <v>261</v>
      </c>
      <c r="CM20" s="68" t="s">
        <v>155</v>
      </c>
      <c r="CN20" s="69" t="s">
        <v>244</v>
      </c>
      <c r="CO20" s="135" t="s">
        <v>155</v>
      </c>
      <c r="CP20" s="66" t="s">
        <v>245</v>
      </c>
      <c r="CQ20" s="135" t="s">
        <v>155</v>
      </c>
      <c r="CR20" s="24" t="s">
        <v>87</v>
      </c>
      <c r="CS20" s="69" t="s">
        <v>246</v>
      </c>
      <c r="CT20" s="68" t="s">
        <v>155</v>
      </c>
      <c r="CU20" s="69" t="s">
        <v>234</v>
      </c>
      <c r="CV20" s="135" t="s">
        <v>155</v>
      </c>
      <c r="CW20" s="66" t="s">
        <v>229</v>
      </c>
      <c r="CX20" s="135" t="s">
        <v>155</v>
      </c>
      <c r="CY20" s="24" t="s">
        <v>87</v>
      </c>
      <c r="CZ20" s="69" t="s">
        <v>235</v>
      </c>
      <c r="DA20" s="68" t="s">
        <v>155</v>
      </c>
      <c r="DB20" s="69" t="s">
        <v>228</v>
      </c>
      <c r="DC20" s="135" t="s">
        <v>155</v>
      </c>
      <c r="DD20" s="66" t="s">
        <v>229</v>
      </c>
      <c r="DE20" s="135" t="s">
        <v>155</v>
      </c>
      <c r="DF20" s="24" t="s">
        <v>87</v>
      </c>
      <c r="DG20" s="69" t="s">
        <v>164</v>
      </c>
      <c r="DH20" s="68" t="s">
        <v>155</v>
      </c>
      <c r="DI20" s="69" t="s">
        <v>221</v>
      </c>
      <c r="DJ20" s="135" t="s">
        <v>155</v>
      </c>
      <c r="DK20" s="66" t="s">
        <v>222</v>
      </c>
      <c r="DL20" s="135" t="s">
        <v>155</v>
      </c>
      <c r="DM20" s="24" t="s">
        <v>87</v>
      </c>
      <c r="DN20" s="69" t="s">
        <v>168</v>
      </c>
      <c r="DO20" s="68" t="s">
        <v>155</v>
      </c>
      <c r="DP20" s="69" t="s">
        <v>215</v>
      </c>
      <c r="DQ20" s="135" t="s">
        <v>155</v>
      </c>
      <c r="DR20" s="66" t="s">
        <v>216</v>
      </c>
      <c r="DS20" s="135" t="s">
        <v>155</v>
      </c>
      <c r="DT20" s="24" t="s">
        <v>87</v>
      </c>
      <c r="DU20" s="69" t="s">
        <v>171</v>
      </c>
      <c r="DV20" s="68" t="s">
        <v>155</v>
      </c>
      <c r="DW20" s="69" t="s">
        <v>206</v>
      </c>
      <c r="DX20" s="135" t="s">
        <v>155</v>
      </c>
      <c r="DY20" s="66" t="s">
        <v>207</v>
      </c>
      <c r="DZ20" s="135" t="s">
        <v>155</v>
      </c>
      <c r="EA20" s="24" t="s">
        <v>87</v>
      </c>
      <c r="EB20" s="69" t="s">
        <v>208</v>
      </c>
      <c r="EC20" s="68" t="s">
        <v>155</v>
      </c>
      <c r="ED20" s="69" t="s">
        <v>200</v>
      </c>
      <c r="EE20" s="135" t="s">
        <v>155</v>
      </c>
      <c r="EF20" s="66" t="s">
        <v>201</v>
      </c>
      <c r="EG20" s="135" t="s">
        <v>155</v>
      </c>
      <c r="EH20" s="24" t="s">
        <v>87</v>
      </c>
      <c r="EI20" s="69" t="s">
        <v>202</v>
      </c>
      <c r="EJ20" s="68" t="s">
        <v>155</v>
      </c>
      <c r="EK20" s="69" t="s">
        <v>163</v>
      </c>
      <c r="EL20" s="135" t="s">
        <v>155</v>
      </c>
      <c r="EM20" s="66" t="s">
        <v>197</v>
      </c>
      <c r="EN20" s="135" t="s">
        <v>155</v>
      </c>
      <c r="EO20" s="24" t="s">
        <v>87</v>
      </c>
      <c r="EP20" s="69" t="s">
        <v>198</v>
      </c>
      <c r="EQ20" s="68" t="s">
        <v>155</v>
      </c>
      <c r="ER20" s="69" t="s">
        <v>154</v>
      </c>
      <c r="ES20" s="135" t="s">
        <v>155</v>
      </c>
      <c r="ET20" s="66" t="s">
        <v>156</v>
      </c>
      <c r="EU20" s="135" t="s">
        <v>155</v>
      </c>
      <c r="EV20" s="24" t="s">
        <v>87</v>
      </c>
      <c r="EW20" s="69" t="s">
        <v>157</v>
      </c>
      <c r="EX20" s="68" t="s">
        <v>155</v>
      </c>
      <c r="EY20" s="69" t="s">
        <v>154</v>
      </c>
      <c r="EZ20" s="135" t="s">
        <v>155</v>
      </c>
      <c r="FA20" s="66" t="s">
        <v>158</v>
      </c>
      <c r="FB20" s="135" t="s">
        <v>155</v>
      </c>
      <c r="FC20" s="24" t="s">
        <v>87</v>
      </c>
      <c r="FD20" s="69" t="s">
        <v>159</v>
      </c>
      <c r="FE20" s="68" t="s">
        <v>155</v>
      </c>
      <c r="FF20" s="69" t="s">
        <v>160</v>
      </c>
      <c r="FG20" s="135" t="s">
        <v>155</v>
      </c>
      <c r="FH20" s="66" t="s">
        <v>161</v>
      </c>
      <c r="FI20" s="135" t="s">
        <v>155</v>
      </c>
      <c r="FJ20" s="24" t="s">
        <v>87</v>
      </c>
      <c r="FK20" s="69" t="s">
        <v>162</v>
      </c>
      <c r="FL20" s="68" t="s">
        <v>155</v>
      </c>
      <c r="FM20" s="69" t="s">
        <v>163</v>
      </c>
      <c r="FN20" s="135" t="s">
        <v>155</v>
      </c>
      <c r="FO20" s="66" t="s">
        <v>161</v>
      </c>
      <c r="FP20" s="135" t="s">
        <v>155</v>
      </c>
      <c r="FQ20" s="24" t="s">
        <v>87</v>
      </c>
      <c r="FR20" s="69" t="s">
        <v>164</v>
      </c>
      <c r="FS20" s="68" t="s">
        <v>155</v>
      </c>
      <c r="FT20" s="69" t="s">
        <v>165</v>
      </c>
      <c r="FU20" s="135" t="s">
        <v>155</v>
      </c>
      <c r="FV20" s="66" t="s">
        <v>161</v>
      </c>
      <c r="FW20" s="135" t="s">
        <v>155</v>
      </c>
      <c r="FX20" s="24" t="s">
        <v>87</v>
      </c>
      <c r="FY20" s="69" t="s">
        <v>166</v>
      </c>
      <c r="FZ20" s="68" t="s">
        <v>155</v>
      </c>
      <c r="GA20" s="69" t="s">
        <v>165</v>
      </c>
      <c r="GB20" s="135" t="s">
        <v>155</v>
      </c>
      <c r="GC20" s="66" t="s">
        <v>167</v>
      </c>
      <c r="GD20" s="135" t="s">
        <v>155</v>
      </c>
      <c r="GE20" s="24" t="s">
        <v>87</v>
      </c>
      <c r="GF20" s="69" t="s">
        <v>168</v>
      </c>
      <c r="GG20" s="68" t="s">
        <v>155</v>
      </c>
      <c r="GH20" s="69" t="s">
        <v>169</v>
      </c>
      <c r="GI20" s="135" t="s">
        <v>155</v>
      </c>
      <c r="GJ20" s="66" t="s">
        <v>170</v>
      </c>
      <c r="GK20" s="135" t="s">
        <v>155</v>
      </c>
      <c r="GL20" s="24" t="s">
        <v>87</v>
      </c>
      <c r="GM20" s="69" t="s">
        <v>171</v>
      </c>
      <c r="GN20" s="68" t="s">
        <v>155</v>
      </c>
      <c r="GO20" s="69">
        <v>5631</v>
      </c>
      <c r="GP20" s="135">
        <v>100</v>
      </c>
      <c r="GQ20" s="66">
        <v>4930</v>
      </c>
      <c r="GR20" s="135">
        <v>100</v>
      </c>
      <c r="GS20" s="24">
        <v>0</v>
      </c>
      <c r="GT20" s="69">
        <v>10561</v>
      </c>
      <c r="GU20" s="68">
        <v>100</v>
      </c>
      <c r="GV20" s="69">
        <v>5631</v>
      </c>
      <c r="GW20" s="135">
        <v>100</v>
      </c>
      <c r="GX20" s="66">
        <v>4930</v>
      </c>
      <c r="GY20" s="135">
        <v>100</v>
      </c>
      <c r="GZ20" s="24">
        <v>0</v>
      </c>
      <c r="HA20" s="66">
        <v>10561</v>
      </c>
      <c r="HB20" s="68">
        <v>100</v>
      </c>
      <c r="HC20" s="69">
        <v>5631</v>
      </c>
      <c r="HD20" s="135">
        <v>100</v>
      </c>
      <c r="HE20" s="66">
        <v>4930</v>
      </c>
      <c r="HF20" s="135">
        <v>100</v>
      </c>
      <c r="HG20" s="24">
        <v>0</v>
      </c>
      <c r="HH20" s="69">
        <v>10561</v>
      </c>
      <c r="HI20" s="68">
        <v>100</v>
      </c>
      <c r="HJ20" s="69">
        <v>5631</v>
      </c>
      <c r="HK20" s="135">
        <v>100</v>
      </c>
      <c r="HL20" s="66">
        <v>4930</v>
      </c>
      <c r="HM20" s="135">
        <v>100</v>
      </c>
      <c r="HN20" s="24">
        <v>0</v>
      </c>
      <c r="HO20" s="66">
        <v>10561</v>
      </c>
      <c r="HP20" s="68">
        <v>100</v>
      </c>
      <c r="HQ20" s="69">
        <v>5630</v>
      </c>
      <c r="HR20" s="135">
        <v>100</v>
      </c>
      <c r="HS20" s="66">
        <v>4929</v>
      </c>
      <c r="HT20" s="135">
        <v>100</v>
      </c>
      <c r="HU20" s="24">
        <v>0</v>
      </c>
      <c r="HV20" s="66">
        <v>10559</v>
      </c>
      <c r="HW20" s="68">
        <v>100</v>
      </c>
      <c r="HX20" s="69">
        <v>5629</v>
      </c>
      <c r="HY20" s="135">
        <v>100</v>
      </c>
      <c r="HZ20" s="66">
        <v>4928</v>
      </c>
      <c r="IA20" s="135">
        <v>100</v>
      </c>
      <c r="IB20" s="24">
        <v>0</v>
      </c>
      <c r="IC20" s="66">
        <v>10557</v>
      </c>
      <c r="ID20" s="68">
        <v>100</v>
      </c>
      <c r="IE20" s="69">
        <v>5628</v>
      </c>
      <c r="IF20" s="135">
        <v>100</v>
      </c>
      <c r="IG20" s="66">
        <v>4927</v>
      </c>
      <c r="IH20" s="135">
        <v>100</v>
      </c>
      <c r="II20" s="24">
        <v>0</v>
      </c>
      <c r="IJ20" s="66">
        <v>10555</v>
      </c>
      <c r="IK20" s="68">
        <v>100</v>
      </c>
      <c r="IL20" s="69">
        <v>5628</v>
      </c>
      <c r="IM20" s="135">
        <v>100</v>
      </c>
      <c r="IN20" s="66">
        <v>4927</v>
      </c>
      <c r="IO20" s="135">
        <v>100</v>
      </c>
      <c r="IP20" s="24">
        <v>0</v>
      </c>
      <c r="IQ20" s="66">
        <v>10555</v>
      </c>
      <c r="IR20" s="68">
        <v>100</v>
      </c>
      <c r="IS20" s="69">
        <v>5628</v>
      </c>
      <c r="IT20" s="135">
        <v>100</v>
      </c>
      <c r="IU20" s="66">
        <v>4926</v>
      </c>
      <c r="IV20" s="135">
        <v>100</v>
      </c>
      <c r="IW20" s="24">
        <v>0</v>
      </c>
      <c r="IX20" s="66">
        <v>10554</v>
      </c>
      <c r="IY20" s="68">
        <v>100</v>
      </c>
      <c r="IZ20" s="69">
        <v>5627</v>
      </c>
      <c r="JA20" s="135">
        <v>100</v>
      </c>
      <c r="JB20" s="66">
        <v>4926</v>
      </c>
      <c r="JC20" s="135">
        <v>100</v>
      </c>
      <c r="JD20" s="24">
        <v>0</v>
      </c>
      <c r="JE20" s="69">
        <v>10553</v>
      </c>
      <c r="JF20" s="68">
        <v>100</v>
      </c>
      <c r="JG20" s="69">
        <v>5626</v>
      </c>
      <c r="JH20" s="135">
        <v>100</v>
      </c>
      <c r="JI20" s="66">
        <v>4926</v>
      </c>
      <c r="JJ20" s="135">
        <v>100</v>
      </c>
      <c r="JK20" s="24">
        <v>0</v>
      </c>
      <c r="JL20" s="66">
        <v>10552</v>
      </c>
      <c r="JM20" s="68">
        <v>100</v>
      </c>
      <c r="JN20" s="69">
        <v>5625</v>
      </c>
      <c r="JO20" s="135">
        <v>100</v>
      </c>
      <c r="JP20" s="66">
        <v>4926</v>
      </c>
      <c r="JQ20" s="135">
        <v>100</v>
      </c>
      <c r="JR20" s="24">
        <v>0</v>
      </c>
      <c r="JS20" s="66">
        <v>10551</v>
      </c>
      <c r="JT20" s="68">
        <v>100</v>
      </c>
      <c r="JU20" s="69">
        <v>5624</v>
      </c>
      <c r="JV20" s="135">
        <v>100</v>
      </c>
      <c r="JW20" s="66">
        <v>4926</v>
      </c>
      <c r="JX20" s="135">
        <v>100</v>
      </c>
      <c r="JY20" s="24">
        <v>0</v>
      </c>
      <c r="JZ20" s="66">
        <v>10550</v>
      </c>
      <c r="KA20" s="68">
        <v>100</v>
      </c>
      <c r="KB20" s="69">
        <v>5624</v>
      </c>
      <c r="KC20" s="135">
        <v>100</v>
      </c>
      <c r="KD20" s="66">
        <v>4925</v>
      </c>
      <c r="KE20" s="135">
        <v>100</v>
      </c>
      <c r="KF20" s="24">
        <v>0</v>
      </c>
      <c r="KG20" s="66">
        <v>10549</v>
      </c>
      <c r="KH20" s="68">
        <v>100</v>
      </c>
      <c r="KI20" s="69">
        <v>5622</v>
      </c>
      <c r="KJ20" s="135">
        <v>100</v>
      </c>
      <c r="KK20" s="66">
        <v>4925</v>
      </c>
      <c r="KL20" s="135">
        <v>100</v>
      </c>
      <c r="KM20" s="24">
        <v>0</v>
      </c>
      <c r="KN20" s="66">
        <v>10547</v>
      </c>
      <c r="KO20" s="68">
        <v>100</v>
      </c>
      <c r="KP20" s="69">
        <v>5622</v>
      </c>
      <c r="KQ20" s="135">
        <v>100</v>
      </c>
      <c r="KR20" s="66">
        <v>4924</v>
      </c>
      <c r="KS20" s="135">
        <v>100</v>
      </c>
      <c r="KT20" s="24">
        <v>0</v>
      </c>
      <c r="KU20" s="66">
        <v>10546</v>
      </c>
      <c r="KV20" s="68">
        <v>100</v>
      </c>
      <c r="KW20" s="69">
        <v>5621</v>
      </c>
      <c r="KX20" s="135">
        <v>100</v>
      </c>
      <c r="KY20" s="66">
        <v>4923</v>
      </c>
      <c r="KZ20" s="135">
        <v>100</v>
      </c>
      <c r="LA20" s="24">
        <v>0</v>
      </c>
      <c r="LB20" s="69">
        <v>10544</v>
      </c>
      <c r="LC20" s="68">
        <v>100</v>
      </c>
      <c r="LD20" s="69">
        <v>5620</v>
      </c>
      <c r="LE20" s="135">
        <v>100</v>
      </c>
      <c r="LF20" s="66">
        <v>4923</v>
      </c>
      <c r="LG20" s="135">
        <v>100</v>
      </c>
      <c r="LH20" s="24">
        <v>0</v>
      </c>
      <c r="LI20" s="66">
        <v>10543</v>
      </c>
      <c r="LJ20" s="68">
        <v>100</v>
      </c>
      <c r="LK20" s="69">
        <v>5620</v>
      </c>
      <c r="LL20" s="135">
        <v>100</v>
      </c>
      <c r="LM20" s="66">
        <v>4922</v>
      </c>
      <c r="LN20" s="135">
        <v>100</v>
      </c>
      <c r="LO20" s="24">
        <v>0</v>
      </c>
      <c r="LP20" s="66">
        <v>10542</v>
      </c>
      <c r="LQ20" s="68">
        <v>100</v>
      </c>
      <c r="LR20" s="69">
        <v>5620</v>
      </c>
      <c r="LS20" s="135">
        <v>100</v>
      </c>
      <c r="LT20" s="66">
        <v>4922</v>
      </c>
      <c r="LU20" s="135">
        <v>100</v>
      </c>
      <c r="LV20" s="24">
        <v>0</v>
      </c>
      <c r="LW20" s="69">
        <v>10542</v>
      </c>
      <c r="LX20" s="68">
        <v>100</v>
      </c>
      <c r="LY20" s="69">
        <v>5620</v>
      </c>
      <c r="LZ20" s="135">
        <v>100</v>
      </c>
      <c r="MA20" s="66">
        <v>4921</v>
      </c>
      <c r="MB20" s="135">
        <v>100</v>
      </c>
      <c r="MC20" s="24">
        <v>0</v>
      </c>
      <c r="MD20" s="66">
        <v>10541</v>
      </c>
      <c r="ME20" s="68">
        <v>100</v>
      </c>
      <c r="MF20" s="69">
        <v>5620</v>
      </c>
      <c r="MG20" s="135">
        <v>100</v>
      </c>
      <c r="MH20" s="66">
        <v>4921</v>
      </c>
      <c r="MI20" s="135">
        <v>100</v>
      </c>
      <c r="MJ20" s="24">
        <v>0</v>
      </c>
      <c r="MK20" s="66">
        <v>10541</v>
      </c>
      <c r="ML20" s="68">
        <v>100</v>
      </c>
      <c r="MM20" s="69">
        <v>5620</v>
      </c>
      <c r="MN20" s="135">
        <v>100</v>
      </c>
      <c r="MO20" s="66">
        <v>4921</v>
      </c>
      <c r="MP20" s="135">
        <v>100</v>
      </c>
      <c r="MQ20" s="24">
        <v>0</v>
      </c>
      <c r="MR20" s="66">
        <v>10541</v>
      </c>
      <c r="MS20" s="68">
        <v>100</v>
      </c>
      <c r="MT20" s="69">
        <v>5620</v>
      </c>
      <c r="MU20" s="135">
        <v>100</v>
      </c>
      <c r="MV20" s="66">
        <v>4920</v>
      </c>
      <c r="MW20" s="135">
        <v>100</v>
      </c>
      <c r="MX20" s="24">
        <v>0</v>
      </c>
      <c r="MY20" s="66">
        <v>10540</v>
      </c>
      <c r="MZ20" s="68">
        <v>100</v>
      </c>
      <c r="NA20" s="69">
        <v>5618</v>
      </c>
      <c r="NB20" s="135">
        <v>100</v>
      </c>
      <c r="NC20" s="66">
        <v>4920</v>
      </c>
      <c r="ND20" s="135">
        <v>100</v>
      </c>
      <c r="NE20" s="24">
        <v>0</v>
      </c>
      <c r="NF20" s="66">
        <v>10538</v>
      </c>
      <c r="NG20" s="68">
        <v>100</v>
      </c>
      <c r="NH20" s="69">
        <v>5617</v>
      </c>
      <c r="NI20" s="135">
        <v>100</v>
      </c>
      <c r="NJ20" s="66">
        <v>4920</v>
      </c>
      <c r="NK20" s="135">
        <v>100</v>
      </c>
      <c r="NL20" s="24">
        <v>0</v>
      </c>
      <c r="NM20" s="66">
        <v>10537</v>
      </c>
      <c r="NN20" s="68">
        <v>100</v>
      </c>
      <c r="NO20" s="69">
        <v>5617</v>
      </c>
      <c r="NP20" s="135">
        <v>100</v>
      </c>
      <c r="NQ20" s="66">
        <v>4920</v>
      </c>
      <c r="NR20" s="135">
        <v>100</v>
      </c>
      <c r="NS20" s="24">
        <v>0</v>
      </c>
      <c r="NT20" s="69">
        <v>10537</v>
      </c>
      <c r="NU20" s="68">
        <v>100</v>
      </c>
      <c r="NV20" s="69">
        <v>5617</v>
      </c>
      <c r="NW20" s="135">
        <v>100</v>
      </c>
      <c r="NX20" s="66">
        <v>4919</v>
      </c>
      <c r="NY20" s="135">
        <v>100</v>
      </c>
      <c r="NZ20" s="24">
        <v>0</v>
      </c>
      <c r="OA20" s="66">
        <v>10536</v>
      </c>
      <c r="OB20" s="68">
        <v>100</v>
      </c>
      <c r="OC20" s="69">
        <v>5617</v>
      </c>
      <c r="OD20" s="135">
        <v>100</v>
      </c>
      <c r="OE20" s="66">
        <v>4919</v>
      </c>
      <c r="OF20" s="135">
        <v>100</v>
      </c>
      <c r="OG20" s="24">
        <v>0</v>
      </c>
      <c r="OH20" s="66">
        <v>10536</v>
      </c>
      <c r="OI20" s="68">
        <v>100</v>
      </c>
      <c r="OJ20" s="69">
        <v>5617</v>
      </c>
      <c r="OK20" s="135">
        <v>100</v>
      </c>
      <c r="OL20" s="66">
        <v>4919</v>
      </c>
      <c r="OM20" s="135">
        <v>100</v>
      </c>
      <c r="ON20" s="24">
        <v>0</v>
      </c>
      <c r="OO20" s="66">
        <v>10536</v>
      </c>
      <c r="OP20" s="68">
        <v>100</v>
      </c>
      <c r="OQ20" s="69">
        <v>5617</v>
      </c>
      <c r="OR20" s="135">
        <v>100</v>
      </c>
      <c r="OS20" s="66">
        <v>4919</v>
      </c>
      <c r="OT20" s="135">
        <v>100</v>
      </c>
      <c r="OU20" s="24">
        <v>0</v>
      </c>
      <c r="OV20" s="66">
        <v>10536</v>
      </c>
      <c r="OW20" s="68">
        <v>100</v>
      </c>
      <c r="OX20" s="69">
        <v>5617</v>
      </c>
      <c r="OY20" s="135">
        <v>100</v>
      </c>
      <c r="OZ20" s="66">
        <v>4919</v>
      </c>
      <c r="PA20" s="135">
        <v>100</v>
      </c>
      <c r="PB20" s="24">
        <v>0</v>
      </c>
      <c r="PC20" s="66">
        <v>10536</v>
      </c>
      <c r="PD20" s="68">
        <v>100</v>
      </c>
      <c r="PE20" s="69">
        <v>5617</v>
      </c>
      <c r="PF20" s="135">
        <v>100</v>
      </c>
      <c r="PG20" s="66">
        <v>4919</v>
      </c>
      <c r="PH20" s="135">
        <v>100</v>
      </c>
      <c r="PI20" s="24">
        <v>0</v>
      </c>
      <c r="PJ20" s="66">
        <v>10536</v>
      </c>
      <c r="PK20" s="68">
        <v>100</v>
      </c>
      <c r="PL20" s="69">
        <v>5616</v>
      </c>
      <c r="PM20" s="135">
        <v>100</v>
      </c>
      <c r="PN20" s="66">
        <v>4919</v>
      </c>
      <c r="PO20" s="135">
        <v>100</v>
      </c>
      <c r="PP20" s="24">
        <v>0</v>
      </c>
      <c r="PQ20" s="69">
        <v>10535</v>
      </c>
      <c r="PR20" s="68">
        <v>100</v>
      </c>
      <c r="PS20" s="69">
        <v>5616</v>
      </c>
      <c r="PT20" s="135">
        <v>100</v>
      </c>
      <c r="PU20" s="66">
        <v>4919</v>
      </c>
      <c r="PV20" s="135">
        <v>100</v>
      </c>
      <c r="PW20" s="24">
        <v>0</v>
      </c>
      <c r="PX20" s="66">
        <v>10535</v>
      </c>
      <c r="PY20" s="68">
        <v>100</v>
      </c>
      <c r="PZ20" s="69">
        <v>5615</v>
      </c>
      <c r="QA20" s="135">
        <v>100</v>
      </c>
      <c r="QB20" s="66">
        <v>4919</v>
      </c>
      <c r="QC20" s="135">
        <v>100</v>
      </c>
      <c r="QD20" s="24">
        <v>0</v>
      </c>
      <c r="QE20" s="66">
        <v>10534</v>
      </c>
      <c r="QF20" s="68">
        <v>100</v>
      </c>
      <c r="QG20" s="69">
        <v>5615</v>
      </c>
      <c r="QH20" s="135">
        <v>100</v>
      </c>
      <c r="QI20" s="66">
        <v>4917</v>
      </c>
      <c r="QJ20" s="135">
        <v>100</v>
      </c>
      <c r="QK20" s="24">
        <v>0</v>
      </c>
      <c r="QL20" s="66">
        <v>10532</v>
      </c>
      <c r="QM20" s="68">
        <v>100</v>
      </c>
      <c r="QN20" s="69">
        <v>5615</v>
      </c>
      <c r="QO20" s="135">
        <v>100</v>
      </c>
      <c r="QP20" s="66">
        <v>4917</v>
      </c>
      <c r="QQ20" s="135">
        <v>100</v>
      </c>
      <c r="QR20" s="24">
        <v>0</v>
      </c>
      <c r="QS20" s="66">
        <v>10532</v>
      </c>
      <c r="QT20" s="68">
        <v>100</v>
      </c>
      <c r="QU20" s="69">
        <v>5615</v>
      </c>
      <c r="QV20" s="135">
        <v>100</v>
      </c>
      <c r="QW20" s="66">
        <v>4917</v>
      </c>
      <c r="QX20" s="135">
        <v>100</v>
      </c>
      <c r="QY20" s="24">
        <v>0</v>
      </c>
      <c r="QZ20" s="66">
        <v>10532</v>
      </c>
      <c r="RA20" s="68">
        <v>100</v>
      </c>
      <c r="RB20" s="69">
        <v>5615</v>
      </c>
      <c r="RC20" s="135">
        <v>100</v>
      </c>
      <c r="RD20" s="66">
        <v>4917</v>
      </c>
      <c r="RE20" s="135">
        <v>100</v>
      </c>
      <c r="RF20" s="24">
        <v>0</v>
      </c>
      <c r="RG20" s="66">
        <v>10532</v>
      </c>
      <c r="RH20" s="68">
        <v>100</v>
      </c>
      <c r="RI20" s="69">
        <v>5615</v>
      </c>
      <c r="RJ20" s="135">
        <v>100</v>
      </c>
      <c r="RK20" s="66">
        <v>4917</v>
      </c>
      <c r="RL20" s="135">
        <v>100</v>
      </c>
      <c r="RM20" s="24">
        <v>0</v>
      </c>
      <c r="RN20" s="69">
        <v>10532</v>
      </c>
      <c r="RO20" s="68">
        <v>100</v>
      </c>
      <c r="RP20" s="69">
        <v>5615</v>
      </c>
      <c r="RQ20" s="135">
        <v>100</v>
      </c>
      <c r="RR20" s="66">
        <v>4917</v>
      </c>
      <c r="RS20" s="135">
        <v>100</v>
      </c>
      <c r="RT20" s="24">
        <v>0</v>
      </c>
      <c r="RU20" s="66">
        <v>10532</v>
      </c>
      <c r="RV20" s="68">
        <v>100</v>
      </c>
      <c r="RW20" s="69">
        <v>5615</v>
      </c>
      <c r="RX20" s="135">
        <v>100</v>
      </c>
      <c r="RY20" s="66">
        <v>4916</v>
      </c>
      <c r="RZ20" s="135">
        <v>100</v>
      </c>
      <c r="SA20" s="24">
        <v>0</v>
      </c>
      <c r="SB20" s="66">
        <v>10531</v>
      </c>
      <c r="SC20" s="68">
        <v>100</v>
      </c>
      <c r="SD20" s="69">
        <v>5615</v>
      </c>
      <c r="SE20" s="135">
        <v>100</v>
      </c>
      <c r="SF20" s="66">
        <v>4915</v>
      </c>
      <c r="SG20" s="135">
        <v>100</v>
      </c>
      <c r="SH20" s="24">
        <v>0</v>
      </c>
      <c r="SI20" s="66">
        <v>10530</v>
      </c>
      <c r="SJ20" s="68">
        <v>100</v>
      </c>
      <c r="SK20" s="69">
        <v>5615</v>
      </c>
      <c r="SL20" s="135">
        <v>100</v>
      </c>
      <c r="SM20" s="66">
        <v>4915</v>
      </c>
      <c r="SN20" s="135">
        <v>100</v>
      </c>
      <c r="SO20" s="24">
        <v>0</v>
      </c>
      <c r="SP20" s="66">
        <v>10530</v>
      </c>
      <c r="SQ20" s="68">
        <v>100</v>
      </c>
      <c r="SR20" s="69">
        <v>5615</v>
      </c>
      <c r="SS20" s="135">
        <v>100</v>
      </c>
      <c r="ST20" s="66">
        <v>4915</v>
      </c>
      <c r="SU20" s="135">
        <v>100</v>
      </c>
      <c r="SV20" s="24">
        <v>0</v>
      </c>
      <c r="SW20" s="66">
        <v>10530</v>
      </c>
      <c r="SX20" s="68">
        <v>100</v>
      </c>
      <c r="SY20" s="69">
        <v>5613</v>
      </c>
      <c r="SZ20" s="135">
        <v>100</v>
      </c>
      <c r="TA20" s="66">
        <v>4914</v>
      </c>
      <c r="TB20" s="135">
        <v>100</v>
      </c>
      <c r="TC20" s="24">
        <v>0</v>
      </c>
      <c r="TD20" s="66">
        <v>10527</v>
      </c>
      <c r="TE20" s="68">
        <v>100</v>
      </c>
      <c r="TF20" s="69">
        <v>5610</v>
      </c>
      <c r="TG20" s="135">
        <v>100</v>
      </c>
      <c r="TH20" s="66">
        <v>4914</v>
      </c>
      <c r="TI20" s="135">
        <v>100</v>
      </c>
      <c r="TJ20" s="24">
        <v>0</v>
      </c>
      <c r="TK20" s="69">
        <v>10524</v>
      </c>
      <c r="TL20" s="68">
        <v>100</v>
      </c>
      <c r="TM20" s="69">
        <v>5609</v>
      </c>
      <c r="TN20" s="135">
        <v>100</v>
      </c>
      <c r="TO20" s="66">
        <v>4914</v>
      </c>
      <c r="TP20" s="135">
        <v>100</v>
      </c>
      <c r="TQ20" s="24">
        <v>0</v>
      </c>
      <c r="TR20" s="66">
        <v>10523</v>
      </c>
      <c r="TS20" s="68">
        <v>100</v>
      </c>
      <c r="TT20" s="69">
        <v>5609</v>
      </c>
      <c r="TU20" s="135">
        <v>100</v>
      </c>
      <c r="TV20" s="66">
        <v>4914</v>
      </c>
      <c r="TW20" s="135">
        <v>100</v>
      </c>
      <c r="TX20" s="24">
        <v>0</v>
      </c>
      <c r="TY20" s="66">
        <v>10523</v>
      </c>
      <c r="TZ20" s="68">
        <v>100</v>
      </c>
      <c r="UA20" s="69">
        <v>5609</v>
      </c>
      <c r="UB20" s="135">
        <v>100</v>
      </c>
      <c r="UC20" s="66">
        <v>4912</v>
      </c>
      <c r="UD20" s="135">
        <v>100</v>
      </c>
      <c r="UE20" s="24">
        <v>0</v>
      </c>
      <c r="UF20" s="66">
        <v>10521</v>
      </c>
      <c r="UG20" s="68">
        <v>100</v>
      </c>
      <c r="UH20" s="69">
        <v>5609</v>
      </c>
      <c r="UI20" s="135">
        <v>100</v>
      </c>
      <c r="UJ20" s="66">
        <v>4911</v>
      </c>
      <c r="UK20" s="135">
        <v>100</v>
      </c>
      <c r="UL20" s="24">
        <v>0</v>
      </c>
      <c r="UM20" s="66">
        <v>10520</v>
      </c>
      <c r="UN20" s="68">
        <v>100</v>
      </c>
      <c r="UO20" s="69">
        <v>5608</v>
      </c>
      <c r="UP20" s="135">
        <v>100</v>
      </c>
      <c r="UQ20" s="66">
        <v>4911</v>
      </c>
      <c r="UR20" s="135">
        <v>100</v>
      </c>
      <c r="US20" s="24">
        <v>0</v>
      </c>
      <c r="UT20" s="66">
        <v>10519</v>
      </c>
      <c r="UU20" s="68">
        <v>100</v>
      </c>
      <c r="UV20" s="69">
        <v>5607</v>
      </c>
      <c r="UW20" s="135">
        <v>100</v>
      </c>
      <c r="UX20" s="66">
        <v>4910</v>
      </c>
      <c r="UY20" s="135">
        <v>100</v>
      </c>
      <c r="UZ20" s="24">
        <v>0</v>
      </c>
      <c r="VA20" s="66">
        <v>10517</v>
      </c>
      <c r="VB20" s="68">
        <v>100</v>
      </c>
      <c r="VC20" s="69">
        <v>5607</v>
      </c>
      <c r="VD20" s="135">
        <v>100</v>
      </c>
      <c r="VE20" s="66">
        <v>4910</v>
      </c>
      <c r="VF20" s="135">
        <v>100</v>
      </c>
      <c r="VG20" s="24">
        <v>0</v>
      </c>
      <c r="VH20" s="69">
        <v>10517</v>
      </c>
      <c r="VI20" s="68">
        <v>100</v>
      </c>
      <c r="VJ20" s="69">
        <v>5607</v>
      </c>
      <c r="VK20" s="135">
        <v>100</v>
      </c>
      <c r="VL20" s="66">
        <v>4907</v>
      </c>
      <c r="VM20" s="135">
        <v>100</v>
      </c>
      <c r="VN20" s="24">
        <v>0</v>
      </c>
      <c r="VO20" s="66">
        <v>10514</v>
      </c>
      <c r="VP20" s="68">
        <v>100</v>
      </c>
      <c r="VQ20" s="69">
        <v>5605</v>
      </c>
      <c r="VR20" s="135">
        <v>100</v>
      </c>
      <c r="VS20" s="66">
        <v>4906</v>
      </c>
      <c r="VT20" s="135">
        <v>100</v>
      </c>
      <c r="VU20" s="24">
        <v>0</v>
      </c>
      <c r="VV20" s="66">
        <v>10511</v>
      </c>
      <c r="VW20" s="68">
        <v>100</v>
      </c>
      <c r="VX20" s="69">
        <v>5605</v>
      </c>
      <c r="VY20" s="135">
        <v>100</v>
      </c>
      <c r="VZ20" s="66">
        <v>4906</v>
      </c>
      <c r="WA20" s="135">
        <v>100</v>
      </c>
      <c r="WB20" s="24">
        <v>0</v>
      </c>
      <c r="WC20" s="66">
        <v>10511</v>
      </c>
      <c r="WD20" s="68">
        <v>100</v>
      </c>
      <c r="WE20" s="69">
        <v>5604</v>
      </c>
      <c r="WF20" s="135">
        <v>100</v>
      </c>
      <c r="WG20" s="66">
        <v>4905</v>
      </c>
      <c r="WH20" s="135">
        <v>100</v>
      </c>
      <c r="WI20" s="24">
        <v>0</v>
      </c>
      <c r="WJ20" s="66">
        <v>10509</v>
      </c>
      <c r="WK20" s="68">
        <v>100</v>
      </c>
      <c r="WL20" s="69">
        <v>5604</v>
      </c>
      <c r="WM20" s="135">
        <v>100</v>
      </c>
      <c r="WN20" s="66">
        <v>4904</v>
      </c>
      <c r="WO20" s="135">
        <v>100</v>
      </c>
      <c r="WP20" s="24">
        <v>0</v>
      </c>
      <c r="WQ20" s="66">
        <v>10508</v>
      </c>
      <c r="WR20" s="68">
        <v>100</v>
      </c>
      <c r="WS20" s="69">
        <v>5603</v>
      </c>
      <c r="WT20" s="135">
        <v>100</v>
      </c>
      <c r="WU20" s="66">
        <v>4903</v>
      </c>
      <c r="WV20" s="135">
        <v>100</v>
      </c>
      <c r="WW20" s="24">
        <v>0</v>
      </c>
      <c r="WX20" s="66">
        <v>10506</v>
      </c>
      <c r="WY20" s="68">
        <v>100</v>
      </c>
      <c r="WZ20" s="69">
        <v>5601</v>
      </c>
      <c r="XA20" s="135">
        <v>100</v>
      </c>
      <c r="XB20" s="66">
        <v>4901</v>
      </c>
      <c r="XC20" s="135">
        <v>100</v>
      </c>
      <c r="XD20" s="24">
        <v>0</v>
      </c>
      <c r="XE20" s="69">
        <v>10502</v>
      </c>
      <c r="XF20" s="68">
        <v>100</v>
      </c>
      <c r="XG20" s="69">
        <v>5599</v>
      </c>
      <c r="XH20" s="135">
        <v>100</v>
      </c>
      <c r="XI20" s="66">
        <v>4901</v>
      </c>
      <c r="XJ20" s="135">
        <v>100</v>
      </c>
      <c r="XK20" s="24">
        <v>0</v>
      </c>
      <c r="XL20" s="66">
        <v>10500</v>
      </c>
      <c r="XM20" s="68">
        <v>100</v>
      </c>
      <c r="XN20" s="69">
        <v>5598</v>
      </c>
      <c r="XO20" s="135">
        <v>100</v>
      </c>
      <c r="XP20" s="66">
        <v>4901</v>
      </c>
      <c r="XQ20" s="135">
        <v>100</v>
      </c>
      <c r="XR20" s="24">
        <v>0</v>
      </c>
      <c r="XS20" s="66">
        <v>10499</v>
      </c>
      <c r="XT20" s="68">
        <v>100</v>
      </c>
      <c r="XU20" s="69">
        <v>5595</v>
      </c>
      <c r="XV20" s="135">
        <v>100</v>
      </c>
      <c r="XW20" s="66">
        <v>4901</v>
      </c>
      <c r="XX20" s="135">
        <v>100</v>
      </c>
      <c r="XY20" s="24">
        <v>0</v>
      </c>
      <c r="XZ20" s="66">
        <v>10496</v>
      </c>
      <c r="YA20" s="68">
        <v>100</v>
      </c>
      <c r="YB20" s="69">
        <v>5593</v>
      </c>
      <c r="YC20" s="135">
        <v>100</v>
      </c>
      <c r="YD20" s="66">
        <v>4901</v>
      </c>
      <c r="YE20" s="135">
        <v>100</v>
      </c>
      <c r="YF20" s="24">
        <v>0</v>
      </c>
      <c r="YG20" s="66">
        <v>10494</v>
      </c>
      <c r="YH20" s="68">
        <v>100</v>
      </c>
      <c r="YI20" s="69">
        <v>5590</v>
      </c>
      <c r="YJ20" s="135">
        <v>100</v>
      </c>
      <c r="YK20" s="66">
        <v>4901</v>
      </c>
      <c r="YL20" s="135">
        <v>100</v>
      </c>
      <c r="YM20" s="24">
        <v>0</v>
      </c>
      <c r="YN20" s="66">
        <v>10491</v>
      </c>
      <c r="YO20" s="68">
        <v>100</v>
      </c>
      <c r="YP20" s="69">
        <v>5587</v>
      </c>
      <c r="YQ20" s="135">
        <v>100</v>
      </c>
      <c r="YR20" s="66">
        <v>4900</v>
      </c>
      <c r="YS20" s="135">
        <v>100</v>
      </c>
      <c r="YT20" s="24">
        <v>0</v>
      </c>
      <c r="YU20" s="66">
        <v>10487</v>
      </c>
      <c r="YV20" s="68">
        <v>100</v>
      </c>
      <c r="YW20" s="69">
        <v>5585</v>
      </c>
      <c r="YX20" s="135">
        <v>100</v>
      </c>
      <c r="YY20" s="66">
        <v>4899</v>
      </c>
      <c r="YZ20" s="135">
        <v>100</v>
      </c>
      <c r="ZA20" s="24">
        <v>0</v>
      </c>
      <c r="ZB20" s="69">
        <v>10484</v>
      </c>
      <c r="ZC20" s="68">
        <v>100</v>
      </c>
      <c r="ZD20" s="69">
        <v>5585</v>
      </c>
      <c r="ZE20" s="135">
        <v>100</v>
      </c>
      <c r="ZF20" s="66">
        <v>4899</v>
      </c>
      <c r="ZG20" s="135">
        <v>100</v>
      </c>
      <c r="ZH20" s="24">
        <v>0</v>
      </c>
      <c r="ZI20" s="66">
        <v>10484</v>
      </c>
      <c r="ZJ20" s="68">
        <v>100</v>
      </c>
      <c r="ZK20" s="69">
        <v>5582</v>
      </c>
      <c r="ZL20" s="135">
        <v>100</v>
      </c>
      <c r="ZM20" s="66">
        <v>4898</v>
      </c>
      <c r="ZN20" s="135">
        <v>100</v>
      </c>
      <c r="ZO20" s="24">
        <v>0</v>
      </c>
      <c r="ZP20" s="66">
        <v>10480</v>
      </c>
      <c r="ZQ20" s="68">
        <v>100</v>
      </c>
      <c r="ZR20" s="69">
        <v>5581</v>
      </c>
      <c r="ZS20" s="135">
        <v>100</v>
      </c>
      <c r="ZT20" s="66">
        <v>4895</v>
      </c>
      <c r="ZU20" s="135">
        <v>100</v>
      </c>
      <c r="ZV20" s="24">
        <v>0</v>
      </c>
      <c r="ZW20" s="66">
        <v>10476</v>
      </c>
      <c r="ZX20" s="68">
        <v>100</v>
      </c>
      <c r="ZY20" s="69">
        <v>5580</v>
      </c>
      <c r="ZZ20" s="135">
        <v>100</v>
      </c>
      <c r="AAA20" s="66">
        <v>4892</v>
      </c>
      <c r="AAB20" s="135">
        <v>100</v>
      </c>
      <c r="AAC20" s="24">
        <v>0</v>
      </c>
      <c r="AAD20" s="66">
        <v>10472</v>
      </c>
      <c r="AAE20" s="68">
        <v>100</v>
      </c>
      <c r="AAF20" s="69">
        <v>5578</v>
      </c>
      <c r="AAG20" s="135">
        <v>100</v>
      </c>
      <c r="AAH20" s="66">
        <v>4889</v>
      </c>
      <c r="AAI20" s="135">
        <v>100</v>
      </c>
      <c r="AAJ20" s="24">
        <v>0</v>
      </c>
      <c r="AAK20" s="66">
        <v>10467</v>
      </c>
      <c r="AAL20" s="68">
        <v>100</v>
      </c>
      <c r="AAM20" s="69">
        <v>5574</v>
      </c>
      <c r="AAN20" s="135">
        <v>100</v>
      </c>
      <c r="AAO20" s="66">
        <v>4889</v>
      </c>
      <c r="AAP20" s="135">
        <v>100</v>
      </c>
      <c r="AAQ20" s="24">
        <v>0</v>
      </c>
      <c r="AAR20" s="66">
        <v>10463</v>
      </c>
      <c r="AAS20" s="68">
        <v>100</v>
      </c>
      <c r="AAT20" s="69">
        <v>5572</v>
      </c>
      <c r="AAU20" s="135">
        <v>100</v>
      </c>
      <c r="AAV20" s="66">
        <v>4889</v>
      </c>
      <c r="AAW20" s="135">
        <v>100</v>
      </c>
      <c r="AAX20" s="24">
        <v>0</v>
      </c>
      <c r="AAY20" s="69">
        <v>10461</v>
      </c>
      <c r="AAZ20" s="68">
        <v>100</v>
      </c>
      <c r="ABA20" s="69">
        <v>5571</v>
      </c>
      <c r="ABB20" s="135">
        <v>100</v>
      </c>
      <c r="ABC20" s="66">
        <v>4886</v>
      </c>
      <c r="ABD20" s="135">
        <v>100</v>
      </c>
      <c r="ABE20" s="24">
        <v>0</v>
      </c>
      <c r="ABF20" s="66">
        <v>10457</v>
      </c>
      <c r="ABG20" s="68">
        <v>100</v>
      </c>
      <c r="ABH20" s="69">
        <v>5569</v>
      </c>
      <c r="ABI20" s="135">
        <v>100</v>
      </c>
      <c r="ABJ20" s="66">
        <v>4882</v>
      </c>
      <c r="ABK20" s="135">
        <v>100</v>
      </c>
      <c r="ABL20" s="24">
        <v>0</v>
      </c>
      <c r="ABM20" s="66">
        <v>10451</v>
      </c>
      <c r="ABN20" s="68">
        <v>100</v>
      </c>
      <c r="ABO20" s="69">
        <v>5565</v>
      </c>
      <c r="ABP20" s="135">
        <v>100</v>
      </c>
      <c r="ABQ20" s="66">
        <v>4880</v>
      </c>
      <c r="ABR20" s="135">
        <v>100</v>
      </c>
      <c r="ABS20" s="24">
        <v>0</v>
      </c>
      <c r="ABT20" s="66">
        <v>10445</v>
      </c>
      <c r="ABU20" s="68">
        <v>100</v>
      </c>
      <c r="ABV20" s="69">
        <v>5563</v>
      </c>
      <c r="ABW20" s="135">
        <v>100</v>
      </c>
      <c r="ABX20" s="66">
        <v>4878</v>
      </c>
      <c r="ABY20" s="135">
        <v>100</v>
      </c>
      <c r="ABZ20" s="24">
        <v>0</v>
      </c>
      <c r="ACA20" s="66">
        <v>10441</v>
      </c>
      <c r="ACB20" s="68">
        <v>100</v>
      </c>
      <c r="ACC20" s="69">
        <v>5559</v>
      </c>
      <c r="ACD20" s="135">
        <v>100</v>
      </c>
      <c r="ACE20" s="66">
        <v>4877</v>
      </c>
      <c r="ACF20" s="135">
        <v>100</v>
      </c>
      <c r="ACG20" s="24">
        <v>0</v>
      </c>
      <c r="ACH20" s="66">
        <v>10436</v>
      </c>
      <c r="ACI20" s="68">
        <v>100</v>
      </c>
      <c r="ACJ20" s="69">
        <v>5557</v>
      </c>
      <c r="ACK20" s="135">
        <v>100</v>
      </c>
      <c r="ACL20" s="66">
        <v>4874</v>
      </c>
      <c r="ACM20" s="135">
        <v>100</v>
      </c>
      <c r="ACN20" s="24">
        <v>0</v>
      </c>
      <c r="ACO20" s="66">
        <v>10431</v>
      </c>
      <c r="ACP20" s="68">
        <v>100</v>
      </c>
      <c r="ACQ20" s="69">
        <v>5552</v>
      </c>
      <c r="ACR20" s="135">
        <v>100</v>
      </c>
      <c r="ACS20" s="66">
        <v>4871</v>
      </c>
      <c r="ACT20" s="135">
        <v>100</v>
      </c>
      <c r="ACU20" s="24">
        <v>0</v>
      </c>
      <c r="ACV20" s="69">
        <v>10423</v>
      </c>
      <c r="ACW20" s="68">
        <v>100</v>
      </c>
      <c r="ACX20" s="69">
        <v>5548</v>
      </c>
      <c r="ACY20" s="135">
        <v>100</v>
      </c>
      <c r="ACZ20" s="66">
        <v>4869</v>
      </c>
      <c r="ADA20" s="135">
        <v>100</v>
      </c>
      <c r="ADB20" s="24">
        <v>0</v>
      </c>
      <c r="ADC20" s="66">
        <v>10417</v>
      </c>
      <c r="ADD20" s="68">
        <v>100</v>
      </c>
      <c r="ADE20" s="69">
        <v>5542</v>
      </c>
      <c r="ADF20" s="135">
        <v>100</v>
      </c>
      <c r="ADG20" s="66">
        <v>4866</v>
      </c>
      <c r="ADH20" s="135">
        <v>100</v>
      </c>
      <c r="ADI20" s="24">
        <v>0</v>
      </c>
      <c r="ADJ20" s="66">
        <v>10408</v>
      </c>
      <c r="ADK20" s="68">
        <v>100</v>
      </c>
      <c r="ADL20" s="69">
        <v>5538</v>
      </c>
      <c r="ADM20" s="135">
        <v>100</v>
      </c>
      <c r="ADN20" s="66">
        <v>4864</v>
      </c>
      <c r="ADO20" s="135">
        <v>100</v>
      </c>
      <c r="ADP20" s="24">
        <v>0</v>
      </c>
      <c r="ADQ20" s="66">
        <v>10402</v>
      </c>
      <c r="ADR20" s="68">
        <v>100</v>
      </c>
      <c r="ADS20" s="69">
        <v>5533</v>
      </c>
      <c r="ADT20" s="135">
        <v>100</v>
      </c>
      <c r="ADU20" s="66">
        <v>4864</v>
      </c>
      <c r="ADV20" s="135">
        <v>100</v>
      </c>
      <c r="ADW20" s="24">
        <v>0</v>
      </c>
      <c r="ADX20" s="66">
        <v>10397</v>
      </c>
      <c r="ADY20" s="68">
        <v>100</v>
      </c>
      <c r="ADZ20" s="69">
        <v>5526</v>
      </c>
      <c r="AEA20" s="135">
        <v>100</v>
      </c>
      <c r="AEB20" s="66">
        <v>4862</v>
      </c>
      <c r="AEC20" s="135">
        <v>100</v>
      </c>
      <c r="AED20" s="24">
        <v>0</v>
      </c>
      <c r="AEE20" s="66">
        <v>10388</v>
      </c>
      <c r="AEF20" s="68">
        <v>100</v>
      </c>
      <c r="AEG20" s="69">
        <v>5522</v>
      </c>
      <c r="AEH20" s="135">
        <v>100</v>
      </c>
      <c r="AEI20" s="66">
        <v>4858</v>
      </c>
      <c r="AEJ20" s="135">
        <v>100</v>
      </c>
      <c r="AEK20" s="24">
        <v>0</v>
      </c>
      <c r="AEL20" s="66">
        <v>10380</v>
      </c>
      <c r="AEM20" s="68">
        <v>100</v>
      </c>
      <c r="AEN20" s="69">
        <v>5519</v>
      </c>
      <c r="AEO20" s="135">
        <v>100</v>
      </c>
      <c r="AEP20" s="66">
        <v>4851</v>
      </c>
      <c r="AEQ20" s="135">
        <v>100</v>
      </c>
      <c r="AER20" s="24">
        <v>0</v>
      </c>
      <c r="AES20" s="69">
        <v>10370</v>
      </c>
      <c r="AET20" s="68">
        <v>100</v>
      </c>
      <c r="AEU20" s="69">
        <v>5515</v>
      </c>
      <c r="AEV20" s="135">
        <v>100</v>
      </c>
      <c r="AEW20" s="66">
        <v>4849</v>
      </c>
      <c r="AEX20" s="135">
        <v>100</v>
      </c>
      <c r="AEY20" s="24">
        <v>0</v>
      </c>
      <c r="AEZ20" s="66">
        <v>10364</v>
      </c>
      <c r="AFA20" s="68">
        <v>100</v>
      </c>
      <c r="AFB20" s="69">
        <v>5514</v>
      </c>
      <c r="AFC20" s="135">
        <v>100</v>
      </c>
      <c r="AFD20" s="66">
        <v>4848</v>
      </c>
      <c r="AFE20" s="135">
        <v>100</v>
      </c>
      <c r="AFF20" s="24">
        <v>0</v>
      </c>
      <c r="AFG20" s="66">
        <v>10362</v>
      </c>
      <c r="AFH20" s="68">
        <v>100</v>
      </c>
      <c r="AFI20" s="69">
        <v>5507</v>
      </c>
      <c r="AFJ20" s="135">
        <v>100</v>
      </c>
      <c r="AFK20" s="66">
        <v>4843</v>
      </c>
      <c r="AFL20" s="135">
        <v>100</v>
      </c>
      <c r="AFM20" s="24">
        <v>0</v>
      </c>
      <c r="AFN20" s="66">
        <v>10350</v>
      </c>
      <c r="AFO20" s="68">
        <v>100</v>
      </c>
      <c r="AFP20" s="69">
        <v>5503</v>
      </c>
      <c r="AFQ20" s="135">
        <v>100</v>
      </c>
      <c r="AFR20" s="66">
        <v>4839</v>
      </c>
      <c r="AFS20" s="135">
        <v>100</v>
      </c>
      <c r="AFT20" s="24">
        <v>0</v>
      </c>
      <c r="AFU20" s="66">
        <v>10342</v>
      </c>
      <c r="AFV20" s="68">
        <v>100</v>
      </c>
      <c r="AFW20" s="69">
        <v>5499</v>
      </c>
      <c r="AFX20" s="135">
        <v>100</v>
      </c>
      <c r="AFY20" s="66">
        <v>4834</v>
      </c>
      <c r="AFZ20" s="135">
        <v>100</v>
      </c>
      <c r="AGA20" s="24">
        <v>0</v>
      </c>
      <c r="AGB20" s="66">
        <v>10333</v>
      </c>
      <c r="AGC20" s="68">
        <v>100</v>
      </c>
      <c r="AGD20" s="69">
        <v>5492</v>
      </c>
      <c r="AGE20" s="135">
        <v>100</v>
      </c>
      <c r="AGF20" s="66">
        <v>4829</v>
      </c>
      <c r="AGG20" s="135">
        <v>100</v>
      </c>
      <c r="AGH20" s="24">
        <v>0</v>
      </c>
      <c r="AGI20" s="66">
        <v>10321</v>
      </c>
      <c r="AGJ20" s="68">
        <v>100</v>
      </c>
      <c r="AGK20" s="69">
        <v>5488</v>
      </c>
      <c r="AGL20" s="135">
        <v>100</v>
      </c>
      <c r="AGM20" s="66">
        <v>4827</v>
      </c>
      <c r="AGN20" s="135">
        <v>100</v>
      </c>
      <c r="AGO20" s="24">
        <v>0</v>
      </c>
      <c r="AGP20" s="69">
        <v>10315</v>
      </c>
      <c r="AGQ20" s="68">
        <v>100</v>
      </c>
      <c r="AGR20" s="69">
        <v>5479</v>
      </c>
      <c r="AGS20" s="135">
        <v>100</v>
      </c>
      <c r="AGT20" s="66">
        <v>4825</v>
      </c>
      <c r="AGU20" s="135">
        <v>100</v>
      </c>
      <c r="AGV20" s="24">
        <v>0</v>
      </c>
      <c r="AGW20" s="66">
        <v>10304</v>
      </c>
      <c r="AGX20" s="68">
        <v>100</v>
      </c>
      <c r="AGY20" s="69">
        <v>5467</v>
      </c>
      <c r="AGZ20" s="135">
        <v>100</v>
      </c>
      <c r="AHA20" s="66">
        <v>4816</v>
      </c>
      <c r="AHB20" s="135">
        <v>100</v>
      </c>
      <c r="AHC20" s="24">
        <v>0</v>
      </c>
      <c r="AHD20" s="66">
        <v>10283</v>
      </c>
      <c r="AHE20" s="68">
        <v>100</v>
      </c>
      <c r="AHF20" s="69">
        <v>5464</v>
      </c>
      <c r="AHG20" s="135">
        <v>100</v>
      </c>
      <c r="AHH20" s="66">
        <v>4813</v>
      </c>
      <c r="AHI20" s="135">
        <v>100</v>
      </c>
      <c r="AHJ20" s="24">
        <v>0</v>
      </c>
      <c r="AHK20" s="66">
        <v>10277</v>
      </c>
      <c r="AHL20" s="68">
        <v>100</v>
      </c>
      <c r="AHM20" s="69">
        <v>5454</v>
      </c>
      <c r="AHN20" s="135">
        <v>100</v>
      </c>
      <c r="AHO20" s="66">
        <v>4810</v>
      </c>
      <c r="AHP20" s="135">
        <v>100</v>
      </c>
      <c r="AHQ20" s="24">
        <v>0</v>
      </c>
      <c r="AHR20" s="66">
        <v>10264</v>
      </c>
      <c r="AHS20" s="68">
        <v>100</v>
      </c>
      <c r="AHT20" s="69">
        <v>5445</v>
      </c>
      <c r="AHU20" s="135">
        <v>100</v>
      </c>
      <c r="AHV20" s="66">
        <v>4802</v>
      </c>
      <c r="AHW20" s="135">
        <v>100</v>
      </c>
      <c r="AHX20" s="24">
        <v>0</v>
      </c>
      <c r="AHY20" s="66">
        <v>10247</v>
      </c>
      <c r="AHZ20" s="68">
        <v>100</v>
      </c>
      <c r="AIA20" s="69">
        <v>5439</v>
      </c>
      <c r="AIB20" s="135">
        <v>100</v>
      </c>
      <c r="AIC20" s="66">
        <v>4799</v>
      </c>
      <c r="AID20" s="135">
        <v>100</v>
      </c>
      <c r="AIE20" s="24">
        <v>0</v>
      </c>
      <c r="AIF20" s="66">
        <v>10238</v>
      </c>
      <c r="AIG20" s="68">
        <v>100</v>
      </c>
      <c r="AIH20" s="69">
        <v>5431</v>
      </c>
      <c r="AII20" s="135">
        <v>100</v>
      </c>
      <c r="AIJ20" s="66">
        <v>4789</v>
      </c>
      <c r="AIK20" s="135">
        <v>100</v>
      </c>
      <c r="AIL20" s="24">
        <v>0</v>
      </c>
      <c r="AIM20" s="69">
        <v>10220</v>
      </c>
      <c r="AIN20" s="68">
        <v>100</v>
      </c>
      <c r="AIO20" s="69">
        <v>5423</v>
      </c>
      <c r="AIP20" s="135">
        <v>100</v>
      </c>
      <c r="AIQ20" s="66">
        <v>4781</v>
      </c>
      <c r="AIR20" s="135">
        <v>100</v>
      </c>
      <c r="AIS20" s="24">
        <v>0</v>
      </c>
      <c r="AIT20" s="66">
        <v>10204</v>
      </c>
      <c r="AIU20" s="68">
        <v>100</v>
      </c>
      <c r="AIV20" s="69">
        <v>5414</v>
      </c>
      <c r="AIW20" s="135">
        <v>100</v>
      </c>
      <c r="AIX20" s="66">
        <v>4776</v>
      </c>
      <c r="AIY20" s="135">
        <v>100</v>
      </c>
      <c r="AIZ20" s="24">
        <v>0</v>
      </c>
      <c r="AJA20" s="66">
        <v>10190</v>
      </c>
      <c r="AJB20" s="68">
        <v>100</v>
      </c>
      <c r="AJC20" s="69">
        <v>5401</v>
      </c>
      <c r="AJD20" s="135">
        <v>100</v>
      </c>
      <c r="AJE20" s="66">
        <v>4767</v>
      </c>
      <c r="AJF20" s="135">
        <v>100</v>
      </c>
      <c r="AJG20" s="24">
        <v>0</v>
      </c>
      <c r="AJH20" s="66">
        <v>10168</v>
      </c>
      <c r="AJI20" s="68">
        <v>100</v>
      </c>
      <c r="AJJ20" s="69">
        <v>5390</v>
      </c>
      <c r="AJK20" s="135">
        <v>100</v>
      </c>
      <c r="AJL20" s="66">
        <v>4762</v>
      </c>
      <c r="AJM20" s="135">
        <v>100</v>
      </c>
      <c r="AJN20" s="24">
        <v>0</v>
      </c>
      <c r="AJO20" s="66">
        <v>10152</v>
      </c>
      <c r="AJP20" s="68">
        <v>100</v>
      </c>
      <c r="AJQ20" s="69">
        <v>5373</v>
      </c>
      <c r="AJR20" s="135">
        <v>100</v>
      </c>
      <c r="AJS20" s="66">
        <v>4754</v>
      </c>
      <c r="AJT20" s="135">
        <v>100</v>
      </c>
      <c r="AJU20" s="24">
        <v>0</v>
      </c>
      <c r="AJV20" s="66">
        <v>10127</v>
      </c>
      <c r="AJW20" s="68">
        <v>100</v>
      </c>
      <c r="AJX20" s="69">
        <v>5363</v>
      </c>
      <c r="AJY20" s="135">
        <v>100</v>
      </c>
      <c r="AJZ20" s="66">
        <v>4739</v>
      </c>
      <c r="AKA20" s="135">
        <v>100</v>
      </c>
      <c r="AKB20" s="24">
        <v>0</v>
      </c>
      <c r="AKC20" s="66">
        <v>10102</v>
      </c>
      <c r="AKD20" s="68">
        <v>100</v>
      </c>
      <c r="AKE20" s="69">
        <v>5354</v>
      </c>
      <c r="AKF20" s="135">
        <v>100</v>
      </c>
      <c r="AKG20" s="66">
        <v>4733</v>
      </c>
      <c r="AKH20" s="135">
        <v>100</v>
      </c>
      <c r="AKI20" s="24">
        <v>0</v>
      </c>
      <c r="AKJ20" s="69">
        <v>10087</v>
      </c>
      <c r="AKK20" s="68">
        <v>100</v>
      </c>
      <c r="AKL20" s="69">
        <v>5340</v>
      </c>
      <c r="AKM20" s="135">
        <v>100</v>
      </c>
      <c r="AKN20" s="66">
        <v>4726</v>
      </c>
      <c r="AKO20" s="135">
        <v>100</v>
      </c>
      <c r="AKP20" s="24">
        <v>0</v>
      </c>
      <c r="AKQ20" s="66">
        <v>10066</v>
      </c>
      <c r="AKR20" s="68">
        <v>100</v>
      </c>
      <c r="AKS20" s="69">
        <v>5322</v>
      </c>
      <c r="AKT20" s="135">
        <v>100</v>
      </c>
      <c r="AKU20" s="66">
        <v>4717</v>
      </c>
      <c r="AKV20" s="135">
        <v>100</v>
      </c>
      <c r="AKW20" s="24">
        <v>0</v>
      </c>
      <c r="AKX20" s="66">
        <v>10039</v>
      </c>
      <c r="AKY20" s="68">
        <v>100</v>
      </c>
      <c r="AKZ20" s="69">
        <v>5309</v>
      </c>
      <c r="ALA20" s="135">
        <v>100</v>
      </c>
      <c r="ALB20" s="66">
        <v>4710</v>
      </c>
      <c r="ALC20" s="135">
        <v>100</v>
      </c>
      <c r="ALD20" s="24">
        <v>0</v>
      </c>
      <c r="ALE20" s="66">
        <v>10019</v>
      </c>
      <c r="ALF20" s="68">
        <v>100</v>
      </c>
      <c r="ALG20" s="69">
        <v>5294</v>
      </c>
      <c r="ALH20" s="135">
        <v>100</v>
      </c>
      <c r="ALI20" s="66">
        <v>4703</v>
      </c>
      <c r="ALJ20" s="135">
        <v>100</v>
      </c>
      <c r="ALK20" s="24">
        <v>0</v>
      </c>
      <c r="ALL20" s="66">
        <v>9997</v>
      </c>
      <c r="ALM20" s="68">
        <v>100</v>
      </c>
      <c r="ALN20" s="69">
        <v>5286</v>
      </c>
      <c r="ALO20" s="135">
        <v>100</v>
      </c>
      <c r="ALP20" s="66">
        <v>4695</v>
      </c>
      <c r="ALQ20" s="135">
        <v>100</v>
      </c>
      <c r="ALR20" s="24">
        <v>0</v>
      </c>
      <c r="ALS20" s="66">
        <v>9981</v>
      </c>
      <c r="ALT20" s="68">
        <v>100</v>
      </c>
      <c r="ALU20" s="69">
        <v>5275</v>
      </c>
      <c r="ALV20" s="135">
        <v>100</v>
      </c>
      <c r="ALW20" s="66">
        <v>4683</v>
      </c>
      <c r="ALX20" s="135">
        <v>100</v>
      </c>
      <c r="ALY20" s="24">
        <v>0</v>
      </c>
      <c r="ALZ20" s="66">
        <v>9958</v>
      </c>
      <c r="AMA20" s="68">
        <v>100</v>
      </c>
      <c r="AMB20" s="69">
        <v>5264</v>
      </c>
      <c r="AMC20" s="135">
        <v>100</v>
      </c>
      <c r="AMD20" s="66">
        <v>4681</v>
      </c>
      <c r="AME20" s="135">
        <v>100</v>
      </c>
      <c r="AMF20" s="24">
        <v>0</v>
      </c>
      <c r="AMG20" s="69">
        <v>9945</v>
      </c>
      <c r="AMH20" s="68">
        <v>100</v>
      </c>
      <c r="AMI20" s="69">
        <v>5247</v>
      </c>
      <c r="AMJ20" s="135">
        <v>100</v>
      </c>
      <c r="AMK20" s="66">
        <v>4671</v>
      </c>
      <c r="AML20" s="135">
        <v>100</v>
      </c>
      <c r="AMM20" s="24">
        <v>0</v>
      </c>
      <c r="AMN20" s="66">
        <v>9918</v>
      </c>
      <c r="AMO20" s="68">
        <v>100</v>
      </c>
      <c r="AMP20" s="69">
        <v>5238</v>
      </c>
      <c r="AMQ20" s="135">
        <v>100</v>
      </c>
      <c r="AMR20" s="66">
        <v>4662</v>
      </c>
      <c r="AMS20" s="135">
        <v>100</v>
      </c>
      <c r="AMT20" s="24">
        <v>0</v>
      </c>
      <c r="AMU20" s="66">
        <v>9900</v>
      </c>
      <c r="AMV20" s="68">
        <v>100</v>
      </c>
      <c r="AMW20" s="69">
        <v>5211</v>
      </c>
      <c r="AMX20" s="135">
        <v>100</v>
      </c>
      <c r="AMY20" s="66">
        <v>4647</v>
      </c>
      <c r="AMZ20" s="135">
        <v>100</v>
      </c>
      <c r="ANA20" s="24">
        <v>0</v>
      </c>
      <c r="ANB20" s="66">
        <v>9858</v>
      </c>
      <c r="ANC20" s="68">
        <v>100</v>
      </c>
      <c r="AND20" s="69">
        <v>5197</v>
      </c>
      <c r="ANE20" s="135">
        <v>100</v>
      </c>
      <c r="ANF20" s="66">
        <v>4640</v>
      </c>
      <c r="ANG20" s="135">
        <v>100</v>
      </c>
      <c r="ANH20" s="24">
        <v>0</v>
      </c>
      <c r="ANI20" s="66">
        <v>9837</v>
      </c>
      <c r="ANJ20" s="68">
        <v>100</v>
      </c>
      <c r="ANK20" s="69">
        <v>5184</v>
      </c>
      <c r="ANL20" s="135">
        <v>100</v>
      </c>
      <c r="ANM20" s="66">
        <v>4630</v>
      </c>
      <c r="ANN20" s="135">
        <v>100</v>
      </c>
      <c r="ANO20" s="24">
        <v>0</v>
      </c>
      <c r="ANP20" s="66">
        <v>9814</v>
      </c>
      <c r="ANQ20" s="68">
        <v>100</v>
      </c>
      <c r="ANR20" s="69">
        <v>5164</v>
      </c>
      <c r="ANS20" s="135">
        <v>100</v>
      </c>
      <c r="ANT20" s="66">
        <v>4618</v>
      </c>
      <c r="ANU20" s="135">
        <v>100</v>
      </c>
      <c r="ANV20" s="24">
        <v>0</v>
      </c>
      <c r="ANW20" s="66">
        <v>9782</v>
      </c>
      <c r="ANX20" s="68">
        <v>100</v>
      </c>
      <c r="ANY20" s="69">
        <v>5139</v>
      </c>
      <c r="ANZ20" s="135">
        <v>100</v>
      </c>
      <c r="AOA20" s="66">
        <v>4615</v>
      </c>
      <c r="AOB20" s="135">
        <v>100</v>
      </c>
      <c r="AOC20" s="24">
        <v>0</v>
      </c>
      <c r="AOD20" s="69">
        <v>9754</v>
      </c>
      <c r="AOE20" s="68">
        <v>100</v>
      </c>
      <c r="AOF20" s="69">
        <v>5127</v>
      </c>
      <c r="AOG20" s="135">
        <v>100</v>
      </c>
      <c r="AOH20" s="66">
        <v>4601</v>
      </c>
      <c r="AOI20" s="135">
        <v>100</v>
      </c>
      <c r="AOJ20" s="24">
        <v>0</v>
      </c>
      <c r="AOK20" s="66">
        <v>9728</v>
      </c>
      <c r="AOL20" s="68">
        <v>100</v>
      </c>
      <c r="AOM20" s="69">
        <v>5105</v>
      </c>
      <c r="AON20" s="135">
        <v>100</v>
      </c>
      <c r="AOO20" s="66">
        <v>4590</v>
      </c>
      <c r="AOP20" s="135">
        <v>100</v>
      </c>
      <c r="AOQ20" s="24">
        <v>0</v>
      </c>
      <c r="AOR20" s="66">
        <v>9695</v>
      </c>
      <c r="AOS20" s="68">
        <v>100</v>
      </c>
      <c r="AOT20" s="69">
        <v>5089</v>
      </c>
      <c r="AOU20" s="135">
        <v>100</v>
      </c>
      <c r="AOV20" s="66">
        <v>4577</v>
      </c>
      <c r="AOW20" s="135">
        <v>100</v>
      </c>
      <c r="AOX20" s="24">
        <v>0</v>
      </c>
      <c r="AOY20" s="66">
        <v>9666</v>
      </c>
      <c r="AOZ20" s="68">
        <v>100</v>
      </c>
      <c r="APA20" s="69">
        <v>5074</v>
      </c>
      <c r="APB20" s="135">
        <v>100</v>
      </c>
      <c r="APC20" s="66">
        <v>4564</v>
      </c>
      <c r="APD20" s="135">
        <v>100</v>
      </c>
      <c r="APE20" s="24">
        <v>0</v>
      </c>
      <c r="APF20" s="66">
        <v>9638</v>
      </c>
      <c r="APG20" s="68">
        <v>100</v>
      </c>
      <c r="APH20" s="69">
        <v>5060</v>
      </c>
      <c r="API20" s="135">
        <v>100</v>
      </c>
      <c r="APJ20" s="66">
        <v>4551</v>
      </c>
      <c r="APK20" s="135">
        <v>100</v>
      </c>
      <c r="APL20" s="24">
        <v>0</v>
      </c>
      <c r="APM20" s="66">
        <v>9611</v>
      </c>
      <c r="APN20" s="68">
        <v>100</v>
      </c>
      <c r="APO20" s="69">
        <v>5042</v>
      </c>
      <c r="APP20" s="135">
        <v>100</v>
      </c>
      <c r="APQ20" s="66">
        <v>4543</v>
      </c>
      <c r="APR20" s="135">
        <v>100</v>
      </c>
      <c r="APS20" s="24">
        <v>0</v>
      </c>
      <c r="APT20" s="66">
        <v>9585</v>
      </c>
      <c r="APU20" s="68">
        <v>100</v>
      </c>
      <c r="APV20" s="69">
        <v>5025</v>
      </c>
      <c r="APW20" s="135">
        <v>100</v>
      </c>
      <c r="APX20" s="66">
        <v>4525</v>
      </c>
      <c r="APY20" s="135">
        <v>100</v>
      </c>
      <c r="APZ20" s="24">
        <v>0</v>
      </c>
      <c r="AQA20" s="69">
        <v>9550</v>
      </c>
      <c r="AQB20" s="68">
        <v>100</v>
      </c>
      <c r="AQC20" s="69">
        <v>5005</v>
      </c>
      <c r="AQD20" s="135">
        <v>100</v>
      </c>
      <c r="AQE20" s="66">
        <v>4514</v>
      </c>
      <c r="AQF20" s="135">
        <v>100</v>
      </c>
      <c r="AQG20" s="24">
        <v>0</v>
      </c>
      <c r="AQH20" s="66">
        <v>9519</v>
      </c>
      <c r="AQI20" s="68">
        <v>100</v>
      </c>
      <c r="AQJ20" s="69">
        <v>4976</v>
      </c>
      <c r="AQK20" s="135">
        <v>100</v>
      </c>
      <c r="AQL20" s="66">
        <v>4505</v>
      </c>
      <c r="AQM20" s="135">
        <v>100</v>
      </c>
      <c r="AQN20" s="24">
        <v>0</v>
      </c>
      <c r="AQO20" s="66">
        <v>9481</v>
      </c>
      <c r="AQP20" s="68">
        <v>100</v>
      </c>
      <c r="AQQ20" s="69">
        <v>4963</v>
      </c>
      <c r="AQR20" s="135">
        <v>100</v>
      </c>
      <c r="AQS20" s="66">
        <v>4496</v>
      </c>
      <c r="AQT20" s="135">
        <v>100</v>
      </c>
      <c r="AQU20" s="24">
        <v>0</v>
      </c>
      <c r="AQV20" s="66">
        <v>9459</v>
      </c>
      <c r="AQW20" s="68">
        <v>100</v>
      </c>
      <c r="AQX20" s="69">
        <v>4944</v>
      </c>
      <c r="AQY20" s="135">
        <v>100</v>
      </c>
      <c r="AQZ20" s="66">
        <v>4487</v>
      </c>
      <c r="ARA20" s="135">
        <v>100</v>
      </c>
      <c r="ARB20" s="24">
        <v>0</v>
      </c>
      <c r="ARC20" s="66">
        <v>9431</v>
      </c>
      <c r="ARD20" s="68">
        <v>100</v>
      </c>
      <c r="ARE20" s="69">
        <v>4922</v>
      </c>
      <c r="ARF20" s="135">
        <v>100</v>
      </c>
      <c r="ARG20" s="66">
        <v>4470</v>
      </c>
      <c r="ARH20" s="135">
        <v>100</v>
      </c>
      <c r="ARI20" s="24">
        <v>0</v>
      </c>
      <c r="ARJ20" s="66">
        <v>9392</v>
      </c>
      <c r="ARK20" s="68">
        <v>100</v>
      </c>
      <c r="ARL20" s="69">
        <v>4905</v>
      </c>
      <c r="ARM20" s="135">
        <v>100</v>
      </c>
      <c r="ARN20" s="66">
        <v>4461</v>
      </c>
      <c r="ARO20" s="135">
        <v>100</v>
      </c>
      <c r="ARP20" s="24">
        <v>0</v>
      </c>
      <c r="ARQ20" s="66">
        <v>9366</v>
      </c>
      <c r="ARR20" s="68">
        <v>100</v>
      </c>
      <c r="ARS20" s="69">
        <v>4889</v>
      </c>
      <c r="ART20" s="135">
        <v>100</v>
      </c>
      <c r="ARU20" s="66">
        <v>4443</v>
      </c>
      <c r="ARV20" s="135">
        <v>100</v>
      </c>
      <c r="ARW20" s="24">
        <v>0</v>
      </c>
      <c r="ARX20" s="69">
        <v>9332</v>
      </c>
      <c r="ARY20" s="68">
        <v>100</v>
      </c>
      <c r="ARZ20" s="69">
        <v>4870</v>
      </c>
      <c r="ASA20" s="135">
        <v>100</v>
      </c>
      <c r="ASB20" s="66">
        <v>4431</v>
      </c>
      <c r="ASC20" s="135">
        <v>100</v>
      </c>
      <c r="ASD20" s="24">
        <v>0</v>
      </c>
      <c r="ASE20" s="66">
        <v>9301</v>
      </c>
      <c r="ASF20" s="68">
        <v>100</v>
      </c>
      <c r="ASG20" s="69">
        <v>4852</v>
      </c>
      <c r="ASH20" s="135">
        <v>100</v>
      </c>
      <c r="ASI20" s="66">
        <v>4421</v>
      </c>
      <c r="ASJ20" s="135">
        <v>100</v>
      </c>
      <c r="ASK20" s="24">
        <v>0</v>
      </c>
      <c r="ASL20" s="66">
        <v>9273</v>
      </c>
      <c r="ASM20" s="68">
        <v>100</v>
      </c>
      <c r="ASN20" s="69">
        <v>4839</v>
      </c>
      <c r="ASO20" s="135">
        <v>100</v>
      </c>
      <c r="ASP20" s="66">
        <v>4409</v>
      </c>
      <c r="ASQ20" s="135">
        <v>100</v>
      </c>
      <c r="ASR20" s="24">
        <v>0</v>
      </c>
      <c r="ASS20" s="66">
        <v>9248</v>
      </c>
      <c r="AST20" s="68">
        <v>100</v>
      </c>
      <c r="ASU20" s="69">
        <v>4822</v>
      </c>
      <c r="ASV20" s="135">
        <v>100</v>
      </c>
      <c r="ASW20" s="66">
        <v>4395</v>
      </c>
      <c r="ASX20" s="135">
        <v>100</v>
      </c>
      <c r="ASY20" s="24">
        <v>0</v>
      </c>
      <c r="ASZ20" s="66">
        <v>9217</v>
      </c>
      <c r="ATA20" s="68">
        <v>100</v>
      </c>
      <c r="ATB20" s="69">
        <v>4806</v>
      </c>
      <c r="ATC20" s="135">
        <v>100</v>
      </c>
      <c r="ATD20" s="66">
        <v>4383</v>
      </c>
      <c r="ATE20" s="135">
        <v>100</v>
      </c>
      <c r="ATF20" s="24">
        <v>0</v>
      </c>
      <c r="ATG20" s="66">
        <v>9189</v>
      </c>
      <c r="ATH20" s="68">
        <v>100</v>
      </c>
      <c r="ATI20" s="69">
        <v>4793</v>
      </c>
      <c r="ATJ20" s="135">
        <v>100</v>
      </c>
      <c r="ATK20" s="66">
        <v>4373</v>
      </c>
      <c r="ATL20" s="135">
        <v>100</v>
      </c>
      <c r="ATM20" s="24">
        <v>0</v>
      </c>
      <c r="ATN20" s="66">
        <v>9166</v>
      </c>
      <c r="ATO20" s="68">
        <v>100</v>
      </c>
      <c r="ATP20" s="69">
        <v>4775</v>
      </c>
      <c r="ATQ20" s="135">
        <v>100</v>
      </c>
      <c r="ATR20" s="66">
        <v>4366</v>
      </c>
      <c r="ATS20" s="135">
        <v>100</v>
      </c>
      <c r="ATT20" s="24">
        <v>0</v>
      </c>
      <c r="ATU20" s="69">
        <v>9141</v>
      </c>
      <c r="ATV20" s="68">
        <v>100</v>
      </c>
      <c r="ATW20" s="69">
        <v>4756</v>
      </c>
      <c r="ATX20" s="135">
        <v>100</v>
      </c>
      <c r="ATY20" s="66">
        <v>4355</v>
      </c>
      <c r="ATZ20" s="135">
        <v>100</v>
      </c>
      <c r="AUA20" s="24">
        <v>0</v>
      </c>
      <c r="AUB20" s="66">
        <v>9111</v>
      </c>
      <c r="AUC20" s="68">
        <v>100</v>
      </c>
      <c r="AUD20" s="69">
        <v>4743</v>
      </c>
      <c r="AUE20" s="135">
        <v>100</v>
      </c>
      <c r="AUF20" s="66">
        <v>4345</v>
      </c>
      <c r="AUG20" s="135">
        <v>100</v>
      </c>
      <c r="AUH20" s="24">
        <v>0</v>
      </c>
      <c r="AUI20" s="66">
        <v>9088</v>
      </c>
      <c r="AUJ20" s="68">
        <v>100</v>
      </c>
      <c r="AUK20" s="69">
        <v>4732</v>
      </c>
      <c r="AUL20" s="135">
        <v>100</v>
      </c>
      <c r="AUM20" s="66">
        <v>4338</v>
      </c>
      <c r="AUN20" s="135">
        <v>100</v>
      </c>
      <c r="AUO20" s="24">
        <v>0</v>
      </c>
      <c r="AUP20" s="66">
        <v>9070</v>
      </c>
      <c r="AUQ20" s="68">
        <v>100</v>
      </c>
      <c r="AUR20" s="69">
        <v>4712</v>
      </c>
      <c r="AUS20" s="135">
        <v>100</v>
      </c>
      <c r="AUT20" s="66">
        <v>4327</v>
      </c>
      <c r="AUU20" s="135">
        <v>100</v>
      </c>
      <c r="AUV20" s="24">
        <v>0</v>
      </c>
      <c r="AUW20" s="66">
        <v>9039</v>
      </c>
      <c r="AUX20" s="68">
        <v>100</v>
      </c>
      <c r="AUY20" s="69">
        <v>4699</v>
      </c>
      <c r="AUZ20" s="135">
        <v>100</v>
      </c>
      <c r="AVA20" s="66">
        <v>4312</v>
      </c>
      <c r="AVB20" s="135">
        <v>100</v>
      </c>
      <c r="AVC20" s="24">
        <v>0</v>
      </c>
      <c r="AVD20" s="66">
        <v>9011</v>
      </c>
      <c r="AVE20" s="68">
        <v>100</v>
      </c>
      <c r="AVF20" s="69">
        <v>4687</v>
      </c>
      <c r="AVG20" s="135">
        <v>100</v>
      </c>
      <c r="AVH20" s="66">
        <v>4304</v>
      </c>
      <c r="AVI20" s="135">
        <v>100</v>
      </c>
      <c r="AVJ20" s="24">
        <v>0</v>
      </c>
      <c r="AVK20" s="66">
        <v>8991</v>
      </c>
      <c r="AVL20" s="68">
        <v>100</v>
      </c>
      <c r="AVM20" s="69">
        <v>4667</v>
      </c>
      <c r="AVN20" s="135">
        <v>100</v>
      </c>
      <c r="AVO20" s="66">
        <v>4294</v>
      </c>
      <c r="AVP20" s="135">
        <v>100</v>
      </c>
      <c r="AVQ20" s="24">
        <v>0</v>
      </c>
      <c r="AVR20" s="69">
        <v>8961</v>
      </c>
      <c r="AVS20" s="68">
        <v>100</v>
      </c>
      <c r="AVT20" s="69">
        <v>4655</v>
      </c>
      <c r="AVU20" s="135">
        <v>100</v>
      </c>
      <c r="AVV20" s="66">
        <v>4281</v>
      </c>
      <c r="AVW20" s="135">
        <v>100</v>
      </c>
      <c r="AVX20" s="24">
        <v>0</v>
      </c>
      <c r="AVY20" s="66">
        <v>8936</v>
      </c>
      <c r="AVZ20" s="68">
        <v>100</v>
      </c>
      <c r="AWA20" s="69">
        <v>4638</v>
      </c>
      <c r="AWB20" s="135">
        <v>100</v>
      </c>
      <c r="AWC20" s="66">
        <v>4266</v>
      </c>
      <c r="AWD20" s="135">
        <v>100</v>
      </c>
      <c r="AWE20" s="24">
        <v>0</v>
      </c>
      <c r="AWF20" s="66">
        <v>8904</v>
      </c>
      <c r="AWG20" s="68">
        <v>100</v>
      </c>
      <c r="AWH20" s="69">
        <v>4624</v>
      </c>
      <c r="AWI20" s="135">
        <v>100</v>
      </c>
      <c r="AWJ20" s="66">
        <v>4258</v>
      </c>
      <c r="AWK20" s="135">
        <v>100</v>
      </c>
      <c r="AWL20" s="24">
        <v>0</v>
      </c>
      <c r="AWM20" s="66">
        <v>8882</v>
      </c>
      <c r="AWN20" s="68">
        <v>100</v>
      </c>
      <c r="AWO20" s="69">
        <v>4609</v>
      </c>
      <c r="AWP20" s="135">
        <v>100</v>
      </c>
      <c r="AWQ20" s="66">
        <v>4249</v>
      </c>
      <c r="AWR20" s="135">
        <v>100</v>
      </c>
      <c r="AWS20" s="24">
        <v>0</v>
      </c>
      <c r="AWT20" s="66">
        <v>8858</v>
      </c>
      <c r="AWU20" s="68">
        <v>100</v>
      </c>
      <c r="AWV20" s="69">
        <v>4593</v>
      </c>
      <c r="AWW20" s="135">
        <v>100</v>
      </c>
      <c r="AWX20" s="66">
        <v>4240</v>
      </c>
      <c r="AWY20" s="135">
        <v>100</v>
      </c>
      <c r="AWZ20" s="24">
        <v>0</v>
      </c>
      <c r="AXA20" s="66">
        <v>8833</v>
      </c>
      <c r="AXB20" s="68">
        <v>100</v>
      </c>
      <c r="AXC20" s="69">
        <v>4580</v>
      </c>
      <c r="AXD20" s="135">
        <v>100</v>
      </c>
      <c r="AXE20" s="66">
        <v>4226</v>
      </c>
      <c r="AXF20" s="135">
        <v>100</v>
      </c>
      <c r="AXG20" s="24">
        <v>0</v>
      </c>
      <c r="AXH20" s="66">
        <v>8806</v>
      </c>
      <c r="AXI20" s="68">
        <v>100</v>
      </c>
      <c r="AXJ20" s="69">
        <v>4564</v>
      </c>
      <c r="AXK20" s="135">
        <v>100</v>
      </c>
      <c r="AXL20" s="66">
        <v>4216</v>
      </c>
      <c r="AXM20" s="135">
        <v>100</v>
      </c>
      <c r="AXN20" s="24">
        <v>0</v>
      </c>
      <c r="AXO20" s="69">
        <v>8780</v>
      </c>
      <c r="AXP20" s="68">
        <v>100</v>
      </c>
      <c r="AXQ20" s="69">
        <v>4551</v>
      </c>
      <c r="AXR20" s="135">
        <v>100</v>
      </c>
      <c r="AXS20" s="66">
        <v>4204</v>
      </c>
      <c r="AXT20" s="135">
        <v>100</v>
      </c>
      <c r="AXU20" s="24">
        <v>0</v>
      </c>
      <c r="AXV20" s="66">
        <v>8755</v>
      </c>
      <c r="AXW20" s="68">
        <v>100</v>
      </c>
      <c r="AXX20" s="69">
        <v>4539</v>
      </c>
      <c r="AXY20" s="135">
        <v>100</v>
      </c>
      <c r="AXZ20" s="66">
        <v>4197</v>
      </c>
      <c r="AYA20" s="135">
        <v>100</v>
      </c>
      <c r="AYB20" s="24">
        <v>0</v>
      </c>
      <c r="AYC20" s="66">
        <v>8736</v>
      </c>
      <c r="AYD20" s="68">
        <v>100</v>
      </c>
      <c r="AYE20" s="69">
        <v>4529</v>
      </c>
      <c r="AYF20" s="135">
        <v>100</v>
      </c>
      <c r="AYG20" s="66">
        <v>4186</v>
      </c>
      <c r="AYH20" s="135">
        <v>100</v>
      </c>
      <c r="AYI20" s="24">
        <v>0</v>
      </c>
      <c r="AYJ20" s="66">
        <v>8715</v>
      </c>
      <c r="AYK20" s="68">
        <v>100</v>
      </c>
      <c r="AYL20" s="69">
        <v>4515</v>
      </c>
      <c r="AYM20" s="135">
        <v>100</v>
      </c>
      <c r="AYN20" s="66">
        <v>4182</v>
      </c>
      <c r="AYO20" s="135">
        <v>100</v>
      </c>
      <c r="AYP20" s="24">
        <v>0</v>
      </c>
      <c r="AYQ20" s="66">
        <v>8697</v>
      </c>
      <c r="AYR20" s="68">
        <v>100</v>
      </c>
      <c r="AYS20" s="69">
        <v>4506</v>
      </c>
      <c r="AYT20" s="135">
        <v>100</v>
      </c>
      <c r="AYU20" s="66">
        <v>4173</v>
      </c>
      <c r="AYV20" s="135">
        <v>100</v>
      </c>
      <c r="AYW20" s="24">
        <v>0</v>
      </c>
      <c r="AYX20" s="66">
        <v>8679</v>
      </c>
      <c r="AYY20" s="68">
        <v>100</v>
      </c>
      <c r="AYZ20" s="69">
        <v>4486</v>
      </c>
      <c r="AZA20" s="135">
        <v>100</v>
      </c>
      <c r="AZB20" s="66">
        <v>4167</v>
      </c>
      <c r="AZC20" s="135">
        <v>100</v>
      </c>
      <c r="AZD20" s="24">
        <v>0</v>
      </c>
      <c r="AZE20" s="66">
        <v>8653</v>
      </c>
      <c r="AZF20" s="68">
        <v>100</v>
      </c>
      <c r="AZG20" s="69">
        <v>4478</v>
      </c>
      <c r="AZH20" s="135">
        <v>100</v>
      </c>
      <c r="AZI20" s="66">
        <v>4157</v>
      </c>
      <c r="AZJ20" s="135">
        <v>100</v>
      </c>
      <c r="AZK20" s="24">
        <v>0</v>
      </c>
      <c r="AZL20" s="69">
        <v>8635</v>
      </c>
      <c r="AZM20" s="68">
        <v>100</v>
      </c>
      <c r="AZN20" s="69">
        <v>4467</v>
      </c>
      <c r="AZO20" s="135">
        <v>100</v>
      </c>
      <c r="AZP20" s="66">
        <v>4151</v>
      </c>
      <c r="AZQ20" s="135">
        <v>100</v>
      </c>
      <c r="AZR20" s="24">
        <v>0</v>
      </c>
      <c r="AZS20" s="66">
        <v>8618</v>
      </c>
      <c r="AZT20" s="68">
        <v>100</v>
      </c>
      <c r="AZU20" s="69">
        <v>4458</v>
      </c>
      <c r="AZV20" s="135">
        <v>100</v>
      </c>
      <c r="AZW20" s="66">
        <v>4139</v>
      </c>
      <c r="AZX20" s="135">
        <v>100</v>
      </c>
      <c r="AZY20" s="24">
        <v>0</v>
      </c>
      <c r="AZZ20" s="66">
        <v>8597</v>
      </c>
      <c r="BAA20" s="68">
        <v>100</v>
      </c>
      <c r="BAB20" s="69">
        <v>4449</v>
      </c>
      <c r="BAC20" s="135">
        <v>100</v>
      </c>
      <c r="BAD20" s="66">
        <v>4131</v>
      </c>
      <c r="BAE20" s="135">
        <v>100</v>
      </c>
      <c r="BAF20" s="24">
        <v>0</v>
      </c>
      <c r="BAG20" s="66">
        <v>8580</v>
      </c>
      <c r="BAH20" s="68">
        <v>100</v>
      </c>
      <c r="BAI20" s="69">
        <v>4441</v>
      </c>
      <c r="BAJ20" s="135">
        <v>100</v>
      </c>
      <c r="BAK20" s="66">
        <v>4123</v>
      </c>
      <c r="BAL20" s="135">
        <v>100</v>
      </c>
      <c r="BAM20" s="24">
        <v>0</v>
      </c>
      <c r="BAN20" s="66">
        <v>8564</v>
      </c>
      <c r="BAO20" s="68">
        <v>100</v>
      </c>
      <c r="BAP20" s="69">
        <v>4428</v>
      </c>
      <c r="BAQ20" s="135">
        <v>100</v>
      </c>
      <c r="BAR20" s="66">
        <v>4113</v>
      </c>
      <c r="BAS20" s="135">
        <v>100</v>
      </c>
      <c r="BAT20" s="24">
        <v>0</v>
      </c>
      <c r="BAU20" s="66">
        <v>8541</v>
      </c>
      <c r="BAV20" s="68">
        <v>100</v>
      </c>
      <c r="BAW20" s="69">
        <v>4410</v>
      </c>
      <c r="BAX20" s="135">
        <v>100</v>
      </c>
      <c r="BAY20" s="66">
        <v>4108</v>
      </c>
      <c r="BAZ20" s="135">
        <v>100</v>
      </c>
      <c r="BBA20" s="24">
        <v>0</v>
      </c>
      <c r="BBB20" s="66">
        <v>8518</v>
      </c>
      <c r="BBC20" s="68">
        <v>100</v>
      </c>
      <c r="BBD20" s="69">
        <v>4402</v>
      </c>
      <c r="BBE20" s="135">
        <v>100</v>
      </c>
      <c r="BBF20" s="66">
        <v>4097</v>
      </c>
      <c r="BBG20" s="135">
        <v>100</v>
      </c>
      <c r="BBH20" s="24">
        <v>0</v>
      </c>
      <c r="BBI20" s="69">
        <v>8499</v>
      </c>
      <c r="BBJ20" s="68">
        <v>100</v>
      </c>
      <c r="BBK20" s="69">
        <v>4395</v>
      </c>
      <c r="BBL20" s="135">
        <v>100</v>
      </c>
      <c r="BBM20" s="66">
        <v>4085</v>
      </c>
      <c r="BBN20" s="135">
        <v>100</v>
      </c>
      <c r="BBO20" s="24">
        <v>0</v>
      </c>
      <c r="BBP20" s="66">
        <v>8480</v>
      </c>
      <c r="BBQ20" s="68">
        <v>100</v>
      </c>
      <c r="BBR20" s="69">
        <v>4386</v>
      </c>
      <c r="BBS20" s="135">
        <v>100</v>
      </c>
      <c r="BBT20" s="66">
        <v>4076</v>
      </c>
      <c r="BBU20" s="135">
        <v>100</v>
      </c>
      <c r="BBV20" s="24">
        <v>0</v>
      </c>
      <c r="BBW20" s="66">
        <v>8462</v>
      </c>
      <c r="BBX20" s="68">
        <v>100</v>
      </c>
      <c r="BBY20" s="69">
        <v>4374</v>
      </c>
      <c r="BBZ20" s="135">
        <v>100</v>
      </c>
      <c r="BCA20" s="66">
        <v>4067</v>
      </c>
      <c r="BCB20" s="135">
        <v>100</v>
      </c>
      <c r="BCC20" s="24">
        <v>0</v>
      </c>
      <c r="BCD20" s="66">
        <v>8441</v>
      </c>
      <c r="BCE20" s="68">
        <v>100</v>
      </c>
      <c r="BCF20" s="69">
        <v>4362</v>
      </c>
      <c r="BCG20" s="135">
        <v>100</v>
      </c>
      <c r="BCH20" s="66">
        <v>4055</v>
      </c>
      <c r="BCI20" s="135">
        <v>100</v>
      </c>
      <c r="BCJ20" s="24">
        <v>0</v>
      </c>
      <c r="BCK20" s="66">
        <v>8417</v>
      </c>
      <c r="BCL20" s="68">
        <v>100</v>
      </c>
      <c r="BCM20" s="69">
        <v>4353</v>
      </c>
      <c r="BCN20" s="135">
        <v>100</v>
      </c>
      <c r="BCO20" s="66">
        <v>4042</v>
      </c>
      <c r="BCP20" s="135">
        <v>100</v>
      </c>
      <c r="BCQ20" s="24">
        <v>0</v>
      </c>
      <c r="BCR20" s="66">
        <v>8395</v>
      </c>
      <c r="BCS20" s="68">
        <v>100</v>
      </c>
      <c r="BCT20" s="69">
        <v>4345</v>
      </c>
      <c r="BCU20" s="135">
        <v>100</v>
      </c>
      <c r="BCV20" s="66">
        <v>4030</v>
      </c>
      <c r="BCW20" s="135">
        <v>100</v>
      </c>
      <c r="BCX20" s="24">
        <v>0</v>
      </c>
      <c r="BCY20" s="66">
        <v>8375</v>
      </c>
      <c r="BCZ20" s="68">
        <v>100</v>
      </c>
      <c r="BDA20" s="69">
        <v>4338</v>
      </c>
      <c r="BDB20" s="135">
        <v>100</v>
      </c>
      <c r="BDC20" s="66">
        <v>4021</v>
      </c>
      <c r="BDD20" s="135">
        <v>100</v>
      </c>
      <c r="BDE20" s="24">
        <v>0</v>
      </c>
      <c r="BDF20" s="69">
        <v>8359</v>
      </c>
      <c r="BDG20" s="68">
        <v>100</v>
      </c>
      <c r="BDH20" s="69">
        <v>4325</v>
      </c>
      <c r="BDI20" s="135">
        <v>100</v>
      </c>
      <c r="BDJ20" s="66">
        <v>4013</v>
      </c>
      <c r="BDK20" s="135">
        <v>100</v>
      </c>
      <c r="BDL20" s="24">
        <v>0</v>
      </c>
      <c r="BDM20" s="66">
        <v>8338</v>
      </c>
      <c r="BDN20" s="68">
        <v>100</v>
      </c>
      <c r="BDO20" s="69">
        <v>4306</v>
      </c>
      <c r="BDP20" s="135">
        <v>100</v>
      </c>
      <c r="BDQ20" s="66">
        <v>4003</v>
      </c>
      <c r="BDR20" s="135">
        <v>100</v>
      </c>
      <c r="BDS20" s="24">
        <v>0</v>
      </c>
      <c r="BDT20" s="66">
        <v>8309</v>
      </c>
      <c r="BDU20" s="68">
        <v>100</v>
      </c>
      <c r="BDV20" s="69">
        <v>4297</v>
      </c>
      <c r="BDW20" s="135">
        <v>100</v>
      </c>
      <c r="BDX20" s="66">
        <v>3992</v>
      </c>
      <c r="BDY20" s="135">
        <v>100</v>
      </c>
      <c r="BDZ20" s="24">
        <v>0</v>
      </c>
      <c r="BEA20" s="66">
        <v>8289</v>
      </c>
      <c r="BEB20" s="68">
        <v>100</v>
      </c>
      <c r="BEC20" s="69">
        <v>4285</v>
      </c>
      <c r="BED20" s="135">
        <v>100</v>
      </c>
      <c r="BEE20" s="66">
        <v>3979</v>
      </c>
      <c r="BEF20" s="135">
        <v>100</v>
      </c>
      <c r="BEG20" s="24">
        <v>0</v>
      </c>
      <c r="BEH20" s="66">
        <v>8264</v>
      </c>
      <c r="BEI20" s="68">
        <v>100</v>
      </c>
      <c r="BEJ20" s="69">
        <v>4273</v>
      </c>
      <c r="BEK20" s="135">
        <v>100</v>
      </c>
      <c r="BEL20" s="66">
        <v>3970</v>
      </c>
      <c r="BEM20" s="135">
        <v>100</v>
      </c>
      <c r="BEN20" s="24">
        <v>0</v>
      </c>
      <c r="BEO20" s="66">
        <v>8243</v>
      </c>
      <c r="BEP20" s="68">
        <v>100</v>
      </c>
      <c r="BEQ20" s="69">
        <v>4260</v>
      </c>
      <c r="BER20" s="135">
        <v>100</v>
      </c>
      <c r="BES20" s="66">
        <v>3959</v>
      </c>
      <c r="BET20" s="135">
        <v>100</v>
      </c>
      <c r="BEU20" s="24">
        <v>0</v>
      </c>
      <c r="BEV20" s="66">
        <v>8219</v>
      </c>
      <c r="BEW20" s="68">
        <v>100</v>
      </c>
      <c r="BEX20" s="69">
        <v>4240</v>
      </c>
      <c r="BEY20" s="135">
        <v>100</v>
      </c>
      <c r="BEZ20" s="66">
        <v>3955</v>
      </c>
      <c r="BFA20" s="135">
        <v>100</v>
      </c>
      <c r="BFB20" s="24">
        <v>0</v>
      </c>
      <c r="BFC20" s="69">
        <v>8195</v>
      </c>
      <c r="BFD20" s="68">
        <v>100</v>
      </c>
      <c r="BFE20" s="69">
        <v>4231</v>
      </c>
      <c r="BFF20" s="135">
        <v>100</v>
      </c>
      <c r="BFG20" s="66">
        <v>3940</v>
      </c>
      <c r="BFH20" s="135">
        <v>100</v>
      </c>
      <c r="BFI20" s="24">
        <v>0</v>
      </c>
      <c r="BFJ20" s="66">
        <v>8171</v>
      </c>
      <c r="BFK20" s="68">
        <v>100</v>
      </c>
      <c r="BFL20" s="69">
        <v>4217</v>
      </c>
      <c r="BFM20" s="135">
        <v>100</v>
      </c>
      <c r="BFN20" s="66">
        <v>3921</v>
      </c>
      <c r="BFO20" s="135">
        <v>100</v>
      </c>
      <c r="BFP20" s="24">
        <v>0</v>
      </c>
      <c r="BFQ20" s="66">
        <v>8138</v>
      </c>
      <c r="BFR20" s="68">
        <v>100</v>
      </c>
      <c r="BFS20" s="69">
        <v>4200</v>
      </c>
      <c r="BFT20" s="135">
        <v>100</v>
      </c>
      <c r="BFU20" s="66">
        <v>3909</v>
      </c>
      <c r="BFV20" s="135">
        <v>100</v>
      </c>
      <c r="BFW20" s="24">
        <v>0</v>
      </c>
      <c r="BFX20" s="66">
        <v>8109</v>
      </c>
      <c r="BFY20" s="68">
        <v>100</v>
      </c>
      <c r="BFZ20" s="69">
        <v>4187</v>
      </c>
      <c r="BGA20" s="135">
        <v>100</v>
      </c>
      <c r="BGB20" s="66">
        <v>3894</v>
      </c>
      <c r="BGC20" s="135">
        <v>100</v>
      </c>
      <c r="BGD20" s="24">
        <v>0</v>
      </c>
      <c r="BGE20" s="66">
        <v>8081</v>
      </c>
      <c r="BGF20" s="68">
        <v>100</v>
      </c>
      <c r="BGG20" s="69">
        <v>4170</v>
      </c>
      <c r="BGH20" s="135">
        <v>100</v>
      </c>
      <c r="BGI20" s="66">
        <v>3883</v>
      </c>
      <c r="BGJ20" s="135">
        <v>100</v>
      </c>
      <c r="BGK20" s="24">
        <v>0</v>
      </c>
      <c r="BGL20" s="66">
        <v>8053</v>
      </c>
      <c r="BGM20" s="68">
        <v>100</v>
      </c>
      <c r="BGN20" s="69">
        <v>4163</v>
      </c>
      <c r="BGO20" s="135">
        <v>100</v>
      </c>
      <c r="BGP20" s="66">
        <v>3863</v>
      </c>
      <c r="BGQ20" s="135">
        <v>100</v>
      </c>
      <c r="BGR20" s="24">
        <v>0</v>
      </c>
      <c r="BGS20" s="66">
        <v>8026</v>
      </c>
      <c r="BGT20" s="68">
        <v>100</v>
      </c>
      <c r="BGU20" s="69">
        <v>4152</v>
      </c>
      <c r="BGV20" s="135">
        <v>100</v>
      </c>
      <c r="BGW20" s="66">
        <v>3849</v>
      </c>
      <c r="BGX20" s="135">
        <v>100</v>
      </c>
      <c r="BGY20" s="24">
        <v>0</v>
      </c>
      <c r="BGZ20" s="69">
        <v>8001</v>
      </c>
      <c r="BHA20" s="68">
        <v>100</v>
      </c>
      <c r="BHB20" s="69">
        <v>4134</v>
      </c>
      <c r="BHC20" s="135">
        <v>100</v>
      </c>
      <c r="BHD20" s="66">
        <v>3837</v>
      </c>
      <c r="BHE20" s="135">
        <v>100</v>
      </c>
      <c r="BHF20" s="24">
        <v>0</v>
      </c>
      <c r="BHG20" s="66">
        <v>7971</v>
      </c>
      <c r="BHH20" s="68">
        <v>100</v>
      </c>
      <c r="BHI20" s="69">
        <v>4120</v>
      </c>
      <c r="BHJ20" s="135">
        <v>100</v>
      </c>
      <c r="BHK20" s="66">
        <v>3821</v>
      </c>
      <c r="BHL20" s="135">
        <v>100</v>
      </c>
      <c r="BHM20" s="24">
        <v>0</v>
      </c>
      <c r="BHN20" s="66">
        <v>7941</v>
      </c>
      <c r="BHO20" s="68">
        <v>100</v>
      </c>
      <c r="BHP20" s="69">
        <v>4102</v>
      </c>
      <c r="BHQ20" s="135">
        <v>100</v>
      </c>
      <c r="BHR20" s="66">
        <v>3798</v>
      </c>
      <c r="BHS20" s="135">
        <v>100</v>
      </c>
      <c r="BHT20" s="24">
        <v>0</v>
      </c>
      <c r="BHU20" s="66">
        <v>7900</v>
      </c>
      <c r="BHV20" s="68">
        <v>100</v>
      </c>
      <c r="BHW20" s="69">
        <v>4083</v>
      </c>
      <c r="BHX20" s="135">
        <v>100</v>
      </c>
      <c r="BHY20" s="66">
        <v>3779</v>
      </c>
      <c r="BHZ20" s="135">
        <v>100</v>
      </c>
      <c r="BIA20" s="24">
        <v>0</v>
      </c>
      <c r="BIB20" s="66">
        <v>7862</v>
      </c>
      <c r="BIC20" s="68">
        <v>100</v>
      </c>
      <c r="BID20" s="69">
        <v>4061</v>
      </c>
      <c r="BIE20" s="135">
        <v>100</v>
      </c>
      <c r="BIF20" s="66">
        <v>3761</v>
      </c>
      <c r="BIG20" s="135">
        <v>100</v>
      </c>
      <c r="BIH20" s="24">
        <v>0</v>
      </c>
      <c r="BII20" s="66">
        <v>7822</v>
      </c>
      <c r="BIJ20" s="68">
        <v>100</v>
      </c>
      <c r="BIK20" s="69">
        <v>4043</v>
      </c>
      <c r="BIL20" s="135">
        <v>100</v>
      </c>
      <c r="BIM20" s="66">
        <v>3743</v>
      </c>
      <c r="BIN20" s="135">
        <v>100</v>
      </c>
      <c r="BIO20" s="24">
        <v>0</v>
      </c>
      <c r="BIP20" s="66">
        <v>7786</v>
      </c>
      <c r="BIQ20" s="68">
        <v>100</v>
      </c>
      <c r="BIR20" s="69">
        <v>4025</v>
      </c>
      <c r="BIS20" s="135">
        <v>100</v>
      </c>
      <c r="BIT20" s="66">
        <v>3717</v>
      </c>
      <c r="BIU20" s="135">
        <v>100</v>
      </c>
      <c r="BIV20" s="24">
        <v>0</v>
      </c>
      <c r="BIW20" s="69">
        <v>7742</v>
      </c>
      <c r="BIX20" s="68">
        <v>100</v>
      </c>
      <c r="BIY20" s="69">
        <v>4010</v>
      </c>
      <c r="BIZ20" s="135">
        <v>100</v>
      </c>
      <c r="BJA20" s="66">
        <v>3692</v>
      </c>
      <c r="BJB20" s="135">
        <v>100</v>
      </c>
      <c r="BJC20" s="24">
        <v>0</v>
      </c>
      <c r="BJD20" s="66">
        <v>7702</v>
      </c>
      <c r="BJE20" s="68">
        <v>100</v>
      </c>
      <c r="BJF20" s="69">
        <v>3999</v>
      </c>
      <c r="BJG20" s="135">
        <v>100</v>
      </c>
      <c r="BJH20" s="66">
        <v>3665</v>
      </c>
      <c r="BJI20" s="135">
        <v>100</v>
      </c>
      <c r="BJJ20" s="24">
        <v>0</v>
      </c>
      <c r="BJK20" s="66">
        <v>7664</v>
      </c>
      <c r="BJL20" s="68">
        <v>100</v>
      </c>
      <c r="BJM20" s="69">
        <v>3977</v>
      </c>
      <c r="BJN20" s="135">
        <v>100</v>
      </c>
      <c r="BJO20" s="66">
        <v>3639</v>
      </c>
      <c r="BJP20" s="135">
        <v>100</v>
      </c>
      <c r="BJQ20" s="24">
        <v>0</v>
      </c>
      <c r="BJR20" s="66">
        <v>7616</v>
      </c>
      <c r="BJS20" s="68">
        <v>100</v>
      </c>
      <c r="BJT20" s="69">
        <v>3959</v>
      </c>
      <c r="BJU20" s="135">
        <v>100</v>
      </c>
      <c r="BJV20" s="66">
        <v>3615</v>
      </c>
      <c r="BJW20" s="135">
        <v>100</v>
      </c>
      <c r="BJX20" s="24">
        <v>0</v>
      </c>
      <c r="BJY20" s="66">
        <v>7574</v>
      </c>
      <c r="BJZ20" s="68">
        <v>100</v>
      </c>
      <c r="BKA20" s="69">
        <v>3946</v>
      </c>
      <c r="BKB20" s="135">
        <v>100</v>
      </c>
      <c r="BKC20" s="66">
        <v>3594</v>
      </c>
      <c r="BKD20" s="135">
        <v>100</v>
      </c>
      <c r="BKE20" s="24">
        <v>0</v>
      </c>
      <c r="BKF20" s="66">
        <v>7540</v>
      </c>
      <c r="BKG20" s="68">
        <v>100</v>
      </c>
      <c r="BKH20" s="69">
        <v>3918</v>
      </c>
      <c r="BKI20" s="135">
        <v>100</v>
      </c>
      <c r="BKJ20" s="66">
        <v>3569</v>
      </c>
      <c r="BKK20" s="135">
        <v>100</v>
      </c>
      <c r="BKL20" s="24">
        <v>0</v>
      </c>
      <c r="BKM20" s="66">
        <v>7487</v>
      </c>
      <c r="BKN20" s="68">
        <v>100</v>
      </c>
      <c r="BKO20" s="69">
        <v>3896</v>
      </c>
      <c r="BKP20" s="135">
        <v>100</v>
      </c>
      <c r="BKQ20" s="66">
        <v>3555</v>
      </c>
      <c r="BKR20" s="135">
        <v>100</v>
      </c>
      <c r="BKS20" s="24">
        <v>0</v>
      </c>
      <c r="BKT20" s="69">
        <v>7451</v>
      </c>
      <c r="BKU20" s="68">
        <v>100</v>
      </c>
      <c r="BKV20" s="69">
        <v>3867</v>
      </c>
      <c r="BKW20" s="135">
        <v>100</v>
      </c>
      <c r="BKX20" s="66">
        <v>3532</v>
      </c>
      <c r="BKY20" s="135">
        <v>100</v>
      </c>
      <c r="BKZ20" s="24">
        <v>0</v>
      </c>
      <c r="BLA20" s="66">
        <v>7399</v>
      </c>
      <c r="BLB20" s="68">
        <v>100</v>
      </c>
      <c r="BLC20" s="69">
        <v>3851</v>
      </c>
      <c r="BLD20" s="135">
        <v>100</v>
      </c>
      <c r="BLE20" s="66">
        <v>3513</v>
      </c>
      <c r="BLF20" s="135">
        <v>100</v>
      </c>
      <c r="BLG20" s="24">
        <v>0</v>
      </c>
      <c r="BLH20" s="66">
        <v>7364</v>
      </c>
      <c r="BLI20" s="68">
        <v>100</v>
      </c>
      <c r="BLJ20" s="69">
        <v>3832</v>
      </c>
      <c r="BLK20" s="135">
        <v>100</v>
      </c>
      <c r="BLL20" s="66">
        <v>3492</v>
      </c>
      <c r="BLM20" s="135">
        <v>100</v>
      </c>
      <c r="BLN20" s="24">
        <v>0</v>
      </c>
      <c r="BLO20" s="66">
        <v>7324</v>
      </c>
      <c r="BLP20" s="68">
        <v>100</v>
      </c>
      <c r="BLQ20" s="69">
        <v>3804</v>
      </c>
      <c r="BLR20" s="135">
        <v>100</v>
      </c>
      <c r="BLS20" s="66">
        <v>3469</v>
      </c>
      <c r="BLT20" s="135">
        <v>100</v>
      </c>
      <c r="BLU20" s="24">
        <v>0</v>
      </c>
      <c r="BLV20" s="66">
        <v>7273</v>
      </c>
      <c r="BLW20" s="68">
        <v>100</v>
      </c>
      <c r="BLX20" s="69">
        <v>3785</v>
      </c>
      <c r="BLY20" s="135">
        <v>100</v>
      </c>
      <c r="BLZ20" s="66">
        <v>3446</v>
      </c>
      <c r="BMA20" s="135">
        <v>100</v>
      </c>
      <c r="BMB20" s="24">
        <v>0</v>
      </c>
      <c r="BMC20" s="66">
        <v>7231</v>
      </c>
      <c r="BMD20" s="68">
        <v>100</v>
      </c>
      <c r="BME20" s="69">
        <v>3765</v>
      </c>
      <c r="BMF20" s="135">
        <v>100</v>
      </c>
      <c r="BMG20" s="66">
        <v>3415</v>
      </c>
      <c r="BMH20" s="135">
        <v>100</v>
      </c>
      <c r="BMI20" s="24">
        <v>0</v>
      </c>
      <c r="BMJ20" s="66">
        <v>7180</v>
      </c>
      <c r="BMK20" s="68">
        <v>100</v>
      </c>
      <c r="BML20" s="69">
        <v>3747</v>
      </c>
      <c r="BMM20" s="135">
        <v>100</v>
      </c>
      <c r="BMN20" s="66">
        <v>3381</v>
      </c>
      <c r="BMO20" s="135">
        <v>100</v>
      </c>
      <c r="BMP20" s="24">
        <v>0</v>
      </c>
      <c r="BMQ20" s="69">
        <v>7128</v>
      </c>
      <c r="BMR20" s="68">
        <v>100</v>
      </c>
      <c r="BMS20" s="69">
        <v>3723</v>
      </c>
      <c r="BMT20" s="135">
        <v>100</v>
      </c>
      <c r="BMU20" s="66">
        <v>3357</v>
      </c>
      <c r="BMV20" s="135">
        <v>100</v>
      </c>
      <c r="BMW20" s="24">
        <v>0</v>
      </c>
      <c r="BMX20" s="66">
        <v>7080</v>
      </c>
      <c r="BMY20" s="68">
        <v>100</v>
      </c>
      <c r="BMZ20" s="69">
        <v>3692</v>
      </c>
      <c r="BNA20" s="135">
        <v>100</v>
      </c>
      <c r="BNB20" s="66">
        <v>3330</v>
      </c>
      <c r="BNC20" s="135">
        <v>100</v>
      </c>
      <c r="BND20" s="24">
        <v>0</v>
      </c>
      <c r="BNE20" s="66">
        <v>7022</v>
      </c>
      <c r="BNF20" s="68">
        <v>100</v>
      </c>
      <c r="BNG20" s="69">
        <v>3669</v>
      </c>
      <c r="BNH20" s="135">
        <v>100</v>
      </c>
      <c r="BNI20" s="66">
        <v>3297</v>
      </c>
      <c r="BNJ20" s="135">
        <v>100</v>
      </c>
      <c r="BNK20" s="24">
        <v>0</v>
      </c>
      <c r="BNL20" s="66">
        <v>6966</v>
      </c>
      <c r="BNM20" s="68">
        <v>100</v>
      </c>
      <c r="BNN20" s="69">
        <v>3639</v>
      </c>
      <c r="BNO20" s="135">
        <v>100</v>
      </c>
      <c r="BNP20" s="66">
        <v>3269</v>
      </c>
      <c r="BNQ20" s="135">
        <v>100</v>
      </c>
      <c r="BNR20" s="24">
        <v>0</v>
      </c>
      <c r="BNS20" s="66">
        <v>6908</v>
      </c>
      <c r="BNT20" s="68">
        <v>100</v>
      </c>
      <c r="BNU20" s="69">
        <v>3611</v>
      </c>
      <c r="BNV20" s="135">
        <v>100</v>
      </c>
      <c r="BNW20" s="66">
        <v>3251</v>
      </c>
      <c r="BNX20" s="135">
        <v>100</v>
      </c>
      <c r="BNY20" s="24">
        <v>0</v>
      </c>
      <c r="BNZ20" s="66">
        <v>6862</v>
      </c>
      <c r="BOA20" s="68">
        <v>100</v>
      </c>
      <c r="BOB20" s="69">
        <v>3599</v>
      </c>
      <c r="BOC20" s="135">
        <v>100</v>
      </c>
      <c r="BOD20" s="66">
        <v>3232</v>
      </c>
      <c r="BOE20" s="135">
        <v>100</v>
      </c>
      <c r="BOF20" s="24">
        <v>0</v>
      </c>
      <c r="BOG20" s="66">
        <v>6831</v>
      </c>
      <c r="BOH20" s="68">
        <v>100</v>
      </c>
      <c r="BOI20" s="69">
        <v>3572</v>
      </c>
      <c r="BOJ20" s="135">
        <v>100</v>
      </c>
      <c r="BOK20" s="66">
        <v>3212</v>
      </c>
      <c r="BOL20" s="135">
        <v>100</v>
      </c>
      <c r="BOM20" s="24">
        <v>0</v>
      </c>
      <c r="BON20" s="69">
        <v>6784</v>
      </c>
      <c r="BOO20" s="68">
        <v>100</v>
      </c>
      <c r="BOP20" s="69">
        <v>3541</v>
      </c>
      <c r="BOQ20" s="135">
        <v>100</v>
      </c>
      <c r="BOR20" s="66">
        <v>3184</v>
      </c>
      <c r="BOS20" s="135">
        <v>100</v>
      </c>
      <c r="BOT20" s="24">
        <v>0</v>
      </c>
      <c r="BOU20" s="66">
        <v>6725</v>
      </c>
      <c r="BOV20" s="68">
        <v>100</v>
      </c>
      <c r="BOW20" s="69">
        <v>3507</v>
      </c>
      <c r="BOX20" s="135">
        <v>100</v>
      </c>
      <c r="BOY20" s="66">
        <v>3166</v>
      </c>
      <c r="BOZ20" s="135">
        <v>100</v>
      </c>
      <c r="BPA20" s="24">
        <v>0</v>
      </c>
      <c r="BPB20" s="66">
        <v>6673</v>
      </c>
      <c r="BPC20" s="68">
        <v>100</v>
      </c>
      <c r="BPD20" s="69">
        <v>3481</v>
      </c>
      <c r="BPE20" s="135">
        <v>100</v>
      </c>
      <c r="BPF20" s="66">
        <v>3144</v>
      </c>
      <c r="BPG20" s="135">
        <v>100</v>
      </c>
      <c r="BPH20" s="24">
        <v>0</v>
      </c>
      <c r="BPI20" s="66">
        <v>6625</v>
      </c>
      <c r="BPJ20" s="68">
        <v>100</v>
      </c>
      <c r="BPK20" s="69">
        <v>3450</v>
      </c>
      <c r="BPL20" s="135">
        <v>100</v>
      </c>
      <c r="BPM20" s="66">
        <v>3111</v>
      </c>
      <c r="BPN20" s="135">
        <v>100</v>
      </c>
      <c r="BPO20" s="24">
        <v>0</v>
      </c>
      <c r="BPP20" s="66">
        <v>6561</v>
      </c>
      <c r="BPQ20" s="68">
        <v>100</v>
      </c>
      <c r="BPR20" s="69">
        <v>3435</v>
      </c>
      <c r="BPS20" s="135">
        <v>100</v>
      </c>
      <c r="BPT20" s="66">
        <v>3084</v>
      </c>
      <c r="BPU20" s="135">
        <v>100</v>
      </c>
      <c r="BPV20" s="24">
        <v>0</v>
      </c>
      <c r="BPW20" s="66">
        <v>6519</v>
      </c>
      <c r="BPX20" s="68">
        <v>100</v>
      </c>
      <c r="BPY20" s="69">
        <v>3407</v>
      </c>
      <c r="BPZ20" s="135">
        <v>100</v>
      </c>
      <c r="BQA20" s="66">
        <v>3060</v>
      </c>
      <c r="BQB20" s="135">
        <v>100</v>
      </c>
      <c r="BQC20" s="24">
        <v>0</v>
      </c>
      <c r="BQD20" s="66">
        <v>6467</v>
      </c>
      <c r="BQE20" s="68">
        <v>100</v>
      </c>
      <c r="BQF20" s="69">
        <v>3377</v>
      </c>
      <c r="BQG20" s="135">
        <v>100</v>
      </c>
      <c r="BQH20" s="66">
        <v>3038</v>
      </c>
      <c r="BQI20" s="135">
        <v>100</v>
      </c>
      <c r="BQJ20" s="24">
        <v>0</v>
      </c>
      <c r="BQK20" s="69">
        <v>6415</v>
      </c>
      <c r="BQL20" s="68">
        <v>100</v>
      </c>
      <c r="BQM20" s="69">
        <v>3357</v>
      </c>
      <c r="BQN20" s="135">
        <v>100</v>
      </c>
      <c r="BQO20" s="66">
        <v>3000</v>
      </c>
      <c r="BQP20" s="135">
        <v>100</v>
      </c>
      <c r="BQQ20" s="24">
        <v>0</v>
      </c>
      <c r="BQR20" s="66">
        <v>6357</v>
      </c>
      <c r="BQS20" s="68">
        <v>100</v>
      </c>
      <c r="BQT20" s="69">
        <v>3327</v>
      </c>
      <c r="BQU20" s="135">
        <v>100</v>
      </c>
      <c r="BQV20" s="66">
        <v>2963</v>
      </c>
      <c r="BQW20" s="135">
        <v>100</v>
      </c>
      <c r="BQX20" s="24">
        <v>0</v>
      </c>
      <c r="BQY20" s="66">
        <v>6290</v>
      </c>
      <c r="BQZ20" s="68">
        <v>100</v>
      </c>
      <c r="BRA20" s="69">
        <v>3293</v>
      </c>
      <c r="BRB20" s="135">
        <v>100</v>
      </c>
      <c r="BRC20" s="66">
        <v>2947</v>
      </c>
      <c r="BRD20" s="135">
        <v>100</v>
      </c>
      <c r="BRE20" s="24">
        <v>0</v>
      </c>
      <c r="BRF20" s="66">
        <v>6240</v>
      </c>
      <c r="BRG20" s="68">
        <v>100</v>
      </c>
      <c r="BRH20" s="69">
        <v>3257</v>
      </c>
      <c r="BRI20" s="135">
        <v>100</v>
      </c>
      <c r="BRJ20" s="66">
        <v>2910</v>
      </c>
      <c r="BRK20" s="135">
        <v>100</v>
      </c>
      <c r="BRL20" s="24">
        <v>0</v>
      </c>
      <c r="BRM20" s="66">
        <v>6167</v>
      </c>
      <c r="BRN20" s="68">
        <v>100</v>
      </c>
      <c r="BRO20" s="69">
        <v>3231</v>
      </c>
      <c r="BRP20" s="135">
        <v>100</v>
      </c>
      <c r="BRQ20" s="66">
        <v>2891</v>
      </c>
      <c r="BRR20" s="135">
        <v>100</v>
      </c>
      <c r="BRS20" s="24">
        <v>0</v>
      </c>
      <c r="BRT20" s="66">
        <v>6122</v>
      </c>
      <c r="BRU20" s="68">
        <v>100</v>
      </c>
      <c r="BRV20" s="69">
        <v>3195</v>
      </c>
      <c r="BRW20" s="135">
        <v>100</v>
      </c>
      <c r="BRX20" s="66">
        <v>2848</v>
      </c>
      <c r="BRY20" s="135">
        <v>100</v>
      </c>
      <c r="BRZ20" s="24">
        <v>0</v>
      </c>
      <c r="BSA20" s="66">
        <v>6043</v>
      </c>
      <c r="BSB20" s="68">
        <v>100</v>
      </c>
      <c r="BSC20" s="69">
        <v>3171</v>
      </c>
      <c r="BSD20" s="135">
        <v>100</v>
      </c>
      <c r="BSE20" s="66">
        <v>2818</v>
      </c>
      <c r="BSF20" s="135">
        <v>100</v>
      </c>
      <c r="BSG20" s="24">
        <v>0</v>
      </c>
      <c r="BSH20" s="69">
        <v>5989</v>
      </c>
      <c r="BSI20" s="68">
        <v>100</v>
      </c>
      <c r="BSJ20" s="69">
        <v>3141</v>
      </c>
      <c r="BSK20" s="135">
        <v>100</v>
      </c>
      <c r="BSL20" s="66">
        <v>2779</v>
      </c>
      <c r="BSM20" s="135">
        <v>100</v>
      </c>
      <c r="BSN20" s="24">
        <v>0</v>
      </c>
      <c r="BSO20" s="66">
        <v>5920</v>
      </c>
      <c r="BSP20" s="68">
        <v>100</v>
      </c>
      <c r="BSQ20" s="69">
        <v>3098</v>
      </c>
      <c r="BSR20" s="135">
        <v>100</v>
      </c>
      <c r="BSS20" s="66">
        <v>2745</v>
      </c>
      <c r="BST20" s="135">
        <v>100</v>
      </c>
      <c r="BSU20" s="24">
        <v>0</v>
      </c>
      <c r="BSV20" s="66">
        <v>5843</v>
      </c>
      <c r="BSW20" s="68">
        <v>100</v>
      </c>
      <c r="BSX20" s="69">
        <v>3058</v>
      </c>
      <c r="BSY20" s="135">
        <v>100</v>
      </c>
      <c r="BSZ20" s="66">
        <v>2704</v>
      </c>
      <c r="BTA20" s="135">
        <v>100</v>
      </c>
      <c r="BTB20" s="24">
        <v>0</v>
      </c>
      <c r="BTC20" s="66">
        <v>5762</v>
      </c>
      <c r="BTD20" s="68">
        <v>100</v>
      </c>
      <c r="BTE20" s="69">
        <v>3026</v>
      </c>
      <c r="BTF20" s="135">
        <v>100</v>
      </c>
      <c r="BTG20" s="66">
        <v>2671</v>
      </c>
      <c r="BTH20" s="135">
        <v>100</v>
      </c>
      <c r="BTI20" s="24">
        <v>0</v>
      </c>
      <c r="BTJ20" s="66">
        <v>5697</v>
      </c>
      <c r="BTK20" s="68">
        <v>100</v>
      </c>
      <c r="BTL20" s="69">
        <v>2996</v>
      </c>
      <c r="BTM20" s="135">
        <v>100</v>
      </c>
      <c r="BTN20" s="66">
        <v>2629</v>
      </c>
      <c r="BTO20" s="135">
        <v>100</v>
      </c>
      <c r="BTP20" s="24">
        <v>0</v>
      </c>
      <c r="BTQ20" s="66">
        <v>5625</v>
      </c>
      <c r="BTR20" s="68">
        <v>100</v>
      </c>
      <c r="BTS20" s="69">
        <v>2964</v>
      </c>
      <c r="BTT20" s="135">
        <v>100</v>
      </c>
      <c r="BTU20" s="66">
        <v>2591</v>
      </c>
      <c r="BTV20" s="135">
        <v>100</v>
      </c>
      <c r="BTW20" s="24">
        <v>0</v>
      </c>
      <c r="BTX20" s="66">
        <v>5555</v>
      </c>
      <c r="BTY20" s="68">
        <v>100</v>
      </c>
      <c r="BTZ20" s="69">
        <v>2929</v>
      </c>
      <c r="BUA20" s="135">
        <v>100</v>
      </c>
      <c r="BUB20" s="66">
        <v>2541</v>
      </c>
      <c r="BUC20" s="135">
        <v>100</v>
      </c>
      <c r="BUD20" s="24">
        <v>0</v>
      </c>
      <c r="BUE20" s="69">
        <v>5470</v>
      </c>
      <c r="BUF20" s="68">
        <v>100</v>
      </c>
      <c r="BUG20" s="69">
        <v>2883</v>
      </c>
      <c r="BUH20" s="135">
        <v>100</v>
      </c>
      <c r="BUI20" s="66">
        <v>2498</v>
      </c>
      <c r="BUJ20" s="135">
        <v>100</v>
      </c>
      <c r="BUK20" s="24">
        <v>0</v>
      </c>
      <c r="BUL20" s="66">
        <v>5381</v>
      </c>
      <c r="BUM20" s="68">
        <v>100</v>
      </c>
      <c r="BUN20" s="69">
        <v>2848</v>
      </c>
      <c r="BUO20" s="135">
        <v>100</v>
      </c>
      <c r="BUP20" s="66">
        <v>2446</v>
      </c>
      <c r="BUQ20" s="135">
        <v>100</v>
      </c>
      <c r="BUR20" s="24">
        <v>0</v>
      </c>
      <c r="BUS20" s="66">
        <v>5294</v>
      </c>
      <c r="BUT20" s="68">
        <v>100</v>
      </c>
      <c r="BUU20" s="69">
        <v>2809</v>
      </c>
      <c r="BUV20" s="135">
        <v>100</v>
      </c>
      <c r="BUW20" s="66">
        <v>2401</v>
      </c>
      <c r="BUX20" s="135">
        <v>100</v>
      </c>
      <c r="BUY20" s="24">
        <v>0</v>
      </c>
      <c r="BUZ20" s="66">
        <v>5210</v>
      </c>
      <c r="BVA20" s="68">
        <v>100</v>
      </c>
      <c r="BVB20" s="69">
        <v>2753</v>
      </c>
      <c r="BVC20" s="135">
        <v>100</v>
      </c>
      <c r="BVD20" s="66">
        <v>2360</v>
      </c>
      <c r="BVE20" s="135">
        <v>100</v>
      </c>
      <c r="BVF20" s="24">
        <v>0</v>
      </c>
      <c r="BVG20" s="66">
        <v>5113</v>
      </c>
      <c r="BVH20" s="68">
        <v>100</v>
      </c>
      <c r="BVI20" s="69">
        <v>2702</v>
      </c>
      <c r="BVJ20" s="135">
        <v>100</v>
      </c>
      <c r="BVK20" s="66">
        <v>2324</v>
      </c>
      <c r="BVL20" s="135">
        <v>100</v>
      </c>
      <c r="BVM20" s="24">
        <v>0</v>
      </c>
      <c r="BVN20" s="66">
        <v>5026</v>
      </c>
      <c r="BVO20" s="68">
        <v>100</v>
      </c>
      <c r="BVP20" s="69">
        <v>2668</v>
      </c>
      <c r="BVQ20" s="135">
        <v>100</v>
      </c>
      <c r="BVR20" s="66">
        <v>2282</v>
      </c>
      <c r="BVS20" s="135">
        <v>100</v>
      </c>
      <c r="BVT20" s="24">
        <v>0</v>
      </c>
      <c r="BVU20" s="66">
        <v>4950</v>
      </c>
      <c r="BVV20" s="68">
        <v>100</v>
      </c>
      <c r="BVW20" s="69">
        <v>2597</v>
      </c>
      <c r="BVX20" s="135">
        <v>100</v>
      </c>
      <c r="BVY20" s="66">
        <v>2237</v>
      </c>
      <c r="BVZ20" s="135">
        <v>100</v>
      </c>
      <c r="BWA20" s="24">
        <v>0</v>
      </c>
      <c r="BWB20" s="69">
        <v>4834</v>
      </c>
      <c r="BWC20" s="68">
        <v>100</v>
      </c>
      <c r="BWD20" s="69">
        <v>2554</v>
      </c>
      <c r="BWE20" s="135">
        <v>100</v>
      </c>
      <c r="BWF20" s="66">
        <v>2179</v>
      </c>
      <c r="BWG20" s="135">
        <v>100</v>
      </c>
      <c r="BWH20" s="24">
        <v>0</v>
      </c>
      <c r="BWI20" s="66">
        <v>4733</v>
      </c>
      <c r="BWJ20" s="68">
        <v>100</v>
      </c>
      <c r="BWK20" s="69">
        <v>2504</v>
      </c>
      <c r="BWL20" s="135">
        <v>100</v>
      </c>
      <c r="BWM20" s="66">
        <v>2118</v>
      </c>
      <c r="BWN20" s="135">
        <v>100</v>
      </c>
      <c r="BWO20" s="24">
        <v>0</v>
      </c>
      <c r="BWP20" s="66">
        <v>4622</v>
      </c>
      <c r="BWQ20" s="68">
        <v>100</v>
      </c>
      <c r="BWR20" s="69">
        <v>2455</v>
      </c>
      <c r="BWS20" s="135">
        <v>100</v>
      </c>
      <c r="BWT20" s="66">
        <v>2067</v>
      </c>
      <c r="BWU20" s="135">
        <v>100</v>
      </c>
      <c r="BWV20" s="24">
        <v>0</v>
      </c>
      <c r="BWW20" s="66">
        <v>4522</v>
      </c>
      <c r="BWX20" s="68">
        <v>100</v>
      </c>
      <c r="BWY20" s="69">
        <v>2399</v>
      </c>
      <c r="BWZ20" s="135">
        <v>100</v>
      </c>
      <c r="BXA20" s="66">
        <v>2010</v>
      </c>
      <c r="BXB20" s="135">
        <v>100</v>
      </c>
      <c r="BXC20" s="24">
        <v>0</v>
      </c>
      <c r="BXD20" s="66">
        <v>4409</v>
      </c>
      <c r="BXE20" s="68">
        <v>100</v>
      </c>
      <c r="BXF20" s="69">
        <v>2349</v>
      </c>
      <c r="BXG20" s="135">
        <v>100</v>
      </c>
      <c r="BXH20" s="66">
        <v>1967</v>
      </c>
      <c r="BXI20" s="135">
        <v>100</v>
      </c>
      <c r="BXJ20" s="24">
        <v>0</v>
      </c>
      <c r="BXK20" s="66">
        <v>4316</v>
      </c>
      <c r="BXL20" s="68">
        <v>100</v>
      </c>
      <c r="BXM20" s="69">
        <v>2293</v>
      </c>
      <c r="BXN20" s="135">
        <v>100</v>
      </c>
      <c r="BXO20" s="66">
        <v>1915</v>
      </c>
      <c r="BXP20" s="135">
        <v>100</v>
      </c>
      <c r="BXQ20" s="24">
        <v>0</v>
      </c>
      <c r="BXR20" s="66">
        <v>4208</v>
      </c>
      <c r="BXS20" s="68">
        <v>100</v>
      </c>
      <c r="BXT20" s="69">
        <v>2238</v>
      </c>
      <c r="BXU20" s="135">
        <v>100</v>
      </c>
      <c r="BXV20" s="66">
        <v>1855</v>
      </c>
      <c r="BXW20" s="135">
        <v>100</v>
      </c>
      <c r="BXX20" s="24">
        <v>0</v>
      </c>
      <c r="BXY20" s="69">
        <v>4093</v>
      </c>
      <c r="BXZ20" s="68">
        <v>100</v>
      </c>
      <c r="BYA20" s="69">
        <v>2166</v>
      </c>
      <c r="BYB20" s="135">
        <v>100</v>
      </c>
      <c r="BYC20" s="66">
        <v>1804</v>
      </c>
      <c r="BYD20" s="135">
        <v>100</v>
      </c>
      <c r="BYE20" s="24">
        <v>0</v>
      </c>
      <c r="BYF20" s="66">
        <v>3970</v>
      </c>
      <c r="BYG20" s="68">
        <v>100</v>
      </c>
      <c r="BYH20" s="69">
        <v>2107</v>
      </c>
      <c r="BYI20" s="135">
        <v>100</v>
      </c>
      <c r="BYJ20" s="66">
        <v>1746</v>
      </c>
      <c r="BYK20" s="135">
        <v>100</v>
      </c>
      <c r="BYL20" s="24">
        <v>0</v>
      </c>
      <c r="BYM20" s="66">
        <v>3853</v>
      </c>
      <c r="BYN20" s="68">
        <v>100</v>
      </c>
      <c r="BYO20" s="69">
        <v>2046</v>
      </c>
      <c r="BYP20" s="135">
        <v>100</v>
      </c>
      <c r="BYQ20" s="66">
        <v>1686</v>
      </c>
      <c r="BYR20" s="135">
        <v>100</v>
      </c>
      <c r="BYS20" s="24">
        <v>0</v>
      </c>
      <c r="BYT20" s="66">
        <v>3732</v>
      </c>
      <c r="BYU20" s="68">
        <v>100</v>
      </c>
      <c r="BYV20" s="69">
        <v>1982</v>
      </c>
      <c r="BYW20" s="135">
        <v>100</v>
      </c>
      <c r="BYX20" s="66">
        <v>1636</v>
      </c>
      <c r="BYY20" s="135">
        <v>100</v>
      </c>
      <c r="BYZ20" s="24">
        <v>0</v>
      </c>
      <c r="BZA20" s="66">
        <v>3618</v>
      </c>
      <c r="BZB20" s="68">
        <v>100</v>
      </c>
      <c r="BZC20" s="69">
        <v>1922</v>
      </c>
      <c r="BZD20" s="135">
        <v>100</v>
      </c>
      <c r="BZE20" s="66">
        <v>1594</v>
      </c>
      <c r="BZF20" s="135">
        <v>100</v>
      </c>
      <c r="BZG20" s="24">
        <v>0</v>
      </c>
      <c r="BZH20" s="66">
        <v>3516</v>
      </c>
      <c r="BZI20" s="68">
        <v>100</v>
      </c>
      <c r="BZJ20" s="69">
        <v>1865</v>
      </c>
      <c r="BZK20" s="135">
        <v>100</v>
      </c>
      <c r="BZL20" s="66">
        <v>1543</v>
      </c>
      <c r="BZM20" s="135">
        <v>100</v>
      </c>
      <c r="BZN20" s="24">
        <v>0</v>
      </c>
      <c r="BZO20" s="66">
        <v>3408</v>
      </c>
      <c r="BZP20" s="68">
        <v>100</v>
      </c>
      <c r="BZQ20" s="69">
        <v>1802</v>
      </c>
      <c r="BZR20" s="135">
        <v>100</v>
      </c>
      <c r="BZS20" s="66">
        <v>1496</v>
      </c>
      <c r="BZT20" s="135">
        <v>100</v>
      </c>
      <c r="BZU20" s="24">
        <v>0</v>
      </c>
      <c r="BZV20" s="69">
        <v>3298</v>
      </c>
      <c r="BZW20" s="68">
        <v>100</v>
      </c>
      <c r="BZX20" s="69">
        <v>1747</v>
      </c>
      <c r="BZY20" s="135">
        <v>100</v>
      </c>
      <c r="BZZ20" s="66">
        <v>1447</v>
      </c>
      <c r="CAA20" s="135">
        <v>100</v>
      </c>
      <c r="CAB20" s="24">
        <v>0</v>
      </c>
      <c r="CAC20" s="66">
        <v>3194</v>
      </c>
      <c r="CAD20" s="68">
        <v>100</v>
      </c>
      <c r="CAE20" s="69">
        <v>1683</v>
      </c>
      <c r="CAF20" s="135">
        <v>100</v>
      </c>
      <c r="CAG20" s="66">
        <v>1401</v>
      </c>
      <c r="CAH20" s="135">
        <v>100</v>
      </c>
      <c r="CAI20" s="24">
        <v>0</v>
      </c>
      <c r="CAJ20" s="66">
        <v>3084</v>
      </c>
      <c r="CAK20" s="68">
        <v>100</v>
      </c>
      <c r="CAL20" s="69">
        <v>1631</v>
      </c>
      <c r="CAM20" s="135">
        <v>100</v>
      </c>
      <c r="CAN20" s="66">
        <v>1357</v>
      </c>
      <c r="CAO20" s="135">
        <v>100</v>
      </c>
      <c r="CAP20" s="24">
        <v>0</v>
      </c>
      <c r="CAQ20" s="66">
        <v>2988</v>
      </c>
      <c r="CAR20" s="68">
        <v>100</v>
      </c>
      <c r="CAS20" s="69">
        <v>1577</v>
      </c>
      <c r="CAT20" s="135">
        <v>100</v>
      </c>
      <c r="CAU20" s="66">
        <v>1306</v>
      </c>
      <c r="CAV20" s="135">
        <v>100</v>
      </c>
      <c r="CAW20" s="24">
        <v>0</v>
      </c>
      <c r="CAX20" s="66">
        <v>2883</v>
      </c>
      <c r="CAY20" s="68">
        <v>100</v>
      </c>
      <c r="CAZ20" s="69">
        <v>1533</v>
      </c>
      <c r="CBA20" s="135">
        <v>100</v>
      </c>
      <c r="CBB20" s="66">
        <v>1263</v>
      </c>
      <c r="CBC20" s="135">
        <v>100</v>
      </c>
      <c r="CBD20" s="24">
        <v>0</v>
      </c>
      <c r="CBE20" s="66">
        <v>2796</v>
      </c>
      <c r="CBF20" s="68">
        <v>100</v>
      </c>
      <c r="CBG20" s="69">
        <v>1468</v>
      </c>
      <c r="CBH20" s="135">
        <v>100</v>
      </c>
      <c r="CBI20" s="66">
        <v>1225</v>
      </c>
      <c r="CBJ20" s="135">
        <v>100</v>
      </c>
      <c r="CBK20" s="24">
        <v>0</v>
      </c>
      <c r="CBL20" s="66">
        <v>2693</v>
      </c>
      <c r="CBM20" s="68">
        <v>100</v>
      </c>
      <c r="CBN20" s="69">
        <v>1403</v>
      </c>
      <c r="CBO20" s="135">
        <v>100</v>
      </c>
      <c r="CBP20" s="66">
        <v>1178</v>
      </c>
      <c r="CBQ20" s="135">
        <v>100</v>
      </c>
      <c r="CBR20" s="24">
        <v>0</v>
      </c>
      <c r="CBS20" s="69">
        <v>2581</v>
      </c>
      <c r="CBT20" s="68">
        <v>100</v>
      </c>
      <c r="CBU20" s="69">
        <v>1356</v>
      </c>
      <c r="CBV20" s="135">
        <v>100</v>
      </c>
      <c r="CBW20" s="66">
        <v>1123</v>
      </c>
      <c r="CBX20" s="135">
        <v>100</v>
      </c>
      <c r="CBY20" s="24">
        <v>0</v>
      </c>
      <c r="CBZ20" s="66">
        <v>2479</v>
      </c>
      <c r="CCA20" s="68">
        <v>100</v>
      </c>
      <c r="CCB20" s="69">
        <v>1314</v>
      </c>
      <c r="CCC20" s="135">
        <v>100</v>
      </c>
      <c r="CCD20" s="66">
        <v>1082</v>
      </c>
      <c r="CCE20" s="135">
        <v>100</v>
      </c>
      <c r="CCF20" s="24">
        <v>0</v>
      </c>
      <c r="CCG20" s="66">
        <v>2396</v>
      </c>
      <c r="CCH20" s="68">
        <v>100</v>
      </c>
      <c r="CCI20" s="69">
        <v>1258</v>
      </c>
      <c r="CCJ20" s="135">
        <v>100</v>
      </c>
      <c r="CCK20" s="66">
        <v>1042</v>
      </c>
      <c r="CCL20" s="135">
        <v>100</v>
      </c>
      <c r="CCM20" s="24">
        <v>0</v>
      </c>
      <c r="CCN20" s="66">
        <v>2300</v>
      </c>
      <c r="CCO20" s="68">
        <v>100</v>
      </c>
      <c r="CCP20" s="69">
        <v>1212</v>
      </c>
      <c r="CCQ20" s="135">
        <v>100</v>
      </c>
      <c r="CCR20" s="66">
        <v>996</v>
      </c>
      <c r="CCS20" s="135">
        <v>100</v>
      </c>
      <c r="CCT20" s="24">
        <v>0</v>
      </c>
      <c r="CCU20" s="66">
        <v>2208</v>
      </c>
      <c r="CCV20" s="68">
        <v>100</v>
      </c>
      <c r="CCW20" s="69">
        <v>1172</v>
      </c>
      <c r="CCX20" s="135">
        <v>100</v>
      </c>
      <c r="CCY20" s="66">
        <v>955</v>
      </c>
      <c r="CCZ20" s="135">
        <v>100</v>
      </c>
      <c r="CDA20" s="24">
        <v>0</v>
      </c>
      <c r="CDB20" s="66">
        <v>2127</v>
      </c>
      <c r="CDC20" s="68">
        <v>100</v>
      </c>
      <c r="CDD20" s="69">
        <v>1126</v>
      </c>
      <c r="CDE20" s="135">
        <v>100</v>
      </c>
      <c r="CDF20" s="66">
        <v>918</v>
      </c>
      <c r="CDG20" s="135">
        <v>100</v>
      </c>
      <c r="CDH20" s="24">
        <v>0</v>
      </c>
      <c r="CDI20" s="66">
        <v>2044</v>
      </c>
      <c r="CDJ20" s="68">
        <v>100</v>
      </c>
      <c r="CDK20" s="69">
        <v>1072</v>
      </c>
      <c r="CDL20" s="135">
        <v>100</v>
      </c>
      <c r="CDM20" s="66">
        <v>879</v>
      </c>
      <c r="CDN20" s="135">
        <v>100</v>
      </c>
      <c r="CDO20" s="24">
        <v>0</v>
      </c>
      <c r="CDP20" s="66">
        <v>1951</v>
      </c>
      <c r="CDQ20" s="68">
        <v>100</v>
      </c>
      <c r="CDR20" s="69">
        <v>1023</v>
      </c>
      <c r="CDS20" s="135">
        <v>100</v>
      </c>
      <c r="CDT20" s="66">
        <v>848</v>
      </c>
      <c r="CDU20" s="135">
        <v>100</v>
      </c>
      <c r="CDV20" s="24">
        <v>0</v>
      </c>
      <c r="CDW20" s="66">
        <v>1871</v>
      </c>
      <c r="CDX20" s="68">
        <v>100</v>
      </c>
      <c r="CDY20" s="69">
        <v>982</v>
      </c>
      <c r="CDZ20" s="135">
        <v>100</v>
      </c>
      <c r="CEA20" s="66">
        <v>813</v>
      </c>
      <c r="CEB20" s="135">
        <v>100</v>
      </c>
      <c r="CEC20" s="24">
        <v>0</v>
      </c>
      <c r="CED20" s="66">
        <v>1795</v>
      </c>
      <c r="CEE20" s="68">
        <v>100</v>
      </c>
      <c r="CEF20" s="64">
        <v>944</v>
      </c>
      <c r="CEG20" s="135">
        <v>100</v>
      </c>
      <c r="CEH20" s="66">
        <v>787</v>
      </c>
      <c r="CEI20" s="135">
        <v>100</v>
      </c>
      <c r="CEJ20" s="24">
        <v>0</v>
      </c>
      <c r="CEK20" s="66">
        <v>1731</v>
      </c>
      <c r="CEL20" s="68">
        <v>100</v>
      </c>
      <c r="CEM20" s="64">
        <v>909</v>
      </c>
      <c r="CEN20" s="135">
        <v>100</v>
      </c>
      <c r="CEO20" s="66">
        <v>749</v>
      </c>
      <c r="CEP20" s="135">
        <v>100</v>
      </c>
      <c r="CEQ20" s="24">
        <v>0</v>
      </c>
      <c r="CER20" s="66">
        <v>1658</v>
      </c>
      <c r="CES20" s="68">
        <v>100</v>
      </c>
      <c r="CET20" s="64">
        <v>885</v>
      </c>
      <c r="CEU20" s="135">
        <v>100</v>
      </c>
      <c r="CEV20" s="66">
        <v>722</v>
      </c>
      <c r="CEW20" s="135">
        <v>100</v>
      </c>
      <c r="CEX20" s="24">
        <v>0</v>
      </c>
      <c r="CEY20" s="66">
        <v>1607</v>
      </c>
      <c r="CEZ20" s="68">
        <v>100</v>
      </c>
      <c r="CFA20" s="64">
        <v>849</v>
      </c>
      <c r="CFB20" s="135">
        <v>100</v>
      </c>
      <c r="CFC20" s="66">
        <v>690</v>
      </c>
      <c r="CFD20" s="135">
        <v>100</v>
      </c>
      <c r="CFE20" s="24">
        <v>0</v>
      </c>
      <c r="CFF20" s="66">
        <v>1539</v>
      </c>
      <c r="CFG20" s="68">
        <v>100</v>
      </c>
      <c r="CFH20" s="64">
        <v>821</v>
      </c>
      <c r="CFI20" s="135">
        <v>100</v>
      </c>
      <c r="CFJ20" s="66">
        <v>675</v>
      </c>
      <c r="CFK20" s="135">
        <v>100</v>
      </c>
      <c r="CFL20" s="24">
        <v>0</v>
      </c>
      <c r="CFM20" s="66">
        <v>1496</v>
      </c>
      <c r="CFN20" s="68">
        <v>100</v>
      </c>
      <c r="CFO20" s="64">
        <v>793</v>
      </c>
      <c r="CFP20" s="135">
        <v>100</v>
      </c>
      <c r="CFQ20" s="66">
        <v>644</v>
      </c>
      <c r="CFR20" s="135">
        <v>100</v>
      </c>
      <c r="CFS20" s="24">
        <v>0</v>
      </c>
      <c r="CFT20" s="66">
        <v>1437</v>
      </c>
      <c r="CFU20" s="68">
        <v>100</v>
      </c>
      <c r="CFV20" s="64">
        <v>766</v>
      </c>
      <c r="CFW20" s="65">
        <v>100</v>
      </c>
      <c r="CFX20" s="66">
        <v>616</v>
      </c>
      <c r="CFY20" s="67">
        <v>100</v>
      </c>
      <c r="CFZ20" s="24">
        <v>0</v>
      </c>
      <c r="CGA20" s="66">
        <v>1382</v>
      </c>
      <c r="CGB20" s="68">
        <v>100</v>
      </c>
      <c r="CGC20" s="64">
        <v>737</v>
      </c>
      <c r="CGD20" s="65">
        <v>100</v>
      </c>
      <c r="CGE20" s="66">
        <v>592</v>
      </c>
      <c r="CGF20" s="67">
        <v>100</v>
      </c>
      <c r="CGG20" s="24">
        <v>0</v>
      </c>
      <c r="CGH20" s="66">
        <v>1329</v>
      </c>
      <c r="CGI20" s="68">
        <v>100</v>
      </c>
      <c r="CGJ20" s="64">
        <v>715</v>
      </c>
      <c r="CGK20" s="65">
        <v>100</v>
      </c>
      <c r="CGL20" s="66">
        <v>576</v>
      </c>
      <c r="CGM20" s="67">
        <v>100</v>
      </c>
      <c r="CGN20" s="24">
        <v>0</v>
      </c>
      <c r="CGO20" s="66">
        <v>1291</v>
      </c>
      <c r="CGP20" s="68">
        <v>100</v>
      </c>
      <c r="CGQ20" s="64">
        <v>698</v>
      </c>
      <c r="CGR20" s="65">
        <v>100</v>
      </c>
      <c r="CGS20" s="66">
        <v>561</v>
      </c>
      <c r="CGT20" s="67">
        <v>100</v>
      </c>
      <c r="CGU20" s="24">
        <v>0</v>
      </c>
      <c r="CGV20" s="66">
        <v>1259</v>
      </c>
      <c r="CGW20" s="68">
        <v>100</v>
      </c>
      <c r="CGX20" s="64">
        <v>674</v>
      </c>
      <c r="CGY20" s="65">
        <v>100</v>
      </c>
      <c r="CGZ20" s="66">
        <v>539</v>
      </c>
      <c r="CHA20" s="67">
        <v>100</v>
      </c>
      <c r="CHB20" s="24">
        <v>0</v>
      </c>
      <c r="CHC20" s="66">
        <v>1213</v>
      </c>
      <c r="CHD20" s="68">
        <v>100</v>
      </c>
      <c r="CHE20" s="64">
        <v>655</v>
      </c>
      <c r="CHF20" s="65">
        <v>100</v>
      </c>
      <c r="CHG20" s="66">
        <v>522</v>
      </c>
      <c r="CHH20" s="67">
        <v>100</v>
      </c>
      <c r="CHI20" s="24">
        <v>0</v>
      </c>
      <c r="CHJ20" s="66">
        <v>1177</v>
      </c>
      <c r="CHK20" s="68">
        <v>100</v>
      </c>
      <c r="CHL20" s="64">
        <v>633</v>
      </c>
      <c r="CHM20" s="65">
        <v>100</v>
      </c>
      <c r="CHN20" s="66">
        <v>508</v>
      </c>
      <c r="CHO20" s="67">
        <v>100</v>
      </c>
      <c r="CHP20" s="24">
        <v>0</v>
      </c>
      <c r="CHQ20" s="66">
        <v>1141</v>
      </c>
      <c r="CHR20" s="68">
        <v>100</v>
      </c>
      <c r="CHS20" s="64">
        <v>620</v>
      </c>
      <c r="CHT20" s="65">
        <v>100</v>
      </c>
      <c r="CHU20" s="66">
        <v>489</v>
      </c>
      <c r="CHV20" s="67">
        <v>100</v>
      </c>
      <c r="CHW20" s="24">
        <v>0</v>
      </c>
      <c r="CHX20" s="66">
        <v>1109</v>
      </c>
      <c r="CHY20" s="68">
        <v>100</v>
      </c>
      <c r="CHZ20" s="64">
        <v>607</v>
      </c>
      <c r="CIA20" s="65">
        <v>100</v>
      </c>
      <c r="CIB20" s="66">
        <v>474</v>
      </c>
      <c r="CIC20" s="67">
        <v>100</v>
      </c>
      <c r="CID20" s="24">
        <v>0</v>
      </c>
      <c r="CIE20" s="66">
        <v>1081</v>
      </c>
      <c r="CIF20" s="68">
        <v>100</v>
      </c>
      <c r="CIG20" s="64">
        <v>594</v>
      </c>
      <c r="CIH20" s="65">
        <v>100</v>
      </c>
      <c r="CII20" s="66">
        <v>462</v>
      </c>
      <c r="CIJ20" s="67">
        <v>100</v>
      </c>
      <c r="CIK20" s="24">
        <v>0</v>
      </c>
      <c r="CIL20" s="66">
        <v>1056</v>
      </c>
      <c r="CIM20" s="68">
        <v>100</v>
      </c>
      <c r="CIN20" s="64">
        <v>587</v>
      </c>
      <c r="CIO20" s="65">
        <v>100</v>
      </c>
      <c r="CIP20" s="66">
        <v>451</v>
      </c>
      <c r="CIQ20" s="67">
        <v>100</v>
      </c>
      <c r="CIR20" s="24">
        <v>0</v>
      </c>
      <c r="CIS20" s="66">
        <v>1038</v>
      </c>
      <c r="CIT20" s="68">
        <v>100</v>
      </c>
      <c r="CIU20" s="64">
        <v>581</v>
      </c>
      <c r="CIV20" s="65">
        <v>100</v>
      </c>
      <c r="CIW20" s="66">
        <v>445</v>
      </c>
      <c r="CIX20" s="67">
        <v>100</v>
      </c>
      <c r="CIY20" s="24">
        <v>0</v>
      </c>
      <c r="CIZ20" s="66">
        <v>1026</v>
      </c>
      <c r="CJA20" s="68">
        <v>100</v>
      </c>
      <c r="CJB20" s="64">
        <v>575</v>
      </c>
      <c r="CJC20" s="65">
        <v>100</v>
      </c>
      <c r="CJD20" s="66">
        <v>439</v>
      </c>
      <c r="CJE20" s="67">
        <v>100</v>
      </c>
      <c r="CJF20" s="24">
        <v>0</v>
      </c>
      <c r="CJG20" s="66">
        <v>1014</v>
      </c>
      <c r="CJH20" s="68">
        <v>100</v>
      </c>
      <c r="CJI20" s="64">
        <v>564</v>
      </c>
      <c r="CJJ20" s="65">
        <v>100</v>
      </c>
      <c r="CJK20" s="66">
        <v>431</v>
      </c>
      <c r="CJL20" s="67">
        <v>100</v>
      </c>
      <c r="CJM20" s="24">
        <v>0</v>
      </c>
      <c r="CJN20" s="66">
        <v>995</v>
      </c>
      <c r="CJO20" s="68">
        <v>100</v>
      </c>
      <c r="CJP20" s="64">
        <v>556</v>
      </c>
      <c r="CJQ20" s="65">
        <v>100</v>
      </c>
      <c r="CJR20" s="66">
        <v>421</v>
      </c>
      <c r="CJS20" s="67">
        <v>100</v>
      </c>
      <c r="CJT20" s="24">
        <v>0</v>
      </c>
      <c r="CJU20" s="66">
        <v>977</v>
      </c>
      <c r="CJV20" s="68">
        <v>100</v>
      </c>
      <c r="CJW20" s="64">
        <v>549</v>
      </c>
      <c r="CJX20" s="65">
        <v>100</v>
      </c>
      <c r="CJY20" s="66">
        <v>416</v>
      </c>
      <c r="CJZ20" s="67">
        <v>100</v>
      </c>
      <c r="CKA20" s="24">
        <v>0</v>
      </c>
      <c r="CKB20" s="66">
        <v>965</v>
      </c>
      <c r="CKC20" s="68">
        <v>100</v>
      </c>
      <c r="CKD20" s="64">
        <v>544</v>
      </c>
      <c r="CKE20" s="65">
        <v>100</v>
      </c>
      <c r="CKF20" s="66">
        <v>410</v>
      </c>
      <c r="CKG20" s="67">
        <v>100</v>
      </c>
      <c r="CKH20" s="24">
        <v>0</v>
      </c>
      <c r="CKI20" s="66">
        <v>954</v>
      </c>
      <c r="CKJ20" s="68">
        <v>100</v>
      </c>
      <c r="CKK20" s="64">
        <v>538</v>
      </c>
      <c r="CKL20" s="65">
        <v>100</v>
      </c>
      <c r="CKM20" s="66">
        <v>408</v>
      </c>
      <c r="CKN20" s="67">
        <v>100</v>
      </c>
      <c r="CKO20" s="24">
        <v>0</v>
      </c>
      <c r="CKP20" s="66">
        <v>946</v>
      </c>
      <c r="CKQ20" s="68">
        <v>100</v>
      </c>
      <c r="CKR20" s="64">
        <v>527</v>
      </c>
      <c r="CKS20" s="65">
        <v>100</v>
      </c>
      <c r="CKT20" s="66">
        <v>403</v>
      </c>
      <c r="CKU20" s="67">
        <v>100</v>
      </c>
      <c r="CKV20" s="24">
        <v>0</v>
      </c>
      <c r="CKW20" s="66">
        <v>930</v>
      </c>
      <c r="CKX20" s="68">
        <v>100</v>
      </c>
      <c r="CKY20" s="64">
        <v>521</v>
      </c>
      <c r="CKZ20" s="65">
        <v>100</v>
      </c>
      <c r="CLA20" s="66">
        <v>401</v>
      </c>
      <c r="CLB20" s="67">
        <v>100</v>
      </c>
      <c r="CLC20" s="24">
        <v>0</v>
      </c>
      <c r="CLD20" s="66">
        <v>922</v>
      </c>
      <c r="CLE20" s="68">
        <v>100</v>
      </c>
      <c r="CLF20" s="64">
        <v>516</v>
      </c>
      <c r="CLG20" s="65">
        <v>100</v>
      </c>
      <c r="CLH20" s="66">
        <v>400</v>
      </c>
      <c r="CLI20" s="67">
        <v>100</v>
      </c>
      <c r="CLJ20" s="24">
        <v>0</v>
      </c>
      <c r="CLK20" s="66">
        <v>916</v>
      </c>
      <c r="CLL20" s="68">
        <v>100</v>
      </c>
      <c r="CLM20" s="64">
        <v>514</v>
      </c>
      <c r="CLN20" s="65">
        <v>100</v>
      </c>
      <c r="CLO20" s="66">
        <v>397</v>
      </c>
      <c r="CLP20" s="67">
        <v>100</v>
      </c>
      <c r="CLQ20" s="24">
        <v>0</v>
      </c>
      <c r="CLR20" s="66">
        <v>911</v>
      </c>
      <c r="CLS20" s="68">
        <v>100</v>
      </c>
      <c r="CLT20" s="64">
        <v>511</v>
      </c>
      <c r="CLU20" s="65">
        <v>100</v>
      </c>
      <c r="CLV20" s="66">
        <v>395</v>
      </c>
      <c r="CLW20" s="67">
        <v>100</v>
      </c>
      <c r="CLX20" s="24">
        <v>0</v>
      </c>
      <c r="CLY20" s="66">
        <v>906</v>
      </c>
      <c r="CLZ20" s="68">
        <v>100</v>
      </c>
      <c r="CMA20" s="64">
        <v>507</v>
      </c>
      <c r="CMB20" s="65">
        <v>100</v>
      </c>
      <c r="CMC20" s="66">
        <v>390</v>
      </c>
      <c r="CMD20" s="67">
        <v>100</v>
      </c>
      <c r="CME20" s="24">
        <v>0</v>
      </c>
      <c r="CMF20" s="66">
        <v>897</v>
      </c>
      <c r="CMG20" s="68">
        <v>100</v>
      </c>
      <c r="CMH20" s="64">
        <v>502</v>
      </c>
      <c r="CMI20" s="65">
        <v>100</v>
      </c>
      <c r="CMJ20" s="66">
        <v>386</v>
      </c>
      <c r="CMK20" s="67">
        <v>100</v>
      </c>
      <c r="CML20" s="24">
        <v>0</v>
      </c>
      <c r="CMM20" s="66">
        <v>888</v>
      </c>
      <c r="CMN20" s="68">
        <v>100</v>
      </c>
      <c r="CMO20" s="64">
        <v>499</v>
      </c>
      <c r="CMP20" s="65">
        <v>100</v>
      </c>
      <c r="CMQ20" s="66">
        <v>383</v>
      </c>
      <c r="CMR20" s="67">
        <v>100</v>
      </c>
      <c r="CMS20" s="24">
        <v>0</v>
      </c>
      <c r="CMT20" s="66">
        <v>882</v>
      </c>
      <c r="CMU20" s="68">
        <v>100</v>
      </c>
      <c r="CMV20" s="64">
        <v>495</v>
      </c>
      <c r="CMW20" s="65">
        <v>100</v>
      </c>
      <c r="CMX20" s="66">
        <v>382</v>
      </c>
      <c r="CMY20" s="67">
        <v>100</v>
      </c>
      <c r="CMZ20" s="24">
        <v>0</v>
      </c>
      <c r="CNA20" s="66">
        <v>877</v>
      </c>
      <c r="CNB20" s="68">
        <v>100</v>
      </c>
      <c r="CNC20" s="64">
        <v>490</v>
      </c>
      <c r="CND20" s="65">
        <v>100</v>
      </c>
      <c r="CNE20" s="66">
        <v>379</v>
      </c>
      <c r="CNF20" s="67">
        <v>100</v>
      </c>
      <c r="CNG20" s="24">
        <v>0</v>
      </c>
      <c r="CNH20" s="66">
        <v>869</v>
      </c>
      <c r="CNI20" s="68">
        <v>100</v>
      </c>
      <c r="CNJ20" s="64">
        <v>489</v>
      </c>
      <c r="CNK20" s="65">
        <v>100</v>
      </c>
      <c r="CNL20" s="66">
        <v>374</v>
      </c>
      <c r="CNM20" s="67">
        <v>100</v>
      </c>
      <c r="CNN20" s="24">
        <v>0</v>
      </c>
      <c r="CNO20" s="66">
        <v>863</v>
      </c>
      <c r="CNP20" s="68">
        <v>100</v>
      </c>
      <c r="CNQ20" s="64">
        <v>485</v>
      </c>
      <c r="CNR20" s="65">
        <v>100</v>
      </c>
      <c r="CNS20" s="66">
        <v>370</v>
      </c>
      <c r="CNT20" s="67">
        <v>100</v>
      </c>
      <c r="CNU20" s="24">
        <v>0</v>
      </c>
      <c r="CNV20" s="66">
        <v>855</v>
      </c>
      <c r="CNW20" s="68">
        <v>100</v>
      </c>
      <c r="CNX20" s="64">
        <v>483</v>
      </c>
      <c r="CNY20" s="65">
        <v>100</v>
      </c>
      <c r="CNZ20" s="66">
        <v>365</v>
      </c>
      <c r="COA20" s="67">
        <v>100</v>
      </c>
      <c r="COB20" s="24">
        <v>0</v>
      </c>
      <c r="COC20" s="66">
        <v>848</v>
      </c>
      <c r="COD20" s="68">
        <v>100</v>
      </c>
      <c r="COE20" s="64">
        <v>477</v>
      </c>
      <c r="COF20" s="65">
        <v>100</v>
      </c>
      <c r="COG20" s="66">
        <v>363</v>
      </c>
      <c r="COH20" s="67">
        <v>100</v>
      </c>
      <c r="COI20" s="24">
        <v>0</v>
      </c>
      <c r="COJ20" s="66">
        <v>840</v>
      </c>
      <c r="COK20" s="68">
        <v>100</v>
      </c>
      <c r="COL20" s="64">
        <v>475</v>
      </c>
      <c r="COM20" s="65">
        <v>100</v>
      </c>
      <c r="CON20" s="66">
        <v>361</v>
      </c>
      <c r="COO20" s="67">
        <v>100</v>
      </c>
      <c r="COP20" s="24">
        <v>0</v>
      </c>
      <c r="COQ20" s="66">
        <v>836</v>
      </c>
      <c r="COR20" s="68">
        <v>100</v>
      </c>
      <c r="COS20" s="64">
        <v>472</v>
      </c>
      <c r="COT20" s="65">
        <v>100</v>
      </c>
      <c r="COU20" s="66">
        <v>359</v>
      </c>
      <c r="COV20" s="67">
        <v>100</v>
      </c>
      <c r="COW20" s="24">
        <v>0</v>
      </c>
      <c r="COX20" s="66">
        <v>831</v>
      </c>
      <c r="COY20" s="68">
        <v>100</v>
      </c>
      <c r="COZ20" s="64">
        <v>469</v>
      </c>
      <c r="CPA20" s="65">
        <v>100</v>
      </c>
      <c r="CPB20" s="66">
        <v>356</v>
      </c>
      <c r="CPC20" s="67">
        <v>100</v>
      </c>
      <c r="CPD20" s="24">
        <v>0</v>
      </c>
      <c r="CPE20" s="66">
        <v>825</v>
      </c>
      <c r="CPF20" s="68">
        <v>100</v>
      </c>
      <c r="CPG20" s="64">
        <v>468</v>
      </c>
      <c r="CPH20" s="65">
        <v>100</v>
      </c>
      <c r="CPI20" s="66">
        <v>356</v>
      </c>
      <c r="CPJ20" s="67">
        <v>100</v>
      </c>
      <c r="CPK20" s="24">
        <v>0</v>
      </c>
      <c r="CPL20" s="66">
        <v>824</v>
      </c>
      <c r="CPM20" s="68">
        <v>100</v>
      </c>
      <c r="CPN20" s="64">
        <v>466</v>
      </c>
      <c r="CPO20" s="65">
        <v>100</v>
      </c>
      <c r="CPP20" s="66">
        <v>353</v>
      </c>
      <c r="CPQ20" s="67">
        <v>100</v>
      </c>
      <c r="CPR20" s="24">
        <v>0</v>
      </c>
      <c r="CPS20" s="66">
        <v>819</v>
      </c>
      <c r="CPT20" s="68">
        <v>100</v>
      </c>
      <c r="CPU20" s="64">
        <v>465</v>
      </c>
      <c r="CPV20" s="65">
        <v>100</v>
      </c>
      <c r="CPW20" s="66">
        <v>353</v>
      </c>
      <c r="CPX20" s="67">
        <v>100</v>
      </c>
      <c r="CPY20" s="24">
        <v>0</v>
      </c>
      <c r="CPZ20" s="66">
        <v>818</v>
      </c>
      <c r="CQA20" s="68">
        <v>100</v>
      </c>
      <c r="CQB20" s="64">
        <v>461</v>
      </c>
      <c r="CQC20" s="65">
        <v>100</v>
      </c>
      <c r="CQD20" s="66">
        <v>352</v>
      </c>
      <c r="CQE20" s="67">
        <v>100</v>
      </c>
      <c r="CQF20" s="24">
        <v>0</v>
      </c>
      <c r="CQG20" s="66">
        <v>813</v>
      </c>
      <c r="CQH20" s="68">
        <v>100</v>
      </c>
      <c r="CQI20" s="64">
        <v>459</v>
      </c>
      <c r="CQJ20" s="65">
        <v>100</v>
      </c>
      <c r="CQK20" s="66">
        <v>350</v>
      </c>
      <c r="CQL20" s="67">
        <v>100</v>
      </c>
      <c r="CQM20" s="24">
        <v>0</v>
      </c>
      <c r="CQN20" s="66">
        <v>809</v>
      </c>
      <c r="CQO20" s="68">
        <v>100</v>
      </c>
      <c r="CQP20" s="64">
        <v>457</v>
      </c>
      <c r="CQQ20" s="65">
        <v>100</v>
      </c>
      <c r="CQR20" s="66">
        <v>349</v>
      </c>
      <c r="CQS20" s="67">
        <v>100</v>
      </c>
      <c r="CQT20" s="24">
        <v>0</v>
      </c>
      <c r="CQU20" s="66">
        <v>806</v>
      </c>
      <c r="CQV20" s="68">
        <v>100</v>
      </c>
      <c r="CQW20" s="64">
        <v>454</v>
      </c>
      <c r="CQX20" s="65">
        <v>100</v>
      </c>
      <c r="CQY20" s="66">
        <v>349</v>
      </c>
      <c r="CQZ20" s="67">
        <v>100</v>
      </c>
      <c r="CRA20" s="24">
        <v>0</v>
      </c>
      <c r="CRB20" s="66">
        <v>803</v>
      </c>
      <c r="CRC20" s="68">
        <v>100</v>
      </c>
      <c r="CRD20" s="64">
        <v>450</v>
      </c>
      <c r="CRE20" s="65">
        <v>100</v>
      </c>
      <c r="CRF20" s="66">
        <v>348</v>
      </c>
      <c r="CRG20" s="67">
        <v>100</v>
      </c>
      <c r="CRH20" s="24">
        <v>0</v>
      </c>
      <c r="CRI20" s="66">
        <v>798</v>
      </c>
      <c r="CRJ20" s="68">
        <v>100</v>
      </c>
      <c r="CRK20" s="64">
        <v>449</v>
      </c>
      <c r="CRL20" s="65">
        <v>100</v>
      </c>
      <c r="CRM20" s="66">
        <v>346</v>
      </c>
      <c r="CRN20" s="67">
        <v>100</v>
      </c>
      <c r="CRO20" s="24">
        <v>0</v>
      </c>
      <c r="CRP20" s="66">
        <v>795</v>
      </c>
      <c r="CRQ20" s="68">
        <v>100</v>
      </c>
      <c r="CRR20" s="64">
        <v>447</v>
      </c>
      <c r="CRS20" s="65">
        <v>100</v>
      </c>
      <c r="CRT20" s="66">
        <v>345</v>
      </c>
      <c r="CRU20" s="67">
        <v>100</v>
      </c>
      <c r="CRV20" s="24">
        <v>0</v>
      </c>
      <c r="CRW20" s="66">
        <v>792</v>
      </c>
      <c r="CRX20" s="68">
        <v>100</v>
      </c>
      <c r="CRY20" s="64">
        <v>443</v>
      </c>
      <c r="CRZ20" s="65">
        <v>100</v>
      </c>
      <c r="CSA20" s="66">
        <v>345</v>
      </c>
      <c r="CSB20" s="67">
        <v>100</v>
      </c>
      <c r="CSC20" s="24">
        <v>0</v>
      </c>
      <c r="CSD20" s="66">
        <v>788</v>
      </c>
      <c r="CSE20" s="68">
        <v>100</v>
      </c>
      <c r="CSF20" s="64">
        <v>443</v>
      </c>
      <c r="CSG20" s="65">
        <v>100</v>
      </c>
      <c r="CSH20" s="66">
        <v>345</v>
      </c>
      <c r="CSI20" s="67">
        <v>100</v>
      </c>
      <c r="CSJ20" s="24">
        <v>0</v>
      </c>
      <c r="CSK20" s="66">
        <v>788</v>
      </c>
      <c r="CSL20" s="68">
        <v>100</v>
      </c>
      <c r="CSM20" s="64">
        <v>441</v>
      </c>
      <c r="CSN20" s="65">
        <v>100</v>
      </c>
      <c r="CSO20" s="66">
        <v>344</v>
      </c>
      <c r="CSP20" s="67">
        <v>100</v>
      </c>
      <c r="CSQ20" s="24">
        <v>0</v>
      </c>
      <c r="CSR20" s="66">
        <v>785</v>
      </c>
      <c r="CSS20" s="68">
        <v>100</v>
      </c>
      <c r="CST20" s="64">
        <v>439</v>
      </c>
      <c r="CSU20" s="65">
        <v>100</v>
      </c>
      <c r="CSV20" s="66">
        <v>343</v>
      </c>
      <c r="CSW20" s="67">
        <v>100</v>
      </c>
      <c r="CSX20" s="24">
        <v>0</v>
      </c>
      <c r="CSY20" s="66">
        <v>782</v>
      </c>
      <c r="CSZ20" s="68">
        <v>100</v>
      </c>
      <c r="CTA20" s="64">
        <v>437</v>
      </c>
      <c r="CTB20" s="65">
        <v>100</v>
      </c>
      <c r="CTC20" s="66">
        <v>341</v>
      </c>
      <c r="CTD20" s="67">
        <v>100</v>
      </c>
      <c r="CTE20" s="24">
        <v>0</v>
      </c>
      <c r="CTF20" s="66">
        <v>778</v>
      </c>
      <c r="CTG20" s="68">
        <v>100</v>
      </c>
      <c r="CTH20" s="64">
        <v>437</v>
      </c>
      <c r="CTI20" s="65">
        <v>100</v>
      </c>
      <c r="CTJ20" s="66">
        <v>341</v>
      </c>
      <c r="CTK20" s="67">
        <v>100</v>
      </c>
      <c r="CTL20" s="24">
        <v>0</v>
      </c>
      <c r="CTM20" s="66">
        <v>778</v>
      </c>
      <c r="CTN20" s="68">
        <v>100</v>
      </c>
      <c r="CTO20" s="64">
        <v>437</v>
      </c>
      <c r="CTP20" s="65">
        <v>100</v>
      </c>
      <c r="CTQ20" s="66">
        <v>340</v>
      </c>
      <c r="CTR20" s="67">
        <v>100</v>
      </c>
      <c r="CTS20" s="24">
        <v>0</v>
      </c>
      <c r="CTT20" s="66">
        <v>777</v>
      </c>
      <c r="CTU20" s="68">
        <v>100</v>
      </c>
      <c r="CTV20" s="64">
        <v>437</v>
      </c>
      <c r="CTW20" s="65">
        <v>100</v>
      </c>
      <c r="CTX20" s="66">
        <v>340</v>
      </c>
      <c r="CTY20" s="67">
        <v>100</v>
      </c>
      <c r="CTZ20" s="24">
        <v>0</v>
      </c>
      <c r="CUA20" s="66">
        <v>777</v>
      </c>
      <c r="CUB20" s="68">
        <v>100</v>
      </c>
      <c r="CUC20" s="64">
        <v>435</v>
      </c>
      <c r="CUD20" s="65">
        <v>100</v>
      </c>
      <c r="CUE20" s="66">
        <v>340</v>
      </c>
      <c r="CUF20" s="67">
        <v>100</v>
      </c>
      <c r="CUG20" s="24">
        <v>0</v>
      </c>
      <c r="CUH20" s="66">
        <v>775</v>
      </c>
      <c r="CUI20" s="68">
        <v>100</v>
      </c>
      <c r="CUJ20" s="64">
        <v>433</v>
      </c>
      <c r="CUK20" s="65">
        <v>100</v>
      </c>
      <c r="CUL20" s="66">
        <v>338</v>
      </c>
      <c r="CUM20" s="67">
        <v>100</v>
      </c>
      <c r="CUN20" s="24">
        <v>0</v>
      </c>
      <c r="CUO20" s="66">
        <v>771</v>
      </c>
      <c r="CUP20" s="68">
        <v>100</v>
      </c>
      <c r="CUQ20" s="64">
        <v>432</v>
      </c>
      <c r="CUR20" s="65">
        <v>100</v>
      </c>
      <c r="CUS20" s="66">
        <v>335</v>
      </c>
      <c r="CUT20" s="67">
        <v>100</v>
      </c>
      <c r="CUU20" s="24">
        <v>0</v>
      </c>
      <c r="CUV20" s="66">
        <v>767</v>
      </c>
      <c r="CUW20" s="68">
        <v>100</v>
      </c>
      <c r="CUX20" s="64">
        <v>432</v>
      </c>
      <c r="CUY20" s="65">
        <v>100</v>
      </c>
      <c r="CUZ20" s="66">
        <v>335</v>
      </c>
      <c r="CVA20" s="67">
        <v>100</v>
      </c>
      <c r="CVB20" s="24">
        <v>0</v>
      </c>
      <c r="CVC20" s="66">
        <v>767</v>
      </c>
      <c r="CVD20" s="68">
        <v>100</v>
      </c>
      <c r="CVE20" s="64">
        <v>431</v>
      </c>
      <c r="CVF20" s="65">
        <v>100</v>
      </c>
      <c r="CVG20" s="66">
        <v>335</v>
      </c>
      <c r="CVH20" s="67">
        <v>100</v>
      </c>
      <c r="CVI20" s="24">
        <v>0</v>
      </c>
      <c r="CVJ20" s="66">
        <v>766</v>
      </c>
      <c r="CVK20" s="68">
        <v>100</v>
      </c>
      <c r="CVL20" s="64">
        <v>431</v>
      </c>
      <c r="CVM20" s="65">
        <v>100</v>
      </c>
      <c r="CVN20" s="66">
        <v>335</v>
      </c>
      <c r="CVO20" s="67">
        <v>100</v>
      </c>
      <c r="CVP20" s="24">
        <v>0</v>
      </c>
      <c r="CVQ20" s="66">
        <v>766</v>
      </c>
      <c r="CVR20" s="68">
        <v>100</v>
      </c>
      <c r="CVS20" s="64">
        <v>431</v>
      </c>
      <c r="CVT20" s="65">
        <v>100</v>
      </c>
      <c r="CVU20" s="66">
        <v>335</v>
      </c>
      <c r="CVV20" s="67">
        <v>100</v>
      </c>
      <c r="CVW20" s="24">
        <v>0</v>
      </c>
      <c r="CVX20" s="66">
        <v>766</v>
      </c>
      <c r="CVY20" s="68">
        <v>100</v>
      </c>
      <c r="CVZ20" s="64">
        <v>431</v>
      </c>
      <c r="CWA20" s="65">
        <v>100</v>
      </c>
      <c r="CWB20" s="66">
        <v>335</v>
      </c>
      <c r="CWC20" s="67">
        <v>100</v>
      </c>
      <c r="CWD20" s="24">
        <v>0</v>
      </c>
      <c r="CWE20" s="66">
        <v>766</v>
      </c>
      <c r="CWF20" s="68">
        <v>100</v>
      </c>
      <c r="CWG20" s="64">
        <v>429</v>
      </c>
      <c r="CWH20" s="65">
        <v>100</v>
      </c>
      <c r="CWI20" s="66">
        <v>335</v>
      </c>
      <c r="CWJ20" s="67">
        <v>100</v>
      </c>
      <c r="CWK20" s="24">
        <v>0</v>
      </c>
      <c r="CWL20" s="66">
        <v>764</v>
      </c>
      <c r="CWM20" s="68">
        <v>100</v>
      </c>
      <c r="CWN20" s="64">
        <v>429</v>
      </c>
      <c r="CWO20" s="65">
        <v>100</v>
      </c>
      <c r="CWP20" s="66">
        <v>335</v>
      </c>
      <c r="CWQ20" s="67">
        <v>100</v>
      </c>
      <c r="CWR20" s="24">
        <v>0</v>
      </c>
      <c r="CWS20" s="66">
        <v>764</v>
      </c>
      <c r="CWT20" s="68">
        <v>100</v>
      </c>
      <c r="CWU20" s="64">
        <v>429</v>
      </c>
      <c r="CWV20" s="65">
        <v>100</v>
      </c>
      <c r="CWW20" s="66">
        <v>335</v>
      </c>
      <c r="CWX20" s="67">
        <v>100</v>
      </c>
      <c r="CWY20" s="24">
        <v>0</v>
      </c>
      <c r="CWZ20" s="66">
        <v>764</v>
      </c>
      <c r="CXA20" s="68">
        <v>100</v>
      </c>
      <c r="CXB20" s="64">
        <v>428</v>
      </c>
      <c r="CXC20" s="65">
        <v>100</v>
      </c>
      <c r="CXD20" s="66">
        <v>335</v>
      </c>
      <c r="CXE20" s="67">
        <v>100</v>
      </c>
      <c r="CXF20" s="24">
        <v>0</v>
      </c>
      <c r="CXG20" s="66">
        <v>763</v>
      </c>
      <c r="CXH20" s="68">
        <v>100</v>
      </c>
      <c r="CXI20" s="64">
        <v>427</v>
      </c>
      <c r="CXJ20" s="65">
        <v>100</v>
      </c>
      <c r="CXK20" s="66">
        <v>335</v>
      </c>
      <c r="CXL20" s="67">
        <v>100</v>
      </c>
      <c r="CXM20" s="24">
        <v>0</v>
      </c>
      <c r="CXN20" s="66">
        <v>762</v>
      </c>
      <c r="CXO20" s="68">
        <v>100</v>
      </c>
      <c r="CXP20" s="64">
        <v>427</v>
      </c>
      <c r="CXQ20" s="65">
        <v>100</v>
      </c>
      <c r="CXR20" s="66">
        <v>335</v>
      </c>
      <c r="CXS20" s="67">
        <v>100</v>
      </c>
      <c r="CXT20" s="24">
        <v>0</v>
      </c>
      <c r="CXU20" s="66">
        <v>762</v>
      </c>
      <c r="CXV20" s="68">
        <v>100</v>
      </c>
      <c r="CXW20" s="64">
        <v>427</v>
      </c>
      <c r="CXX20" s="65">
        <v>100</v>
      </c>
      <c r="CXY20" s="66">
        <v>335</v>
      </c>
      <c r="CXZ20" s="67">
        <v>100</v>
      </c>
      <c r="CYA20" s="24">
        <v>0</v>
      </c>
      <c r="CYB20" s="66">
        <v>762</v>
      </c>
      <c r="CYC20" s="68">
        <v>100</v>
      </c>
      <c r="CYD20" s="64">
        <v>427</v>
      </c>
      <c r="CYE20" s="65">
        <v>100</v>
      </c>
      <c r="CYF20" s="66">
        <v>335</v>
      </c>
      <c r="CYG20" s="67">
        <v>100</v>
      </c>
      <c r="CYH20" s="24">
        <v>0</v>
      </c>
      <c r="CYI20" s="66">
        <v>762</v>
      </c>
      <c r="CYJ20" s="68">
        <v>100</v>
      </c>
      <c r="CYK20" s="64">
        <v>427</v>
      </c>
      <c r="CYL20" s="65">
        <v>100</v>
      </c>
      <c r="CYM20" s="66">
        <v>335</v>
      </c>
      <c r="CYN20" s="67">
        <v>100</v>
      </c>
      <c r="CYO20" s="24">
        <v>0</v>
      </c>
      <c r="CYP20" s="66">
        <v>762</v>
      </c>
      <c r="CYQ20" s="68">
        <v>100</v>
      </c>
      <c r="CYR20" s="64">
        <v>427</v>
      </c>
      <c r="CYS20" s="65">
        <v>100</v>
      </c>
      <c r="CYT20" s="66">
        <v>335</v>
      </c>
      <c r="CYU20" s="67">
        <v>100</v>
      </c>
      <c r="CYV20" s="24">
        <v>0</v>
      </c>
      <c r="CYW20" s="66">
        <v>762</v>
      </c>
      <c r="CYX20" s="68">
        <v>100</v>
      </c>
      <c r="CYY20" s="64">
        <v>427</v>
      </c>
      <c r="CYZ20" s="65">
        <v>100</v>
      </c>
      <c r="CZA20" s="66">
        <v>335</v>
      </c>
      <c r="CZB20" s="67">
        <v>100</v>
      </c>
      <c r="CZC20" s="24">
        <v>0</v>
      </c>
      <c r="CZD20" s="66">
        <v>762</v>
      </c>
      <c r="CZE20" s="68">
        <v>100</v>
      </c>
      <c r="CZF20" s="64">
        <v>426</v>
      </c>
      <c r="CZG20" s="65">
        <v>100</v>
      </c>
      <c r="CZH20" s="66">
        <v>335</v>
      </c>
      <c r="CZI20" s="67">
        <v>100</v>
      </c>
      <c r="CZJ20" s="24">
        <v>0</v>
      </c>
      <c r="CZK20" s="66">
        <v>761</v>
      </c>
      <c r="CZL20" s="68">
        <v>100</v>
      </c>
      <c r="CZM20" s="64">
        <v>426</v>
      </c>
      <c r="CZN20" s="65">
        <v>100</v>
      </c>
      <c r="CZO20" s="66">
        <v>335</v>
      </c>
      <c r="CZP20" s="67">
        <v>100</v>
      </c>
      <c r="CZQ20" s="24">
        <v>0</v>
      </c>
      <c r="CZR20" s="66">
        <v>761</v>
      </c>
      <c r="CZS20" s="68">
        <v>100</v>
      </c>
      <c r="CZT20" s="64">
        <v>426</v>
      </c>
      <c r="CZU20" s="65">
        <v>100</v>
      </c>
      <c r="CZV20" s="66">
        <v>335</v>
      </c>
      <c r="CZW20" s="67">
        <v>100</v>
      </c>
      <c r="CZX20" s="24">
        <v>0</v>
      </c>
      <c r="CZY20" s="66">
        <v>761</v>
      </c>
      <c r="CZZ20" s="68">
        <v>100</v>
      </c>
      <c r="DAA20" s="64">
        <v>425</v>
      </c>
      <c r="DAB20" s="65">
        <v>100</v>
      </c>
      <c r="DAC20" s="66">
        <v>335</v>
      </c>
      <c r="DAD20" s="67">
        <v>100</v>
      </c>
      <c r="DAE20" s="24">
        <v>0</v>
      </c>
      <c r="DAF20" s="66">
        <v>760</v>
      </c>
      <c r="DAG20" s="68">
        <v>100</v>
      </c>
      <c r="DAH20" s="64">
        <v>425</v>
      </c>
      <c r="DAI20" s="65">
        <v>100</v>
      </c>
      <c r="DAJ20" s="66">
        <v>335</v>
      </c>
      <c r="DAK20" s="67">
        <v>100</v>
      </c>
      <c r="DAL20" s="24">
        <v>0</v>
      </c>
      <c r="DAM20" s="66">
        <v>760</v>
      </c>
      <c r="DAN20" s="68">
        <v>100</v>
      </c>
      <c r="DAO20" s="64">
        <v>424</v>
      </c>
      <c r="DAP20" s="65">
        <v>100</v>
      </c>
      <c r="DAQ20" s="66">
        <v>335</v>
      </c>
      <c r="DAR20" s="67">
        <v>100</v>
      </c>
      <c r="DAS20" s="24">
        <v>0</v>
      </c>
      <c r="DAT20" s="66">
        <v>759</v>
      </c>
      <c r="DAU20" s="68">
        <v>100</v>
      </c>
      <c r="DAV20" s="64">
        <v>424</v>
      </c>
      <c r="DAW20" s="65">
        <v>100</v>
      </c>
      <c r="DAX20" s="66">
        <v>335</v>
      </c>
      <c r="DAY20" s="67">
        <v>100</v>
      </c>
      <c r="DAZ20" s="24">
        <v>0</v>
      </c>
      <c r="DBA20" s="66">
        <v>759</v>
      </c>
      <c r="DBB20" s="68">
        <v>100</v>
      </c>
      <c r="DBC20" s="64">
        <v>424</v>
      </c>
      <c r="DBD20" s="65">
        <v>100</v>
      </c>
      <c r="DBE20" s="66">
        <v>335</v>
      </c>
      <c r="DBF20" s="67">
        <v>100</v>
      </c>
      <c r="DBG20" s="24">
        <v>0</v>
      </c>
      <c r="DBH20" s="66">
        <v>759</v>
      </c>
      <c r="DBI20" s="68">
        <v>100</v>
      </c>
      <c r="DBJ20" s="64">
        <v>424</v>
      </c>
      <c r="DBK20" s="65">
        <v>100</v>
      </c>
      <c r="DBL20" s="66">
        <v>335</v>
      </c>
      <c r="DBM20" s="67">
        <v>100</v>
      </c>
      <c r="DBN20" s="24">
        <v>0</v>
      </c>
      <c r="DBO20" s="66">
        <v>759</v>
      </c>
      <c r="DBP20" s="68">
        <v>100</v>
      </c>
      <c r="DBQ20" s="64">
        <v>424</v>
      </c>
      <c r="DBR20" s="65">
        <v>100</v>
      </c>
      <c r="DBS20" s="66">
        <v>335</v>
      </c>
      <c r="DBT20" s="67">
        <v>100</v>
      </c>
      <c r="DBU20" s="24">
        <v>0</v>
      </c>
      <c r="DBV20" s="66">
        <v>759</v>
      </c>
      <c r="DBW20" s="68">
        <v>100</v>
      </c>
      <c r="DBX20" s="64">
        <v>424</v>
      </c>
      <c r="DBY20" s="65">
        <v>100</v>
      </c>
      <c r="DBZ20" s="66">
        <v>334</v>
      </c>
      <c r="DCA20" s="67">
        <v>100</v>
      </c>
      <c r="DCB20" s="24">
        <v>0</v>
      </c>
      <c r="DCC20" s="66">
        <v>758</v>
      </c>
      <c r="DCD20" s="68">
        <v>100</v>
      </c>
      <c r="DCE20" s="64">
        <v>423</v>
      </c>
      <c r="DCF20" s="65">
        <v>100</v>
      </c>
      <c r="DCG20" s="66">
        <v>333</v>
      </c>
      <c r="DCH20" s="67">
        <v>100</v>
      </c>
      <c r="DCI20" s="24">
        <v>0</v>
      </c>
      <c r="DCJ20" s="66">
        <v>756</v>
      </c>
      <c r="DCK20" s="68">
        <v>100</v>
      </c>
      <c r="DCL20" s="64">
        <v>422</v>
      </c>
      <c r="DCM20" s="65">
        <v>100</v>
      </c>
      <c r="DCN20" s="66">
        <v>333</v>
      </c>
      <c r="DCO20" s="67">
        <v>100</v>
      </c>
      <c r="DCP20" s="24">
        <v>0</v>
      </c>
      <c r="DCQ20" s="66">
        <v>755</v>
      </c>
      <c r="DCR20" s="68">
        <v>100</v>
      </c>
      <c r="DCS20" s="64">
        <v>420</v>
      </c>
      <c r="DCT20" s="65">
        <v>100</v>
      </c>
      <c r="DCU20" s="66">
        <v>333</v>
      </c>
      <c r="DCV20" s="67">
        <v>100</v>
      </c>
      <c r="DCW20" s="24">
        <v>0</v>
      </c>
      <c r="DCX20" s="66">
        <v>753</v>
      </c>
      <c r="DCY20" s="68">
        <v>100</v>
      </c>
      <c r="DCZ20" s="64">
        <v>420</v>
      </c>
      <c r="DDA20" s="65">
        <v>100</v>
      </c>
      <c r="DDB20" s="66">
        <v>333</v>
      </c>
      <c r="DDC20" s="67">
        <v>100</v>
      </c>
      <c r="DDD20" s="24">
        <v>0</v>
      </c>
      <c r="DDE20" s="66">
        <v>753</v>
      </c>
      <c r="DDF20" s="68">
        <v>100</v>
      </c>
      <c r="DDG20" s="64">
        <v>420</v>
      </c>
      <c r="DDH20" s="65">
        <v>100</v>
      </c>
      <c r="DDI20" s="66">
        <v>333</v>
      </c>
      <c r="DDJ20" s="67">
        <v>100</v>
      </c>
      <c r="DDK20" s="24">
        <v>0</v>
      </c>
      <c r="DDL20" s="66">
        <v>753</v>
      </c>
      <c r="DDM20" s="68">
        <v>100</v>
      </c>
      <c r="DDN20" s="64">
        <v>419</v>
      </c>
      <c r="DDO20" s="65">
        <v>100</v>
      </c>
      <c r="DDP20" s="66">
        <v>333</v>
      </c>
      <c r="DDQ20" s="67">
        <v>100</v>
      </c>
      <c r="DDR20" s="24">
        <v>0</v>
      </c>
      <c r="DDS20" s="66">
        <v>752</v>
      </c>
      <c r="DDT20" s="68">
        <v>100</v>
      </c>
      <c r="DDU20" s="64">
        <v>418</v>
      </c>
      <c r="DDV20" s="65">
        <v>100</v>
      </c>
      <c r="DDW20" s="66">
        <v>333</v>
      </c>
      <c r="DDX20" s="67">
        <v>100</v>
      </c>
      <c r="DDY20" s="24">
        <v>0</v>
      </c>
      <c r="DDZ20" s="66">
        <v>751</v>
      </c>
      <c r="DEA20" s="68">
        <v>100</v>
      </c>
      <c r="DEB20" s="64">
        <v>418</v>
      </c>
      <c r="DEC20" s="65">
        <v>100</v>
      </c>
      <c r="DED20" s="66">
        <v>332</v>
      </c>
      <c r="DEE20" s="67">
        <v>100</v>
      </c>
      <c r="DEF20" s="24">
        <v>0</v>
      </c>
      <c r="DEG20" s="66">
        <v>750</v>
      </c>
      <c r="DEH20" s="68">
        <v>100</v>
      </c>
      <c r="DEI20" s="64">
        <v>417</v>
      </c>
      <c r="DEJ20" s="65">
        <v>100</v>
      </c>
      <c r="DEK20" s="66">
        <v>332</v>
      </c>
      <c r="DEL20" s="67">
        <v>100</v>
      </c>
      <c r="DEM20" s="24">
        <v>0</v>
      </c>
      <c r="DEN20" s="66">
        <v>749</v>
      </c>
      <c r="DEO20" s="68">
        <v>100</v>
      </c>
      <c r="DEP20" s="64">
        <v>417</v>
      </c>
      <c r="DEQ20" s="65">
        <v>100</v>
      </c>
      <c r="DER20" s="66">
        <v>332</v>
      </c>
      <c r="DES20" s="67">
        <v>100</v>
      </c>
      <c r="DET20" s="24">
        <v>0</v>
      </c>
      <c r="DEU20" s="66">
        <v>749</v>
      </c>
      <c r="DEV20" s="68">
        <v>100</v>
      </c>
      <c r="DEW20" s="64">
        <v>417</v>
      </c>
      <c r="DEX20" s="65">
        <v>100</v>
      </c>
      <c r="DEY20" s="66">
        <v>332</v>
      </c>
      <c r="DEZ20" s="67">
        <v>100</v>
      </c>
      <c r="DFA20" s="24">
        <v>0</v>
      </c>
      <c r="DFB20" s="66">
        <v>749</v>
      </c>
      <c r="DFC20" s="68">
        <v>100</v>
      </c>
      <c r="DFD20" s="64">
        <v>416</v>
      </c>
      <c r="DFE20" s="65">
        <v>100</v>
      </c>
      <c r="DFF20" s="66">
        <v>332</v>
      </c>
      <c r="DFG20" s="67">
        <v>100</v>
      </c>
      <c r="DFH20" s="24">
        <v>0</v>
      </c>
      <c r="DFI20" s="66">
        <v>748</v>
      </c>
      <c r="DFJ20" s="68">
        <v>100</v>
      </c>
      <c r="DFK20" s="64">
        <v>416</v>
      </c>
      <c r="DFL20" s="65">
        <v>100</v>
      </c>
      <c r="DFM20" s="66">
        <v>332</v>
      </c>
      <c r="DFN20" s="67">
        <v>100</v>
      </c>
      <c r="DFO20" s="24">
        <v>0</v>
      </c>
      <c r="DFP20" s="66">
        <v>748</v>
      </c>
      <c r="DFQ20" s="68">
        <v>100</v>
      </c>
      <c r="DFR20" s="64">
        <v>416</v>
      </c>
      <c r="DFS20" s="65">
        <v>100</v>
      </c>
      <c r="DFT20" s="66">
        <v>332</v>
      </c>
      <c r="DFU20" s="67">
        <v>100</v>
      </c>
      <c r="DFV20" s="24">
        <v>0</v>
      </c>
      <c r="DFW20" s="66">
        <v>748</v>
      </c>
      <c r="DFX20" s="68">
        <v>100</v>
      </c>
      <c r="DFY20" s="64">
        <v>416</v>
      </c>
      <c r="DFZ20" s="65">
        <v>100</v>
      </c>
      <c r="DGA20" s="66">
        <v>332</v>
      </c>
      <c r="DGB20" s="67">
        <v>100</v>
      </c>
      <c r="DGC20" s="24">
        <v>0</v>
      </c>
      <c r="DGD20" s="66">
        <v>748</v>
      </c>
      <c r="DGE20" s="68">
        <v>100</v>
      </c>
      <c r="DGF20" s="64">
        <v>415</v>
      </c>
      <c r="DGG20" s="65">
        <v>100</v>
      </c>
      <c r="DGH20" s="66">
        <v>332</v>
      </c>
      <c r="DGI20" s="67">
        <v>100</v>
      </c>
      <c r="DGJ20" s="24">
        <v>0</v>
      </c>
      <c r="DGK20" s="66">
        <v>747</v>
      </c>
      <c r="DGL20" s="68">
        <v>100</v>
      </c>
      <c r="DGM20" s="64">
        <v>415</v>
      </c>
      <c r="DGN20" s="65">
        <v>100</v>
      </c>
      <c r="DGO20" s="66">
        <v>332</v>
      </c>
      <c r="DGP20" s="67">
        <v>100</v>
      </c>
      <c r="DGQ20" s="24">
        <v>0</v>
      </c>
      <c r="DGR20" s="66">
        <v>747</v>
      </c>
      <c r="DGS20" s="68">
        <v>100</v>
      </c>
      <c r="DGT20" s="64">
        <v>415</v>
      </c>
      <c r="DGU20" s="65">
        <v>100</v>
      </c>
      <c r="DGV20" s="66">
        <v>329</v>
      </c>
      <c r="DGW20" s="67">
        <v>100</v>
      </c>
      <c r="DGX20" s="24">
        <v>0</v>
      </c>
      <c r="DGY20" s="66">
        <v>744</v>
      </c>
      <c r="DGZ20" s="68">
        <v>100</v>
      </c>
      <c r="DHA20" s="64">
        <v>415</v>
      </c>
      <c r="DHB20" s="65">
        <v>100</v>
      </c>
      <c r="DHC20" s="66">
        <v>329</v>
      </c>
      <c r="DHD20" s="67">
        <v>100</v>
      </c>
      <c r="DHE20" s="24">
        <v>0</v>
      </c>
      <c r="DHF20" s="66">
        <v>744</v>
      </c>
      <c r="DHG20" s="68">
        <v>100</v>
      </c>
      <c r="DHH20" s="64">
        <v>414</v>
      </c>
      <c r="DHI20" s="65">
        <v>100</v>
      </c>
      <c r="DHJ20" s="66">
        <v>329</v>
      </c>
      <c r="DHK20" s="67">
        <v>100</v>
      </c>
      <c r="DHL20" s="24">
        <v>0</v>
      </c>
      <c r="DHM20" s="66">
        <v>743</v>
      </c>
      <c r="DHN20" s="68">
        <v>100</v>
      </c>
      <c r="DHO20" s="64">
        <v>414</v>
      </c>
      <c r="DHP20" s="65">
        <v>100</v>
      </c>
      <c r="DHQ20" s="66">
        <v>329</v>
      </c>
      <c r="DHR20" s="67">
        <v>100</v>
      </c>
      <c r="DHS20" s="24">
        <v>0</v>
      </c>
      <c r="DHT20" s="66">
        <v>743</v>
      </c>
      <c r="DHU20" s="68">
        <v>100</v>
      </c>
      <c r="DHV20" s="64">
        <v>413</v>
      </c>
      <c r="DHW20" s="65">
        <v>100</v>
      </c>
      <c r="DHX20" s="66">
        <v>329</v>
      </c>
      <c r="DHY20" s="67">
        <v>100</v>
      </c>
      <c r="DHZ20" s="24">
        <v>0</v>
      </c>
      <c r="DIA20" s="66">
        <v>742</v>
      </c>
      <c r="DIB20" s="68">
        <v>100</v>
      </c>
      <c r="DIC20" s="64">
        <v>413</v>
      </c>
      <c r="DID20" s="65">
        <v>100</v>
      </c>
      <c r="DIE20" s="66">
        <v>329</v>
      </c>
      <c r="DIF20" s="67">
        <v>100</v>
      </c>
      <c r="DIG20" s="24">
        <v>0</v>
      </c>
      <c r="DIH20" s="66">
        <v>742</v>
      </c>
      <c r="DII20" s="68">
        <v>100</v>
      </c>
      <c r="DIJ20" s="64">
        <v>413</v>
      </c>
      <c r="DIK20" s="65">
        <v>100</v>
      </c>
      <c r="DIL20" s="66">
        <v>329</v>
      </c>
      <c r="DIM20" s="67">
        <v>100</v>
      </c>
      <c r="DIN20" s="24">
        <v>0</v>
      </c>
      <c r="DIO20" s="66">
        <v>742</v>
      </c>
      <c r="DIP20" s="68">
        <v>100</v>
      </c>
      <c r="DIQ20" s="64">
        <v>412</v>
      </c>
      <c r="DIR20" s="65">
        <v>100</v>
      </c>
      <c r="DIS20" s="66">
        <v>328</v>
      </c>
      <c r="DIT20" s="67">
        <v>100</v>
      </c>
      <c r="DIU20" s="24">
        <v>0</v>
      </c>
      <c r="DIV20" s="66">
        <v>740</v>
      </c>
      <c r="DIW20" s="68">
        <v>100</v>
      </c>
      <c r="DIX20" s="64">
        <v>412</v>
      </c>
      <c r="DIY20" s="65">
        <v>100</v>
      </c>
      <c r="DIZ20" s="66">
        <v>328</v>
      </c>
      <c r="DJA20" s="67">
        <v>100</v>
      </c>
      <c r="DJB20" s="24">
        <v>0</v>
      </c>
      <c r="DJC20" s="66">
        <v>740</v>
      </c>
      <c r="DJD20" s="68">
        <v>100</v>
      </c>
      <c r="DJE20" s="64">
        <v>412</v>
      </c>
      <c r="DJF20" s="65">
        <v>100</v>
      </c>
      <c r="DJG20" s="66">
        <v>328</v>
      </c>
      <c r="DJH20" s="67">
        <v>100</v>
      </c>
      <c r="DJI20" s="24">
        <v>0</v>
      </c>
      <c r="DJJ20" s="66">
        <v>740</v>
      </c>
      <c r="DJK20" s="68">
        <v>100</v>
      </c>
      <c r="DJL20" s="64">
        <v>412</v>
      </c>
      <c r="DJM20" s="65">
        <v>100</v>
      </c>
      <c r="DJN20" s="66">
        <v>328</v>
      </c>
      <c r="DJO20" s="67">
        <v>100</v>
      </c>
      <c r="DJP20" s="24">
        <v>0</v>
      </c>
      <c r="DJQ20" s="66">
        <v>740</v>
      </c>
      <c r="DJR20" s="68">
        <v>100</v>
      </c>
      <c r="DJS20" s="64">
        <v>412</v>
      </c>
      <c r="DJT20" s="65">
        <v>100</v>
      </c>
      <c r="DJU20" s="66">
        <v>328</v>
      </c>
      <c r="DJV20" s="67">
        <v>100</v>
      </c>
      <c r="DJW20" s="24">
        <v>0</v>
      </c>
      <c r="DJX20" s="66">
        <v>740</v>
      </c>
      <c r="DJY20" s="68">
        <v>100</v>
      </c>
      <c r="DJZ20" s="64">
        <v>412</v>
      </c>
      <c r="DKA20" s="65">
        <v>100</v>
      </c>
      <c r="DKB20" s="66">
        <v>327</v>
      </c>
      <c r="DKC20" s="67">
        <v>100</v>
      </c>
      <c r="DKD20" s="24">
        <v>0</v>
      </c>
      <c r="DKE20" s="66">
        <v>739</v>
      </c>
      <c r="DKF20" s="68">
        <v>100</v>
      </c>
      <c r="DKG20" s="64">
        <v>412</v>
      </c>
      <c r="DKH20" s="65">
        <v>100</v>
      </c>
      <c r="DKI20" s="66">
        <v>327</v>
      </c>
      <c r="DKJ20" s="67">
        <v>100</v>
      </c>
      <c r="DKK20" s="24">
        <v>0</v>
      </c>
      <c r="DKL20" s="66">
        <v>739</v>
      </c>
      <c r="DKM20" s="68">
        <v>100</v>
      </c>
      <c r="DKN20" s="64">
        <v>411</v>
      </c>
      <c r="DKO20" s="65">
        <v>100</v>
      </c>
      <c r="DKP20" s="66">
        <v>327</v>
      </c>
      <c r="DKQ20" s="67">
        <v>100</v>
      </c>
      <c r="DKR20" s="24">
        <v>0</v>
      </c>
      <c r="DKS20" s="66">
        <v>738</v>
      </c>
      <c r="DKT20" s="68">
        <v>100</v>
      </c>
      <c r="DKU20" s="64">
        <v>411</v>
      </c>
      <c r="DKV20" s="65">
        <v>100</v>
      </c>
      <c r="DKW20" s="66">
        <v>326</v>
      </c>
      <c r="DKX20" s="67">
        <v>100</v>
      </c>
      <c r="DKY20" s="24">
        <v>0</v>
      </c>
      <c r="DKZ20" s="66">
        <v>737</v>
      </c>
      <c r="DLA20" s="68">
        <v>100</v>
      </c>
      <c r="DLB20" s="64">
        <v>410</v>
      </c>
      <c r="DLC20" s="65">
        <v>100</v>
      </c>
      <c r="DLD20" s="66">
        <v>325</v>
      </c>
      <c r="DLE20" s="67">
        <v>100</v>
      </c>
      <c r="DLF20" s="24">
        <v>0</v>
      </c>
      <c r="DLG20" s="66">
        <v>735</v>
      </c>
      <c r="DLH20" s="68">
        <v>100</v>
      </c>
      <c r="DLI20" s="64">
        <v>410</v>
      </c>
      <c r="DLJ20" s="65">
        <v>100</v>
      </c>
      <c r="DLK20" s="66">
        <v>325</v>
      </c>
      <c r="DLL20" s="67">
        <v>100</v>
      </c>
      <c r="DLM20" s="24">
        <v>0</v>
      </c>
      <c r="DLN20" s="66">
        <v>735</v>
      </c>
      <c r="DLO20" s="68">
        <v>100</v>
      </c>
      <c r="DLP20" s="64">
        <v>410</v>
      </c>
      <c r="DLQ20" s="65">
        <v>100</v>
      </c>
      <c r="DLR20" s="66">
        <v>325</v>
      </c>
      <c r="DLS20" s="67">
        <v>100</v>
      </c>
      <c r="DLT20" s="24">
        <v>0</v>
      </c>
      <c r="DLU20" s="66">
        <v>735</v>
      </c>
      <c r="DLV20" s="68">
        <v>100</v>
      </c>
      <c r="DLW20" s="64">
        <v>410</v>
      </c>
      <c r="DLX20" s="65">
        <v>100</v>
      </c>
      <c r="DLY20" s="66">
        <v>325</v>
      </c>
      <c r="DLZ20" s="67">
        <v>100</v>
      </c>
      <c r="DMA20" s="24">
        <v>0</v>
      </c>
      <c r="DMB20" s="66">
        <v>735</v>
      </c>
      <c r="DMC20" s="68">
        <v>100</v>
      </c>
      <c r="DMD20" s="64">
        <v>410</v>
      </c>
      <c r="DME20" s="65">
        <v>100</v>
      </c>
      <c r="DMF20" s="66">
        <v>325</v>
      </c>
      <c r="DMG20" s="67">
        <v>100</v>
      </c>
      <c r="DMH20" s="24">
        <v>0</v>
      </c>
      <c r="DMI20" s="66">
        <v>735</v>
      </c>
      <c r="DMJ20" s="68">
        <v>100</v>
      </c>
      <c r="DMK20" s="64">
        <v>410</v>
      </c>
      <c r="DML20" s="65">
        <v>100</v>
      </c>
      <c r="DMM20" s="66">
        <v>325</v>
      </c>
      <c r="DMN20" s="67">
        <v>100</v>
      </c>
      <c r="DMO20" s="24">
        <v>0</v>
      </c>
      <c r="DMP20" s="66">
        <v>735</v>
      </c>
      <c r="DMQ20" s="68">
        <v>100</v>
      </c>
      <c r="DMR20" s="64">
        <v>410</v>
      </c>
      <c r="DMS20" s="65">
        <v>100</v>
      </c>
      <c r="DMT20" s="66">
        <v>325</v>
      </c>
      <c r="DMU20" s="67">
        <v>100</v>
      </c>
      <c r="DMV20" s="24">
        <v>0</v>
      </c>
      <c r="DMW20" s="66">
        <v>735</v>
      </c>
      <c r="DMX20" s="68">
        <v>100</v>
      </c>
      <c r="DMY20" s="64">
        <v>410</v>
      </c>
      <c r="DMZ20" s="65">
        <v>100</v>
      </c>
      <c r="DNA20" s="66">
        <v>325</v>
      </c>
      <c r="DNB20" s="67">
        <v>100</v>
      </c>
      <c r="DNC20" s="24">
        <v>0</v>
      </c>
      <c r="DND20" s="66">
        <v>735</v>
      </c>
      <c r="DNE20" s="68">
        <v>100</v>
      </c>
      <c r="DNF20" s="64">
        <v>409</v>
      </c>
      <c r="DNG20" s="65">
        <v>100</v>
      </c>
      <c r="DNH20" s="66">
        <v>325</v>
      </c>
      <c r="DNI20" s="67">
        <v>100</v>
      </c>
      <c r="DNJ20" s="24">
        <v>0</v>
      </c>
      <c r="DNK20" s="66">
        <v>734</v>
      </c>
      <c r="DNL20" s="68">
        <v>100</v>
      </c>
      <c r="DNM20" s="64">
        <v>409</v>
      </c>
      <c r="DNN20" s="65">
        <v>100</v>
      </c>
      <c r="DNO20" s="66">
        <v>325</v>
      </c>
      <c r="DNP20" s="67">
        <v>100</v>
      </c>
      <c r="DNQ20" s="24">
        <v>0</v>
      </c>
      <c r="DNR20" s="66">
        <v>734</v>
      </c>
      <c r="DNS20" s="68">
        <v>100</v>
      </c>
      <c r="DNT20" s="64">
        <v>409</v>
      </c>
      <c r="DNU20" s="65">
        <v>100</v>
      </c>
      <c r="DNV20" s="66">
        <v>325</v>
      </c>
      <c r="DNW20" s="67">
        <v>100</v>
      </c>
      <c r="DNX20" s="24">
        <v>0</v>
      </c>
      <c r="DNY20" s="66">
        <v>734</v>
      </c>
      <c r="DNZ20" s="68">
        <v>100</v>
      </c>
      <c r="DOA20" s="64">
        <v>409</v>
      </c>
      <c r="DOB20" s="65">
        <v>100</v>
      </c>
      <c r="DOC20" s="66">
        <v>325</v>
      </c>
      <c r="DOD20" s="67">
        <v>100</v>
      </c>
      <c r="DOE20" s="24">
        <v>0</v>
      </c>
      <c r="DOF20" s="66">
        <v>734</v>
      </c>
      <c r="DOG20" s="68">
        <v>100</v>
      </c>
      <c r="DOH20" s="64">
        <v>408</v>
      </c>
      <c r="DOI20" s="65">
        <v>100</v>
      </c>
      <c r="DOJ20" s="66">
        <v>325</v>
      </c>
      <c r="DOK20" s="67">
        <v>100</v>
      </c>
      <c r="DOL20" s="24">
        <v>0</v>
      </c>
      <c r="DOM20" s="66">
        <v>733</v>
      </c>
      <c r="DON20" s="68">
        <v>100</v>
      </c>
      <c r="DOO20" s="64">
        <v>407</v>
      </c>
      <c r="DOP20" s="65">
        <v>100</v>
      </c>
      <c r="DOQ20" s="66">
        <v>325</v>
      </c>
      <c r="DOR20" s="67">
        <v>100</v>
      </c>
      <c r="DOS20" s="24">
        <v>0</v>
      </c>
      <c r="DOT20" s="66">
        <v>732</v>
      </c>
      <c r="DOU20" s="68">
        <v>100</v>
      </c>
      <c r="DOV20" s="64">
        <v>405</v>
      </c>
      <c r="DOW20" s="65">
        <v>100</v>
      </c>
      <c r="DOX20" s="66">
        <v>325</v>
      </c>
      <c r="DOY20" s="67">
        <v>100</v>
      </c>
      <c r="DOZ20" s="24">
        <v>0</v>
      </c>
      <c r="DPA20" s="66">
        <v>730</v>
      </c>
      <c r="DPB20" s="68">
        <v>100</v>
      </c>
      <c r="DPC20" s="64">
        <v>405</v>
      </c>
      <c r="DPD20" s="65">
        <v>100</v>
      </c>
      <c r="DPE20" s="66">
        <v>325</v>
      </c>
      <c r="DPF20" s="67">
        <v>100</v>
      </c>
      <c r="DPG20" s="24">
        <v>0</v>
      </c>
      <c r="DPH20" s="66">
        <v>730</v>
      </c>
      <c r="DPI20" s="68">
        <v>100</v>
      </c>
      <c r="DPJ20" s="64">
        <v>405</v>
      </c>
      <c r="DPK20" s="65">
        <v>100</v>
      </c>
      <c r="DPL20" s="66">
        <v>324</v>
      </c>
      <c r="DPM20" s="67">
        <v>100</v>
      </c>
      <c r="DPN20" s="24">
        <v>0</v>
      </c>
      <c r="DPO20" s="66">
        <v>729</v>
      </c>
      <c r="DPP20" s="68">
        <v>100</v>
      </c>
      <c r="DPQ20" s="64">
        <v>403</v>
      </c>
      <c r="DPR20" s="65">
        <v>100</v>
      </c>
      <c r="DPS20" s="66">
        <v>324</v>
      </c>
      <c r="DPT20" s="67">
        <v>100</v>
      </c>
      <c r="DPU20" s="24">
        <v>0</v>
      </c>
      <c r="DPV20" s="66">
        <v>727</v>
      </c>
      <c r="DPW20" s="68">
        <v>100</v>
      </c>
      <c r="DPX20" s="64">
        <v>401</v>
      </c>
      <c r="DPY20" s="65">
        <v>100</v>
      </c>
      <c r="DPZ20" s="66">
        <v>324</v>
      </c>
      <c r="DQA20" s="67">
        <v>100</v>
      </c>
      <c r="DQB20" s="24">
        <v>0</v>
      </c>
      <c r="DQC20" s="66">
        <v>725</v>
      </c>
      <c r="DQD20" s="68">
        <v>100</v>
      </c>
      <c r="DQE20" s="64">
        <v>400</v>
      </c>
      <c r="DQF20" s="65">
        <v>100</v>
      </c>
      <c r="DQG20" s="66">
        <v>324</v>
      </c>
      <c r="DQH20" s="67">
        <v>100</v>
      </c>
      <c r="DQI20" s="24">
        <v>0</v>
      </c>
      <c r="DQJ20" s="66">
        <v>724</v>
      </c>
      <c r="DQK20" s="68">
        <v>100</v>
      </c>
      <c r="DQL20" s="64">
        <v>400</v>
      </c>
      <c r="DQM20" s="65">
        <v>100</v>
      </c>
      <c r="DQN20" s="66">
        <v>323</v>
      </c>
      <c r="DQO20" s="67">
        <v>100</v>
      </c>
      <c r="DQP20" s="24">
        <v>0</v>
      </c>
      <c r="DQQ20" s="66">
        <v>723</v>
      </c>
      <c r="DQR20" s="68">
        <v>100</v>
      </c>
      <c r="DQS20" s="64">
        <v>399</v>
      </c>
      <c r="DQT20" s="65">
        <v>100</v>
      </c>
      <c r="DQU20" s="66">
        <v>322</v>
      </c>
      <c r="DQV20" s="67">
        <v>100</v>
      </c>
      <c r="DQW20" s="24">
        <v>0</v>
      </c>
      <c r="DQX20" s="66">
        <v>721</v>
      </c>
      <c r="DQY20" s="68">
        <v>100</v>
      </c>
      <c r="DQZ20" s="64">
        <v>398</v>
      </c>
      <c r="DRA20" s="65">
        <v>100</v>
      </c>
      <c r="DRB20" s="66">
        <v>322</v>
      </c>
      <c r="DRC20" s="67">
        <v>100</v>
      </c>
      <c r="DRD20" s="24">
        <v>0</v>
      </c>
      <c r="DRE20" s="66">
        <v>720</v>
      </c>
      <c r="DRF20" s="68">
        <v>100</v>
      </c>
      <c r="DRG20" s="64">
        <v>398</v>
      </c>
      <c r="DRH20" s="65">
        <v>100</v>
      </c>
      <c r="DRI20" s="66">
        <v>322</v>
      </c>
      <c r="DRJ20" s="67">
        <v>100</v>
      </c>
      <c r="DRK20" s="24">
        <v>0</v>
      </c>
      <c r="DRL20" s="66">
        <v>720</v>
      </c>
      <c r="DRM20" s="68">
        <v>100</v>
      </c>
      <c r="DRN20" s="64">
        <v>398</v>
      </c>
      <c r="DRO20" s="65">
        <v>100</v>
      </c>
      <c r="DRP20" s="66">
        <v>321</v>
      </c>
      <c r="DRQ20" s="67">
        <v>100</v>
      </c>
      <c r="DRR20" s="24">
        <v>0</v>
      </c>
      <c r="DRS20" s="66">
        <v>719</v>
      </c>
      <c r="DRT20" s="68">
        <v>100</v>
      </c>
      <c r="DRU20" s="64">
        <v>398</v>
      </c>
      <c r="DRV20" s="65">
        <v>100</v>
      </c>
      <c r="DRW20" s="66">
        <v>319</v>
      </c>
      <c r="DRX20" s="67">
        <v>100</v>
      </c>
      <c r="DRY20" s="24">
        <v>0</v>
      </c>
      <c r="DRZ20" s="66">
        <v>717</v>
      </c>
      <c r="DSA20" s="68">
        <v>100</v>
      </c>
      <c r="DSB20" s="64">
        <v>395</v>
      </c>
      <c r="DSC20" s="65">
        <v>100</v>
      </c>
      <c r="DSD20" s="66">
        <v>317</v>
      </c>
      <c r="DSE20" s="67">
        <v>100</v>
      </c>
      <c r="DSF20" s="24">
        <v>0</v>
      </c>
      <c r="DSG20" s="66">
        <v>712</v>
      </c>
      <c r="DSH20" s="68">
        <v>100</v>
      </c>
      <c r="DSI20" s="64">
        <v>394</v>
      </c>
      <c r="DSJ20" s="65">
        <v>100</v>
      </c>
      <c r="DSK20" s="66">
        <v>315</v>
      </c>
      <c r="DSL20" s="67">
        <v>100</v>
      </c>
      <c r="DSM20" s="24">
        <v>0</v>
      </c>
      <c r="DSN20" s="66">
        <v>709</v>
      </c>
      <c r="DSO20" s="68">
        <v>100</v>
      </c>
      <c r="DSP20" s="64">
        <v>394</v>
      </c>
      <c r="DSQ20" s="65">
        <v>100</v>
      </c>
      <c r="DSR20" s="66">
        <v>314</v>
      </c>
      <c r="DSS20" s="67">
        <v>100</v>
      </c>
      <c r="DST20" s="24">
        <v>0</v>
      </c>
      <c r="DSU20" s="66">
        <v>708</v>
      </c>
      <c r="DSV20" s="68">
        <v>100</v>
      </c>
      <c r="DSW20" s="64">
        <v>394</v>
      </c>
      <c r="DSX20" s="65">
        <v>100</v>
      </c>
      <c r="DSY20" s="66">
        <v>314</v>
      </c>
      <c r="DSZ20" s="67">
        <v>100</v>
      </c>
      <c r="DTA20" s="24">
        <v>0</v>
      </c>
      <c r="DTB20" s="66">
        <v>708</v>
      </c>
      <c r="DTC20" s="68">
        <v>100</v>
      </c>
      <c r="DTD20" s="64">
        <v>394</v>
      </c>
      <c r="DTE20" s="65">
        <v>100</v>
      </c>
      <c r="DTF20" s="66">
        <v>314</v>
      </c>
      <c r="DTG20" s="67">
        <v>100</v>
      </c>
      <c r="DTH20" s="24">
        <v>0</v>
      </c>
      <c r="DTI20" s="66">
        <v>708</v>
      </c>
      <c r="DTJ20" s="68">
        <v>100</v>
      </c>
      <c r="DTK20" s="64">
        <v>392</v>
      </c>
      <c r="DTL20" s="65">
        <v>100</v>
      </c>
      <c r="DTM20" s="66">
        <v>314</v>
      </c>
      <c r="DTN20" s="67">
        <v>100</v>
      </c>
      <c r="DTO20" s="24">
        <v>0</v>
      </c>
      <c r="DTP20" s="66">
        <v>706</v>
      </c>
      <c r="DTQ20" s="68">
        <v>100</v>
      </c>
      <c r="DTR20" s="64">
        <v>392</v>
      </c>
      <c r="DTS20" s="65">
        <v>100</v>
      </c>
      <c r="DTT20" s="66">
        <v>312</v>
      </c>
      <c r="DTU20" s="67">
        <v>100</v>
      </c>
      <c r="DTV20" s="24">
        <v>0</v>
      </c>
      <c r="DTW20" s="66">
        <v>704</v>
      </c>
      <c r="DTX20" s="68">
        <v>100</v>
      </c>
      <c r="DTY20" s="64">
        <v>391</v>
      </c>
      <c r="DTZ20" s="65">
        <v>100</v>
      </c>
      <c r="DUA20" s="66">
        <v>312</v>
      </c>
      <c r="DUB20" s="67">
        <v>100</v>
      </c>
      <c r="DUC20" s="24">
        <v>0</v>
      </c>
      <c r="DUD20" s="66">
        <v>703</v>
      </c>
      <c r="DUE20" s="68">
        <v>100</v>
      </c>
      <c r="DUF20" s="64">
        <v>391</v>
      </c>
      <c r="DUG20" s="65">
        <v>100</v>
      </c>
      <c r="DUH20" s="66">
        <v>312</v>
      </c>
      <c r="DUI20" s="67">
        <v>100</v>
      </c>
      <c r="DUJ20" s="24">
        <v>0</v>
      </c>
      <c r="DUK20" s="66">
        <v>703</v>
      </c>
      <c r="DUL20" s="68">
        <v>100</v>
      </c>
      <c r="DUM20" s="64">
        <v>391</v>
      </c>
      <c r="DUN20" s="65">
        <v>100</v>
      </c>
      <c r="DUO20" s="66">
        <v>312</v>
      </c>
      <c r="DUP20" s="67">
        <v>100</v>
      </c>
      <c r="DUQ20" s="24">
        <v>0</v>
      </c>
      <c r="DUR20" s="66">
        <v>703</v>
      </c>
      <c r="DUS20" s="68">
        <v>100</v>
      </c>
      <c r="DUT20" s="64">
        <v>390</v>
      </c>
      <c r="DUU20" s="65">
        <v>100</v>
      </c>
      <c r="DUV20" s="66">
        <v>312</v>
      </c>
      <c r="DUW20" s="67">
        <v>100</v>
      </c>
      <c r="DUX20" s="24">
        <v>0</v>
      </c>
      <c r="DUY20" s="66">
        <v>702</v>
      </c>
      <c r="DUZ20" s="68">
        <v>100</v>
      </c>
      <c r="DVA20" s="64">
        <v>388</v>
      </c>
      <c r="DVB20" s="65">
        <v>100</v>
      </c>
      <c r="DVC20" s="66">
        <v>312</v>
      </c>
      <c r="DVD20" s="67">
        <v>100</v>
      </c>
      <c r="DVE20" s="24">
        <v>0</v>
      </c>
      <c r="DVF20" s="66">
        <v>700</v>
      </c>
      <c r="DVG20" s="68">
        <v>100</v>
      </c>
      <c r="DVH20" s="64">
        <v>388</v>
      </c>
      <c r="DVI20" s="65">
        <v>100</v>
      </c>
      <c r="DVJ20" s="66">
        <v>309</v>
      </c>
      <c r="DVK20" s="67">
        <v>100</v>
      </c>
      <c r="DVL20" s="24">
        <v>0</v>
      </c>
      <c r="DVM20" s="66">
        <v>697</v>
      </c>
      <c r="DVN20" s="68">
        <v>100</v>
      </c>
      <c r="DVO20" s="64">
        <v>388</v>
      </c>
      <c r="DVP20" s="65">
        <v>100</v>
      </c>
      <c r="DVQ20" s="66">
        <v>309</v>
      </c>
      <c r="DVR20" s="67">
        <v>100</v>
      </c>
      <c r="DVS20" s="24">
        <v>0</v>
      </c>
      <c r="DVT20" s="66">
        <v>697</v>
      </c>
      <c r="DVU20" s="68">
        <v>100</v>
      </c>
      <c r="DVV20" s="64">
        <v>387</v>
      </c>
      <c r="DVW20" s="65">
        <v>100</v>
      </c>
      <c r="DVX20" s="66">
        <v>309</v>
      </c>
      <c r="DVY20" s="67">
        <v>100</v>
      </c>
      <c r="DVZ20" s="24">
        <v>0</v>
      </c>
      <c r="DWA20" s="66">
        <v>696</v>
      </c>
      <c r="DWB20" s="68">
        <v>100</v>
      </c>
      <c r="DWC20" s="64">
        <v>387</v>
      </c>
      <c r="DWD20" s="65">
        <v>100</v>
      </c>
      <c r="DWE20" s="66">
        <v>309</v>
      </c>
      <c r="DWF20" s="67">
        <v>100</v>
      </c>
      <c r="DWG20" s="24">
        <v>0</v>
      </c>
      <c r="DWH20" s="66">
        <v>696</v>
      </c>
      <c r="DWI20" s="68">
        <v>100</v>
      </c>
      <c r="DWJ20" s="64">
        <v>387</v>
      </c>
      <c r="DWK20" s="65">
        <v>100</v>
      </c>
      <c r="DWL20" s="66">
        <v>309</v>
      </c>
      <c r="DWM20" s="67">
        <v>100</v>
      </c>
      <c r="DWN20" s="24">
        <v>0</v>
      </c>
      <c r="DWO20" s="66">
        <v>696</v>
      </c>
      <c r="DWP20" s="68">
        <v>100</v>
      </c>
      <c r="DWQ20" s="64">
        <v>387</v>
      </c>
      <c r="DWR20" s="65">
        <v>100</v>
      </c>
      <c r="DWS20" s="66">
        <v>308</v>
      </c>
      <c r="DWT20" s="67">
        <v>100</v>
      </c>
      <c r="DWU20" s="24">
        <v>0</v>
      </c>
      <c r="DWV20" s="66">
        <v>695</v>
      </c>
      <c r="DWW20" s="68">
        <v>100</v>
      </c>
      <c r="DWX20" s="64">
        <v>387</v>
      </c>
      <c r="DWY20" s="65">
        <v>100</v>
      </c>
      <c r="DWZ20" s="66">
        <v>308</v>
      </c>
      <c r="DXA20" s="67">
        <v>100</v>
      </c>
      <c r="DXB20" s="24">
        <v>0</v>
      </c>
      <c r="DXC20" s="66">
        <v>695</v>
      </c>
      <c r="DXD20" s="68">
        <v>100</v>
      </c>
      <c r="DXE20" s="64">
        <v>387</v>
      </c>
      <c r="DXF20" s="65">
        <v>100</v>
      </c>
      <c r="DXG20" s="66">
        <v>308</v>
      </c>
      <c r="DXH20" s="67">
        <v>100</v>
      </c>
      <c r="DXI20" s="24">
        <v>0</v>
      </c>
      <c r="DXJ20" s="66">
        <v>695</v>
      </c>
      <c r="DXK20" s="68">
        <v>100</v>
      </c>
      <c r="DXL20" s="64">
        <v>386</v>
      </c>
      <c r="DXM20" s="65">
        <v>100</v>
      </c>
      <c r="DXN20" s="66">
        <v>307</v>
      </c>
      <c r="DXO20" s="67">
        <v>100</v>
      </c>
      <c r="DXP20" s="24">
        <v>0</v>
      </c>
      <c r="DXQ20" s="66">
        <v>693</v>
      </c>
      <c r="DXR20" s="68">
        <v>100</v>
      </c>
      <c r="DXS20" s="64">
        <v>386</v>
      </c>
      <c r="DXT20" s="65">
        <v>100</v>
      </c>
      <c r="DXU20" s="66">
        <v>306</v>
      </c>
      <c r="DXV20" s="67">
        <v>100</v>
      </c>
      <c r="DXW20" s="24">
        <v>0</v>
      </c>
      <c r="DXX20" s="66">
        <v>692</v>
      </c>
      <c r="DXY20" s="68">
        <v>100</v>
      </c>
      <c r="DXZ20" s="64">
        <v>386</v>
      </c>
      <c r="DYA20" s="65">
        <v>100</v>
      </c>
      <c r="DYB20" s="66">
        <v>306</v>
      </c>
      <c r="DYC20" s="67">
        <v>100</v>
      </c>
      <c r="DYD20" s="24">
        <v>0</v>
      </c>
      <c r="DYE20" s="66">
        <v>692</v>
      </c>
      <c r="DYF20" s="68">
        <v>100</v>
      </c>
      <c r="DYG20" s="64">
        <v>385</v>
      </c>
      <c r="DYH20" s="65">
        <v>100</v>
      </c>
      <c r="DYI20" s="66">
        <v>306</v>
      </c>
      <c r="DYJ20" s="67">
        <v>100</v>
      </c>
      <c r="DYK20" s="24">
        <v>0</v>
      </c>
      <c r="DYL20" s="66">
        <v>691</v>
      </c>
      <c r="DYM20" s="68">
        <v>100</v>
      </c>
      <c r="DYN20" s="64">
        <v>384</v>
      </c>
      <c r="DYO20" s="65">
        <v>100</v>
      </c>
      <c r="DYP20" s="66">
        <v>304</v>
      </c>
      <c r="DYQ20" s="67">
        <v>100</v>
      </c>
      <c r="DYR20" s="24">
        <v>0</v>
      </c>
      <c r="DYS20" s="66">
        <v>688</v>
      </c>
      <c r="DYT20" s="68">
        <v>100</v>
      </c>
      <c r="DYU20" s="64">
        <v>383</v>
      </c>
      <c r="DYV20" s="65">
        <v>100</v>
      </c>
      <c r="DYW20" s="66">
        <v>303</v>
      </c>
      <c r="DYX20" s="67">
        <v>100</v>
      </c>
      <c r="DYY20" s="24">
        <v>0</v>
      </c>
      <c r="DYZ20" s="66">
        <v>686</v>
      </c>
      <c r="DZA20" s="68">
        <v>100</v>
      </c>
      <c r="DZB20" s="64">
        <v>382</v>
      </c>
      <c r="DZC20" s="65">
        <v>100</v>
      </c>
      <c r="DZD20" s="66">
        <v>301</v>
      </c>
      <c r="DZE20" s="67">
        <v>100</v>
      </c>
      <c r="DZF20" s="24">
        <v>0</v>
      </c>
      <c r="DZG20" s="66">
        <v>683</v>
      </c>
      <c r="DZH20" s="68">
        <v>100</v>
      </c>
      <c r="DZI20" s="64">
        <v>381</v>
      </c>
      <c r="DZJ20" s="65">
        <v>100</v>
      </c>
      <c r="DZK20" s="66">
        <v>301</v>
      </c>
      <c r="DZL20" s="67">
        <v>100</v>
      </c>
      <c r="DZM20" s="24">
        <v>0</v>
      </c>
      <c r="DZN20" s="66">
        <v>682</v>
      </c>
      <c r="DZO20" s="68">
        <v>100</v>
      </c>
      <c r="DZP20" s="64">
        <v>379</v>
      </c>
      <c r="DZQ20" s="65">
        <v>100</v>
      </c>
      <c r="DZR20" s="66">
        <v>300</v>
      </c>
      <c r="DZS20" s="67">
        <v>100</v>
      </c>
      <c r="DZT20" s="24">
        <v>0</v>
      </c>
      <c r="DZU20" s="66">
        <v>679</v>
      </c>
      <c r="DZV20" s="68">
        <v>100</v>
      </c>
      <c r="DZW20" s="64">
        <v>378</v>
      </c>
      <c r="DZX20" s="65">
        <v>100</v>
      </c>
      <c r="DZY20" s="66">
        <v>300</v>
      </c>
      <c r="DZZ20" s="67">
        <v>100</v>
      </c>
      <c r="EAA20" s="24">
        <v>0</v>
      </c>
      <c r="EAB20" s="66">
        <v>678</v>
      </c>
      <c r="EAC20" s="68">
        <v>100</v>
      </c>
      <c r="EAD20" s="64">
        <v>377</v>
      </c>
      <c r="EAE20" s="65">
        <v>100</v>
      </c>
      <c r="EAF20" s="66">
        <v>300</v>
      </c>
      <c r="EAG20" s="67">
        <v>100</v>
      </c>
      <c r="EAH20" s="24">
        <v>0</v>
      </c>
      <c r="EAI20" s="66">
        <v>677</v>
      </c>
      <c r="EAJ20" s="68">
        <v>100</v>
      </c>
      <c r="EAK20" s="64">
        <v>377</v>
      </c>
      <c r="EAL20" s="65">
        <v>100</v>
      </c>
      <c r="EAM20" s="66">
        <v>300</v>
      </c>
      <c r="EAN20" s="67">
        <v>100</v>
      </c>
      <c r="EAO20" s="24">
        <v>0</v>
      </c>
      <c r="EAP20" s="66">
        <v>677</v>
      </c>
      <c r="EAQ20" s="68">
        <v>100</v>
      </c>
      <c r="EAR20" s="64">
        <v>375</v>
      </c>
      <c r="EAS20" s="65">
        <v>100</v>
      </c>
      <c r="EAT20" s="66">
        <v>299</v>
      </c>
      <c r="EAU20" s="67">
        <v>100</v>
      </c>
      <c r="EAV20" s="24">
        <v>0</v>
      </c>
      <c r="EAW20" s="66">
        <v>674</v>
      </c>
      <c r="EAX20" s="68">
        <v>100</v>
      </c>
      <c r="EAY20" s="64">
        <v>374</v>
      </c>
      <c r="EAZ20" s="65">
        <v>100</v>
      </c>
      <c r="EBA20" s="66">
        <v>299</v>
      </c>
      <c r="EBB20" s="67">
        <v>100</v>
      </c>
      <c r="EBC20" s="24">
        <v>0</v>
      </c>
      <c r="EBD20" s="66">
        <v>673</v>
      </c>
      <c r="EBE20" s="68">
        <v>100</v>
      </c>
      <c r="EBF20" s="64">
        <v>373</v>
      </c>
      <c r="EBG20" s="65">
        <v>100</v>
      </c>
      <c r="EBH20" s="66">
        <v>299</v>
      </c>
      <c r="EBI20" s="67">
        <v>100</v>
      </c>
      <c r="EBJ20" s="24">
        <v>0</v>
      </c>
      <c r="EBK20" s="66">
        <v>672</v>
      </c>
      <c r="EBL20" s="68">
        <v>100</v>
      </c>
      <c r="EBM20" s="64">
        <v>372</v>
      </c>
      <c r="EBN20" s="65">
        <v>100</v>
      </c>
      <c r="EBO20" s="66">
        <v>298</v>
      </c>
      <c r="EBP20" s="67">
        <v>100</v>
      </c>
      <c r="EBQ20" s="24">
        <v>0</v>
      </c>
      <c r="EBR20" s="66">
        <v>670</v>
      </c>
      <c r="EBS20" s="68">
        <v>100</v>
      </c>
      <c r="EBT20" s="64">
        <v>371</v>
      </c>
      <c r="EBU20" s="65">
        <v>100</v>
      </c>
      <c r="EBV20" s="66">
        <v>297</v>
      </c>
      <c r="EBW20" s="67">
        <v>100</v>
      </c>
      <c r="EBX20" s="24">
        <v>0</v>
      </c>
      <c r="EBY20" s="66">
        <v>668</v>
      </c>
      <c r="EBZ20" s="68">
        <v>100</v>
      </c>
      <c r="ECA20" s="64">
        <v>371</v>
      </c>
      <c r="ECB20" s="65">
        <v>100</v>
      </c>
      <c r="ECC20" s="66">
        <v>293</v>
      </c>
      <c r="ECD20" s="67">
        <v>100</v>
      </c>
      <c r="ECE20" s="24">
        <v>0</v>
      </c>
      <c r="ECF20" s="66">
        <v>664</v>
      </c>
      <c r="ECG20" s="68">
        <v>100</v>
      </c>
      <c r="ECH20" s="64">
        <v>367</v>
      </c>
      <c r="ECI20" s="65">
        <v>100</v>
      </c>
      <c r="ECJ20" s="66">
        <v>292</v>
      </c>
      <c r="ECK20" s="67">
        <v>100</v>
      </c>
      <c r="ECL20" s="24">
        <v>0</v>
      </c>
      <c r="ECM20" s="66">
        <v>659</v>
      </c>
      <c r="ECN20" s="68">
        <v>100</v>
      </c>
      <c r="ECO20" s="64">
        <v>366</v>
      </c>
      <c r="ECP20" s="65">
        <v>100</v>
      </c>
      <c r="ECQ20" s="66">
        <v>291</v>
      </c>
      <c r="ECR20" s="67">
        <v>100</v>
      </c>
      <c r="ECS20" s="24">
        <v>0</v>
      </c>
      <c r="ECT20" s="66">
        <v>657</v>
      </c>
      <c r="ECU20" s="68">
        <v>100</v>
      </c>
      <c r="ECV20" s="64">
        <v>364</v>
      </c>
      <c r="ECW20" s="65">
        <v>100</v>
      </c>
      <c r="ECX20" s="66">
        <v>289</v>
      </c>
      <c r="ECY20" s="67">
        <v>100</v>
      </c>
      <c r="ECZ20" s="24">
        <v>0</v>
      </c>
      <c r="EDA20" s="66">
        <v>653</v>
      </c>
      <c r="EDB20" s="68">
        <v>100</v>
      </c>
      <c r="EDC20" s="64">
        <v>363</v>
      </c>
      <c r="EDD20" s="65">
        <v>100</v>
      </c>
      <c r="EDE20" s="66">
        <v>287</v>
      </c>
      <c r="EDF20" s="67">
        <v>100</v>
      </c>
      <c r="EDG20" s="24">
        <v>0</v>
      </c>
      <c r="EDH20" s="66">
        <v>650</v>
      </c>
      <c r="EDI20" s="68">
        <v>100</v>
      </c>
      <c r="EDJ20" s="64">
        <v>361</v>
      </c>
      <c r="EDK20" s="65">
        <v>100</v>
      </c>
      <c r="EDL20" s="66">
        <v>286</v>
      </c>
      <c r="EDM20" s="67">
        <v>100</v>
      </c>
      <c r="EDN20" s="24">
        <v>0</v>
      </c>
      <c r="EDO20" s="66">
        <v>647</v>
      </c>
      <c r="EDP20" s="68">
        <v>100</v>
      </c>
      <c r="EDQ20" s="64">
        <v>359</v>
      </c>
      <c r="EDR20" s="65">
        <v>100</v>
      </c>
      <c r="EDS20" s="66">
        <v>282</v>
      </c>
      <c r="EDT20" s="67">
        <v>100</v>
      </c>
      <c r="EDU20" s="24">
        <v>0</v>
      </c>
      <c r="EDV20" s="66">
        <v>641</v>
      </c>
      <c r="EDW20" s="68">
        <v>100</v>
      </c>
      <c r="EDX20" s="64">
        <v>358</v>
      </c>
      <c r="EDY20" s="65">
        <v>100</v>
      </c>
      <c r="EDZ20" s="66">
        <v>281</v>
      </c>
      <c r="EEA20" s="67">
        <v>100</v>
      </c>
      <c r="EEB20" s="24">
        <v>0</v>
      </c>
      <c r="EEC20" s="66">
        <v>639</v>
      </c>
      <c r="EED20" s="68">
        <v>100</v>
      </c>
      <c r="EEE20" s="64">
        <v>357</v>
      </c>
      <c r="EEF20" s="65">
        <v>100</v>
      </c>
      <c r="EEG20" s="66">
        <v>279</v>
      </c>
      <c r="EEH20" s="67">
        <v>100</v>
      </c>
      <c r="EEI20" s="24">
        <v>0</v>
      </c>
      <c r="EEJ20" s="66">
        <v>636</v>
      </c>
      <c r="EEK20" s="68">
        <v>100</v>
      </c>
      <c r="EEL20" s="64">
        <v>353</v>
      </c>
      <c r="EEM20" s="65">
        <v>100</v>
      </c>
      <c r="EEN20" s="66">
        <v>277</v>
      </c>
      <c r="EEO20" s="67">
        <v>100</v>
      </c>
      <c r="EEP20" s="24">
        <v>0</v>
      </c>
      <c r="EEQ20" s="66">
        <v>630</v>
      </c>
      <c r="EER20" s="68">
        <v>100</v>
      </c>
      <c r="EES20" s="64">
        <v>350</v>
      </c>
      <c r="EET20" s="65">
        <v>100</v>
      </c>
      <c r="EEU20" s="66">
        <v>274</v>
      </c>
      <c r="EEV20" s="67">
        <v>100</v>
      </c>
      <c r="EEW20" s="24">
        <v>0</v>
      </c>
      <c r="EEX20" s="66">
        <v>624</v>
      </c>
      <c r="EEY20" s="68">
        <v>100</v>
      </c>
      <c r="EEZ20" s="64">
        <v>342</v>
      </c>
      <c r="EFA20" s="65">
        <v>100</v>
      </c>
      <c r="EFB20" s="66">
        <v>269</v>
      </c>
      <c r="EFC20" s="67">
        <v>100</v>
      </c>
      <c r="EFD20" s="24">
        <v>0</v>
      </c>
      <c r="EFE20" s="66">
        <v>611</v>
      </c>
      <c r="EFF20" s="68">
        <v>100</v>
      </c>
      <c r="EFG20" s="64">
        <v>340</v>
      </c>
      <c r="EFH20" s="65">
        <v>100</v>
      </c>
      <c r="EFI20" s="66">
        <v>267</v>
      </c>
      <c r="EFJ20" s="67">
        <v>100</v>
      </c>
      <c r="EFK20" s="24">
        <v>0</v>
      </c>
      <c r="EFL20" s="66">
        <v>607</v>
      </c>
      <c r="EFM20" s="68">
        <v>100</v>
      </c>
      <c r="EFN20" s="64">
        <v>336</v>
      </c>
      <c r="EFO20" s="63">
        <v>100</v>
      </c>
      <c r="EFP20" s="69">
        <v>262</v>
      </c>
      <c r="EFQ20" s="70">
        <v>100</v>
      </c>
      <c r="EFR20" s="24">
        <v>0</v>
      </c>
      <c r="EFS20" s="69">
        <v>598</v>
      </c>
      <c r="EFT20" s="68">
        <v>100</v>
      </c>
      <c r="EFU20" s="64">
        <v>326</v>
      </c>
      <c r="EFV20" s="63">
        <v>100</v>
      </c>
      <c r="EFW20" s="69">
        <v>258</v>
      </c>
      <c r="EFX20" s="70">
        <v>100</v>
      </c>
      <c r="EFY20" s="24">
        <v>0</v>
      </c>
      <c r="EFZ20" s="69">
        <v>584</v>
      </c>
      <c r="EGA20" s="68">
        <v>100</v>
      </c>
      <c r="EGB20" s="64">
        <v>322</v>
      </c>
      <c r="EGC20" s="63">
        <v>100</v>
      </c>
      <c r="EGD20" s="69">
        <v>255</v>
      </c>
      <c r="EGE20" s="70">
        <v>100</v>
      </c>
      <c r="EGF20" s="24">
        <v>0</v>
      </c>
      <c r="EGG20" s="69">
        <v>577</v>
      </c>
      <c r="EGH20" s="68">
        <v>100</v>
      </c>
      <c r="EGI20" s="64">
        <v>320</v>
      </c>
      <c r="EGJ20" s="63">
        <v>100</v>
      </c>
      <c r="EGK20" s="69">
        <v>251</v>
      </c>
      <c r="EGL20" s="70">
        <v>100</v>
      </c>
      <c r="EGM20" s="24">
        <v>0</v>
      </c>
      <c r="EGN20" s="69">
        <v>571</v>
      </c>
      <c r="EGO20" s="68">
        <v>100</v>
      </c>
      <c r="EGP20" s="64">
        <v>316</v>
      </c>
      <c r="EGQ20" s="63">
        <v>100</v>
      </c>
      <c r="EGR20" s="69">
        <v>243</v>
      </c>
      <c r="EGS20" s="70">
        <v>100</v>
      </c>
      <c r="EGT20" s="24">
        <v>0</v>
      </c>
      <c r="EGU20" s="69">
        <v>559</v>
      </c>
      <c r="EGV20" s="68">
        <v>100</v>
      </c>
      <c r="EGW20" s="64">
        <v>305</v>
      </c>
      <c r="EGX20" s="63">
        <v>100</v>
      </c>
      <c r="EGY20" s="69">
        <v>236</v>
      </c>
      <c r="EGZ20" s="70">
        <v>100</v>
      </c>
      <c r="EHA20" s="24">
        <v>0</v>
      </c>
      <c r="EHB20" s="69">
        <v>541</v>
      </c>
      <c r="EHC20" s="68">
        <v>100</v>
      </c>
      <c r="EHD20" s="64">
        <v>302</v>
      </c>
      <c r="EHE20" s="63">
        <v>100</v>
      </c>
      <c r="EHF20" s="69">
        <v>230</v>
      </c>
      <c r="EHG20" s="70">
        <v>100</v>
      </c>
      <c r="EHH20" s="24">
        <v>0</v>
      </c>
      <c r="EHI20" s="69">
        <v>532</v>
      </c>
      <c r="EHJ20" s="68">
        <v>100</v>
      </c>
      <c r="EHK20" s="120">
        <v>294</v>
      </c>
      <c r="EHL20" s="120">
        <v>100</v>
      </c>
      <c r="EHM20" s="120">
        <v>222</v>
      </c>
      <c r="EHN20" s="120">
        <v>100</v>
      </c>
      <c r="EHO20" s="120">
        <v>0</v>
      </c>
      <c r="EHP20" s="120">
        <v>516</v>
      </c>
      <c r="EHQ20" s="120">
        <v>100</v>
      </c>
      <c r="EHR20" s="120">
        <v>284</v>
      </c>
      <c r="EHS20" s="120">
        <v>100</v>
      </c>
      <c r="EHT20" s="120">
        <v>215</v>
      </c>
      <c r="EHU20" s="120">
        <v>100</v>
      </c>
      <c r="EHV20" s="120">
        <v>0</v>
      </c>
      <c r="EHW20" s="120">
        <v>499</v>
      </c>
      <c r="EHX20" s="120">
        <v>100</v>
      </c>
      <c r="EHY20" s="120">
        <v>277</v>
      </c>
      <c r="EHZ20" s="120">
        <v>100</v>
      </c>
      <c r="EIA20" s="120">
        <v>209</v>
      </c>
      <c r="EIB20" s="120">
        <v>100</v>
      </c>
      <c r="EIC20" s="120">
        <v>0</v>
      </c>
      <c r="EID20" s="120">
        <v>486</v>
      </c>
      <c r="EIE20" s="120">
        <v>100</v>
      </c>
      <c r="EIF20" s="120">
        <v>264</v>
      </c>
      <c r="EIG20" s="120">
        <v>100</v>
      </c>
      <c r="EIH20" s="120">
        <v>200</v>
      </c>
      <c r="EII20" s="120">
        <v>100</v>
      </c>
      <c r="EIJ20" s="120">
        <v>0</v>
      </c>
      <c r="EIK20" s="120">
        <v>464</v>
      </c>
      <c r="EIL20" s="120">
        <v>100</v>
      </c>
      <c r="EIM20" s="120">
        <v>259</v>
      </c>
      <c r="EIN20" s="120">
        <v>100</v>
      </c>
      <c r="EIO20" s="120">
        <v>190</v>
      </c>
      <c r="EIP20" s="120">
        <v>100</v>
      </c>
      <c r="EIQ20" s="120">
        <v>0</v>
      </c>
      <c r="EIR20" s="120">
        <v>449</v>
      </c>
      <c r="EIS20" s="120">
        <v>100</v>
      </c>
      <c r="EIT20" s="120">
        <v>252</v>
      </c>
      <c r="EIU20" s="120">
        <v>100</v>
      </c>
      <c r="EIV20" s="120">
        <v>184</v>
      </c>
      <c r="EIW20" s="120">
        <v>100</v>
      </c>
      <c r="EIX20" s="120">
        <v>0</v>
      </c>
      <c r="EIY20" s="120">
        <v>436</v>
      </c>
      <c r="EIZ20" s="120">
        <v>100</v>
      </c>
      <c r="EJA20" s="120">
        <v>244</v>
      </c>
      <c r="EJB20" s="120">
        <v>100</v>
      </c>
      <c r="EJC20" s="120">
        <v>171</v>
      </c>
      <c r="EJD20" s="120">
        <v>100</v>
      </c>
      <c r="EJE20" s="120">
        <v>0</v>
      </c>
      <c r="EJF20" s="120">
        <v>415</v>
      </c>
      <c r="EJG20" s="120">
        <v>100</v>
      </c>
      <c r="EJH20" s="120">
        <v>236</v>
      </c>
      <c r="EJI20" s="120">
        <v>100</v>
      </c>
      <c r="EJJ20" s="120">
        <v>167</v>
      </c>
      <c r="EJK20" s="120">
        <v>100</v>
      </c>
      <c r="EJL20" s="120">
        <v>0</v>
      </c>
      <c r="EJM20" s="120">
        <v>403</v>
      </c>
      <c r="EJN20" s="120">
        <v>100</v>
      </c>
      <c r="EJO20" s="120">
        <v>227</v>
      </c>
      <c r="EJP20" s="120">
        <v>100</v>
      </c>
      <c r="EJQ20" s="120">
        <v>159</v>
      </c>
      <c r="EJR20" s="120">
        <v>100</v>
      </c>
      <c r="EJS20" s="120">
        <v>0</v>
      </c>
      <c r="EJT20" s="120">
        <v>386</v>
      </c>
      <c r="EJU20" s="120">
        <v>100</v>
      </c>
      <c r="EJV20" s="120">
        <v>215</v>
      </c>
      <c r="EJW20" s="120">
        <v>100</v>
      </c>
      <c r="EJX20" s="120">
        <v>148</v>
      </c>
      <c r="EJY20" s="120">
        <v>100</v>
      </c>
      <c r="EJZ20" s="120">
        <v>0</v>
      </c>
      <c r="EKA20" s="120">
        <v>363</v>
      </c>
      <c r="EKB20" s="120">
        <v>100</v>
      </c>
      <c r="EKC20" s="120">
        <v>202</v>
      </c>
      <c r="EKD20" s="120">
        <v>100</v>
      </c>
      <c r="EKE20" s="120">
        <v>139</v>
      </c>
      <c r="EKF20" s="120">
        <v>100</v>
      </c>
      <c r="EKG20" s="120">
        <v>0</v>
      </c>
      <c r="EKH20" s="120">
        <v>341</v>
      </c>
      <c r="EKI20" s="120">
        <v>100</v>
      </c>
      <c r="EKJ20" s="120">
        <v>192</v>
      </c>
      <c r="EKK20" s="120">
        <v>100</v>
      </c>
      <c r="EKL20" s="120">
        <v>132</v>
      </c>
      <c r="EKM20" s="120">
        <v>100</v>
      </c>
      <c r="EKN20" s="120">
        <v>0</v>
      </c>
      <c r="EKO20" s="120">
        <v>324</v>
      </c>
      <c r="EKP20" s="120">
        <v>100</v>
      </c>
      <c r="EKQ20" s="120">
        <v>175</v>
      </c>
      <c r="EKR20" s="120">
        <v>100</v>
      </c>
      <c r="EKS20" s="120">
        <v>120</v>
      </c>
      <c r="EKT20" s="120">
        <v>100</v>
      </c>
      <c r="EKU20" s="120">
        <v>0</v>
      </c>
      <c r="EKV20" s="120">
        <v>295</v>
      </c>
      <c r="EKW20" s="120">
        <v>100</v>
      </c>
      <c r="EKX20" s="120">
        <v>158</v>
      </c>
      <c r="EKY20" s="120">
        <v>100</v>
      </c>
      <c r="EKZ20" s="120">
        <v>106</v>
      </c>
      <c r="ELA20" s="120">
        <v>100</v>
      </c>
      <c r="ELB20" s="120">
        <v>0</v>
      </c>
      <c r="ELC20" s="120">
        <v>264</v>
      </c>
      <c r="ELD20" s="120">
        <v>100</v>
      </c>
      <c r="ELE20" s="120">
        <v>142</v>
      </c>
      <c r="ELF20" s="120">
        <v>100</v>
      </c>
      <c r="ELG20" s="120">
        <v>100</v>
      </c>
      <c r="ELH20" s="120">
        <v>100</v>
      </c>
      <c r="ELI20" s="120">
        <v>0</v>
      </c>
      <c r="ELJ20" s="120">
        <v>242</v>
      </c>
      <c r="ELK20" s="120">
        <v>100</v>
      </c>
      <c r="ELL20" s="120">
        <v>128</v>
      </c>
      <c r="ELM20" s="120">
        <v>100</v>
      </c>
      <c r="ELN20" s="120">
        <v>94</v>
      </c>
      <c r="ELO20" s="120">
        <v>100</v>
      </c>
      <c r="ELP20" s="120">
        <v>0</v>
      </c>
      <c r="ELQ20" s="120">
        <v>222</v>
      </c>
      <c r="ELR20" s="120">
        <v>100</v>
      </c>
      <c r="ELS20" s="120">
        <v>118</v>
      </c>
      <c r="ELT20" s="120">
        <v>100</v>
      </c>
      <c r="ELU20" s="120">
        <v>86</v>
      </c>
      <c r="ELV20" s="120">
        <v>100</v>
      </c>
      <c r="ELW20" s="120">
        <v>0</v>
      </c>
      <c r="ELX20" s="120">
        <v>204</v>
      </c>
      <c r="ELY20" s="120">
        <v>100</v>
      </c>
      <c r="ELZ20" s="120">
        <v>109</v>
      </c>
      <c r="EMA20" s="120">
        <v>100</v>
      </c>
      <c r="EMB20" s="120">
        <v>75</v>
      </c>
      <c r="EMC20" s="120">
        <v>100</v>
      </c>
      <c r="EMD20" s="120">
        <v>0</v>
      </c>
      <c r="EME20" s="120">
        <v>184</v>
      </c>
      <c r="EMF20" s="120">
        <v>100</v>
      </c>
      <c r="EMG20" s="120">
        <v>103</v>
      </c>
      <c r="EMH20" s="120">
        <v>100</v>
      </c>
      <c r="EMI20" s="120">
        <v>70</v>
      </c>
      <c r="EMJ20" s="120">
        <v>100</v>
      </c>
      <c r="EMK20" s="120">
        <v>0</v>
      </c>
      <c r="EML20" s="120">
        <v>173</v>
      </c>
      <c r="EMM20" s="120">
        <v>100</v>
      </c>
      <c r="EMN20" s="120">
        <v>96</v>
      </c>
      <c r="EMO20" s="120">
        <v>100</v>
      </c>
      <c r="EMP20" s="120">
        <v>59</v>
      </c>
      <c r="EMQ20" s="120">
        <v>100</v>
      </c>
      <c r="EMR20" s="120">
        <v>0</v>
      </c>
      <c r="EMS20" s="120">
        <v>155</v>
      </c>
      <c r="EMT20" s="120">
        <v>100</v>
      </c>
      <c r="EMU20" s="120">
        <v>85</v>
      </c>
      <c r="EMV20" s="120">
        <v>100</v>
      </c>
      <c r="EMW20" s="120">
        <v>49</v>
      </c>
      <c r="EMX20" s="120">
        <v>100</v>
      </c>
      <c r="EMY20" s="120">
        <v>0</v>
      </c>
      <c r="EMZ20" s="120">
        <v>134</v>
      </c>
      <c r="ENA20" s="120">
        <v>100</v>
      </c>
      <c r="ENB20" s="120">
        <v>77</v>
      </c>
      <c r="ENC20" s="120">
        <v>100</v>
      </c>
      <c r="END20" s="120">
        <v>43</v>
      </c>
      <c r="ENE20" s="120">
        <v>100</v>
      </c>
      <c r="ENF20" s="120">
        <v>0</v>
      </c>
      <c r="ENG20" s="120">
        <v>120</v>
      </c>
      <c r="ENH20" s="120">
        <v>100</v>
      </c>
      <c r="ENI20" s="120">
        <v>64</v>
      </c>
      <c r="ENJ20" s="120">
        <v>100</v>
      </c>
      <c r="ENK20" s="120">
        <v>37</v>
      </c>
      <c r="ENL20" s="120">
        <v>100</v>
      </c>
      <c r="ENM20" s="120">
        <v>0</v>
      </c>
      <c r="ENN20" s="120">
        <v>101</v>
      </c>
      <c r="ENO20" s="120">
        <v>100</v>
      </c>
      <c r="ENP20" s="120">
        <v>53</v>
      </c>
      <c r="ENQ20" s="120">
        <v>100</v>
      </c>
      <c r="ENR20" s="120">
        <v>28</v>
      </c>
      <c r="ENS20" s="120">
        <v>100</v>
      </c>
      <c r="ENT20" s="120">
        <v>0</v>
      </c>
      <c r="ENU20" s="120">
        <v>81</v>
      </c>
      <c r="ENV20" s="120">
        <v>100</v>
      </c>
      <c r="ENW20" s="120">
        <v>43</v>
      </c>
      <c r="ENX20" s="120">
        <v>100</v>
      </c>
      <c r="ENY20" s="120">
        <v>22</v>
      </c>
      <c r="ENZ20" s="120">
        <v>100</v>
      </c>
      <c r="EOA20" s="120">
        <v>0</v>
      </c>
      <c r="EOB20" s="120">
        <v>65</v>
      </c>
      <c r="EOC20" s="120">
        <v>100</v>
      </c>
      <c r="EOD20" s="120">
        <v>35</v>
      </c>
      <c r="EOE20" s="120">
        <v>100</v>
      </c>
      <c r="EOF20" s="120">
        <v>21</v>
      </c>
      <c r="EOG20" s="120">
        <v>100</v>
      </c>
      <c r="EOH20" s="120">
        <v>0</v>
      </c>
      <c r="EOI20" s="120">
        <v>56</v>
      </c>
      <c r="EOJ20" s="120">
        <v>100</v>
      </c>
      <c r="EOK20" s="120">
        <v>29</v>
      </c>
      <c r="EOL20" s="120">
        <v>100</v>
      </c>
      <c r="EOM20" s="120">
        <v>17</v>
      </c>
      <c r="EON20" s="120">
        <v>100</v>
      </c>
      <c r="EOO20" s="120">
        <v>0</v>
      </c>
      <c r="EOP20" s="120">
        <v>46</v>
      </c>
      <c r="EOQ20" s="120">
        <v>100</v>
      </c>
      <c r="EOR20" s="120">
        <v>21</v>
      </c>
      <c r="EOS20" s="120">
        <v>100</v>
      </c>
      <c r="EOT20" s="120">
        <v>13</v>
      </c>
      <c r="EOU20" s="120">
        <v>100</v>
      </c>
      <c r="EOV20" s="120">
        <v>0</v>
      </c>
      <c r="EOW20" s="120">
        <v>34</v>
      </c>
      <c r="EOX20" s="120">
        <v>100</v>
      </c>
      <c r="EOY20" s="120">
        <v>17</v>
      </c>
      <c r="EOZ20" s="120">
        <v>100</v>
      </c>
      <c r="EPA20" s="120">
        <v>9</v>
      </c>
      <c r="EPB20" s="120">
        <v>100</v>
      </c>
      <c r="EPC20" s="120">
        <v>0</v>
      </c>
      <c r="EPD20" s="120">
        <v>26</v>
      </c>
      <c r="EPE20" s="120">
        <v>100</v>
      </c>
      <c r="EPF20" s="120">
        <v>13</v>
      </c>
      <c r="EPG20" s="120">
        <v>100</v>
      </c>
      <c r="EPH20" s="120">
        <v>7</v>
      </c>
      <c r="EPI20" s="120">
        <v>100</v>
      </c>
      <c r="EPJ20" s="120">
        <v>0</v>
      </c>
      <c r="EPK20" s="120">
        <v>20</v>
      </c>
      <c r="EPL20" s="120">
        <v>100</v>
      </c>
      <c r="EPM20" s="120">
        <v>9</v>
      </c>
      <c r="EPN20" s="120">
        <v>100</v>
      </c>
      <c r="EPO20" s="120">
        <v>6</v>
      </c>
      <c r="EPP20" s="120">
        <v>100</v>
      </c>
      <c r="EPQ20" s="120">
        <v>0</v>
      </c>
      <c r="EPR20" s="120">
        <v>15</v>
      </c>
      <c r="EPS20" s="120">
        <v>100</v>
      </c>
      <c r="EPT20" s="120">
        <v>8</v>
      </c>
      <c r="EPU20" s="120">
        <v>100</v>
      </c>
      <c r="EPV20" s="120">
        <v>4</v>
      </c>
      <c r="EPW20" s="120">
        <v>100</v>
      </c>
      <c r="EPX20" s="120">
        <v>0</v>
      </c>
      <c r="EPY20" s="120">
        <v>12</v>
      </c>
      <c r="EPZ20" s="120">
        <v>100</v>
      </c>
      <c r="EQA20" s="120">
        <v>5</v>
      </c>
      <c r="EQB20" s="120">
        <v>100</v>
      </c>
      <c r="EQC20" s="120">
        <v>2</v>
      </c>
      <c r="EQD20" s="120">
        <v>100</v>
      </c>
      <c r="EQE20" s="120">
        <v>0</v>
      </c>
      <c r="EQF20" s="120">
        <v>7</v>
      </c>
      <c r="EQG20" s="120">
        <v>100</v>
      </c>
      <c r="EQH20" s="120">
        <v>3</v>
      </c>
      <c r="EQI20" s="120">
        <v>100</v>
      </c>
      <c r="EQJ20" s="120">
        <v>2</v>
      </c>
      <c r="EQK20" s="120">
        <v>100</v>
      </c>
      <c r="EQL20" s="120">
        <v>0</v>
      </c>
      <c r="EQM20" s="120">
        <v>5</v>
      </c>
      <c r="EQN20" s="120">
        <v>100</v>
      </c>
      <c r="EQO20" s="120">
        <v>3</v>
      </c>
      <c r="EQP20" s="120">
        <v>100</v>
      </c>
      <c r="EQQ20" s="120">
        <v>0</v>
      </c>
      <c r="EQR20" s="120">
        <v>100</v>
      </c>
      <c r="EQS20" s="120">
        <v>0</v>
      </c>
      <c r="EQT20" s="120">
        <v>3</v>
      </c>
      <c r="EQU20" s="120">
        <v>100</v>
      </c>
      <c r="EQV20" s="120">
        <v>2</v>
      </c>
      <c r="EQW20" s="120">
        <v>100</v>
      </c>
      <c r="EQX20" s="120">
        <v>0</v>
      </c>
      <c r="EQY20" s="120">
        <v>100</v>
      </c>
      <c r="EQZ20" s="120">
        <v>0</v>
      </c>
      <c r="ERA20" s="120">
        <v>2</v>
      </c>
      <c r="ERB20" s="120">
        <v>100</v>
      </c>
      <c r="ERC20" s="120">
        <v>1</v>
      </c>
      <c r="ERD20" s="120">
        <v>100</v>
      </c>
      <c r="ERE20" s="120">
        <v>0</v>
      </c>
      <c r="ERF20" s="120">
        <v>100</v>
      </c>
      <c r="ERG20" s="120">
        <v>0</v>
      </c>
      <c r="ERH20" s="120">
        <v>1</v>
      </c>
      <c r="ERI20" s="120">
        <v>100</v>
      </c>
      <c r="ERJ20" s="120">
        <v>1</v>
      </c>
      <c r="ERK20" s="120">
        <v>100</v>
      </c>
      <c r="ERL20" s="120">
        <v>0</v>
      </c>
      <c r="ERM20" s="120">
        <v>100</v>
      </c>
      <c r="ERN20" s="120">
        <v>0</v>
      </c>
      <c r="ERO20" s="120">
        <v>1</v>
      </c>
      <c r="ERP20" s="120">
        <v>100</v>
      </c>
      <c r="ERQ20" s="120">
        <v>0</v>
      </c>
      <c r="ERR20" s="120">
        <v>100</v>
      </c>
      <c r="ERS20" s="120">
        <v>0</v>
      </c>
      <c r="ERT20" s="120">
        <v>100</v>
      </c>
      <c r="ERU20" s="120">
        <v>0</v>
      </c>
      <c r="ERV20" s="120">
        <v>0</v>
      </c>
      <c r="ERW20" s="120">
        <v>100</v>
      </c>
      <c r="ERX20" s="120">
        <v>0</v>
      </c>
      <c r="ERY20" s="120">
        <v>100</v>
      </c>
      <c r="ERZ20" s="120">
        <v>0</v>
      </c>
      <c r="ESA20" s="120">
        <v>100</v>
      </c>
      <c r="ESB20" s="120">
        <v>0</v>
      </c>
      <c r="ESC20" s="120">
        <v>0</v>
      </c>
      <c r="ESD20" s="120">
        <v>100</v>
      </c>
      <c r="ESE20" s="120">
        <v>0</v>
      </c>
      <c r="ESF20" s="120">
        <v>100</v>
      </c>
      <c r="ESG20" s="120">
        <v>0</v>
      </c>
      <c r="ESH20" s="120">
        <v>100</v>
      </c>
      <c r="ESI20" s="120">
        <v>0</v>
      </c>
      <c r="ESJ20" s="120">
        <v>0</v>
      </c>
      <c r="ESK20" s="120">
        <v>100</v>
      </c>
      <c r="ESL20" s="120">
        <v>0</v>
      </c>
      <c r="ESM20" s="120">
        <v>100</v>
      </c>
      <c r="ESN20" s="120">
        <v>0</v>
      </c>
      <c r="ESO20" s="120">
        <v>100</v>
      </c>
      <c r="ESP20" s="120">
        <v>0</v>
      </c>
      <c r="ESQ20" s="120">
        <v>0</v>
      </c>
      <c r="ESR20" s="120">
        <v>100</v>
      </c>
      <c r="ESS20" s="120">
        <v>0</v>
      </c>
      <c r="EST20" s="120">
        <v>100</v>
      </c>
      <c r="ESU20" s="120">
        <v>0</v>
      </c>
      <c r="ESV20" s="120">
        <v>100</v>
      </c>
      <c r="ESW20" s="120">
        <v>0</v>
      </c>
      <c r="ESX20" s="120">
        <v>0</v>
      </c>
      <c r="ESY20" s="120">
        <v>100</v>
      </c>
      <c r="ESZ20" s="120">
        <v>0</v>
      </c>
      <c r="ETA20" s="120">
        <v>100</v>
      </c>
      <c r="ETB20" s="120">
        <v>0</v>
      </c>
      <c r="ETC20" s="120">
        <v>100</v>
      </c>
      <c r="ETD20" s="120">
        <v>0</v>
      </c>
      <c r="ETE20" s="120">
        <v>0</v>
      </c>
      <c r="ETF20" s="120">
        <v>100</v>
      </c>
      <c r="ETG20" s="120">
        <v>0</v>
      </c>
      <c r="ETH20" s="120">
        <v>100</v>
      </c>
      <c r="ETI20" s="120">
        <v>0</v>
      </c>
      <c r="ETJ20" s="120">
        <v>100</v>
      </c>
      <c r="ETK20" s="120">
        <v>0</v>
      </c>
      <c r="ETL20" s="120">
        <v>0</v>
      </c>
      <c r="ETM20" s="120">
        <v>100</v>
      </c>
      <c r="ETN20" s="120">
        <v>0</v>
      </c>
      <c r="ETO20" s="120">
        <v>100</v>
      </c>
      <c r="ETP20" s="120">
        <v>0</v>
      </c>
      <c r="ETQ20" s="120">
        <v>100</v>
      </c>
      <c r="ETR20" s="120">
        <v>0</v>
      </c>
      <c r="ETS20" s="120">
        <v>0</v>
      </c>
      <c r="ETT20" s="120">
        <v>100</v>
      </c>
      <c r="ETU20" s="120">
        <v>0</v>
      </c>
      <c r="ETV20" s="120">
        <v>100</v>
      </c>
      <c r="ETW20" s="120">
        <v>0</v>
      </c>
      <c r="ETX20" s="120">
        <v>100</v>
      </c>
      <c r="ETY20" s="120">
        <v>0</v>
      </c>
      <c r="ETZ20" s="120">
        <v>0</v>
      </c>
      <c r="EUA20" s="120">
        <v>100</v>
      </c>
      <c r="EUB20" s="120">
        <v>0</v>
      </c>
      <c r="EUC20" s="120">
        <v>100</v>
      </c>
      <c r="EUD20" s="120">
        <v>0</v>
      </c>
      <c r="EUE20" s="120">
        <v>100</v>
      </c>
      <c r="EUF20" s="120">
        <v>0</v>
      </c>
      <c r="EUG20" s="120">
        <v>0</v>
      </c>
      <c r="EUH20" s="120">
        <v>100</v>
      </c>
      <c r="EUI20" s="120">
        <v>0</v>
      </c>
      <c r="EUJ20" s="120">
        <v>100</v>
      </c>
      <c r="EUK20" s="120">
        <v>0</v>
      </c>
      <c r="EUL20" s="120">
        <v>100</v>
      </c>
      <c r="EUM20" s="120">
        <v>0</v>
      </c>
      <c r="EUN20" s="120">
        <v>0</v>
      </c>
      <c r="EUO20" s="120">
        <v>100</v>
      </c>
      <c r="EUP20" s="120">
        <v>0</v>
      </c>
      <c r="EUQ20" s="120">
        <v>100</v>
      </c>
      <c r="EUR20" s="120">
        <v>0</v>
      </c>
      <c r="EUS20" s="120">
        <v>100</v>
      </c>
      <c r="EUT20" s="120">
        <v>0</v>
      </c>
      <c r="EUU20" s="120">
        <v>0</v>
      </c>
      <c r="EUV20" s="120">
        <v>100</v>
      </c>
      <c r="EUW20" s="120">
        <v>0</v>
      </c>
      <c r="EUX20" s="120">
        <v>100</v>
      </c>
      <c r="EUY20" s="120">
        <v>0</v>
      </c>
      <c r="EUZ20" s="120">
        <v>100</v>
      </c>
      <c r="EVA20" s="120">
        <v>0</v>
      </c>
      <c r="EVB20" s="120">
        <v>0</v>
      </c>
      <c r="EVC20" s="120">
        <v>100</v>
      </c>
      <c r="EVD20" s="120">
        <v>0</v>
      </c>
      <c r="EVE20" s="120">
        <v>100</v>
      </c>
      <c r="EVF20" s="120">
        <v>0</v>
      </c>
      <c r="EVG20" s="120">
        <v>100</v>
      </c>
      <c r="EVH20" s="120">
        <v>0</v>
      </c>
      <c r="EVI20" s="120">
        <v>0</v>
      </c>
      <c r="EVJ20" s="120">
        <v>100</v>
      </c>
      <c r="EVK20" s="120">
        <v>0</v>
      </c>
      <c r="EVL20" s="120">
        <v>100</v>
      </c>
      <c r="EVM20" s="120">
        <v>0</v>
      </c>
      <c r="EVN20" s="120">
        <v>100</v>
      </c>
      <c r="EVO20" s="120">
        <v>0</v>
      </c>
      <c r="EVP20" s="120">
        <v>0</v>
      </c>
      <c r="EVQ20" s="120">
        <v>100</v>
      </c>
    </row>
    <row r="21" spans="1:3969" s="4" customFormat="1" ht="12.75">
      <c r="A21" s="113"/>
      <c r="B21" s="46"/>
      <c r="C21" s="57"/>
      <c r="D21" s="57"/>
      <c r="E21" s="57"/>
      <c r="F21" s="57"/>
      <c r="G21" s="71"/>
      <c r="H21" s="57"/>
      <c r="I21" s="60"/>
      <c r="J21" s="60"/>
      <c r="K21" s="60"/>
      <c r="L21" s="61"/>
      <c r="M21" s="57"/>
      <c r="N21" s="71"/>
      <c r="O21" s="57"/>
      <c r="P21" s="60"/>
      <c r="Q21" s="60"/>
      <c r="R21" s="60"/>
      <c r="S21" s="61"/>
      <c r="T21" s="57"/>
      <c r="U21" s="71"/>
      <c r="V21" s="57"/>
      <c r="W21" s="60"/>
      <c r="X21" s="60"/>
      <c r="Y21" s="60"/>
      <c r="Z21" s="61"/>
      <c r="AA21" s="57"/>
      <c r="AB21" s="71"/>
      <c r="AC21" s="57"/>
      <c r="AD21" s="60"/>
      <c r="AE21" s="60"/>
      <c r="AF21" s="60"/>
      <c r="AG21" s="61"/>
      <c r="AH21" s="57"/>
      <c r="AI21" s="71"/>
      <c r="AJ21" s="57"/>
      <c r="AK21" s="60"/>
      <c r="AL21" s="60"/>
      <c r="AM21" s="60"/>
      <c r="AN21" s="61"/>
      <c r="AO21" s="57"/>
      <c r="AP21" s="71"/>
      <c r="AQ21" s="57"/>
      <c r="AR21" s="60"/>
      <c r="AS21" s="60"/>
      <c r="AT21" s="60"/>
      <c r="AU21" s="61"/>
      <c r="AV21" s="57"/>
      <c r="AW21" s="71"/>
      <c r="AX21" s="57"/>
      <c r="AY21" s="60"/>
      <c r="AZ21" s="60"/>
      <c r="BA21" s="60"/>
      <c r="BB21" s="61"/>
      <c r="BC21" s="57"/>
      <c r="BD21" s="71"/>
      <c r="BE21" s="57"/>
      <c r="BF21" s="60"/>
      <c r="BG21" s="60"/>
      <c r="BH21" s="60"/>
      <c r="BI21" s="61"/>
      <c r="BJ21" s="57"/>
      <c r="BK21" s="71"/>
      <c r="BL21" s="57"/>
      <c r="BM21" s="60"/>
      <c r="BN21" s="60"/>
      <c r="BO21" s="60"/>
      <c r="BP21" s="61"/>
      <c r="BQ21" s="57"/>
      <c r="BR21" s="71"/>
      <c r="BS21" s="57"/>
      <c r="BT21" s="60"/>
      <c r="BU21" s="60"/>
      <c r="BV21" s="60"/>
      <c r="BW21" s="61"/>
      <c r="BX21" s="57"/>
      <c r="BY21" s="71"/>
      <c r="BZ21" s="57"/>
      <c r="CA21" s="60"/>
      <c r="CB21" s="60"/>
      <c r="CC21" s="60"/>
      <c r="CD21" s="61"/>
      <c r="CE21" s="57"/>
      <c r="CF21" s="71"/>
      <c r="CG21" s="57"/>
      <c r="CH21" s="60"/>
      <c r="CI21" s="60"/>
      <c r="CJ21" s="60"/>
      <c r="CK21" s="61"/>
      <c r="CL21" s="57"/>
      <c r="CM21" s="71"/>
      <c r="CN21" s="57"/>
      <c r="CO21" s="60"/>
      <c r="CP21" s="60"/>
      <c r="CQ21" s="60"/>
      <c r="CR21" s="61"/>
      <c r="CS21" s="57"/>
      <c r="CT21" s="71"/>
      <c r="CU21" s="57"/>
      <c r="CV21" s="60"/>
      <c r="CW21" s="60"/>
      <c r="CX21" s="60"/>
      <c r="CY21" s="61"/>
      <c r="CZ21" s="57"/>
      <c r="DA21" s="71"/>
      <c r="DB21" s="57"/>
      <c r="DC21" s="60"/>
      <c r="DD21" s="60"/>
      <c r="DE21" s="60"/>
      <c r="DF21" s="61"/>
      <c r="DG21" s="57"/>
      <c r="DH21" s="71"/>
      <c r="DI21" s="57"/>
      <c r="DJ21" s="60"/>
      <c r="DK21" s="60"/>
      <c r="DL21" s="60"/>
      <c r="DM21" s="61"/>
      <c r="DN21" s="57"/>
      <c r="DO21" s="71"/>
      <c r="DP21" s="57"/>
      <c r="DQ21" s="60"/>
      <c r="DR21" s="60"/>
      <c r="DS21" s="60"/>
      <c r="DT21" s="61"/>
      <c r="DU21" s="57"/>
      <c r="DV21" s="71"/>
      <c r="DW21" s="57"/>
      <c r="DX21" s="60"/>
      <c r="DY21" s="60"/>
      <c r="DZ21" s="60"/>
      <c r="EA21" s="61"/>
      <c r="EB21" s="57"/>
      <c r="EC21" s="71"/>
      <c r="ED21" s="57"/>
      <c r="EE21" s="60"/>
      <c r="EF21" s="60"/>
      <c r="EG21" s="60"/>
      <c r="EH21" s="61"/>
      <c r="EI21" s="57"/>
      <c r="EJ21" s="71"/>
      <c r="EK21" s="57"/>
      <c r="EL21" s="60"/>
      <c r="EM21" s="60"/>
      <c r="EN21" s="60"/>
      <c r="EO21" s="61"/>
      <c r="EP21" s="57"/>
      <c r="EQ21" s="71"/>
      <c r="ER21" s="57"/>
      <c r="ES21" s="60"/>
      <c r="ET21" s="60"/>
      <c r="EU21" s="60"/>
      <c r="EV21" s="61"/>
      <c r="EW21" s="57"/>
      <c r="EX21" s="71"/>
      <c r="EY21" s="57"/>
      <c r="EZ21" s="60"/>
      <c r="FA21" s="60"/>
      <c r="FB21" s="60"/>
      <c r="FC21" s="61"/>
      <c r="FD21" s="57"/>
      <c r="FE21" s="71"/>
      <c r="FF21" s="57"/>
      <c r="FG21" s="60"/>
      <c r="FH21" s="60"/>
      <c r="FI21" s="60"/>
      <c r="FJ21" s="61"/>
      <c r="FK21" s="57"/>
      <c r="FL21" s="71"/>
      <c r="FM21" s="57"/>
      <c r="FN21" s="60"/>
      <c r="FO21" s="60"/>
      <c r="FP21" s="60"/>
      <c r="FQ21" s="61"/>
      <c r="FR21" s="57"/>
      <c r="FS21" s="71"/>
      <c r="FT21" s="57"/>
      <c r="FU21" s="60"/>
      <c r="FV21" s="60"/>
      <c r="FW21" s="60"/>
      <c r="FX21" s="61"/>
      <c r="FY21" s="57"/>
      <c r="FZ21" s="71"/>
      <c r="GA21" s="57"/>
      <c r="GB21" s="60"/>
      <c r="GC21" s="60"/>
      <c r="GD21" s="60"/>
      <c r="GE21" s="61"/>
      <c r="GF21" s="57"/>
      <c r="GG21" s="71"/>
      <c r="GH21" s="57"/>
      <c r="GI21" s="60"/>
      <c r="GJ21" s="60"/>
      <c r="GK21" s="60"/>
      <c r="GL21" s="61"/>
      <c r="GM21" s="57"/>
      <c r="GN21" s="71"/>
      <c r="GO21" s="57"/>
      <c r="GP21" s="60"/>
      <c r="GQ21" s="60"/>
      <c r="GR21" s="60"/>
      <c r="GS21" s="61"/>
      <c r="GT21" s="57"/>
      <c r="GU21" s="71"/>
      <c r="GV21" s="57"/>
      <c r="GW21" s="60"/>
      <c r="GX21" s="60"/>
      <c r="GY21" s="60"/>
      <c r="GZ21" s="61"/>
      <c r="HA21" s="60"/>
      <c r="HB21" s="71"/>
      <c r="HC21" s="57"/>
      <c r="HD21" s="60"/>
      <c r="HE21" s="60"/>
      <c r="HF21" s="60"/>
      <c r="HG21" s="61"/>
      <c r="HH21" s="57"/>
      <c r="HI21" s="71"/>
      <c r="HJ21" s="57"/>
      <c r="HK21" s="60"/>
      <c r="HL21" s="60"/>
      <c r="HM21" s="60"/>
      <c r="HN21" s="61"/>
      <c r="HO21" s="60"/>
      <c r="HP21" s="71"/>
      <c r="HQ21" s="57"/>
      <c r="HR21" s="60"/>
      <c r="HS21" s="60"/>
      <c r="HT21" s="60"/>
      <c r="HU21" s="61"/>
      <c r="HV21" s="60"/>
      <c r="HW21" s="71"/>
      <c r="HX21" s="57"/>
      <c r="HY21" s="60"/>
      <c r="HZ21" s="60"/>
      <c r="IA21" s="60"/>
      <c r="IB21" s="61"/>
      <c r="IC21" s="60"/>
      <c r="ID21" s="71"/>
      <c r="IE21" s="57"/>
      <c r="IF21" s="60"/>
      <c r="IG21" s="60"/>
      <c r="IH21" s="60"/>
      <c r="II21" s="61"/>
      <c r="IJ21" s="60"/>
      <c r="IK21" s="71"/>
      <c r="IL21" s="57"/>
      <c r="IM21" s="60"/>
      <c r="IN21" s="60"/>
      <c r="IO21" s="60"/>
      <c r="IP21" s="61"/>
      <c r="IQ21" s="60"/>
      <c r="IR21" s="71"/>
      <c r="IS21" s="57"/>
      <c r="IT21" s="60"/>
      <c r="IU21" s="60"/>
      <c r="IV21" s="60"/>
      <c r="IW21" s="61"/>
      <c r="IX21" s="60"/>
      <c r="IY21" s="71"/>
      <c r="IZ21" s="57"/>
      <c r="JA21" s="60"/>
      <c r="JB21" s="60"/>
      <c r="JC21" s="60"/>
      <c r="JD21" s="61"/>
      <c r="JE21" s="57"/>
      <c r="JF21" s="71"/>
      <c r="JG21" s="57"/>
      <c r="JH21" s="60"/>
      <c r="JI21" s="60"/>
      <c r="JJ21" s="60"/>
      <c r="JK21" s="61"/>
      <c r="JL21" s="60"/>
      <c r="JM21" s="71"/>
      <c r="JN21" s="57"/>
      <c r="JO21" s="60"/>
      <c r="JP21" s="60"/>
      <c r="JQ21" s="60"/>
      <c r="JR21" s="61"/>
      <c r="JS21" s="60"/>
      <c r="JT21" s="71"/>
      <c r="JU21" s="57"/>
      <c r="JV21" s="60"/>
      <c r="JW21" s="60"/>
      <c r="JX21" s="60"/>
      <c r="JY21" s="61"/>
      <c r="JZ21" s="60"/>
      <c r="KA21" s="71"/>
      <c r="KB21" s="57"/>
      <c r="KC21" s="60"/>
      <c r="KD21" s="60"/>
      <c r="KE21" s="60"/>
      <c r="KF21" s="61"/>
      <c r="KG21" s="60"/>
      <c r="KH21" s="71"/>
      <c r="KI21" s="57"/>
      <c r="KJ21" s="60"/>
      <c r="KK21" s="60"/>
      <c r="KL21" s="60"/>
      <c r="KM21" s="61"/>
      <c r="KN21" s="60"/>
      <c r="KO21" s="71"/>
      <c r="KP21" s="57"/>
      <c r="KQ21" s="60"/>
      <c r="KR21" s="60"/>
      <c r="KS21" s="60"/>
      <c r="KT21" s="61"/>
      <c r="KU21" s="60"/>
      <c r="KV21" s="71"/>
      <c r="KW21" s="57"/>
      <c r="KX21" s="60"/>
      <c r="KY21" s="60"/>
      <c r="KZ21" s="60"/>
      <c r="LA21" s="61"/>
      <c r="LB21" s="57"/>
      <c r="LC21" s="71"/>
      <c r="LD21" s="57"/>
      <c r="LE21" s="60"/>
      <c r="LF21" s="60"/>
      <c r="LG21" s="60"/>
      <c r="LH21" s="61"/>
      <c r="LI21" s="60"/>
      <c r="LJ21" s="71"/>
      <c r="LK21" s="57"/>
      <c r="LL21" s="60"/>
      <c r="LM21" s="60"/>
      <c r="LN21" s="60"/>
      <c r="LO21" s="61"/>
      <c r="LP21" s="60"/>
      <c r="LQ21" s="71"/>
      <c r="LR21" s="57"/>
      <c r="LS21" s="60"/>
      <c r="LT21" s="60"/>
      <c r="LU21" s="60"/>
      <c r="LV21" s="61"/>
      <c r="LW21" s="57"/>
      <c r="LX21" s="71"/>
      <c r="LY21" s="57"/>
      <c r="LZ21" s="60"/>
      <c r="MA21" s="60"/>
      <c r="MB21" s="60"/>
      <c r="MC21" s="61"/>
      <c r="MD21" s="60"/>
      <c r="ME21" s="71"/>
      <c r="MF21" s="57"/>
      <c r="MG21" s="60"/>
      <c r="MH21" s="60"/>
      <c r="MI21" s="60"/>
      <c r="MJ21" s="61"/>
      <c r="MK21" s="60"/>
      <c r="ML21" s="71"/>
      <c r="MM21" s="57"/>
      <c r="MN21" s="60"/>
      <c r="MO21" s="60"/>
      <c r="MP21" s="60"/>
      <c r="MQ21" s="61"/>
      <c r="MR21" s="60"/>
      <c r="MS21" s="71"/>
      <c r="MT21" s="57"/>
      <c r="MU21" s="60"/>
      <c r="MV21" s="60"/>
      <c r="MW21" s="60"/>
      <c r="MX21" s="61"/>
      <c r="MY21" s="60"/>
      <c r="MZ21" s="71"/>
      <c r="NA21" s="57"/>
      <c r="NB21" s="60"/>
      <c r="NC21" s="60"/>
      <c r="ND21" s="60"/>
      <c r="NE21" s="61"/>
      <c r="NF21" s="60"/>
      <c r="NG21" s="71"/>
      <c r="NH21" s="57"/>
      <c r="NI21" s="60"/>
      <c r="NJ21" s="60"/>
      <c r="NK21" s="60"/>
      <c r="NL21" s="61"/>
      <c r="NM21" s="60"/>
      <c r="NN21" s="71"/>
      <c r="NO21" s="57"/>
      <c r="NP21" s="60"/>
      <c r="NQ21" s="60"/>
      <c r="NR21" s="60"/>
      <c r="NS21" s="61"/>
      <c r="NT21" s="57"/>
      <c r="NU21" s="71"/>
      <c r="NV21" s="57"/>
      <c r="NW21" s="60"/>
      <c r="NX21" s="60"/>
      <c r="NY21" s="60"/>
      <c r="NZ21" s="61"/>
      <c r="OA21" s="60"/>
      <c r="OB21" s="71"/>
      <c r="OC21" s="57"/>
      <c r="OD21" s="60"/>
      <c r="OE21" s="60"/>
      <c r="OF21" s="60"/>
      <c r="OG21" s="61"/>
      <c r="OH21" s="60"/>
      <c r="OI21" s="71"/>
      <c r="OJ21" s="57"/>
      <c r="OK21" s="60"/>
      <c r="OL21" s="60"/>
      <c r="OM21" s="60"/>
      <c r="ON21" s="61"/>
      <c r="OO21" s="60"/>
      <c r="OP21" s="71"/>
      <c r="OQ21" s="57"/>
      <c r="OR21" s="60"/>
      <c r="OS21" s="60"/>
      <c r="OT21" s="60"/>
      <c r="OU21" s="61"/>
      <c r="OV21" s="60"/>
      <c r="OW21" s="71"/>
      <c r="OX21" s="57"/>
      <c r="OY21" s="60"/>
      <c r="OZ21" s="60"/>
      <c r="PA21" s="60"/>
      <c r="PB21" s="61"/>
      <c r="PC21" s="60"/>
      <c r="PD21" s="71"/>
      <c r="PE21" s="57"/>
      <c r="PF21" s="60"/>
      <c r="PG21" s="60"/>
      <c r="PH21" s="60"/>
      <c r="PI21" s="61"/>
      <c r="PJ21" s="60"/>
      <c r="PK21" s="71"/>
      <c r="PL21" s="57"/>
      <c r="PM21" s="60"/>
      <c r="PN21" s="60"/>
      <c r="PO21" s="60"/>
      <c r="PP21" s="61"/>
      <c r="PQ21" s="57"/>
      <c r="PR21" s="71"/>
      <c r="PS21" s="57"/>
      <c r="PT21" s="60"/>
      <c r="PU21" s="60"/>
      <c r="PV21" s="60"/>
      <c r="PW21" s="61"/>
      <c r="PX21" s="60"/>
      <c r="PY21" s="71"/>
      <c r="PZ21" s="57"/>
      <c r="QA21" s="60"/>
      <c r="QB21" s="60"/>
      <c r="QC21" s="60"/>
      <c r="QD21" s="61"/>
      <c r="QE21" s="60"/>
      <c r="QF21" s="71"/>
      <c r="QG21" s="57"/>
      <c r="QH21" s="60"/>
      <c r="QI21" s="60"/>
      <c r="QJ21" s="60"/>
      <c r="QK21" s="61"/>
      <c r="QL21" s="60"/>
      <c r="QM21" s="71"/>
      <c r="QN21" s="57"/>
      <c r="QO21" s="60"/>
      <c r="QP21" s="60"/>
      <c r="QQ21" s="60"/>
      <c r="QR21" s="61"/>
      <c r="QS21" s="60"/>
      <c r="QT21" s="71"/>
      <c r="QU21" s="57"/>
      <c r="QV21" s="60"/>
      <c r="QW21" s="60"/>
      <c r="QX21" s="60"/>
      <c r="QY21" s="61"/>
      <c r="QZ21" s="60"/>
      <c r="RA21" s="71"/>
      <c r="RB21" s="57"/>
      <c r="RC21" s="60"/>
      <c r="RD21" s="60"/>
      <c r="RE21" s="60"/>
      <c r="RF21" s="61"/>
      <c r="RG21" s="60"/>
      <c r="RH21" s="71"/>
      <c r="RI21" s="57"/>
      <c r="RJ21" s="60"/>
      <c r="RK21" s="60"/>
      <c r="RL21" s="60"/>
      <c r="RM21" s="61"/>
      <c r="RN21" s="57"/>
      <c r="RO21" s="71"/>
      <c r="RP21" s="57"/>
      <c r="RQ21" s="60"/>
      <c r="RR21" s="60"/>
      <c r="RS21" s="60"/>
      <c r="RT21" s="61"/>
      <c r="RU21" s="60"/>
      <c r="RV21" s="71"/>
      <c r="RW21" s="57"/>
      <c r="RX21" s="60"/>
      <c r="RY21" s="60"/>
      <c r="RZ21" s="60"/>
      <c r="SA21" s="61"/>
      <c r="SB21" s="60"/>
      <c r="SC21" s="71"/>
      <c r="SD21" s="57"/>
      <c r="SE21" s="60"/>
      <c r="SF21" s="60"/>
      <c r="SG21" s="60"/>
      <c r="SH21" s="61"/>
      <c r="SI21" s="60"/>
      <c r="SJ21" s="71"/>
      <c r="SK21" s="57"/>
      <c r="SL21" s="60"/>
      <c r="SM21" s="60"/>
      <c r="SN21" s="60"/>
      <c r="SO21" s="61"/>
      <c r="SP21" s="60"/>
      <c r="SQ21" s="71"/>
      <c r="SR21" s="57"/>
      <c r="SS21" s="60"/>
      <c r="ST21" s="60"/>
      <c r="SU21" s="60"/>
      <c r="SV21" s="61"/>
      <c r="SW21" s="60"/>
      <c r="SX21" s="71"/>
      <c r="SY21" s="57"/>
      <c r="SZ21" s="60"/>
      <c r="TA21" s="60"/>
      <c r="TB21" s="60"/>
      <c r="TC21" s="61"/>
      <c r="TD21" s="60"/>
      <c r="TE21" s="71"/>
      <c r="TF21" s="57"/>
      <c r="TG21" s="60"/>
      <c r="TH21" s="60"/>
      <c r="TI21" s="60"/>
      <c r="TJ21" s="61"/>
      <c r="TK21" s="57"/>
      <c r="TL21" s="71"/>
      <c r="TM21" s="57"/>
      <c r="TN21" s="60"/>
      <c r="TO21" s="60"/>
      <c r="TP21" s="60"/>
      <c r="TQ21" s="61"/>
      <c r="TR21" s="60"/>
      <c r="TS21" s="71"/>
      <c r="TT21" s="57"/>
      <c r="TU21" s="60"/>
      <c r="TV21" s="60"/>
      <c r="TW21" s="60"/>
      <c r="TX21" s="61"/>
      <c r="TY21" s="60"/>
      <c r="TZ21" s="71"/>
      <c r="UA21" s="57"/>
      <c r="UB21" s="60"/>
      <c r="UC21" s="60"/>
      <c r="UD21" s="60"/>
      <c r="UE21" s="61"/>
      <c r="UF21" s="60"/>
      <c r="UG21" s="71"/>
      <c r="UH21" s="57"/>
      <c r="UI21" s="60"/>
      <c r="UJ21" s="60"/>
      <c r="UK21" s="60"/>
      <c r="UL21" s="61"/>
      <c r="UM21" s="60"/>
      <c r="UN21" s="71"/>
      <c r="UO21" s="57"/>
      <c r="UP21" s="60"/>
      <c r="UQ21" s="60"/>
      <c r="UR21" s="60"/>
      <c r="US21" s="61"/>
      <c r="UT21" s="60"/>
      <c r="UU21" s="71"/>
      <c r="UV21" s="57"/>
      <c r="UW21" s="60"/>
      <c r="UX21" s="60"/>
      <c r="UY21" s="60"/>
      <c r="UZ21" s="61"/>
      <c r="VA21" s="60"/>
      <c r="VB21" s="71"/>
      <c r="VC21" s="57"/>
      <c r="VD21" s="60"/>
      <c r="VE21" s="60"/>
      <c r="VF21" s="60"/>
      <c r="VG21" s="61"/>
      <c r="VH21" s="57"/>
      <c r="VI21" s="71"/>
      <c r="VJ21" s="57"/>
      <c r="VK21" s="60"/>
      <c r="VL21" s="60"/>
      <c r="VM21" s="60"/>
      <c r="VN21" s="61"/>
      <c r="VO21" s="60"/>
      <c r="VP21" s="71"/>
      <c r="VQ21" s="57"/>
      <c r="VR21" s="60"/>
      <c r="VS21" s="60"/>
      <c r="VT21" s="60"/>
      <c r="VU21" s="61"/>
      <c r="VV21" s="60"/>
      <c r="VW21" s="71"/>
      <c r="VX21" s="57"/>
      <c r="VY21" s="60"/>
      <c r="VZ21" s="60"/>
      <c r="WA21" s="60"/>
      <c r="WB21" s="61"/>
      <c r="WC21" s="60"/>
      <c r="WD21" s="71"/>
      <c r="WE21" s="57"/>
      <c r="WF21" s="60"/>
      <c r="WG21" s="60"/>
      <c r="WH21" s="60"/>
      <c r="WI21" s="61"/>
      <c r="WJ21" s="60"/>
      <c r="WK21" s="71"/>
      <c r="WL21" s="57"/>
      <c r="WM21" s="60"/>
      <c r="WN21" s="60"/>
      <c r="WO21" s="60"/>
      <c r="WP21" s="61"/>
      <c r="WQ21" s="60"/>
      <c r="WR21" s="71"/>
      <c r="WS21" s="57"/>
      <c r="WT21" s="60"/>
      <c r="WU21" s="60"/>
      <c r="WV21" s="60"/>
      <c r="WW21" s="61"/>
      <c r="WX21" s="60"/>
      <c r="WY21" s="71"/>
      <c r="WZ21" s="57"/>
      <c r="XA21" s="60"/>
      <c r="XB21" s="60"/>
      <c r="XC21" s="60"/>
      <c r="XD21" s="61"/>
      <c r="XE21" s="57"/>
      <c r="XF21" s="71"/>
      <c r="XG21" s="57"/>
      <c r="XH21" s="60"/>
      <c r="XI21" s="60"/>
      <c r="XJ21" s="60"/>
      <c r="XK21" s="61"/>
      <c r="XL21" s="60"/>
      <c r="XM21" s="71"/>
      <c r="XN21" s="57"/>
      <c r="XO21" s="60"/>
      <c r="XP21" s="60"/>
      <c r="XQ21" s="60"/>
      <c r="XR21" s="61"/>
      <c r="XS21" s="60"/>
      <c r="XT21" s="71"/>
      <c r="XU21" s="57"/>
      <c r="XV21" s="60"/>
      <c r="XW21" s="60"/>
      <c r="XX21" s="60"/>
      <c r="XY21" s="61"/>
      <c r="XZ21" s="60"/>
      <c r="YA21" s="71"/>
      <c r="YB21" s="57"/>
      <c r="YC21" s="60"/>
      <c r="YD21" s="60"/>
      <c r="YE21" s="60"/>
      <c r="YF21" s="61"/>
      <c r="YG21" s="60"/>
      <c r="YH21" s="71"/>
      <c r="YI21" s="57"/>
      <c r="YJ21" s="60"/>
      <c r="YK21" s="60"/>
      <c r="YL21" s="60"/>
      <c r="YM21" s="61"/>
      <c r="YN21" s="60"/>
      <c r="YO21" s="71"/>
      <c r="YP21" s="57"/>
      <c r="YQ21" s="60"/>
      <c r="YR21" s="60"/>
      <c r="YS21" s="60"/>
      <c r="YT21" s="61"/>
      <c r="YU21" s="60"/>
      <c r="YV21" s="71"/>
      <c r="YW21" s="57"/>
      <c r="YX21" s="60"/>
      <c r="YY21" s="60"/>
      <c r="YZ21" s="60"/>
      <c r="ZA21" s="61"/>
      <c r="ZB21" s="57"/>
      <c r="ZC21" s="71"/>
      <c r="ZD21" s="57"/>
      <c r="ZE21" s="60"/>
      <c r="ZF21" s="60"/>
      <c r="ZG21" s="60"/>
      <c r="ZH21" s="61"/>
      <c r="ZI21" s="60"/>
      <c r="ZJ21" s="71"/>
      <c r="ZK21" s="57"/>
      <c r="ZL21" s="60"/>
      <c r="ZM21" s="60"/>
      <c r="ZN21" s="60"/>
      <c r="ZO21" s="61"/>
      <c r="ZP21" s="60"/>
      <c r="ZQ21" s="71"/>
      <c r="ZR21" s="57"/>
      <c r="ZS21" s="60"/>
      <c r="ZT21" s="60"/>
      <c r="ZU21" s="60"/>
      <c r="ZV21" s="61"/>
      <c r="ZW21" s="60"/>
      <c r="ZX21" s="71"/>
      <c r="ZY21" s="57"/>
      <c r="ZZ21" s="60"/>
      <c r="AAA21" s="60"/>
      <c r="AAB21" s="60"/>
      <c r="AAC21" s="61"/>
      <c r="AAD21" s="60"/>
      <c r="AAE21" s="71"/>
      <c r="AAF21" s="57"/>
      <c r="AAG21" s="60"/>
      <c r="AAH21" s="60"/>
      <c r="AAI21" s="60"/>
      <c r="AAJ21" s="61"/>
      <c r="AAK21" s="60"/>
      <c r="AAL21" s="71"/>
      <c r="AAM21" s="57"/>
      <c r="AAN21" s="60"/>
      <c r="AAO21" s="60"/>
      <c r="AAP21" s="60"/>
      <c r="AAQ21" s="61"/>
      <c r="AAR21" s="60"/>
      <c r="AAS21" s="71"/>
      <c r="AAT21" s="57"/>
      <c r="AAU21" s="60"/>
      <c r="AAV21" s="60"/>
      <c r="AAW21" s="60"/>
      <c r="AAX21" s="61"/>
      <c r="AAY21" s="57"/>
      <c r="AAZ21" s="71"/>
      <c r="ABA21" s="57"/>
      <c r="ABB21" s="60"/>
      <c r="ABC21" s="60"/>
      <c r="ABD21" s="60"/>
      <c r="ABE21" s="61"/>
      <c r="ABF21" s="60"/>
      <c r="ABG21" s="71"/>
      <c r="ABH21" s="57"/>
      <c r="ABI21" s="60"/>
      <c r="ABJ21" s="60"/>
      <c r="ABK21" s="60"/>
      <c r="ABL21" s="61"/>
      <c r="ABM21" s="60"/>
      <c r="ABN21" s="71"/>
      <c r="ABO21" s="57"/>
      <c r="ABP21" s="60"/>
      <c r="ABQ21" s="60"/>
      <c r="ABR21" s="60"/>
      <c r="ABS21" s="61"/>
      <c r="ABT21" s="60"/>
      <c r="ABU21" s="71"/>
      <c r="ABV21" s="57"/>
      <c r="ABW21" s="60"/>
      <c r="ABX21" s="60"/>
      <c r="ABY21" s="60"/>
      <c r="ABZ21" s="61"/>
      <c r="ACA21" s="60"/>
      <c r="ACB21" s="71"/>
      <c r="ACC21" s="57"/>
      <c r="ACD21" s="60"/>
      <c r="ACE21" s="60"/>
      <c r="ACF21" s="60"/>
      <c r="ACG21" s="61"/>
      <c r="ACH21" s="60"/>
      <c r="ACI21" s="71"/>
      <c r="ACJ21" s="57"/>
      <c r="ACK21" s="60"/>
      <c r="ACL21" s="60"/>
      <c r="ACM21" s="60"/>
      <c r="ACN21" s="61"/>
      <c r="ACO21" s="60"/>
      <c r="ACP21" s="71"/>
      <c r="ACQ21" s="57"/>
      <c r="ACR21" s="60"/>
      <c r="ACS21" s="60"/>
      <c r="ACT21" s="60"/>
      <c r="ACU21" s="61"/>
      <c r="ACV21" s="57"/>
      <c r="ACW21" s="71"/>
      <c r="ACX21" s="57"/>
      <c r="ACY21" s="60"/>
      <c r="ACZ21" s="60"/>
      <c r="ADA21" s="60"/>
      <c r="ADB21" s="61"/>
      <c r="ADC21" s="60"/>
      <c r="ADD21" s="71"/>
      <c r="ADE21" s="57"/>
      <c r="ADF21" s="60"/>
      <c r="ADG21" s="60"/>
      <c r="ADH21" s="60"/>
      <c r="ADI21" s="61"/>
      <c r="ADJ21" s="60"/>
      <c r="ADK21" s="71"/>
      <c r="ADL21" s="57"/>
      <c r="ADM21" s="60"/>
      <c r="ADN21" s="60"/>
      <c r="ADO21" s="60"/>
      <c r="ADP21" s="61"/>
      <c r="ADQ21" s="60"/>
      <c r="ADR21" s="71"/>
      <c r="ADS21" s="57"/>
      <c r="ADT21" s="60"/>
      <c r="ADU21" s="60"/>
      <c r="ADV21" s="60"/>
      <c r="ADW21" s="61"/>
      <c r="ADX21" s="60"/>
      <c r="ADY21" s="71"/>
      <c r="ADZ21" s="57"/>
      <c r="AEA21" s="60"/>
      <c r="AEB21" s="60"/>
      <c r="AEC21" s="60"/>
      <c r="AED21" s="61"/>
      <c r="AEE21" s="60"/>
      <c r="AEF21" s="71"/>
      <c r="AEG21" s="57"/>
      <c r="AEH21" s="60"/>
      <c r="AEI21" s="60"/>
      <c r="AEJ21" s="60"/>
      <c r="AEK21" s="61"/>
      <c r="AEL21" s="60"/>
      <c r="AEM21" s="71"/>
      <c r="AEN21" s="57"/>
      <c r="AEO21" s="60"/>
      <c r="AEP21" s="60"/>
      <c r="AEQ21" s="60"/>
      <c r="AER21" s="61"/>
      <c r="AES21" s="57"/>
      <c r="AET21" s="71"/>
      <c r="AEU21" s="57"/>
      <c r="AEV21" s="60"/>
      <c r="AEW21" s="60"/>
      <c r="AEX21" s="60"/>
      <c r="AEY21" s="61"/>
      <c r="AEZ21" s="60"/>
      <c r="AFA21" s="71"/>
      <c r="AFB21" s="57"/>
      <c r="AFC21" s="60"/>
      <c r="AFD21" s="60"/>
      <c r="AFE21" s="60"/>
      <c r="AFF21" s="61"/>
      <c r="AFG21" s="60"/>
      <c r="AFH21" s="71"/>
      <c r="AFI21" s="57"/>
      <c r="AFJ21" s="60"/>
      <c r="AFK21" s="60"/>
      <c r="AFL21" s="60"/>
      <c r="AFM21" s="61"/>
      <c r="AFN21" s="60"/>
      <c r="AFO21" s="71"/>
      <c r="AFP21" s="57"/>
      <c r="AFQ21" s="60"/>
      <c r="AFR21" s="60"/>
      <c r="AFS21" s="60"/>
      <c r="AFT21" s="61"/>
      <c r="AFU21" s="60"/>
      <c r="AFV21" s="71"/>
      <c r="AFW21" s="57"/>
      <c r="AFX21" s="60"/>
      <c r="AFY21" s="60"/>
      <c r="AFZ21" s="60"/>
      <c r="AGA21" s="61"/>
      <c r="AGB21" s="60"/>
      <c r="AGC21" s="71"/>
      <c r="AGD21" s="57"/>
      <c r="AGE21" s="60"/>
      <c r="AGF21" s="60"/>
      <c r="AGG21" s="60"/>
      <c r="AGH21" s="61"/>
      <c r="AGI21" s="60"/>
      <c r="AGJ21" s="71"/>
      <c r="AGK21" s="57"/>
      <c r="AGL21" s="60"/>
      <c r="AGM21" s="60"/>
      <c r="AGN21" s="60"/>
      <c r="AGO21" s="61"/>
      <c r="AGP21" s="57"/>
      <c r="AGQ21" s="71"/>
      <c r="AGR21" s="57"/>
      <c r="AGS21" s="60"/>
      <c r="AGT21" s="60"/>
      <c r="AGU21" s="60"/>
      <c r="AGV21" s="61"/>
      <c r="AGW21" s="60"/>
      <c r="AGX21" s="71"/>
      <c r="AGY21" s="57"/>
      <c r="AGZ21" s="60"/>
      <c r="AHA21" s="60"/>
      <c r="AHB21" s="60"/>
      <c r="AHC21" s="61"/>
      <c r="AHD21" s="60"/>
      <c r="AHE21" s="71"/>
      <c r="AHF21" s="57"/>
      <c r="AHG21" s="60"/>
      <c r="AHH21" s="60"/>
      <c r="AHI21" s="60"/>
      <c r="AHJ21" s="61"/>
      <c r="AHK21" s="60"/>
      <c r="AHL21" s="71"/>
      <c r="AHM21" s="57"/>
      <c r="AHN21" s="60"/>
      <c r="AHO21" s="60"/>
      <c r="AHP21" s="60"/>
      <c r="AHQ21" s="61"/>
      <c r="AHR21" s="60"/>
      <c r="AHS21" s="71"/>
      <c r="AHT21" s="57"/>
      <c r="AHU21" s="60"/>
      <c r="AHV21" s="60"/>
      <c r="AHW21" s="60"/>
      <c r="AHX21" s="61"/>
      <c r="AHY21" s="60"/>
      <c r="AHZ21" s="71"/>
      <c r="AIA21" s="57"/>
      <c r="AIB21" s="60"/>
      <c r="AIC21" s="60"/>
      <c r="AID21" s="60"/>
      <c r="AIE21" s="61"/>
      <c r="AIF21" s="60"/>
      <c r="AIG21" s="71"/>
      <c r="AIH21" s="57"/>
      <c r="AII21" s="60"/>
      <c r="AIJ21" s="60"/>
      <c r="AIK21" s="60"/>
      <c r="AIL21" s="61"/>
      <c r="AIM21" s="57"/>
      <c r="AIN21" s="71"/>
      <c r="AIO21" s="57"/>
      <c r="AIP21" s="60"/>
      <c r="AIQ21" s="60"/>
      <c r="AIR21" s="60"/>
      <c r="AIS21" s="61"/>
      <c r="AIT21" s="60"/>
      <c r="AIU21" s="71"/>
      <c r="AIV21" s="57"/>
      <c r="AIW21" s="60"/>
      <c r="AIX21" s="60"/>
      <c r="AIY21" s="60"/>
      <c r="AIZ21" s="61"/>
      <c r="AJA21" s="60"/>
      <c r="AJB21" s="71"/>
      <c r="AJC21" s="57"/>
      <c r="AJD21" s="60"/>
      <c r="AJE21" s="60"/>
      <c r="AJF21" s="60"/>
      <c r="AJG21" s="61"/>
      <c r="AJH21" s="60"/>
      <c r="AJI21" s="71"/>
      <c r="AJJ21" s="57"/>
      <c r="AJK21" s="60"/>
      <c r="AJL21" s="60"/>
      <c r="AJM21" s="60"/>
      <c r="AJN21" s="61"/>
      <c r="AJO21" s="60"/>
      <c r="AJP21" s="71"/>
      <c r="AJQ21" s="57"/>
      <c r="AJR21" s="60"/>
      <c r="AJS21" s="60"/>
      <c r="AJT21" s="60"/>
      <c r="AJU21" s="61"/>
      <c r="AJV21" s="60"/>
      <c r="AJW21" s="71"/>
      <c r="AJX21" s="57"/>
      <c r="AJY21" s="60"/>
      <c r="AJZ21" s="60"/>
      <c r="AKA21" s="60"/>
      <c r="AKB21" s="61"/>
      <c r="AKC21" s="60"/>
      <c r="AKD21" s="71"/>
      <c r="AKE21" s="57"/>
      <c r="AKF21" s="60"/>
      <c r="AKG21" s="60"/>
      <c r="AKH21" s="60"/>
      <c r="AKI21" s="61"/>
      <c r="AKJ21" s="57"/>
      <c r="AKK21" s="71"/>
      <c r="AKL21" s="57"/>
      <c r="AKM21" s="60"/>
      <c r="AKN21" s="60"/>
      <c r="AKO21" s="60"/>
      <c r="AKP21" s="61"/>
      <c r="AKQ21" s="60"/>
      <c r="AKR21" s="71"/>
      <c r="AKS21" s="57"/>
      <c r="AKT21" s="60"/>
      <c r="AKU21" s="60"/>
      <c r="AKV21" s="60"/>
      <c r="AKW21" s="61"/>
      <c r="AKX21" s="60"/>
      <c r="AKY21" s="71"/>
      <c r="AKZ21" s="57"/>
      <c r="ALA21" s="60"/>
      <c r="ALB21" s="60"/>
      <c r="ALC21" s="60"/>
      <c r="ALD21" s="61"/>
      <c r="ALE21" s="60"/>
      <c r="ALF21" s="71"/>
      <c r="ALG21" s="57"/>
      <c r="ALH21" s="60"/>
      <c r="ALI21" s="60"/>
      <c r="ALJ21" s="60"/>
      <c r="ALK21" s="61"/>
      <c r="ALL21" s="60"/>
      <c r="ALM21" s="71"/>
      <c r="ALN21" s="57"/>
      <c r="ALO21" s="60"/>
      <c r="ALP21" s="60"/>
      <c r="ALQ21" s="60"/>
      <c r="ALR21" s="61"/>
      <c r="ALS21" s="60"/>
      <c r="ALT21" s="71"/>
      <c r="ALU21" s="57"/>
      <c r="ALV21" s="60"/>
      <c r="ALW21" s="60"/>
      <c r="ALX21" s="60"/>
      <c r="ALY21" s="61"/>
      <c r="ALZ21" s="60"/>
      <c r="AMA21" s="71"/>
      <c r="AMB21" s="57"/>
      <c r="AMC21" s="60"/>
      <c r="AMD21" s="60"/>
      <c r="AME21" s="60"/>
      <c r="AMF21" s="61"/>
      <c r="AMG21" s="57"/>
      <c r="AMH21" s="71"/>
      <c r="AMI21" s="57"/>
      <c r="AMJ21" s="60"/>
      <c r="AMK21" s="60"/>
      <c r="AML21" s="60"/>
      <c r="AMM21" s="61"/>
      <c r="AMN21" s="60"/>
      <c r="AMO21" s="71"/>
      <c r="AMP21" s="57"/>
      <c r="AMQ21" s="60"/>
      <c r="AMR21" s="60"/>
      <c r="AMS21" s="60"/>
      <c r="AMT21" s="61"/>
      <c r="AMU21" s="60"/>
      <c r="AMV21" s="71"/>
      <c r="AMW21" s="57"/>
      <c r="AMX21" s="60"/>
      <c r="AMY21" s="60"/>
      <c r="AMZ21" s="60"/>
      <c r="ANA21" s="61"/>
      <c r="ANB21" s="60"/>
      <c r="ANC21" s="71"/>
      <c r="AND21" s="57"/>
      <c r="ANE21" s="60"/>
      <c r="ANF21" s="60"/>
      <c r="ANG21" s="60"/>
      <c r="ANH21" s="61"/>
      <c r="ANI21" s="60"/>
      <c r="ANJ21" s="71"/>
      <c r="ANK21" s="57"/>
      <c r="ANL21" s="60"/>
      <c r="ANM21" s="60"/>
      <c r="ANN21" s="60"/>
      <c r="ANO21" s="61"/>
      <c r="ANP21" s="60"/>
      <c r="ANQ21" s="71"/>
      <c r="ANR21" s="57"/>
      <c r="ANS21" s="60"/>
      <c r="ANT21" s="60"/>
      <c r="ANU21" s="60"/>
      <c r="ANV21" s="61"/>
      <c r="ANW21" s="60"/>
      <c r="ANX21" s="71"/>
      <c r="ANY21" s="57"/>
      <c r="ANZ21" s="60"/>
      <c r="AOA21" s="60"/>
      <c r="AOB21" s="60"/>
      <c r="AOC21" s="61"/>
      <c r="AOD21" s="57"/>
      <c r="AOE21" s="71"/>
      <c r="AOF21" s="57"/>
      <c r="AOG21" s="60"/>
      <c r="AOH21" s="60"/>
      <c r="AOI21" s="60"/>
      <c r="AOJ21" s="61"/>
      <c r="AOK21" s="60"/>
      <c r="AOL21" s="71"/>
      <c r="AOM21" s="57"/>
      <c r="AON21" s="60"/>
      <c r="AOO21" s="60"/>
      <c r="AOP21" s="60"/>
      <c r="AOQ21" s="61"/>
      <c r="AOR21" s="60"/>
      <c r="AOS21" s="71"/>
      <c r="AOT21" s="57"/>
      <c r="AOU21" s="60"/>
      <c r="AOV21" s="60"/>
      <c r="AOW21" s="60"/>
      <c r="AOX21" s="61"/>
      <c r="AOY21" s="60"/>
      <c r="AOZ21" s="71"/>
      <c r="APA21" s="57"/>
      <c r="APB21" s="60"/>
      <c r="APC21" s="60"/>
      <c r="APD21" s="60"/>
      <c r="APE21" s="61"/>
      <c r="APF21" s="60"/>
      <c r="APG21" s="71"/>
      <c r="APH21" s="57"/>
      <c r="API21" s="60"/>
      <c r="APJ21" s="60"/>
      <c r="APK21" s="60"/>
      <c r="APL21" s="61"/>
      <c r="APM21" s="60"/>
      <c r="APN21" s="71"/>
      <c r="APO21" s="57"/>
      <c r="APP21" s="60"/>
      <c r="APQ21" s="60"/>
      <c r="APR21" s="60"/>
      <c r="APS21" s="61"/>
      <c r="APT21" s="60"/>
      <c r="APU21" s="71"/>
      <c r="APV21" s="57"/>
      <c r="APW21" s="60"/>
      <c r="APX21" s="60"/>
      <c r="APY21" s="60"/>
      <c r="APZ21" s="61"/>
      <c r="AQA21" s="57"/>
      <c r="AQB21" s="71"/>
      <c r="AQC21" s="57"/>
      <c r="AQD21" s="60"/>
      <c r="AQE21" s="60"/>
      <c r="AQF21" s="60"/>
      <c r="AQG21" s="61"/>
      <c r="AQH21" s="60"/>
      <c r="AQI21" s="71"/>
      <c r="AQJ21" s="57"/>
      <c r="AQK21" s="60"/>
      <c r="AQL21" s="60"/>
      <c r="AQM21" s="60"/>
      <c r="AQN21" s="61"/>
      <c r="AQO21" s="60"/>
      <c r="AQP21" s="71"/>
      <c r="AQQ21" s="57"/>
      <c r="AQR21" s="60"/>
      <c r="AQS21" s="60"/>
      <c r="AQT21" s="60"/>
      <c r="AQU21" s="61"/>
      <c r="AQV21" s="60"/>
      <c r="AQW21" s="71"/>
      <c r="AQX21" s="57"/>
      <c r="AQY21" s="60"/>
      <c r="AQZ21" s="60"/>
      <c r="ARA21" s="60"/>
      <c r="ARB21" s="61"/>
      <c r="ARC21" s="60"/>
      <c r="ARD21" s="71"/>
      <c r="ARE21" s="57"/>
      <c r="ARF21" s="60"/>
      <c r="ARG21" s="60"/>
      <c r="ARH21" s="60"/>
      <c r="ARI21" s="61"/>
      <c r="ARJ21" s="60"/>
      <c r="ARK21" s="71"/>
      <c r="ARL21" s="57"/>
      <c r="ARM21" s="60"/>
      <c r="ARN21" s="60"/>
      <c r="ARO21" s="60"/>
      <c r="ARP21" s="61"/>
      <c r="ARQ21" s="60"/>
      <c r="ARR21" s="71"/>
      <c r="ARS21" s="57"/>
      <c r="ART21" s="60"/>
      <c r="ARU21" s="60"/>
      <c r="ARV21" s="60"/>
      <c r="ARW21" s="61"/>
      <c r="ARX21" s="57"/>
      <c r="ARY21" s="71"/>
      <c r="ARZ21" s="57"/>
      <c r="ASA21" s="60"/>
      <c r="ASB21" s="60"/>
      <c r="ASC21" s="60"/>
      <c r="ASD21" s="61"/>
      <c r="ASE21" s="60"/>
      <c r="ASF21" s="71"/>
      <c r="ASG21" s="57"/>
      <c r="ASH21" s="60"/>
      <c r="ASI21" s="60"/>
      <c r="ASJ21" s="60"/>
      <c r="ASK21" s="61"/>
      <c r="ASL21" s="60"/>
      <c r="ASM21" s="71"/>
      <c r="ASN21" s="57"/>
      <c r="ASO21" s="60"/>
      <c r="ASP21" s="60"/>
      <c r="ASQ21" s="60"/>
      <c r="ASR21" s="61"/>
      <c r="ASS21" s="60"/>
      <c r="AST21" s="71"/>
      <c r="ASU21" s="57"/>
      <c r="ASV21" s="60"/>
      <c r="ASW21" s="60"/>
      <c r="ASX21" s="60"/>
      <c r="ASY21" s="61"/>
      <c r="ASZ21" s="60"/>
      <c r="ATA21" s="71"/>
      <c r="ATB21" s="57"/>
      <c r="ATC21" s="60"/>
      <c r="ATD21" s="60"/>
      <c r="ATE21" s="60"/>
      <c r="ATF21" s="61"/>
      <c r="ATG21" s="60"/>
      <c r="ATH21" s="71"/>
      <c r="ATI21" s="57"/>
      <c r="ATJ21" s="60"/>
      <c r="ATK21" s="60"/>
      <c r="ATL21" s="60"/>
      <c r="ATM21" s="61"/>
      <c r="ATN21" s="60"/>
      <c r="ATO21" s="71"/>
      <c r="ATP21" s="57"/>
      <c r="ATQ21" s="60"/>
      <c r="ATR21" s="60"/>
      <c r="ATS21" s="60"/>
      <c r="ATT21" s="61"/>
      <c r="ATU21" s="57"/>
      <c r="ATV21" s="71"/>
      <c r="ATW21" s="57"/>
      <c r="ATX21" s="60"/>
      <c r="ATY21" s="60"/>
      <c r="ATZ21" s="60"/>
      <c r="AUA21" s="61"/>
      <c r="AUB21" s="60"/>
      <c r="AUC21" s="71"/>
      <c r="AUD21" s="57"/>
      <c r="AUE21" s="60"/>
      <c r="AUF21" s="60"/>
      <c r="AUG21" s="60"/>
      <c r="AUH21" s="61"/>
      <c r="AUI21" s="60"/>
      <c r="AUJ21" s="71"/>
      <c r="AUK21" s="57"/>
      <c r="AUL21" s="60"/>
      <c r="AUM21" s="60"/>
      <c r="AUN21" s="60"/>
      <c r="AUO21" s="61"/>
      <c r="AUP21" s="60"/>
      <c r="AUQ21" s="71"/>
      <c r="AUR21" s="57"/>
      <c r="AUS21" s="60"/>
      <c r="AUT21" s="60"/>
      <c r="AUU21" s="60"/>
      <c r="AUV21" s="61"/>
      <c r="AUW21" s="60"/>
      <c r="AUX21" s="71"/>
      <c r="AUY21" s="57"/>
      <c r="AUZ21" s="60"/>
      <c r="AVA21" s="60"/>
      <c r="AVB21" s="60"/>
      <c r="AVC21" s="61"/>
      <c r="AVD21" s="60"/>
      <c r="AVE21" s="71"/>
      <c r="AVF21" s="57"/>
      <c r="AVG21" s="60"/>
      <c r="AVH21" s="60"/>
      <c r="AVI21" s="60"/>
      <c r="AVJ21" s="61"/>
      <c r="AVK21" s="60"/>
      <c r="AVL21" s="71"/>
      <c r="AVM21" s="57"/>
      <c r="AVN21" s="60"/>
      <c r="AVO21" s="60"/>
      <c r="AVP21" s="60"/>
      <c r="AVQ21" s="61"/>
      <c r="AVR21" s="57"/>
      <c r="AVS21" s="71"/>
      <c r="AVT21" s="57"/>
      <c r="AVU21" s="60"/>
      <c r="AVV21" s="60"/>
      <c r="AVW21" s="60"/>
      <c r="AVX21" s="61"/>
      <c r="AVY21" s="60"/>
      <c r="AVZ21" s="71"/>
      <c r="AWA21" s="57"/>
      <c r="AWB21" s="60"/>
      <c r="AWC21" s="60"/>
      <c r="AWD21" s="60"/>
      <c r="AWE21" s="61"/>
      <c r="AWF21" s="60"/>
      <c r="AWG21" s="71"/>
      <c r="AWH21" s="57"/>
      <c r="AWI21" s="60"/>
      <c r="AWJ21" s="60"/>
      <c r="AWK21" s="60"/>
      <c r="AWL21" s="61"/>
      <c r="AWM21" s="60"/>
      <c r="AWN21" s="71"/>
      <c r="AWO21" s="57"/>
      <c r="AWP21" s="60"/>
      <c r="AWQ21" s="60"/>
      <c r="AWR21" s="60"/>
      <c r="AWS21" s="61"/>
      <c r="AWT21" s="60"/>
      <c r="AWU21" s="71"/>
      <c r="AWV21" s="57"/>
      <c r="AWW21" s="60"/>
      <c r="AWX21" s="60"/>
      <c r="AWY21" s="60"/>
      <c r="AWZ21" s="61"/>
      <c r="AXA21" s="60"/>
      <c r="AXB21" s="71"/>
      <c r="AXC21" s="57"/>
      <c r="AXD21" s="60"/>
      <c r="AXE21" s="60"/>
      <c r="AXF21" s="60"/>
      <c r="AXG21" s="61"/>
      <c r="AXH21" s="60"/>
      <c r="AXI21" s="71"/>
      <c r="AXJ21" s="57"/>
      <c r="AXK21" s="60"/>
      <c r="AXL21" s="60"/>
      <c r="AXM21" s="60"/>
      <c r="AXN21" s="61"/>
      <c r="AXO21" s="57"/>
      <c r="AXP21" s="71"/>
      <c r="AXQ21" s="57"/>
      <c r="AXR21" s="60"/>
      <c r="AXS21" s="60"/>
      <c r="AXT21" s="60"/>
      <c r="AXU21" s="61"/>
      <c r="AXV21" s="60"/>
      <c r="AXW21" s="71"/>
      <c r="AXX21" s="57"/>
      <c r="AXY21" s="60"/>
      <c r="AXZ21" s="60"/>
      <c r="AYA21" s="60"/>
      <c r="AYB21" s="61"/>
      <c r="AYC21" s="60"/>
      <c r="AYD21" s="71"/>
      <c r="AYE21" s="57"/>
      <c r="AYF21" s="60"/>
      <c r="AYG21" s="60"/>
      <c r="AYH21" s="60"/>
      <c r="AYI21" s="61"/>
      <c r="AYJ21" s="60"/>
      <c r="AYK21" s="71"/>
      <c r="AYL21" s="57"/>
      <c r="AYM21" s="60"/>
      <c r="AYN21" s="60"/>
      <c r="AYO21" s="60"/>
      <c r="AYP21" s="61"/>
      <c r="AYQ21" s="60"/>
      <c r="AYR21" s="71"/>
      <c r="AYS21" s="57"/>
      <c r="AYT21" s="60"/>
      <c r="AYU21" s="60"/>
      <c r="AYV21" s="60"/>
      <c r="AYW21" s="61"/>
      <c r="AYX21" s="60"/>
      <c r="AYY21" s="71"/>
      <c r="AYZ21" s="57"/>
      <c r="AZA21" s="60"/>
      <c r="AZB21" s="60"/>
      <c r="AZC21" s="60"/>
      <c r="AZD21" s="61"/>
      <c r="AZE21" s="60"/>
      <c r="AZF21" s="71"/>
      <c r="AZG21" s="57"/>
      <c r="AZH21" s="60"/>
      <c r="AZI21" s="60"/>
      <c r="AZJ21" s="60"/>
      <c r="AZK21" s="61"/>
      <c r="AZL21" s="57"/>
      <c r="AZM21" s="71"/>
      <c r="AZN21" s="57"/>
      <c r="AZO21" s="60"/>
      <c r="AZP21" s="60"/>
      <c r="AZQ21" s="60"/>
      <c r="AZR21" s="61"/>
      <c r="AZS21" s="60"/>
      <c r="AZT21" s="71"/>
      <c r="AZU21" s="57"/>
      <c r="AZV21" s="60"/>
      <c r="AZW21" s="60"/>
      <c r="AZX21" s="60"/>
      <c r="AZY21" s="61"/>
      <c r="AZZ21" s="60"/>
      <c r="BAA21" s="71"/>
      <c r="BAB21" s="57"/>
      <c r="BAC21" s="60"/>
      <c r="BAD21" s="60"/>
      <c r="BAE21" s="60"/>
      <c r="BAF21" s="61"/>
      <c r="BAG21" s="60"/>
      <c r="BAH21" s="71"/>
      <c r="BAI21" s="57"/>
      <c r="BAJ21" s="60"/>
      <c r="BAK21" s="60"/>
      <c r="BAL21" s="60"/>
      <c r="BAM21" s="61"/>
      <c r="BAN21" s="60"/>
      <c r="BAO21" s="71"/>
      <c r="BAP21" s="57"/>
      <c r="BAQ21" s="60"/>
      <c r="BAR21" s="60"/>
      <c r="BAS21" s="60"/>
      <c r="BAT21" s="61"/>
      <c r="BAU21" s="60"/>
      <c r="BAV21" s="71"/>
      <c r="BAW21" s="57"/>
      <c r="BAX21" s="60"/>
      <c r="BAY21" s="60"/>
      <c r="BAZ21" s="60"/>
      <c r="BBA21" s="61"/>
      <c r="BBB21" s="60"/>
      <c r="BBC21" s="71"/>
      <c r="BBD21" s="57"/>
      <c r="BBE21" s="60"/>
      <c r="BBF21" s="60"/>
      <c r="BBG21" s="60"/>
      <c r="BBH21" s="61"/>
      <c r="BBI21" s="57"/>
      <c r="BBJ21" s="71"/>
      <c r="BBK21" s="57"/>
      <c r="BBL21" s="60"/>
      <c r="BBM21" s="60"/>
      <c r="BBN21" s="60"/>
      <c r="BBO21" s="61"/>
      <c r="BBP21" s="60"/>
      <c r="BBQ21" s="71"/>
      <c r="BBR21" s="57"/>
      <c r="BBS21" s="60"/>
      <c r="BBT21" s="60"/>
      <c r="BBU21" s="60"/>
      <c r="BBV21" s="61"/>
      <c r="BBW21" s="60"/>
      <c r="BBX21" s="71"/>
      <c r="BBY21" s="57"/>
      <c r="BBZ21" s="60"/>
      <c r="BCA21" s="60"/>
      <c r="BCB21" s="60"/>
      <c r="BCC21" s="61"/>
      <c r="BCD21" s="60"/>
      <c r="BCE21" s="71"/>
      <c r="BCF21" s="57"/>
      <c r="BCG21" s="60"/>
      <c r="BCH21" s="60"/>
      <c r="BCI21" s="60"/>
      <c r="BCJ21" s="61"/>
      <c r="BCK21" s="60"/>
      <c r="BCL21" s="71"/>
      <c r="BCM21" s="57"/>
      <c r="BCN21" s="60"/>
      <c r="BCO21" s="60"/>
      <c r="BCP21" s="60"/>
      <c r="BCQ21" s="61"/>
      <c r="BCR21" s="60"/>
      <c r="BCS21" s="71"/>
      <c r="BCT21" s="57"/>
      <c r="BCU21" s="60"/>
      <c r="BCV21" s="60"/>
      <c r="BCW21" s="60"/>
      <c r="BCX21" s="61"/>
      <c r="BCY21" s="60"/>
      <c r="BCZ21" s="71"/>
      <c r="BDA21" s="57"/>
      <c r="BDB21" s="60"/>
      <c r="BDC21" s="60"/>
      <c r="BDD21" s="60"/>
      <c r="BDE21" s="61"/>
      <c r="BDF21" s="57"/>
      <c r="BDG21" s="71"/>
      <c r="BDH21" s="57"/>
      <c r="BDI21" s="60"/>
      <c r="BDJ21" s="60"/>
      <c r="BDK21" s="60"/>
      <c r="BDL21" s="61"/>
      <c r="BDM21" s="60"/>
      <c r="BDN21" s="71"/>
      <c r="BDO21" s="57"/>
      <c r="BDP21" s="60"/>
      <c r="BDQ21" s="60"/>
      <c r="BDR21" s="60"/>
      <c r="BDS21" s="61"/>
      <c r="BDT21" s="60"/>
      <c r="BDU21" s="71"/>
      <c r="BDV21" s="57"/>
      <c r="BDW21" s="60"/>
      <c r="BDX21" s="60"/>
      <c r="BDY21" s="60"/>
      <c r="BDZ21" s="61"/>
      <c r="BEA21" s="60"/>
      <c r="BEB21" s="71"/>
      <c r="BEC21" s="57"/>
      <c r="BED21" s="60"/>
      <c r="BEE21" s="60"/>
      <c r="BEF21" s="60"/>
      <c r="BEG21" s="61"/>
      <c r="BEH21" s="60"/>
      <c r="BEI21" s="71"/>
      <c r="BEJ21" s="57"/>
      <c r="BEK21" s="60"/>
      <c r="BEL21" s="60"/>
      <c r="BEM21" s="60"/>
      <c r="BEN21" s="61"/>
      <c r="BEO21" s="60"/>
      <c r="BEP21" s="71"/>
      <c r="BEQ21" s="57"/>
      <c r="BER21" s="60"/>
      <c r="BES21" s="60"/>
      <c r="BET21" s="60"/>
      <c r="BEU21" s="61"/>
      <c r="BEV21" s="60"/>
      <c r="BEW21" s="71"/>
      <c r="BEX21" s="57"/>
      <c r="BEY21" s="60"/>
      <c r="BEZ21" s="60"/>
      <c r="BFA21" s="60"/>
      <c r="BFB21" s="61"/>
      <c r="BFC21" s="57"/>
      <c r="BFD21" s="71"/>
      <c r="BFE21" s="57"/>
      <c r="BFF21" s="60"/>
      <c r="BFG21" s="60"/>
      <c r="BFH21" s="60"/>
      <c r="BFI21" s="61"/>
      <c r="BFJ21" s="60"/>
      <c r="BFK21" s="71"/>
      <c r="BFL21" s="57"/>
      <c r="BFM21" s="60"/>
      <c r="BFN21" s="60"/>
      <c r="BFO21" s="60"/>
      <c r="BFP21" s="61"/>
      <c r="BFQ21" s="60"/>
      <c r="BFR21" s="71"/>
      <c r="BFS21" s="57"/>
      <c r="BFT21" s="60"/>
      <c r="BFU21" s="60"/>
      <c r="BFV21" s="60"/>
      <c r="BFW21" s="61"/>
      <c r="BFX21" s="60"/>
      <c r="BFY21" s="71"/>
      <c r="BFZ21" s="57"/>
      <c r="BGA21" s="60"/>
      <c r="BGB21" s="60"/>
      <c r="BGC21" s="60"/>
      <c r="BGD21" s="61"/>
      <c r="BGE21" s="60"/>
      <c r="BGF21" s="71"/>
      <c r="BGG21" s="57"/>
      <c r="BGH21" s="60"/>
      <c r="BGI21" s="60"/>
      <c r="BGJ21" s="60"/>
      <c r="BGK21" s="61"/>
      <c r="BGL21" s="60"/>
      <c r="BGM21" s="71"/>
      <c r="BGN21" s="57"/>
      <c r="BGO21" s="60"/>
      <c r="BGP21" s="60"/>
      <c r="BGQ21" s="60"/>
      <c r="BGR21" s="61"/>
      <c r="BGS21" s="60"/>
      <c r="BGT21" s="71"/>
      <c r="BGU21" s="57"/>
      <c r="BGV21" s="60"/>
      <c r="BGW21" s="60"/>
      <c r="BGX21" s="60"/>
      <c r="BGY21" s="61"/>
      <c r="BGZ21" s="57"/>
      <c r="BHA21" s="71"/>
      <c r="BHB21" s="57"/>
      <c r="BHC21" s="60"/>
      <c r="BHD21" s="60"/>
      <c r="BHE21" s="60"/>
      <c r="BHF21" s="61"/>
      <c r="BHG21" s="60"/>
      <c r="BHH21" s="71"/>
      <c r="BHI21" s="57"/>
      <c r="BHJ21" s="60"/>
      <c r="BHK21" s="60"/>
      <c r="BHL21" s="60"/>
      <c r="BHM21" s="61"/>
      <c r="BHN21" s="60"/>
      <c r="BHO21" s="71"/>
      <c r="BHP21" s="57"/>
      <c r="BHQ21" s="60"/>
      <c r="BHR21" s="60"/>
      <c r="BHS21" s="60"/>
      <c r="BHT21" s="61"/>
      <c r="BHU21" s="60"/>
      <c r="BHV21" s="71"/>
      <c r="BHW21" s="57"/>
      <c r="BHX21" s="60"/>
      <c r="BHY21" s="60"/>
      <c r="BHZ21" s="60"/>
      <c r="BIA21" s="61"/>
      <c r="BIB21" s="60"/>
      <c r="BIC21" s="71"/>
      <c r="BID21" s="57"/>
      <c r="BIE21" s="60"/>
      <c r="BIF21" s="60"/>
      <c r="BIG21" s="60"/>
      <c r="BIH21" s="61"/>
      <c r="BII21" s="60"/>
      <c r="BIJ21" s="71"/>
      <c r="BIK21" s="57"/>
      <c r="BIL21" s="60"/>
      <c r="BIM21" s="60"/>
      <c r="BIN21" s="60"/>
      <c r="BIO21" s="61"/>
      <c r="BIP21" s="60"/>
      <c r="BIQ21" s="71"/>
      <c r="BIR21" s="57"/>
      <c r="BIS21" s="60"/>
      <c r="BIT21" s="60"/>
      <c r="BIU21" s="60"/>
      <c r="BIV21" s="61"/>
      <c r="BIW21" s="57"/>
      <c r="BIX21" s="71"/>
      <c r="BIY21" s="57"/>
      <c r="BIZ21" s="60"/>
      <c r="BJA21" s="60"/>
      <c r="BJB21" s="60"/>
      <c r="BJC21" s="61"/>
      <c r="BJD21" s="60"/>
      <c r="BJE21" s="71"/>
      <c r="BJF21" s="57"/>
      <c r="BJG21" s="60"/>
      <c r="BJH21" s="60"/>
      <c r="BJI21" s="60"/>
      <c r="BJJ21" s="61"/>
      <c r="BJK21" s="60"/>
      <c r="BJL21" s="71"/>
      <c r="BJM21" s="57"/>
      <c r="BJN21" s="60"/>
      <c r="BJO21" s="60"/>
      <c r="BJP21" s="60"/>
      <c r="BJQ21" s="61"/>
      <c r="BJR21" s="60"/>
      <c r="BJS21" s="71"/>
      <c r="BJT21" s="57"/>
      <c r="BJU21" s="60"/>
      <c r="BJV21" s="60"/>
      <c r="BJW21" s="60"/>
      <c r="BJX21" s="61"/>
      <c r="BJY21" s="60"/>
      <c r="BJZ21" s="71"/>
      <c r="BKA21" s="57"/>
      <c r="BKB21" s="60"/>
      <c r="BKC21" s="60"/>
      <c r="BKD21" s="60"/>
      <c r="BKE21" s="61"/>
      <c r="BKF21" s="60"/>
      <c r="BKG21" s="71"/>
      <c r="BKH21" s="57"/>
      <c r="BKI21" s="60"/>
      <c r="BKJ21" s="60"/>
      <c r="BKK21" s="60"/>
      <c r="BKL21" s="61"/>
      <c r="BKM21" s="60"/>
      <c r="BKN21" s="71"/>
      <c r="BKO21" s="57"/>
      <c r="BKP21" s="60"/>
      <c r="BKQ21" s="60"/>
      <c r="BKR21" s="60"/>
      <c r="BKS21" s="61"/>
      <c r="BKT21" s="57"/>
      <c r="BKU21" s="71"/>
      <c r="BKV21" s="57"/>
      <c r="BKW21" s="60"/>
      <c r="BKX21" s="60"/>
      <c r="BKY21" s="60"/>
      <c r="BKZ21" s="61"/>
      <c r="BLA21" s="60"/>
      <c r="BLB21" s="71"/>
      <c r="BLC21" s="57"/>
      <c r="BLD21" s="60"/>
      <c r="BLE21" s="60"/>
      <c r="BLF21" s="60"/>
      <c r="BLG21" s="61"/>
      <c r="BLH21" s="60"/>
      <c r="BLI21" s="71"/>
      <c r="BLJ21" s="57"/>
      <c r="BLK21" s="60"/>
      <c r="BLL21" s="60"/>
      <c r="BLM21" s="60"/>
      <c r="BLN21" s="61"/>
      <c r="BLO21" s="60"/>
      <c r="BLP21" s="71"/>
      <c r="BLQ21" s="57"/>
      <c r="BLR21" s="60"/>
      <c r="BLS21" s="60"/>
      <c r="BLT21" s="60"/>
      <c r="BLU21" s="61"/>
      <c r="BLV21" s="60"/>
      <c r="BLW21" s="71"/>
      <c r="BLX21" s="57"/>
      <c r="BLY21" s="60"/>
      <c r="BLZ21" s="60"/>
      <c r="BMA21" s="60"/>
      <c r="BMB21" s="61"/>
      <c r="BMC21" s="60"/>
      <c r="BMD21" s="71"/>
      <c r="BME21" s="57"/>
      <c r="BMF21" s="60"/>
      <c r="BMG21" s="60"/>
      <c r="BMH21" s="60"/>
      <c r="BMI21" s="61"/>
      <c r="BMJ21" s="60"/>
      <c r="BMK21" s="71"/>
      <c r="BML21" s="57"/>
      <c r="BMM21" s="60"/>
      <c r="BMN21" s="60"/>
      <c r="BMO21" s="60"/>
      <c r="BMP21" s="61"/>
      <c r="BMQ21" s="57"/>
      <c r="BMR21" s="71"/>
      <c r="BMS21" s="57"/>
      <c r="BMT21" s="60"/>
      <c r="BMU21" s="60"/>
      <c r="BMV21" s="60"/>
      <c r="BMW21" s="61"/>
      <c r="BMX21" s="60"/>
      <c r="BMY21" s="71"/>
      <c r="BMZ21" s="57"/>
      <c r="BNA21" s="60"/>
      <c r="BNB21" s="60"/>
      <c r="BNC21" s="60"/>
      <c r="BND21" s="61"/>
      <c r="BNE21" s="60"/>
      <c r="BNF21" s="71"/>
      <c r="BNG21" s="57"/>
      <c r="BNH21" s="60"/>
      <c r="BNI21" s="60"/>
      <c r="BNJ21" s="60"/>
      <c r="BNK21" s="61"/>
      <c r="BNL21" s="60"/>
      <c r="BNM21" s="71"/>
      <c r="BNN21" s="57"/>
      <c r="BNO21" s="60"/>
      <c r="BNP21" s="60"/>
      <c r="BNQ21" s="60"/>
      <c r="BNR21" s="61"/>
      <c r="BNS21" s="60"/>
      <c r="BNT21" s="71"/>
      <c r="BNU21" s="57"/>
      <c r="BNV21" s="60"/>
      <c r="BNW21" s="60"/>
      <c r="BNX21" s="60"/>
      <c r="BNY21" s="61"/>
      <c r="BNZ21" s="60"/>
      <c r="BOA21" s="71"/>
      <c r="BOB21" s="57"/>
      <c r="BOC21" s="60"/>
      <c r="BOD21" s="60"/>
      <c r="BOE21" s="60"/>
      <c r="BOF21" s="61"/>
      <c r="BOG21" s="60"/>
      <c r="BOH21" s="71"/>
      <c r="BOI21" s="57"/>
      <c r="BOJ21" s="60"/>
      <c r="BOK21" s="60"/>
      <c r="BOL21" s="60"/>
      <c r="BOM21" s="61"/>
      <c r="BON21" s="57"/>
      <c r="BOO21" s="71"/>
      <c r="BOP21" s="57"/>
      <c r="BOQ21" s="60"/>
      <c r="BOR21" s="60"/>
      <c r="BOS21" s="60"/>
      <c r="BOT21" s="61"/>
      <c r="BOU21" s="60"/>
      <c r="BOV21" s="71"/>
      <c r="BOW21" s="57"/>
      <c r="BOX21" s="60"/>
      <c r="BOY21" s="60"/>
      <c r="BOZ21" s="60"/>
      <c r="BPA21" s="61"/>
      <c r="BPB21" s="60"/>
      <c r="BPC21" s="71"/>
      <c r="BPD21" s="57"/>
      <c r="BPE21" s="60"/>
      <c r="BPF21" s="60"/>
      <c r="BPG21" s="60"/>
      <c r="BPH21" s="61"/>
      <c r="BPI21" s="60"/>
      <c r="BPJ21" s="71"/>
      <c r="BPK21" s="57"/>
      <c r="BPL21" s="60"/>
      <c r="BPM21" s="60"/>
      <c r="BPN21" s="60"/>
      <c r="BPO21" s="61"/>
      <c r="BPP21" s="60"/>
      <c r="BPQ21" s="71"/>
      <c r="BPR21" s="57"/>
      <c r="BPS21" s="60"/>
      <c r="BPT21" s="60"/>
      <c r="BPU21" s="60"/>
      <c r="BPV21" s="61"/>
      <c r="BPW21" s="60"/>
      <c r="BPX21" s="71"/>
      <c r="BPY21" s="57"/>
      <c r="BPZ21" s="60"/>
      <c r="BQA21" s="60"/>
      <c r="BQB21" s="60"/>
      <c r="BQC21" s="61"/>
      <c r="BQD21" s="60"/>
      <c r="BQE21" s="71"/>
      <c r="BQF21" s="57"/>
      <c r="BQG21" s="60"/>
      <c r="BQH21" s="60"/>
      <c r="BQI21" s="60"/>
      <c r="BQJ21" s="61"/>
      <c r="BQK21" s="57"/>
      <c r="BQL21" s="71"/>
      <c r="BQM21" s="57"/>
      <c r="BQN21" s="60"/>
      <c r="BQO21" s="60"/>
      <c r="BQP21" s="60"/>
      <c r="BQQ21" s="61"/>
      <c r="BQR21" s="60"/>
      <c r="BQS21" s="71"/>
      <c r="BQT21" s="57"/>
      <c r="BQU21" s="60"/>
      <c r="BQV21" s="60"/>
      <c r="BQW21" s="60"/>
      <c r="BQX21" s="61"/>
      <c r="BQY21" s="60"/>
      <c r="BQZ21" s="71"/>
      <c r="BRA21" s="57"/>
      <c r="BRB21" s="60"/>
      <c r="BRC21" s="60"/>
      <c r="BRD21" s="60"/>
      <c r="BRE21" s="61"/>
      <c r="BRF21" s="60"/>
      <c r="BRG21" s="71"/>
      <c r="BRH21" s="57"/>
      <c r="BRI21" s="60"/>
      <c r="BRJ21" s="60"/>
      <c r="BRK21" s="60"/>
      <c r="BRL21" s="61"/>
      <c r="BRM21" s="60"/>
      <c r="BRN21" s="71"/>
      <c r="BRO21" s="57"/>
      <c r="BRP21" s="60"/>
      <c r="BRQ21" s="60"/>
      <c r="BRR21" s="60"/>
      <c r="BRS21" s="61"/>
      <c r="BRT21" s="60"/>
      <c r="BRU21" s="71"/>
      <c r="BRV21" s="57"/>
      <c r="BRW21" s="60"/>
      <c r="BRX21" s="60"/>
      <c r="BRY21" s="60"/>
      <c r="BRZ21" s="61"/>
      <c r="BSA21" s="60"/>
      <c r="BSB21" s="71"/>
      <c r="BSC21" s="57"/>
      <c r="BSD21" s="60"/>
      <c r="BSE21" s="60"/>
      <c r="BSF21" s="60"/>
      <c r="BSG21" s="61"/>
      <c r="BSH21" s="57"/>
      <c r="BSI21" s="71"/>
      <c r="BSJ21" s="57"/>
      <c r="BSK21" s="60"/>
      <c r="BSL21" s="60"/>
      <c r="BSM21" s="60"/>
      <c r="BSN21" s="61"/>
      <c r="BSO21" s="60"/>
      <c r="BSP21" s="71"/>
      <c r="BSQ21" s="57"/>
      <c r="BSR21" s="60"/>
      <c r="BSS21" s="60"/>
      <c r="BST21" s="60"/>
      <c r="BSU21" s="61"/>
      <c r="BSV21" s="60"/>
      <c r="BSW21" s="71"/>
      <c r="BSX21" s="57"/>
      <c r="BSY21" s="60"/>
      <c r="BSZ21" s="60"/>
      <c r="BTA21" s="60"/>
      <c r="BTB21" s="61"/>
      <c r="BTC21" s="60"/>
      <c r="BTD21" s="71"/>
      <c r="BTE21" s="57"/>
      <c r="BTF21" s="60"/>
      <c r="BTG21" s="60"/>
      <c r="BTH21" s="60"/>
      <c r="BTI21" s="61"/>
      <c r="BTJ21" s="60"/>
      <c r="BTK21" s="71"/>
      <c r="BTL21" s="57"/>
      <c r="BTM21" s="60"/>
      <c r="BTN21" s="60"/>
      <c r="BTO21" s="60"/>
      <c r="BTP21" s="61"/>
      <c r="BTQ21" s="60"/>
      <c r="BTR21" s="71"/>
      <c r="BTS21" s="57"/>
      <c r="BTT21" s="60"/>
      <c r="BTU21" s="60"/>
      <c r="BTV21" s="60"/>
      <c r="BTW21" s="61"/>
      <c r="BTX21" s="60"/>
      <c r="BTY21" s="71"/>
      <c r="BTZ21" s="57"/>
      <c r="BUA21" s="60"/>
      <c r="BUB21" s="60"/>
      <c r="BUC21" s="60"/>
      <c r="BUD21" s="61"/>
      <c r="BUE21" s="57"/>
      <c r="BUF21" s="71"/>
      <c r="BUG21" s="57"/>
      <c r="BUH21" s="60"/>
      <c r="BUI21" s="60"/>
      <c r="BUJ21" s="60"/>
      <c r="BUK21" s="61"/>
      <c r="BUL21" s="60"/>
      <c r="BUM21" s="71"/>
      <c r="BUN21" s="57"/>
      <c r="BUO21" s="60"/>
      <c r="BUP21" s="60"/>
      <c r="BUQ21" s="60"/>
      <c r="BUR21" s="61"/>
      <c r="BUS21" s="60"/>
      <c r="BUT21" s="71"/>
      <c r="BUU21" s="57"/>
      <c r="BUV21" s="60"/>
      <c r="BUW21" s="60"/>
      <c r="BUX21" s="60"/>
      <c r="BUY21" s="61"/>
      <c r="BUZ21" s="60"/>
      <c r="BVA21" s="71"/>
      <c r="BVB21" s="57"/>
      <c r="BVC21" s="60"/>
      <c r="BVD21" s="60"/>
      <c r="BVE21" s="60"/>
      <c r="BVF21" s="61"/>
      <c r="BVG21" s="60"/>
      <c r="BVH21" s="71"/>
      <c r="BVI21" s="57"/>
      <c r="BVJ21" s="60"/>
      <c r="BVK21" s="60"/>
      <c r="BVL21" s="60"/>
      <c r="BVM21" s="61"/>
      <c r="BVN21" s="60"/>
      <c r="BVO21" s="71"/>
      <c r="BVP21" s="57"/>
      <c r="BVQ21" s="60"/>
      <c r="BVR21" s="60"/>
      <c r="BVS21" s="60"/>
      <c r="BVT21" s="61"/>
      <c r="BVU21" s="60"/>
      <c r="BVV21" s="71"/>
      <c r="BVW21" s="57"/>
      <c r="BVX21" s="60"/>
      <c r="BVY21" s="60"/>
      <c r="BVZ21" s="60"/>
      <c r="BWA21" s="61"/>
      <c r="BWB21" s="57"/>
      <c r="BWC21" s="71"/>
      <c r="BWD21" s="57"/>
      <c r="BWE21" s="60"/>
      <c r="BWF21" s="60"/>
      <c r="BWG21" s="60"/>
      <c r="BWH21" s="61"/>
      <c r="BWI21" s="60"/>
      <c r="BWJ21" s="71"/>
      <c r="BWK21" s="57"/>
      <c r="BWL21" s="60"/>
      <c r="BWM21" s="60"/>
      <c r="BWN21" s="60"/>
      <c r="BWO21" s="61"/>
      <c r="BWP21" s="60"/>
      <c r="BWQ21" s="71"/>
      <c r="BWR21" s="57"/>
      <c r="BWS21" s="60"/>
      <c r="BWT21" s="60"/>
      <c r="BWU21" s="60"/>
      <c r="BWV21" s="61"/>
      <c r="BWW21" s="60"/>
      <c r="BWX21" s="71"/>
      <c r="BWY21" s="57"/>
      <c r="BWZ21" s="60"/>
      <c r="BXA21" s="60"/>
      <c r="BXB21" s="60"/>
      <c r="BXC21" s="61"/>
      <c r="BXD21" s="60"/>
      <c r="BXE21" s="71"/>
      <c r="BXF21" s="57"/>
      <c r="BXG21" s="60"/>
      <c r="BXH21" s="60"/>
      <c r="BXI21" s="60"/>
      <c r="BXJ21" s="61"/>
      <c r="BXK21" s="60"/>
      <c r="BXL21" s="71"/>
      <c r="BXM21" s="57"/>
      <c r="BXN21" s="60"/>
      <c r="BXO21" s="60"/>
      <c r="BXP21" s="60"/>
      <c r="BXQ21" s="61"/>
      <c r="BXR21" s="60"/>
      <c r="BXS21" s="71"/>
      <c r="BXT21" s="57"/>
      <c r="BXU21" s="60"/>
      <c r="BXV21" s="60"/>
      <c r="BXW21" s="60"/>
      <c r="BXX21" s="61"/>
      <c r="BXY21" s="57"/>
      <c r="BXZ21" s="71"/>
      <c r="BYA21" s="57"/>
      <c r="BYB21" s="60"/>
      <c r="BYC21" s="60"/>
      <c r="BYD21" s="60"/>
      <c r="BYE21" s="61"/>
      <c r="BYF21" s="60"/>
      <c r="BYG21" s="71"/>
      <c r="BYH21" s="57"/>
      <c r="BYI21" s="60"/>
      <c r="BYJ21" s="60"/>
      <c r="BYK21" s="60"/>
      <c r="BYL21" s="61"/>
      <c r="BYM21" s="60"/>
      <c r="BYN21" s="71"/>
      <c r="BYO21" s="57"/>
      <c r="BYP21" s="60"/>
      <c r="BYQ21" s="60"/>
      <c r="BYR21" s="60"/>
      <c r="BYS21" s="61"/>
      <c r="BYT21" s="60"/>
      <c r="BYU21" s="71"/>
      <c r="BYV21" s="57"/>
      <c r="BYW21" s="60"/>
      <c r="BYX21" s="60"/>
      <c r="BYY21" s="60"/>
      <c r="BYZ21" s="61"/>
      <c r="BZA21" s="60"/>
      <c r="BZB21" s="71"/>
      <c r="BZC21" s="57"/>
      <c r="BZD21" s="60"/>
      <c r="BZE21" s="60"/>
      <c r="BZF21" s="60"/>
      <c r="BZG21" s="61"/>
      <c r="BZH21" s="60"/>
      <c r="BZI21" s="71"/>
      <c r="BZJ21" s="57"/>
      <c r="BZK21" s="60"/>
      <c r="BZL21" s="60"/>
      <c r="BZM21" s="60"/>
      <c r="BZN21" s="61"/>
      <c r="BZO21" s="60"/>
      <c r="BZP21" s="71"/>
      <c r="BZQ21" s="57"/>
      <c r="BZR21" s="60"/>
      <c r="BZS21" s="60"/>
      <c r="BZT21" s="60"/>
      <c r="BZU21" s="61"/>
      <c r="BZV21" s="57"/>
      <c r="BZW21" s="71"/>
      <c r="BZX21" s="57"/>
      <c r="BZY21" s="60"/>
      <c r="BZZ21" s="60"/>
      <c r="CAA21" s="60"/>
      <c r="CAB21" s="61"/>
      <c r="CAC21" s="60"/>
      <c r="CAD21" s="71"/>
      <c r="CAE21" s="57"/>
      <c r="CAF21" s="60"/>
      <c r="CAG21" s="60"/>
      <c r="CAH21" s="60"/>
      <c r="CAI21" s="61"/>
      <c r="CAJ21" s="60"/>
      <c r="CAK21" s="71"/>
      <c r="CAL21" s="57"/>
      <c r="CAM21" s="60"/>
      <c r="CAN21" s="60"/>
      <c r="CAO21" s="60"/>
      <c r="CAP21" s="61"/>
      <c r="CAQ21" s="60"/>
      <c r="CAR21" s="71"/>
      <c r="CAS21" s="57"/>
      <c r="CAT21" s="60"/>
      <c r="CAU21" s="60"/>
      <c r="CAV21" s="60"/>
      <c r="CAW21" s="61"/>
      <c r="CAX21" s="60"/>
      <c r="CAY21" s="71"/>
      <c r="CAZ21" s="57"/>
      <c r="CBA21" s="60"/>
      <c r="CBB21" s="60"/>
      <c r="CBC21" s="60"/>
      <c r="CBD21" s="61"/>
      <c r="CBE21" s="60"/>
      <c r="CBF21" s="71"/>
      <c r="CBG21" s="57"/>
      <c r="CBH21" s="60"/>
      <c r="CBI21" s="60"/>
      <c r="CBJ21" s="60"/>
      <c r="CBK21" s="61"/>
      <c r="CBL21" s="60"/>
      <c r="CBM21" s="71"/>
      <c r="CBN21" s="57"/>
      <c r="CBO21" s="60"/>
      <c r="CBP21" s="60"/>
      <c r="CBQ21" s="60"/>
      <c r="CBR21" s="61"/>
      <c r="CBS21" s="57"/>
      <c r="CBT21" s="71"/>
      <c r="CBU21" s="57"/>
      <c r="CBV21" s="60"/>
      <c r="CBW21" s="60"/>
      <c r="CBX21" s="60"/>
      <c r="CBY21" s="61"/>
      <c r="CBZ21" s="60"/>
      <c r="CCA21" s="71"/>
      <c r="CCB21" s="57"/>
      <c r="CCC21" s="60"/>
      <c r="CCD21" s="60"/>
      <c r="CCE21" s="60"/>
      <c r="CCF21" s="61"/>
      <c r="CCG21" s="60"/>
      <c r="CCH21" s="71"/>
      <c r="CCI21" s="57"/>
      <c r="CCJ21" s="60"/>
      <c r="CCK21" s="60"/>
      <c r="CCL21" s="60"/>
      <c r="CCM21" s="61"/>
      <c r="CCN21" s="60"/>
      <c r="CCO21" s="71"/>
      <c r="CCP21" s="57"/>
      <c r="CCQ21" s="60"/>
      <c r="CCR21" s="60"/>
      <c r="CCS21" s="60"/>
      <c r="CCT21" s="61"/>
      <c r="CCU21" s="60"/>
      <c r="CCV21" s="71"/>
      <c r="CCW21" s="57"/>
      <c r="CCX21" s="60"/>
      <c r="CCY21" s="60"/>
      <c r="CCZ21" s="60"/>
      <c r="CDA21" s="61"/>
      <c r="CDB21" s="60"/>
      <c r="CDC21" s="71"/>
      <c r="CDD21" s="57"/>
      <c r="CDE21" s="60"/>
      <c r="CDF21" s="60"/>
      <c r="CDG21" s="60"/>
      <c r="CDH21" s="61"/>
      <c r="CDI21" s="60"/>
      <c r="CDJ21" s="71"/>
      <c r="CDK21" s="57"/>
      <c r="CDL21" s="60"/>
      <c r="CDM21" s="60"/>
      <c r="CDN21" s="60"/>
      <c r="CDO21" s="61"/>
      <c r="CDP21" s="60"/>
      <c r="CDQ21" s="71"/>
      <c r="CDR21" s="57"/>
      <c r="CDS21" s="60"/>
      <c r="CDT21" s="60"/>
      <c r="CDU21" s="60"/>
      <c r="CDV21" s="61"/>
      <c r="CDW21" s="60"/>
      <c r="CDX21" s="71"/>
      <c r="CDY21" s="57"/>
      <c r="CDZ21" s="60"/>
      <c r="CEA21" s="60"/>
      <c r="CEB21" s="60"/>
      <c r="CEC21" s="61"/>
      <c r="CED21" s="60"/>
      <c r="CEE21" s="71"/>
      <c r="CEF21" s="58"/>
      <c r="CEG21" s="60"/>
      <c r="CEH21" s="60"/>
      <c r="CEI21" s="60"/>
      <c r="CEJ21" s="61"/>
      <c r="CEK21" s="60"/>
      <c r="CEL21" s="71"/>
      <c r="CEM21" s="58"/>
      <c r="CEN21" s="60"/>
      <c r="CEO21" s="60"/>
      <c r="CEP21" s="60"/>
      <c r="CEQ21" s="61"/>
      <c r="CER21" s="60"/>
      <c r="CES21" s="71"/>
      <c r="CET21" s="58"/>
      <c r="CEU21" s="60"/>
      <c r="CEV21" s="60"/>
      <c r="CEW21" s="60"/>
      <c r="CEX21" s="61"/>
      <c r="CEY21" s="60"/>
      <c r="CEZ21" s="71"/>
      <c r="CFA21" s="58"/>
      <c r="CFB21" s="60"/>
      <c r="CFC21" s="60"/>
      <c r="CFD21" s="60"/>
      <c r="CFE21" s="61"/>
      <c r="CFF21" s="60"/>
      <c r="CFG21" s="71"/>
      <c r="CFH21" s="58"/>
      <c r="CFI21" s="60"/>
      <c r="CFJ21" s="60"/>
      <c r="CFK21" s="60"/>
      <c r="CFL21" s="61"/>
      <c r="CFM21" s="60"/>
      <c r="CFN21" s="71"/>
      <c r="CFO21" s="58"/>
      <c r="CFP21" s="60"/>
      <c r="CFQ21" s="60"/>
      <c r="CFR21" s="60"/>
      <c r="CFS21" s="61"/>
      <c r="CFT21" s="60"/>
      <c r="CFU21" s="71"/>
      <c r="CFV21" s="58"/>
      <c r="CFW21" s="60"/>
      <c r="CFX21" s="60"/>
      <c r="CFY21" s="60"/>
      <c r="CFZ21" s="61"/>
      <c r="CGA21" s="60"/>
      <c r="CGB21" s="71"/>
      <c r="CGC21" s="58"/>
      <c r="CGD21" s="60"/>
      <c r="CGE21" s="60"/>
      <c r="CGF21" s="60"/>
      <c r="CGG21" s="61"/>
      <c r="CGH21" s="60"/>
      <c r="CGI21" s="71"/>
      <c r="CGJ21" s="58"/>
      <c r="CGK21" s="60"/>
      <c r="CGL21" s="60"/>
      <c r="CGM21" s="60"/>
      <c r="CGN21" s="61"/>
      <c r="CGO21" s="60"/>
      <c r="CGP21" s="71"/>
      <c r="CGQ21" s="58"/>
      <c r="CGR21" s="60"/>
      <c r="CGS21" s="60"/>
      <c r="CGT21" s="60"/>
      <c r="CGU21" s="61"/>
      <c r="CGV21" s="60"/>
      <c r="CGW21" s="71"/>
      <c r="CGX21" s="58"/>
      <c r="CGY21" s="60"/>
      <c r="CGZ21" s="60"/>
      <c r="CHA21" s="60"/>
      <c r="CHB21" s="61"/>
      <c r="CHC21" s="60"/>
      <c r="CHD21" s="71"/>
      <c r="CHE21" s="58"/>
      <c r="CHF21" s="60"/>
      <c r="CHG21" s="60"/>
      <c r="CHH21" s="60"/>
      <c r="CHI21" s="61"/>
      <c r="CHJ21" s="60"/>
      <c r="CHK21" s="71"/>
      <c r="CHL21" s="58"/>
      <c r="CHM21" s="60"/>
      <c r="CHN21" s="60"/>
      <c r="CHO21" s="60"/>
      <c r="CHP21" s="61"/>
      <c r="CHQ21" s="60"/>
      <c r="CHR21" s="71"/>
      <c r="CHS21" s="58"/>
      <c r="CHT21" s="60"/>
      <c r="CHU21" s="60"/>
      <c r="CHV21" s="60"/>
      <c r="CHW21" s="61"/>
      <c r="CHX21" s="60"/>
      <c r="CHY21" s="71"/>
      <c r="CHZ21" s="58"/>
      <c r="CIA21" s="60"/>
      <c r="CIB21" s="60"/>
      <c r="CIC21" s="60"/>
      <c r="CID21" s="61"/>
      <c r="CIE21" s="60"/>
      <c r="CIF21" s="71"/>
      <c r="CIG21" s="58"/>
      <c r="CIH21" s="60"/>
      <c r="CII21" s="60"/>
      <c r="CIJ21" s="60"/>
      <c r="CIK21" s="61"/>
      <c r="CIL21" s="60"/>
      <c r="CIM21" s="71"/>
      <c r="CIN21" s="58"/>
      <c r="CIO21" s="60"/>
      <c r="CIP21" s="60"/>
      <c r="CIQ21" s="60"/>
      <c r="CIR21" s="61"/>
      <c r="CIS21" s="60"/>
      <c r="CIT21" s="71"/>
      <c r="CIU21" s="58"/>
      <c r="CIV21" s="60"/>
      <c r="CIW21" s="60"/>
      <c r="CIX21" s="60"/>
      <c r="CIY21" s="61"/>
      <c r="CIZ21" s="60"/>
      <c r="CJA21" s="71"/>
      <c r="CJB21" s="58"/>
      <c r="CJC21" s="60"/>
      <c r="CJD21" s="60"/>
      <c r="CJE21" s="60"/>
      <c r="CJF21" s="61"/>
      <c r="CJG21" s="60"/>
      <c r="CJH21" s="71"/>
      <c r="CJI21" s="58"/>
      <c r="CJJ21" s="60"/>
      <c r="CJK21" s="60"/>
      <c r="CJL21" s="60"/>
      <c r="CJM21" s="61"/>
      <c r="CJN21" s="60"/>
      <c r="CJO21" s="71"/>
      <c r="CJP21" s="58"/>
      <c r="CJQ21" s="60"/>
      <c r="CJR21" s="60"/>
      <c r="CJS21" s="60"/>
      <c r="CJT21" s="61"/>
      <c r="CJU21" s="60"/>
      <c r="CJV21" s="71"/>
      <c r="CJW21" s="58"/>
      <c r="CJX21" s="60"/>
      <c r="CJY21" s="60"/>
      <c r="CJZ21" s="60"/>
      <c r="CKA21" s="61"/>
      <c r="CKB21" s="60"/>
      <c r="CKC21" s="71"/>
      <c r="CKD21" s="58"/>
      <c r="CKE21" s="60"/>
      <c r="CKF21" s="60"/>
      <c r="CKG21" s="60"/>
      <c r="CKH21" s="61"/>
      <c r="CKI21" s="60"/>
      <c r="CKJ21" s="71"/>
      <c r="CKK21" s="58"/>
      <c r="CKL21" s="60"/>
      <c r="CKM21" s="60"/>
      <c r="CKN21" s="60"/>
      <c r="CKO21" s="61"/>
      <c r="CKP21" s="60"/>
      <c r="CKQ21" s="71"/>
      <c r="CKR21" s="58"/>
      <c r="CKS21" s="60"/>
      <c r="CKT21" s="60"/>
      <c r="CKU21" s="60"/>
      <c r="CKV21" s="61"/>
      <c r="CKW21" s="60"/>
      <c r="CKX21" s="71"/>
      <c r="CKY21" s="58"/>
      <c r="CKZ21" s="60"/>
      <c r="CLA21" s="60"/>
      <c r="CLB21" s="60"/>
      <c r="CLC21" s="61"/>
      <c r="CLD21" s="60"/>
      <c r="CLE21" s="71"/>
      <c r="CLF21" s="58"/>
      <c r="CLG21" s="60"/>
      <c r="CLH21" s="60"/>
      <c r="CLI21" s="60"/>
      <c r="CLJ21" s="61"/>
      <c r="CLK21" s="60"/>
      <c r="CLL21" s="71"/>
      <c r="CLM21" s="58"/>
      <c r="CLN21" s="60"/>
      <c r="CLO21" s="60"/>
      <c r="CLP21" s="60"/>
      <c r="CLQ21" s="61"/>
      <c r="CLR21" s="60"/>
      <c r="CLS21" s="71"/>
      <c r="CLT21" s="58"/>
      <c r="CLU21" s="60"/>
      <c r="CLV21" s="60"/>
      <c r="CLW21" s="60"/>
      <c r="CLX21" s="61"/>
      <c r="CLY21" s="60"/>
      <c r="CLZ21" s="71"/>
      <c r="CMA21" s="58"/>
      <c r="CMB21" s="60"/>
      <c r="CMC21" s="60"/>
      <c r="CMD21" s="60"/>
      <c r="CME21" s="61"/>
      <c r="CMF21" s="60"/>
      <c r="CMG21" s="71"/>
      <c r="CMH21" s="58"/>
      <c r="CMI21" s="60"/>
      <c r="CMJ21" s="60"/>
      <c r="CMK21" s="60"/>
      <c r="CML21" s="61"/>
      <c r="CMM21" s="60"/>
      <c r="CMN21" s="71"/>
      <c r="CMO21" s="58"/>
      <c r="CMP21" s="60"/>
      <c r="CMQ21" s="60"/>
      <c r="CMR21" s="60"/>
      <c r="CMS21" s="61"/>
      <c r="CMT21" s="60"/>
      <c r="CMU21" s="71"/>
      <c r="CMV21" s="58"/>
      <c r="CMW21" s="60"/>
      <c r="CMX21" s="60"/>
      <c r="CMY21" s="60"/>
      <c r="CMZ21" s="61"/>
      <c r="CNA21" s="60"/>
      <c r="CNB21" s="71"/>
      <c r="CNC21" s="58"/>
      <c r="CND21" s="60"/>
      <c r="CNE21" s="60"/>
      <c r="CNF21" s="60"/>
      <c r="CNG21" s="61"/>
      <c r="CNH21" s="60"/>
      <c r="CNI21" s="71"/>
      <c r="CNJ21" s="58"/>
      <c r="CNK21" s="60"/>
      <c r="CNL21" s="60"/>
      <c r="CNM21" s="60"/>
      <c r="CNN21" s="61"/>
      <c r="CNO21" s="60"/>
      <c r="CNP21" s="71"/>
      <c r="CNQ21" s="58"/>
      <c r="CNR21" s="60"/>
      <c r="CNS21" s="60"/>
      <c r="CNT21" s="60"/>
      <c r="CNU21" s="61"/>
      <c r="CNV21" s="60"/>
      <c r="CNW21" s="71"/>
      <c r="CNX21" s="58"/>
      <c r="CNY21" s="60"/>
      <c r="CNZ21" s="60"/>
      <c r="COA21" s="60"/>
      <c r="COB21" s="61"/>
      <c r="COC21" s="60"/>
      <c r="COD21" s="71"/>
      <c r="COE21" s="58"/>
      <c r="COF21" s="60"/>
      <c r="COG21" s="60"/>
      <c r="COH21" s="60"/>
      <c r="COI21" s="61"/>
      <c r="COJ21" s="60"/>
      <c r="COK21" s="71"/>
      <c r="COL21" s="58"/>
      <c r="COM21" s="60"/>
      <c r="CON21" s="60"/>
      <c r="COO21" s="60"/>
      <c r="COP21" s="61"/>
      <c r="COQ21" s="60"/>
      <c r="COR21" s="71"/>
      <c r="COS21" s="58"/>
      <c r="COT21" s="60"/>
      <c r="COU21" s="60"/>
      <c r="COV21" s="60"/>
      <c r="COW21" s="61"/>
      <c r="COX21" s="60"/>
      <c r="COY21" s="71"/>
      <c r="COZ21" s="58"/>
      <c r="CPA21" s="60"/>
      <c r="CPB21" s="60"/>
      <c r="CPC21" s="60"/>
      <c r="CPD21" s="61"/>
      <c r="CPE21" s="60"/>
      <c r="CPF21" s="71"/>
      <c r="CPG21" s="58"/>
      <c r="CPH21" s="60"/>
      <c r="CPI21" s="60"/>
      <c r="CPJ21" s="60"/>
      <c r="CPK21" s="61"/>
      <c r="CPL21" s="60"/>
      <c r="CPM21" s="71"/>
      <c r="CPN21" s="58"/>
      <c r="CPO21" s="60"/>
      <c r="CPP21" s="60"/>
      <c r="CPQ21" s="60"/>
      <c r="CPR21" s="61"/>
      <c r="CPS21" s="60"/>
      <c r="CPT21" s="71"/>
      <c r="CPU21" s="58"/>
      <c r="CPV21" s="60"/>
      <c r="CPW21" s="60"/>
      <c r="CPX21" s="60"/>
      <c r="CPY21" s="61"/>
      <c r="CPZ21" s="60"/>
      <c r="CQA21" s="71"/>
      <c r="CQB21" s="58"/>
      <c r="CQC21" s="60"/>
      <c r="CQD21" s="60"/>
      <c r="CQE21" s="60"/>
      <c r="CQF21" s="61"/>
      <c r="CQG21" s="60"/>
      <c r="CQH21" s="71"/>
      <c r="CQI21" s="58"/>
      <c r="CQJ21" s="60"/>
      <c r="CQK21" s="60"/>
      <c r="CQL21" s="60"/>
      <c r="CQM21" s="61"/>
      <c r="CQN21" s="60"/>
      <c r="CQO21" s="71"/>
      <c r="CQP21" s="58"/>
      <c r="CQQ21" s="60"/>
      <c r="CQR21" s="60"/>
      <c r="CQS21" s="60"/>
      <c r="CQT21" s="61"/>
      <c r="CQU21" s="60"/>
      <c r="CQV21" s="71"/>
      <c r="CQW21" s="58"/>
      <c r="CQX21" s="60"/>
      <c r="CQY21" s="60"/>
      <c r="CQZ21" s="60"/>
      <c r="CRA21" s="61"/>
      <c r="CRB21" s="60"/>
      <c r="CRC21" s="71"/>
      <c r="CRD21" s="58"/>
      <c r="CRE21" s="60"/>
      <c r="CRF21" s="60"/>
      <c r="CRG21" s="60"/>
      <c r="CRH21" s="61"/>
      <c r="CRI21" s="60"/>
      <c r="CRJ21" s="71"/>
      <c r="CRK21" s="58"/>
      <c r="CRL21" s="60"/>
      <c r="CRM21" s="60"/>
      <c r="CRN21" s="60"/>
      <c r="CRO21" s="61"/>
      <c r="CRP21" s="60"/>
      <c r="CRQ21" s="71"/>
      <c r="CRR21" s="58"/>
      <c r="CRS21" s="60"/>
      <c r="CRT21" s="60"/>
      <c r="CRU21" s="60"/>
      <c r="CRV21" s="61"/>
      <c r="CRW21" s="60"/>
      <c r="CRX21" s="71"/>
      <c r="CRY21" s="58"/>
      <c r="CRZ21" s="60"/>
      <c r="CSA21" s="60"/>
      <c r="CSB21" s="60"/>
      <c r="CSC21" s="61"/>
      <c r="CSD21" s="60"/>
      <c r="CSE21" s="71"/>
      <c r="CSF21" s="58"/>
      <c r="CSG21" s="60"/>
      <c r="CSH21" s="60"/>
      <c r="CSI21" s="60"/>
      <c r="CSJ21" s="61"/>
      <c r="CSK21" s="60"/>
      <c r="CSL21" s="71"/>
      <c r="CSM21" s="58"/>
      <c r="CSN21" s="60"/>
      <c r="CSO21" s="60"/>
      <c r="CSP21" s="60"/>
      <c r="CSQ21" s="61"/>
      <c r="CSR21" s="60"/>
      <c r="CSS21" s="71"/>
      <c r="CST21" s="58"/>
      <c r="CSU21" s="60"/>
      <c r="CSV21" s="60"/>
      <c r="CSW21" s="60"/>
      <c r="CSX21" s="61"/>
      <c r="CSY21" s="60"/>
      <c r="CSZ21" s="71"/>
      <c r="CTA21" s="58"/>
      <c r="CTB21" s="60"/>
      <c r="CTC21" s="60"/>
      <c r="CTD21" s="60"/>
      <c r="CTE21" s="61"/>
      <c r="CTF21" s="60"/>
      <c r="CTG21" s="71"/>
      <c r="CTH21" s="58"/>
      <c r="CTI21" s="60"/>
      <c r="CTJ21" s="60"/>
      <c r="CTK21" s="60"/>
      <c r="CTL21" s="61"/>
      <c r="CTM21" s="60"/>
      <c r="CTN21" s="71"/>
      <c r="CTO21" s="58"/>
      <c r="CTP21" s="60"/>
      <c r="CTQ21" s="60"/>
      <c r="CTR21" s="60"/>
      <c r="CTS21" s="61"/>
      <c r="CTT21" s="60"/>
      <c r="CTU21" s="71"/>
      <c r="CTV21" s="58"/>
      <c r="CTW21" s="60"/>
      <c r="CTX21" s="60"/>
      <c r="CTY21" s="60"/>
      <c r="CTZ21" s="61"/>
      <c r="CUA21" s="60"/>
      <c r="CUB21" s="71"/>
      <c r="CUC21" s="58"/>
      <c r="CUD21" s="60"/>
      <c r="CUE21" s="60"/>
      <c r="CUF21" s="60"/>
      <c r="CUG21" s="61"/>
      <c r="CUH21" s="60"/>
      <c r="CUI21" s="71"/>
      <c r="CUJ21" s="58"/>
      <c r="CUK21" s="60"/>
      <c r="CUL21" s="60"/>
      <c r="CUM21" s="60"/>
      <c r="CUN21" s="61"/>
      <c r="CUO21" s="60"/>
      <c r="CUP21" s="71"/>
      <c r="CUQ21" s="58"/>
      <c r="CUR21" s="60"/>
      <c r="CUS21" s="60"/>
      <c r="CUT21" s="60"/>
      <c r="CUU21" s="61"/>
      <c r="CUV21" s="60"/>
      <c r="CUW21" s="71"/>
      <c r="CUX21" s="58"/>
      <c r="CUY21" s="60"/>
      <c r="CUZ21" s="60"/>
      <c r="CVA21" s="60"/>
      <c r="CVB21" s="61"/>
      <c r="CVC21" s="60"/>
      <c r="CVD21" s="71"/>
      <c r="CVE21" s="58"/>
      <c r="CVF21" s="60"/>
      <c r="CVG21" s="60"/>
      <c r="CVH21" s="60"/>
      <c r="CVI21" s="61"/>
      <c r="CVJ21" s="60"/>
      <c r="CVK21" s="71"/>
      <c r="CVL21" s="58"/>
      <c r="CVM21" s="60"/>
      <c r="CVN21" s="60"/>
      <c r="CVO21" s="60"/>
      <c r="CVP21" s="61"/>
      <c r="CVQ21" s="60"/>
      <c r="CVR21" s="71"/>
      <c r="CVS21" s="58"/>
      <c r="CVT21" s="60"/>
      <c r="CVU21" s="60"/>
      <c r="CVV21" s="60"/>
      <c r="CVW21" s="61"/>
      <c r="CVX21" s="60"/>
      <c r="CVY21" s="71"/>
      <c r="CVZ21" s="58"/>
      <c r="CWA21" s="60"/>
      <c r="CWB21" s="60"/>
      <c r="CWC21" s="60"/>
      <c r="CWD21" s="61"/>
      <c r="CWE21" s="60"/>
      <c r="CWF21" s="71"/>
      <c r="CWG21" s="58"/>
      <c r="CWH21" s="60"/>
      <c r="CWI21" s="60"/>
      <c r="CWJ21" s="60"/>
      <c r="CWK21" s="61"/>
      <c r="CWL21" s="60"/>
      <c r="CWM21" s="71"/>
      <c r="CWN21" s="58"/>
      <c r="CWO21" s="60"/>
      <c r="CWP21" s="60"/>
      <c r="CWQ21" s="60"/>
      <c r="CWR21" s="61"/>
      <c r="CWS21" s="60"/>
      <c r="CWT21" s="71"/>
      <c r="CWU21" s="58"/>
      <c r="CWV21" s="60"/>
      <c r="CWW21" s="60"/>
      <c r="CWX21" s="60"/>
      <c r="CWY21" s="61"/>
      <c r="CWZ21" s="60"/>
      <c r="CXA21" s="71"/>
      <c r="CXB21" s="58"/>
      <c r="CXC21" s="60"/>
      <c r="CXD21" s="60"/>
      <c r="CXE21" s="60"/>
      <c r="CXF21" s="61"/>
      <c r="CXG21" s="60"/>
      <c r="CXH21" s="71"/>
      <c r="CXI21" s="58"/>
      <c r="CXJ21" s="60"/>
      <c r="CXK21" s="60"/>
      <c r="CXL21" s="60"/>
      <c r="CXM21" s="61"/>
      <c r="CXN21" s="60"/>
      <c r="CXO21" s="71"/>
      <c r="CXP21" s="58"/>
      <c r="CXQ21" s="60"/>
      <c r="CXR21" s="60"/>
      <c r="CXS21" s="60"/>
      <c r="CXT21" s="61"/>
      <c r="CXU21" s="60"/>
      <c r="CXV21" s="71"/>
      <c r="CXW21" s="58"/>
      <c r="CXX21" s="60"/>
      <c r="CXY21" s="60"/>
      <c r="CXZ21" s="60"/>
      <c r="CYA21" s="61"/>
      <c r="CYB21" s="60"/>
      <c r="CYC21" s="71"/>
      <c r="CYD21" s="58"/>
      <c r="CYE21" s="60"/>
      <c r="CYF21" s="60"/>
      <c r="CYG21" s="60"/>
      <c r="CYH21" s="61"/>
      <c r="CYI21" s="60"/>
      <c r="CYJ21" s="71"/>
      <c r="CYK21" s="58"/>
      <c r="CYL21" s="60"/>
      <c r="CYM21" s="60"/>
      <c r="CYN21" s="60"/>
      <c r="CYO21" s="61"/>
      <c r="CYP21" s="60"/>
      <c r="CYQ21" s="71"/>
      <c r="CYR21" s="58"/>
      <c r="CYS21" s="60"/>
      <c r="CYT21" s="60"/>
      <c r="CYU21" s="60"/>
      <c r="CYV21" s="61"/>
      <c r="CYW21" s="60"/>
      <c r="CYX21" s="71"/>
      <c r="CYY21" s="58"/>
      <c r="CYZ21" s="60"/>
      <c r="CZA21" s="60"/>
      <c r="CZB21" s="60"/>
      <c r="CZC21" s="61"/>
      <c r="CZD21" s="60"/>
      <c r="CZE21" s="71"/>
      <c r="CZF21" s="58"/>
      <c r="CZG21" s="60"/>
      <c r="CZH21" s="60"/>
      <c r="CZI21" s="60"/>
      <c r="CZJ21" s="61"/>
      <c r="CZK21" s="60"/>
      <c r="CZL21" s="71"/>
      <c r="CZM21" s="58"/>
      <c r="CZN21" s="60"/>
      <c r="CZO21" s="60"/>
      <c r="CZP21" s="60"/>
      <c r="CZQ21" s="61"/>
      <c r="CZR21" s="60"/>
      <c r="CZS21" s="71"/>
      <c r="CZT21" s="58"/>
      <c r="CZU21" s="60"/>
      <c r="CZV21" s="60"/>
      <c r="CZW21" s="60"/>
      <c r="CZX21" s="61"/>
      <c r="CZY21" s="60"/>
      <c r="CZZ21" s="71"/>
      <c r="DAA21" s="58"/>
      <c r="DAB21" s="60"/>
      <c r="DAC21" s="60"/>
      <c r="DAD21" s="60"/>
      <c r="DAE21" s="61"/>
      <c r="DAF21" s="60"/>
      <c r="DAG21" s="71"/>
      <c r="DAH21" s="58"/>
      <c r="DAI21" s="60"/>
      <c r="DAJ21" s="60"/>
      <c r="DAK21" s="60"/>
      <c r="DAL21" s="61"/>
      <c r="DAM21" s="60"/>
      <c r="DAN21" s="71"/>
      <c r="DAO21" s="58"/>
      <c r="DAP21" s="60"/>
      <c r="DAQ21" s="60"/>
      <c r="DAR21" s="60"/>
      <c r="DAS21" s="61"/>
      <c r="DAT21" s="60"/>
      <c r="DAU21" s="71"/>
      <c r="DAV21" s="58"/>
      <c r="DAW21" s="60"/>
      <c r="DAX21" s="60"/>
      <c r="DAY21" s="60"/>
      <c r="DAZ21" s="61"/>
      <c r="DBA21" s="60"/>
      <c r="DBB21" s="71"/>
      <c r="DBC21" s="58"/>
      <c r="DBD21" s="60"/>
      <c r="DBE21" s="60"/>
      <c r="DBF21" s="60"/>
      <c r="DBG21" s="61"/>
      <c r="DBH21" s="60"/>
      <c r="DBI21" s="71"/>
      <c r="DBJ21" s="58"/>
      <c r="DBK21" s="60"/>
      <c r="DBL21" s="60"/>
      <c r="DBM21" s="60"/>
      <c r="DBN21" s="61"/>
      <c r="DBO21" s="60"/>
      <c r="DBP21" s="71"/>
      <c r="DBQ21" s="58"/>
      <c r="DBR21" s="60"/>
      <c r="DBS21" s="60"/>
      <c r="DBT21" s="60"/>
      <c r="DBU21" s="61"/>
      <c r="DBV21" s="60"/>
      <c r="DBW21" s="71"/>
      <c r="DBX21" s="58"/>
      <c r="DBY21" s="60"/>
      <c r="DBZ21" s="60"/>
      <c r="DCA21" s="60"/>
      <c r="DCB21" s="61"/>
      <c r="DCC21" s="60"/>
      <c r="DCD21" s="71"/>
      <c r="DCE21" s="58"/>
      <c r="DCF21" s="60"/>
      <c r="DCG21" s="60"/>
      <c r="DCH21" s="60"/>
      <c r="DCI21" s="61"/>
      <c r="DCJ21" s="60"/>
      <c r="DCK21" s="71"/>
      <c r="DCL21" s="58"/>
      <c r="DCM21" s="60"/>
      <c r="DCN21" s="60"/>
      <c r="DCO21" s="60"/>
      <c r="DCP21" s="61"/>
      <c r="DCQ21" s="60"/>
      <c r="DCR21" s="71"/>
      <c r="DCS21" s="58"/>
      <c r="DCT21" s="60"/>
      <c r="DCU21" s="60"/>
      <c r="DCV21" s="60"/>
      <c r="DCW21" s="61"/>
      <c r="DCX21" s="60"/>
      <c r="DCY21" s="71"/>
      <c r="DCZ21" s="58"/>
      <c r="DDA21" s="60"/>
      <c r="DDB21" s="60"/>
      <c r="DDC21" s="60"/>
      <c r="DDD21" s="61"/>
      <c r="DDE21" s="60"/>
      <c r="DDF21" s="71"/>
      <c r="DDG21" s="58"/>
      <c r="DDH21" s="60"/>
      <c r="DDI21" s="60"/>
      <c r="DDJ21" s="60"/>
      <c r="DDK21" s="61"/>
      <c r="DDL21" s="60"/>
      <c r="DDM21" s="71"/>
      <c r="DDN21" s="58"/>
      <c r="DDO21" s="60"/>
      <c r="DDP21" s="60"/>
      <c r="DDQ21" s="60"/>
      <c r="DDR21" s="61"/>
      <c r="DDS21" s="60"/>
      <c r="DDT21" s="71"/>
      <c r="DDU21" s="58"/>
      <c r="DDV21" s="60"/>
      <c r="DDW21" s="60"/>
      <c r="DDX21" s="60"/>
      <c r="DDY21" s="61"/>
      <c r="DDZ21" s="60"/>
      <c r="DEA21" s="71"/>
      <c r="DEB21" s="58"/>
      <c r="DEC21" s="60"/>
      <c r="DED21" s="60"/>
      <c r="DEE21" s="60"/>
      <c r="DEF21" s="61"/>
      <c r="DEG21" s="60"/>
      <c r="DEH21" s="71"/>
      <c r="DEI21" s="58"/>
      <c r="DEJ21" s="60"/>
      <c r="DEK21" s="60"/>
      <c r="DEL21" s="60"/>
      <c r="DEM21" s="61"/>
      <c r="DEN21" s="60"/>
      <c r="DEO21" s="71"/>
      <c r="DEP21" s="58"/>
      <c r="DEQ21" s="60"/>
      <c r="DER21" s="60"/>
      <c r="DES21" s="60"/>
      <c r="DET21" s="61"/>
      <c r="DEU21" s="60"/>
      <c r="DEV21" s="71"/>
      <c r="DEW21" s="58"/>
      <c r="DEX21" s="60"/>
      <c r="DEY21" s="60"/>
      <c r="DEZ21" s="60"/>
      <c r="DFA21" s="61"/>
      <c r="DFB21" s="60"/>
      <c r="DFC21" s="71"/>
      <c r="DFD21" s="58"/>
      <c r="DFE21" s="60"/>
      <c r="DFF21" s="60"/>
      <c r="DFG21" s="60"/>
      <c r="DFH21" s="61"/>
      <c r="DFI21" s="60"/>
      <c r="DFJ21" s="71"/>
      <c r="DFK21" s="58"/>
      <c r="DFL21" s="60"/>
      <c r="DFM21" s="60"/>
      <c r="DFN21" s="60"/>
      <c r="DFO21" s="61"/>
      <c r="DFP21" s="60"/>
      <c r="DFQ21" s="71"/>
      <c r="DFR21" s="58"/>
      <c r="DFS21" s="60"/>
      <c r="DFT21" s="60"/>
      <c r="DFU21" s="60"/>
      <c r="DFV21" s="61"/>
      <c r="DFW21" s="60"/>
      <c r="DFX21" s="71"/>
      <c r="DFY21" s="58"/>
      <c r="DFZ21" s="60"/>
      <c r="DGA21" s="60"/>
      <c r="DGB21" s="60"/>
      <c r="DGC21" s="61"/>
      <c r="DGD21" s="60"/>
      <c r="DGE21" s="71"/>
      <c r="DGF21" s="58"/>
      <c r="DGG21" s="60"/>
      <c r="DGH21" s="60"/>
      <c r="DGI21" s="60"/>
      <c r="DGJ21" s="61"/>
      <c r="DGK21" s="60"/>
      <c r="DGL21" s="71"/>
      <c r="DGM21" s="58"/>
      <c r="DGN21" s="60"/>
      <c r="DGO21" s="60"/>
      <c r="DGP21" s="60"/>
      <c r="DGQ21" s="61"/>
      <c r="DGR21" s="60"/>
      <c r="DGS21" s="71"/>
      <c r="DGT21" s="58"/>
      <c r="DGU21" s="60"/>
      <c r="DGV21" s="60"/>
      <c r="DGW21" s="60"/>
      <c r="DGX21" s="61"/>
      <c r="DGY21" s="60"/>
      <c r="DGZ21" s="71"/>
      <c r="DHA21" s="58"/>
      <c r="DHB21" s="60"/>
      <c r="DHC21" s="60"/>
      <c r="DHD21" s="60"/>
      <c r="DHE21" s="61"/>
      <c r="DHF21" s="60"/>
      <c r="DHG21" s="71"/>
      <c r="DHH21" s="58"/>
      <c r="DHI21" s="60"/>
      <c r="DHJ21" s="60"/>
      <c r="DHK21" s="60"/>
      <c r="DHL21" s="61"/>
      <c r="DHM21" s="60"/>
      <c r="DHN21" s="71"/>
      <c r="DHO21" s="58"/>
      <c r="DHP21" s="60"/>
      <c r="DHQ21" s="60"/>
      <c r="DHR21" s="60"/>
      <c r="DHS21" s="61"/>
      <c r="DHT21" s="60"/>
      <c r="DHU21" s="71"/>
      <c r="DHV21" s="58"/>
      <c r="DHW21" s="60"/>
      <c r="DHX21" s="60"/>
      <c r="DHY21" s="60"/>
      <c r="DHZ21" s="61"/>
      <c r="DIA21" s="60"/>
      <c r="DIB21" s="71"/>
      <c r="DIC21" s="58"/>
      <c r="DID21" s="60"/>
      <c r="DIE21" s="60"/>
      <c r="DIF21" s="60"/>
      <c r="DIG21" s="61"/>
      <c r="DIH21" s="60"/>
      <c r="DII21" s="71"/>
      <c r="DIJ21" s="58"/>
      <c r="DIK21" s="60"/>
      <c r="DIL21" s="60"/>
      <c r="DIM21" s="60"/>
      <c r="DIN21" s="61"/>
      <c r="DIO21" s="60"/>
      <c r="DIP21" s="71"/>
      <c r="DIQ21" s="58"/>
      <c r="DIR21" s="60"/>
      <c r="DIS21" s="60"/>
      <c r="DIT21" s="60"/>
      <c r="DIU21" s="61"/>
      <c r="DIV21" s="60"/>
      <c r="DIW21" s="71"/>
      <c r="DIX21" s="58"/>
      <c r="DIY21" s="60"/>
      <c r="DIZ21" s="60"/>
      <c r="DJA21" s="60"/>
      <c r="DJB21" s="61"/>
      <c r="DJC21" s="60"/>
      <c r="DJD21" s="71"/>
      <c r="DJE21" s="58"/>
      <c r="DJF21" s="60"/>
      <c r="DJG21" s="60"/>
      <c r="DJH21" s="60"/>
      <c r="DJI21" s="61"/>
      <c r="DJJ21" s="60"/>
      <c r="DJK21" s="71"/>
      <c r="DJL21" s="58"/>
      <c r="DJM21" s="60"/>
      <c r="DJN21" s="60"/>
      <c r="DJO21" s="60"/>
      <c r="DJP21" s="61"/>
      <c r="DJQ21" s="60"/>
      <c r="DJR21" s="71"/>
      <c r="DJS21" s="58"/>
      <c r="DJT21" s="60"/>
      <c r="DJU21" s="60"/>
      <c r="DJV21" s="60"/>
      <c r="DJW21" s="61"/>
      <c r="DJX21" s="60"/>
      <c r="DJY21" s="71"/>
      <c r="DJZ21" s="58"/>
      <c r="DKA21" s="60"/>
      <c r="DKB21" s="60"/>
      <c r="DKC21" s="60"/>
      <c r="DKD21" s="61"/>
      <c r="DKE21" s="60"/>
      <c r="DKF21" s="71"/>
      <c r="DKG21" s="58"/>
      <c r="DKH21" s="60"/>
      <c r="DKI21" s="60"/>
      <c r="DKJ21" s="60"/>
      <c r="DKK21" s="61"/>
      <c r="DKL21" s="60"/>
      <c r="DKM21" s="71"/>
      <c r="DKN21" s="58"/>
      <c r="DKO21" s="60"/>
      <c r="DKP21" s="60"/>
      <c r="DKQ21" s="60"/>
      <c r="DKR21" s="61"/>
      <c r="DKS21" s="60"/>
      <c r="DKT21" s="71"/>
      <c r="DKU21" s="58"/>
      <c r="DKV21" s="60"/>
      <c r="DKW21" s="60"/>
      <c r="DKX21" s="60"/>
      <c r="DKY21" s="61"/>
      <c r="DKZ21" s="60"/>
      <c r="DLA21" s="71"/>
      <c r="DLB21" s="58"/>
      <c r="DLC21" s="60"/>
      <c r="DLD21" s="60"/>
      <c r="DLE21" s="60"/>
      <c r="DLF21" s="61"/>
      <c r="DLG21" s="60"/>
      <c r="DLH21" s="71"/>
      <c r="DLI21" s="58"/>
      <c r="DLJ21" s="60"/>
      <c r="DLK21" s="60"/>
      <c r="DLL21" s="60"/>
      <c r="DLM21" s="61"/>
      <c r="DLN21" s="60"/>
      <c r="DLO21" s="71"/>
      <c r="DLP21" s="58"/>
      <c r="DLQ21" s="60"/>
      <c r="DLR21" s="60"/>
      <c r="DLS21" s="60"/>
      <c r="DLT21" s="61"/>
      <c r="DLU21" s="60"/>
      <c r="DLV21" s="71"/>
      <c r="DLW21" s="58"/>
      <c r="DLX21" s="60"/>
      <c r="DLY21" s="60"/>
      <c r="DLZ21" s="60"/>
      <c r="DMA21" s="61"/>
      <c r="DMB21" s="60"/>
      <c r="DMC21" s="71"/>
      <c r="DMD21" s="58"/>
      <c r="DME21" s="60"/>
      <c r="DMF21" s="60"/>
      <c r="DMG21" s="60"/>
      <c r="DMH21" s="61"/>
      <c r="DMI21" s="60"/>
      <c r="DMJ21" s="71"/>
      <c r="DMK21" s="58"/>
      <c r="DML21" s="60"/>
      <c r="DMM21" s="60"/>
      <c r="DMN21" s="60"/>
      <c r="DMO21" s="61"/>
      <c r="DMP21" s="60"/>
      <c r="DMQ21" s="71"/>
      <c r="DMR21" s="58"/>
      <c r="DMS21" s="60"/>
      <c r="DMT21" s="60"/>
      <c r="DMU21" s="60"/>
      <c r="DMV21" s="61"/>
      <c r="DMW21" s="60"/>
      <c r="DMX21" s="71"/>
      <c r="DMY21" s="58"/>
      <c r="DMZ21" s="60"/>
      <c r="DNA21" s="60"/>
      <c r="DNB21" s="60"/>
      <c r="DNC21" s="61"/>
      <c r="DND21" s="60"/>
      <c r="DNE21" s="71"/>
      <c r="DNF21" s="58"/>
      <c r="DNG21" s="60"/>
      <c r="DNH21" s="60"/>
      <c r="DNI21" s="60"/>
      <c r="DNJ21" s="61"/>
      <c r="DNK21" s="60"/>
      <c r="DNL21" s="71"/>
      <c r="DNM21" s="58"/>
      <c r="DNN21" s="60"/>
      <c r="DNO21" s="60"/>
      <c r="DNP21" s="60"/>
      <c r="DNQ21" s="61"/>
      <c r="DNR21" s="60"/>
      <c r="DNS21" s="71"/>
      <c r="DNT21" s="58"/>
      <c r="DNU21" s="60"/>
      <c r="DNV21" s="60"/>
      <c r="DNW21" s="60"/>
      <c r="DNX21" s="61"/>
      <c r="DNY21" s="60"/>
      <c r="DNZ21" s="71"/>
      <c r="DOA21" s="58"/>
      <c r="DOB21" s="60"/>
      <c r="DOC21" s="60"/>
      <c r="DOD21" s="60"/>
      <c r="DOE21" s="61"/>
      <c r="DOF21" s="60"/>
      <c r="DOG21" s="71"/>
      <c r="DOH21" s="58"/>
      <c r="DOI21" s="60"/>
      <c r="DOJ21" s="60"/>
      <c r="DOK21" s="60"/>
      <c r="DOL21" s="61"/>
      <c r="DOM21" s="60"/>
      <c r="DON21" s="71"/>
      <c r="DOO21" s="58"/>
      <c r="DOP21" s="60"/>
      <c r="DOQ21" s="60"/>
      <c r="DOR21" s="60"/>
      <c r="DOS21" s="61"/>
      <c r="DOT21" s="60"/>
      <c r="DOU21" s="71"/>
      <c r="DOV21" s="58"/>
      <c r="DOW21" s="60"/>
      <c r="DOX21" s="60"/>
      <c r="DOY21" s="60"/>
      <c r="DOZ21" s="61"/>
      <c r="DPA21" s="60"/>
      <c r="DPB21" s="71"/>
      <c r="DPC21" s="58"/>
      <c r="DPD21" s="60"/>
      <c r="DPE21" s="60"/>
      <c r="DPF21" s="60"/>
      <c r="DPG21" s="61"/>
      <c r="DPH21" s="60"/>
      <c r="DPI21" s="71"/>
      <c r="DPJ21" s="58"/>
      <c r="DPK21" s="60"/>
      <c r="DPL21" s="60"/>
      <c r="DPM21" s="60"/>
      <c r="DPN21" s="61"/>
      <c r="DPO21" s="60"/>
      <c r="DPP21" s="71"/>
      <c r="DPQ21" s="58"/>
      <c r="DPR21" s="60"/>
      <c r="DPS21" s="60"/>
      <c r="DPT21" s="60"/>
      <c r="DPU21" s="61"/>
      <c r="DPV21" s="60"/>
      <c r="DPW21" s="71"/>
      <c r="DPX21" s="58"/>
      <c r="DPY21" s="60"/>
      <c r="DPZ21" s="60"/>
      <c r="DQA21" s="60"/>
      <c r="DQB21" s="61"/>
      <c r="DQC21" s="60"/>
      <c r="DQD21" s="71"/>
      <c r="DQE21" s="58"/>
      <c r="DQF21" s="60"/>
      <c r="DQG21" s="60"/>
      <c r="DQH21" s="60"/>
      <c r="DQI21" s="61"/>
      <c r="DQJ21" s="60"/>
      <c r="DQK21" s="71"/>
      <c r="DQL21" s="58"/>
      <c r="DQM21" s="60"/>
      <c r="DQN21" s="60"/>
      <c r="DQO21" s="60"/>
      <c r="DQP21" s="61"/>
      <c r="DQQ21" s="60"/>
      <c r="DQR21" s="71"/>
      <c r="DQS21" s="58"/>
      <c r="DQT21" s="60"/>
      <c r="DQU21" s="60"/>
      <c r="DQV21" s="60"/>
      <c r="DQW21" s="61"/>
      <c r="DQX21" s="60"/>
      <c r="DQY21" s="71"/>
      <c r="DQZ21" s="58"/>
      <c r="DRA21" s="60"/>
      <c r="DRB21" s="60"/>
      <c r="DRC21" s="60"/>
      <c r="DRD21" s="61"/>
      <c r="DRE21" s="60"/>
      <c r="DRF21" s="71"/>
      <c r="DRG21" s="58"/>
      <c r="DRH21" s="60"/>
      <c r="DRI21" s="60"/>
      <c r="DRJ21" s="60"/>
      <c r="DRK21" s="61"/>
      <c r="DRL21" s="60"/>
      <c r="DRM21" s="71"/>
      <c r="DRN21" s="58"/>
      <c r="DRO21" s="60"/>
      <c r="DRP21" s="60"/>
      <c r="DRQ21" s="60"/>
      <c r="DRR21" s="61"/>
      <c r="DRS21" s="60"/>
      <c r="DRT21" s="71"/>
      <c r="DRU21" s="58"/>
      <c r="DRV21" s="60"/>
      <c r="DRW21" s="60"/>
      <c r="DRX21" s="60"/>
      <c r="DRY21" s="61"/>
      <c r="DRZ21" s="60"/>
      <c r="DSA21" s="71"/>
      <c r="DSB21" s="58"/>
      <c r="DSC21" s="60"/>
      <c r="DSD21" s="60"/>
      <c r="DSE21" s="60"/>
      <c r="DSF21" s="61"/>
      <c r="DSG21" s="60"/>
      <c r="DSH21" s="71"/>
      <c r="DSI21" s="58"/>
      <c r="DSJ21" s="60"/>
      <c r="DSK21" s="60"/>
      <c r="DSL21" s="60"/>
      <c r="DSM21" s="61"/>
      <c r="DSN21" s="60"/>
      <c r="DSO21" s="71"/>
      <c r="DSP21" s="58"/>
      <c r="DSQ21" s="60"/>
      <c r="DSR21" s="60"/>
      <c r="DSS21" s="60"/>
      <c r="DST21" s="61"/>
      <c r="DSU21" s="60"/>
      <c r="DSV21" s="71"/>
      <c r="DSW21" s="58"/>
      <c r="DSX21" s="60"/>
      <c r="DSY21" s="60"/>
      <c r="DSZ21" s="60"/>
      <c r="DTA21" s="61"/>
      <c r="DTB21" s="60"/>
      <c r="DTC21" s="71"/>
      <c r="DTD21" s="58"/>
      <c r="DTE21" s="60"/>
      <c r="DTF21" s="60"/>
      <c r="DTG21" s="60"/>
      <c r="DTH21" s="61"/>
      <c r="DTI21" s="60"/>
      <c r="DTJ21" s="71"/>
      <c r="DTK21" s="58"/>
      <c r="DTL21" s="60"/>
      <c r="DTM21" s="60"/>
      <c r="DTN21" s="60"/>
      <c r="DTO21" s="61"/>
      <c r="DTP21" s="60"/>
      <c r="DTQ21" s="71"/>
      <c r="DTR21" s="58"/>
      <c r="DTS21" s="60"/>
      <c r="DTT21" s="60"/>
      <c r="DTU21" s="60"/>
      <c r="DTV21" s="61"/>
      <c r="DTW21" s="60"/>
      <c r="DTX21" s="71"/>
      <c r="DTY21" s="58"/>
      <c r="DTZ21" s="60"/>
      <c r="DUA21" s="60"/>
      <c r="DUB21" s="60"/>
      <c r="DUC21" s="61"/>
      <c r="DUD21" s="60"/>
      <c r="DUE21" s="71"/>
      <c r="DUF21" s="58"/>
      <c r="DUG21" s="60"/>
      <c r="DUH21" s="60"/>
      <c r="DUI21" s="60"/>
      <c r="DUJ21" s="61"/>
      <c r="DUK21" s="60"/>
      <c r="DUL21" s="71"/>
      <c r="DUM21" s="58"/>
      <c r="DUN21" s="60"/>
      <c r="DUO21" s="60"/>
      <c r="DUP21" s="60"/>
      <c r="DUQ21" s="61"/>
      <c r="DUR21" s="60"/>
      <c r="DUS21" s="71"/>
      <c r="DUT21" s="58"/>
      <c r="DUU21" s="60"/>
      <c r="DUV21" s="60"/>
      <c r="DUW21" s="60"/>
      <c r="DUX21" s="61"/>
      <c r="DUY21" s="60"/>
      <c r="DUZ21" s="71"/>
      <c r="DVA21" s="58"/>
      <c r="DVB21" s="60"/>
      <c r="DVC21" s="60"/>
      <c r="DVD21" s="60"/>
      <c r="DVE21" s="61"/>
      <c r="DVF21" s="60"/>
      <c r="DVG21" s="71"/>
      <c r="DVH21" s="58"/>
      <c r="DVI21" s="60"/>
      <c r="DVJ21" s="60"/>
      <c r="DVK21" s="60"/>
      <c r="DVL21" s="61"/>
      <c r="DVM21" s="60"/>
      <c r="DVN21" s="71"/>
      <c r="DVO21" s="58"/>
      <c r="DVP21" s="60"/>
      <c r="DVQ21" s="60"/>
      <c r="DVR21" s="60"/>
      <c r="DVS21" s="61"/>
      <c r="DVT21" s="60"/>
      <c r="DVU21" s="71"/>
      <c r="DVV21" s="58"/>
      <c r="DVW21" s="60"/>
      <c r="DVX21" s="60"/>
      <c r="DVY21" s="60"/>
      <c r="DVZ21" s="61"/>
      <c r="DWA21" s="60"/>
      <c r="DWB21" s="71"/>
      <c r="DWC21" s="58"/>
      <c r="DWD21" s="60"/>
      <c r="DWE21" s="60"/>
      <c r="DWF21" s="60"/>
      <c r="DWG21" s="61"/>
      <c r="DWH21" s="60"/>
      <c r="DWI21" s="71"/>
      <c r="DWJ21" s="58"/>
      <c r="DWK21" s="60"/>
      <c r="DWL21" s="60"/>
      <c r="DWM21" s="60"/>
      <c r="DWN21" s="61"/>
      <c r="DWO21" s="60"/>
      <c r="DWP21" s="71"/>
      <c r="DWQ21" s="58"/>
      <c r="DWR21" s="60"/>
      <c r="DWS21" s="60"/>
      <c r="DWT21" s="60"/>
      <c r="DWU21" s="61"/>
      <c r="DWV21" s="60"/>
      <c r="DWW21" s="71"/>
      <c r="DWX21" s="58"/>
      <c r="DWY21" s="60"/>
      <c r="DWZ21" s="60"/>
      <c r="DXA21" s="60"/>
      <c r="DXB21" s="61"/>
      <c r="DXC21" s="60"/>
      <c r="DXD21" s="71"/>
      <c r="DXE21" s="58"/>
      <c r="DXF21" s="60"/>
      <c r="DXG21" s="60"/>
      <c r="DXH21" s="60"/>
      <c r="DXI21" s="61"/>
      <c r="DXJ21" s="60"/>
      <c r="DXK21" s="71"/>
      <c r="DXL21" s="58"/>
      <c r="DXM21" s="60"/>
      <c r="DXN21" s="60"/>
      <c r="DXO21" s="60"/>
      <c r="DXP21" s="61"/>
      <c r="DXQ21" s="60"/>
      <c r="DXR21" s="71"/>
      <c r="DXS21" s="58"/>
      <c r="DXT21" s="60"/>
      <c r="DXU21" s="60"/>
      <c r="DXV21" s="60"/>
      <c r="DXW21" s="61"/>
      <c r="DXX21" s="60"/>
      <c r="DXY21" s="71"/>
      <c r="DXZ21" s="58"/>
      <c r="DYA21" s="60"/>
      <c r="DYB21" s="60"/>
      <c r="DYC21" s="60"/>
      <c r="DYD21" s="61"/>
      <c r="DYE21" s="60"/>
      <c r="DYF21" s="71"/>
      <c r="DYG21" s="58"/>
      <c r="DYH21" s="60"/>
      <c r="DYI21" s="60"/>
      <c r="DYJ21" s="60"/>
      <c r="DYK21" s="61"/>
      <c r="DYL21" s="60"/>
      <c r="DYM21" s="71"/>
      <c r="DYN21" s="58"/>
      <c r="DYO21" s="60"/>
      <c r="DYP21" s="60"/>
      <c r="DYQ21" s="60"/>
      <c r="DYR21" s="61"/>
      <c r="DYS21" s="60"/>
      <c r="DYT21" s="71"/>
      <c r="DYU21" s="58"/>
      <c r="DYV21" s="60"/>
      <c r="DYW21" s="60"/>
      <c r="DYX21" s="60"/>
      <c r="DYY21" s="61"/>
      <c r="DYZ21" s="60"/>
      <c r="DZA21" s="71"/>
      <c r="DZB21" s="58"/>
      <c r="DZC21" s="60"/>
      <c r="DZD21" s="60"/>
      <c r="DZE21" s="60"/>
      <c r="DZF21" s="61"/>
      <c r="DZG21" s="60"/>
      <c r="DZH21" s="71"/>
      <c r="DZI21" s="58"/>
      <c r="DZJ21" s="60"/>
      <c r="DZK21" s="60"/>
      <c r="DZL21" s="60"/>
      <c r="DZM21" s="61"/>
      <c r="DZN21" s="60"/>
      <c r="DZO21" s="71"/>
      <c r="DZP21" s="58"/>
      <c r="DZQ21" s="60"/>
      <c r="DZR21" s="60"/>
      <c r="DZS21" s="60"/>
      <c r="DZT21" s="61"/>
      <c r="DZU21" s="60"/>
      <c r="DZV21" s="71"/>
      <c r="DZW21" s="58"/>
      <c r="DZX21" s="60"/>
      <c r="DZY21" s="60"/>
      <c r="DZZ21" s="60"/>
      <c r="EAA21" s="61"/>
      <c r="EAB21" s="60"/>
      <c r="EAC21" s="71"/>
      <c r="EAD21" s="58"/>
      <c r="EAE21" s="60"/>
      <c r="EAF21" s="60"/>
      <c r="EAG21" s="60"/>
      <c r="EAH21" s="61"/>
      <c r="EAI21" s="60"/>
      <c r="EAJ21" s="71"/>
      <c r="EAK21" s="58"/>
      <c r="EAL21" s="60"/>
      <c r="EAM21" s="60"/>
      <c r="EAN21" s="60"/>
      <c r="EAO21" s="61"/>
      <c r="EAP21" s="60"/>
      <c r="EAQ21" s="71"/>
      <c r="EAR21" s="58"/>
      <c r="EAS21" s="60"/>
      <c r="EAT21" s="60"/>
      <c r="EAU21" s="60"/>
      <c r="EAV21" s="61"/>
      <c r="EAW21" s="60"/>
      <c r="EAX21" s="71"/>
      <c r="EAY21" s="58"/>
      <c r="EAZ21" s="60"/>
      <c r="EBA21" s="60"/>
      <c r="EBB21" s="60"/>
      <c r="EBC21" s="61"/>
      <c r="EBD21" s="60"/>
      <c r="EBE21" s="71"/>
      <c r="EBF21" s="58"/>
      <c r="EBG21" s="60"/>
      <c r="EBH21" s="60"/>
      <c r="EBI21" s="60"/>
      <c r="EBJ21" s="61"/>
      <c r="EBK21" s="60"/>
      <c r="EBL21" s="71"/>
      <c r="EBM21" s="58"/>
      <c r="EBN21" s="60"/>
      <c r="EBO21" s="60"/>
      <c r="EBP21" s="60"/>
      <c r="EBQ21" s="61"/>
      <c r="EBR21" s="60"/>
      <c r="EBS21" s="71"/>
      <c r="EBT21" s="58"/>
      <c r="EBU21" s="60"/>
      <c r="EBV21" s="60"/>
      <c r="EBW21" s="60"/>
      <c r="EBX21" s="61"/>
      <c r="EBY21" s="60"/>
      <c r="EBZ21" s="71"/>
      <c r="ECA21" s="58"/>
      <c r="ECB21" s="60"/>
      <c r="ECC21" s="60"/>
      <c r="ECD21" s="60"/>
      <c r="ECE21" s="61"/>
      <c r="ECF21" s="60"/>
      <c r="ECG21" s="71"/>
      <c r="ECH21" s="58"/>
      <c r="ECI21" s="60"/>
      <c r="ECJ21" s="60"/>
      <c r="ECK21" s="60"/>
      <c r="ECL21" s="61"/>
      <c r="ECM21" s="60"/>
      <c r="ECN21" s="71"/>
      <c r="ECO21" s="58"/>
      <c r="ECP21" s="60"/>
      <c r="ECQ21" s="60"/>
      <c r="ECR21" s="60"/>
      <c r="ECS21" s="61"/>
      <c r="ECT21" s="60"/>
      <c r="ECU21" s="71"/>
      <c r="ECV21" s="58"/>
      <c r="ECW21" s="60"/>
      <c r="ECX21" s="60"/>
      <c r="ECY21" s="60"/>
      <c r="ECZ21" s="61"/>
      <c r="EDA21" s="60"/>
      <c r="EDB21" s="71"/>
      <c r="EDC21" s="58"/>
      <c r="EDD21" s="60"/>
      <c r="EDE21" s="60"/>
      <c r="EDF21" s="60"/>
      <c r="EDG21" s="61"/>
      <c r="EDH21" s="60"/>
      <c r="EDI21" s="71"/>
      <c r="EDJ21" s="58"/>
      <c r="EDK21" s="60"/>
      <c r="EDL21" s="60"/>
      <c r="EDM21" s="60"/>
      <c r="EDN21" s="61"/>
      <c r="EDO21" s="60"/>
      <c r="EDP21" s="71"/>
      <c r="EDQ21" s="58"/>
      <c r="EDR21" s="60"/>
      <c r="EDS21" s="60"/>
      <c r="EDT21" s="60"/>
      <c r="EDU21" s="61"/>
      <c r="EDV21" s="60"/>
      <c r="EDW21" s="71"/>
      <c r="EDX21" s="58"/>
      <c r="EDY21" s="60"/>
      <c r="EDZ21" s="60"/>
      <c r="EEA21" s="60"/>
      <c r="EEB21" s="61"/>
      <c r="EEC21" s="60"/>
      <c r="EED21" s="71"/>
      <c r="EEE21" s="58"/>
      <c r="EEF21" s="60"/>
      <c r="EEG21" s="60"/>
      <c r="EEH21" s="60"/>
      <c r="EEI21" s="61"/>
      <c r="EEJ21" s="60"/>
      <c r="EEK21" s="71"/>
      <c r="EEL21" s="58"/>
      <c r="EEM21" s="60"/>
      <c r="EEN21" s="60"/>
      <c r="EEO21" s="60"/>
      <c r="EEP21" s="61"/>
      <c r="EEQ21" s="60"/>
      <c r="EER21" s="71"/>
      <c r="EES21" s="58"/>
      <c r="EET21" s="60"/>
      <c r="EEU21" s="60"/>
      <c r="EEV21" s="60"/>
      <c r="EEW21" s="61"/>
      <c r="EEX21" s="60"/>
      <c r="EEY21" s="71"/>
      <c r="EEZ21" s="58"/>
      <c r="EFA21" s="60"/>
      <c r="EFB21" s="60"/>
      <c r="EFC21" s="60"/>
      <c r="EFD21" s="61"/>
      <c r="EFE21" s="60"/>
      <c r="EFF21" s="71"/>
      <c r="EFG21" s="58"/>
      <c r="EFH21" s="60"/>
      <c r="EFI21" s="60"/>
      <c r="EFJ21" s="60"/>
      <c r="EFK21" s="61"/>
      <c r="EFL21" s="60"/>
      <c r="EFM21" s="71"/>
      <c r="EFN21" s="58"/>
      <c r="EFO21" s="57"/>
      <c r="EFP21" s="57"/>
      <c r="EFQ21" s="57"/>
      <c r="EFR21" s="61"/>
      <c r="EFS21" s="57"/>
      <c r="EFT21" s="71"/>
      <c r="EFU21" s="58"/>
      <c r="EFV21" s="57"/>
      <c r="EFW21" s="57"/>
      <c r="EFX21" s="57"/>
      <c r="EFY21" s="61"/>
      <c r="EFZ21" s="57"/>
      <c r="EGA21" s="71"/>
      <c r="EGB21" s="58"/>
      <c r="EGC21" s="57"/>
      <c r="EGD21" s="57"/>
      <c r="EGE21" s="57"/>
      <c r="EGF21" s="61"/>
      <c r="EGG21" s="57"/>
      <c r="EGH21" s="71"/>
      <c r="EGI21" s="58"/>
      <c r="EGJ21" s="57"/>
      <c r="EGK21" s="57"/>
      <c r="EGL21" s="57"/>
      <c r="EGM21" s="61"/>
      <c r="EGN21" s="57"/>
      <c r="EGO21" s="71"/>
      <c r="EGP21" s="58"/>
      <c r="EGQ21" s="57"/>
      <c r="EGR21" s="57"/>
      <c r="EGS21" s="57"/>
      <c r="EGT21" s="61"/>
      <c r="EGU21" s="57"/>
      <c r="EGV21" s="71"/>
      <c r="EGW21" s="58"/>
      <c r="EGX21" s="57"/>
      <c r="EGY21" s="57"/>
      <c r="EGZ21" s="57"/>
      <c r="EHA21" s="61"/>
      <c r="EHB21" s="57"/>
      <c r="EHC21" s="71"/>
      <c r="EHD21" s="58"/>
      <c r="EHE21" s="57"/>
      <c r="EHF21" s="57"/>
      <c r="EHG21" s="57"/>
      <c r="EHH21" s="61"/>
      <c r="EHI21" s="57"/>
      <c r="EHJ21" s="71"/>
    </row>
    <row r="22" spans="1:3969" s="120" customFormat="1" ht="12.75">
      <c r="A22" s="114" t="s">
        <v>32</v>
      </c>
      <c r="B22" s="72">
        <f>0</f>
        <v>0</v>
      </c>
      <c r="C22" s="73"/>
      <c r="D22" s="73">
        <f>0</f>
        <v>0</v>
      </c>
      <c r="E22" s="73"/>
      <c r="F22" s="73">
        <f>0</f>
        <v>0</v>
      </c>
      <c r="G22" s="76"/>
      <c r="H22" s="73" t="s">
        <v>87</v>
      </c>
      <c r="I22" s="73"/>
      <c r="J22" s="73" t="s">
        <v>87</v>
      </c>
      <c r="K22" s="73"/>
      <c r="L22" s="75" t="s">
        <v>87</v>
      </c>
      <c r="M22" s="73" t="s">
        <v>87</v>
      </c>
      <c r="N22" s="76"/>
      <c r="O22" s="73" t="s">
        <v>87</v>
      </c>
      <c r="P22" s="73"/>
      <c r="Q22" s="73" t="s">
        <v>87</v>
      </c>
      <c r="R22" s="73"/>
      <c r="S22" s="75" t="s">
        <v>87</v>
      </c>
      <c r="T22" s="73" t="s">
        <v>87</v>
      </c>
      <c r="U22" s="76"/>
      <c r="V22" s="73" t="s">
        <v>87</v>
      </c>
      <c r="W22" s="73"/>
      <c r="X22" s="73" t="s">
        <v>87</v>
      </c>
      <c r="Y22" s="73"/>
      <c r="Z22" s="75" t="s">
        <v>87</v>
      </c>
      <c r="AA22" s="73" t="s">
        <v>87</v>
      </c>
      <c r="AB22" s="76"/>
      <c r="AC22" s="73" t="s">
        <v>87</v>
      </c>
      <c r="AD22" s="73"/>
      <c r="AE22" s="73" t="s">
        <v>87</v>
      </c>
      <c r="AF22" s="73"/>
      <c r="AG22" s="75" t="s">
        <v>87</v>
      </c>
      <c r="AH22" s="73" t="s">
        <v>87</v>
      </c>
      <c r="AI22" s="76"/>
      <c r="AJ22" s="73" t="s">
        <v>87</v>
      </c>
      <c r="AK22" s="73"/>
      <c r="AL22" s="73" t="s">
        <v>87</v>
      </c>
      <c r="AM22" s="73"/>
      <c r="AN22" s="75" t="s">
        <v>87</v>
      </c>
      <c r="AO22" s="73" t="s">
        <v>87</v>
      </c>
      <c r="AP22" s="76"/>
      <c r="AQ22" s="73" t="s">
        <v>87</v>
      </c>
      <c r="AR22" s="73"/>
      <c r="AS22" s="73" t="s">
        <v>87</v>
      </c>
      <c r="AT22" s="73"/>
      <c r="AU22" s="75" t="s">
        <v>87</v>
      </c>
      <c r="AV22" s="73" t="s">
        <v>87</v>
      </c>
      <c r="AW22" s="76"/>
      <c r="AX22" s="73" t="s">
        <v>87</v>
      </c>
      <c r="AY22" s="73"/>
      <c r="AZ22" s="73" t="s">
        <v>87</v>
      </c>
      <c r="BA22" s="73"/>
      <c r="BB22" s="75" t="s">
        <v>87</v>
      </c>
      <c r="BC22" s="73" t="s">
        <v>87</v>
      </c>
      <c r="BD22" s="76"/>
      <c r="BE22" s="73" t="s">
        <v>87</v>
      </c>
      <c r="BF22" s="73"/>
      <c r="BG22" s="73" t="s">
        <v>87</v>
      </c>
      <c r="BH22" s="73"/>
      <c r="BI22" s="75" t="s">
        <v>87</v>
      </c>
      <c r="BJ22" s="73" t="s">
        <v>87</v>
      </c>
      <c r="BK22" s="76"/>
      <c r="BL22" s="73" t="s">
        <v>87</v>
      </c>
      <c r="BM22" s="73"/>
      <c r="BN22" s="73" t="s">
        <v>87</v>
      </c>
      <c r="BO22" s="73"/>
      <c r="BP22" s="75" t="s">
        <v>87</v>
      </c>
      <c r="BQ22" s="73" t="s">
        <v>87</v>
      </c>
      <c r="BR22" s="76"/>
      <c r="BS22" s="73" t="s">
        <v>87</v>
      </c>
      <c r="BT22" s="73"/>
      <c r="BU22" s="73" t="s">
        <v>87</v>
      </c>
      <c r="BV22" s="73"/>
      <c r="BW22" s="75" t="s">
        <v>87</v>
      </c>
      <c r="BX22" s="73" t="s">
        <v>87</v>
      </c>
      <c r="BY22" s="76"/>
      <c r="BZ22" s="73" t="s">
        <v>87</v>
      </c>
      <c r="CA22" s="73"/>
      <c r="CB22" s="73" t="s">
        <v>87</v>
      </c>
      <c r="CC22" s="73"/>
      <c r="CD22" s="75" t="s">
        <v>87</v>
      </c>
      <c r="CE22" s="73" t="s">
        <v>87</v>
      </c>
      <c r="CF22" s="76"/>
      <c r="CG22" s="73" t="s">
        <v>87</v>
      </c>
      <c r="CH22" s="73"/>
      <c r="CI22" s="73" t="s">
        <v>87</v>
      </c>
      <c r="CJ22" s="73"/>
      <c r="CK22" s="75" t="s">
        <v>87</v>
      </c>
      <c r="CL22" s="73" t="s">
        <v>87</v>
      </c>
      <c r="CM22" s="76"/>
      <c r="CN22" s="73" t="s">
        <v>87</v>
      </c>
      <c r="CO22" s="73"/>
      <c r="CP22" s="73" t="s">
        <v>87</v>
      </c>
      <c r="CQ22" s="73"/>
      <c r="CR22" s="75" t="s">
        <v>87</v>
      </c>
      <c r="CS22" s="73" t="s">
        <v>87</v>
      </c>
      <c r="CT22" s="76"/>
      <c r="CU22" s="73" t="s">
        <v>87</v>
      </c>
      <c r="CV22" s="73"/>
      <c r="CW22" s="73" t="s">
        <v>87</v>
      </c>
      <c r="CX22" s="73"/>
      <c r="CY22" s="75" t="s">
        <v>87</v>
      </c>
      <c r="CZ22" s="73" t="s">
        <v>87</v>
      </c>
      <c r="DA22" s="76"/>
      <c r="DB22" s="73" t="s">
        <v>87</v>
      </c>
      <c r="DC22" s="73"/>
      <c r="DD22" s="73" t="s">
        <v>87</v>
      </c>
      <c r="DE22" s="73"/>
      <c r="DF22" s="75" t="s">
        <v>87</v>
      </c>
      <c r="DG22" s="73" t="s">
        <v>87</v>
      </c>
      <c r="DH22" s="76"/>
      <c r="DI22" s="73" t="s">
        <v>87</v>
      </c>
      <c r="DJ22" s="73"/>
      <c r="DK22" s="73" t="s">
        <v>87</v>
      </c>
      <c r="DL22" s="73"/>
      <c r="DM22" s="75" t="s">
        <v>87</v>
      </c>
      <c r="DN22" s="73" t="s">
        <v>87</v>
      </c>
      <c r="DO22" s="76"/>
      <c r="DP22" s="73" t="s">
        <v>87</v>
      </c>
      <c r="DQ22" s="73"/>
      <c r="DR22" s="73" t="s">
        <v>87</v>
      </c>
      <c r="DS22" s="73"/>
      <c r="DT22" s="75" t="s">
        <v>87</v>
      </c>
      <c r="DU22" s="73" t="s">
        <v>87</v>
      </c>
      <c r="DV22" s="76"/>
      <c r="DW22" s="73" t="s">
        <v>87</v>
      </c>
      <c r="DX22" s="73"/>
      <c r="DY22" s="73" t="s">
        <v>87</v>
      </c>
      <c r="DZ22" s="73"/>
      <c r="EA22" s="75" t="s">
        <v>87</v>
      </c>
      <c r="EB22" s="73" t="s">
        <v>87</v>
      </c>
      <c r="EC22" s="76"/>
      <c r="ED22" s="73" t="s">
        <v>87</v>
      </c>
      <c r="EE22" s="73"/>
      <c r="EF22" s="73" t="s">
        <v>87</v>
      </c>
      <c r="EG22" s="73"/>
      <c r="EH22" s="75" t="s">
        <v>87</v>
      </c>
      <c r="EI22" s="73" t="s">
        <v>87</v>
      </c>
      <c r="EJ22" s="76"/>
      <c r="EK22" s="73" t="s">
        <v>87</v>
      </c>
      <c r="EL22" s="73"/>
      <c r="EM22" s="73" t="s">
        <v>87</v>
      </c>
      <c r="EN22" s="73"/>
      <c r="EO22" s="75" t="s">
        <v>87</v>
      </c>
      <c r="EP22" s="73" t="s">
        <v>87</v>
      </c>
      <c r="EQ22" s="76"/>
      <c r="ER22" s="73" t="s">
        <v>87</v>
      </c>
      <c r="ES22" s="73"/>
      <c r="ET22" s="73" t="s">
        <v>87</v>
      </c>
      <c r="EU22" s="73"/>
      <c r="EV22" s="75" t="s">
        <v>87</v>
      </c>
      <c r="EW22" s="73" t="s">
        <v>87</v>
      </c>
      <c r="EX22" s="76"/>
      <c r="EY22" s="73" t="s">
        <v>87</v>
      </c>
      <c r="EZ22" s="73"/>
      <c r="FA22" s="73" t="s">
        <v>87</v>
      </c>
      <c r="FB22" s="73"/>
      <c r="FC22" s="75" t="s">
        <v>87</v>
      </c>
      <c r="FD22" s="73" t="s">
        <v>87</v>
      </c>
      <c r="FE22" s="76"/>
      <c r="FF22" s="73" t="s">
        <v>87</v>
      </c>
      <c r="FG22" s="73"/>
      <c r="FH22" s="73" t="s">
        <v>87</v>
      </c>
      <c r="FI22" s="73"/>
      <c r="FJ22" s="75" t="s">
        <v>87</v>
      </c>
      <c r="FK22" s="73" t="s">
        <v>87</v>
      </c>
      <c r="FL22" s="76"/>
      <c r="FM22" s="73" t="s">
        <v>87</v>
      </c>
      <c r="FN22" s="73"/>
      <c r="FO22" s="73" t="s">
        <v>87</v>
      </c>
      <c r="FP22" s="73"/>
      <c r="FQ22" s="75" t="s">
        <v>87</v>
      </c>
      <c r="FR22" s="73" t="s">
        <v>87</v>
      </c>
      <c r="FS22" s="76"/>
      <c r="FT22" s="73" t="s">
        <v>87</v>
      </c>
      <c r="FU22" s="73"/>
      <c r="FV22" s="73" t="s">
        <v>87</v>
      </c>
      <c r="FW22" s="73"/>
      <c r="FX22" s="75" t="s">
        <v>87</v>
      </c>
      <c r="FY22" s="73" t="s">
        <v>87</v>
      </c>
      <c r="FZ22" s="76"/>
      <c r="GA22" s="73" t="s">
        <v>87</v>
      </c>
      <c r="GB22" s="73"/>
      <c r="GC22" s="73" t="s">
        <v>87</v>
      </c>
      <c r="GD22" s="73"/>
      <c r="GE22" s="75" t="s">
        <v>87</v>
      </c>
      <c r="GF22" s="73" t="s">
        <v>87</v>
      </c>
      <c r="GG22" s="76"/>
      <c r="GH22" s="73" t="s">
        <v>87</v>
      </c>
      <c r="GI22" s="73"/>
      <c r="GJ22" s="73" t="s">
        <v>87</v>
      </c>
      <c r="GK22" s="73"/>
      <c r="GL22" s="75" t="s">
        <v>87</v>
      </c>
      <c r="GM22" s="73" t="s">
        <v>87</v>
      </c>
      <c r="GN22" s="76"/>
      <c r="GO22" s="73">
        <v>0</v>
      </c>
      <c r="GP22" s="73"/>
      <c r="GQ22" s="73">
        <v>0</v>
      </c>
      <c r="GR22" s="73"/>
      <c r="GS22" s="75">
        <v>0</v>
      </c>
      <c r="GT22" s="73">
        <v>0</v>
      </c>
      <c r="GU22" s="76"/>
      <c r="GV22" s="73">
        <v>0</v>
      </c>
      <c r="GW22" s="73"/>
      <c r="GX22" s="73">
        <v>0</v>
      </c>
      <c r="GY22" s="73"/>
      <c r="GZ22" s="75">
        <v>0</v>
      </c>
      <c r="HA22" s="73">
        <v>0</v>
      </c>
      <c r="HB22" s="76"/>
      <c r="HC22" s="73">
        <v>0</v>
      </c>
      <c r="HD22" s="73"/>
      <c r="HE22" s="73">
        <v>0</v>
      </c>
      <c r="HF22" s="73"/>
      <c r="HG22" s="75">
        <v>0</v>
      </c>
      <c r="HH22" s="73">
        <v>0</v>
      </c>
      <c r="HI22" s="76"/>
      <c r="HJ22" s="73">
        <v>0</v>
      </c>
      <c r="HK22" s="73"/>
      <c r="HL22" s="73">
        <v>0</v>
      </c>
      <c r="HM22" s="73"/>
      <c r="HN22" s="75">
        <v>0</v>
      </c>
      <c r="HO22" s="73">
        <v>0</v>
      </c>
      <c r="HP22" s="76"/>
      <c r="HQ22" s="73">
        <v>0</v>
      </c>
      <c r="HR22" s="73"/>
      <c r="HS22" s="73">
        <v>0</v>
      </c>
      <c r="HT22" s="73"/>
      <c r="HU22" s="75">
        <v>0</v>
      </c>
      <c r="HV22" s="73">
        <v>0</v>
      </c>
      <c r="HW22" s="76"/>
      <c r="HX22" s="73">
        <v>0</v>
      </c>
      <c r="HY22" s="73"/>
      <c r="HZ22" s="73">
        <v>0</v>
      </c>
      <c r="IA22" s="73"/>
      <c r="IB22" s="75">
        <v>0</v>
      </c>
      <c r="IC22" s="73">
        <v>0</v>
      </c>
      <c r="ID22" s="76"/>
      <c r="IE22" s="73">
        <v>0</v>
      </c>
      <c r="IF22" s="73"/>
      <c r="IG22" s="73">
        <v>0</v>
      </c>
      <c r="IH22" s="73"/>
      <c r="II22" s="75">
        <v>0</v>
      </c>
      <c r="IJ22" s="73">
        <v>0</v>
      </c>
      <c r="IK22" s="76"/>
      <c r="IL22" s="73">
        <v>0</v>
      </c>
      <c r="IM22" s="73"/>
      <c r="IN22" s="73">
        <v>0</v>
      </c>
      <c r="IO22" s="73"/>
      <c r="IP22" s="75">
        <v>0</v>
      </c>
      <c r="IQ22" s="73">
        <v>0</v>
      </c>
      <c r="IR22" s="76"/>
      <c r="IS22" s="73">
        <v>0</v>
      </c>
      <c r="IT22" s="73"/>
      <c r="IU22" s="73">
        <v>0</v>
      </c>
      <c r="IV22" s="73"/>
      <c r="IW22" s="75">
        <v>0</v>
      </c>
      <c r="IX22" s="73">
        <v>0</v>
      </c>
      <c r="IY22" s="76"/>
      <c r="IZ22" s="73">
        <v>0</v>
      </c>
      <c r="JA22" s="73"/>
      <c r="JB22" s="73">
        <v>0</v>
      </c>
      <c r="JC22" s="73"/>
      <c r="JD22" s="75">
        <v>0</v>
      </c>
      <c r="JE22" s="73">
        <v>0</v>
      </c>
      <c r="JF22" s="76"/>
      <c r="JG22" s="73">
        <v>0</v>
      </c>
      <c r="JH22" s="73"/>
      <c r="JI22" s="73">
        <v>0</v>
      </c>
      <c r="JJ22" s="73"/>
      <c r="JK22" s="75">
        <v>0</v>
      </c>
      <c r="JL22" s="73">
        <v>0</v>
      </c>
      <c r="JM22" s="76"/>
      <c r="JN22" s="73">
        <v>0</v>
      </c>
      <c r="JO22" s="73"/>
      <c r="JP22" s="73">
        <v>0</v>
      </c>
      <c r="JQ22" s="73"/>
      <c r="JR22" s="75">
        <v>0</v>
      </c>
      <c r="JS22" s="73">
        <v>0</v>
      </c>
      <c r="JT22" s="76"/>
      <c r="JU22" s="73">
        <v>0</v>
      </c>
      <c r="JV22" s="73"/>
      <c r="JW22" s="73">
        <v>0</v>
      </c>
      <c r="JX22" s="73"/>
      <c r="JY22" s="75">
        <v>0</v>
      </c>
      <c r="JZ22" s="73">
        <v>0</v>
      </c>
      <c r="KA22" s="76"/>
      <c r="KB22" s="73">
        <v>0</v>
      </c>
      <c r="KC22" s="73"/>
      <c r="KD22" s="73">
        <v>0</v>
      </c>
      <c r="KE22" s="73"/>
      <c r="KF22" s="75">
        <v>0</v>
      </c>
      <c r="KG22" s="73">
        <v>0</v>
      </c>
      <c r="KH22" s="76"/>
      <c r="KI22" s="73">
        <v>0</v>
      </c>
      <c r="KJ22" s="73"/>
      <c r="KK22" s="73">
        <v>0</v>
      </c>
      <c r="KL22" s="73"/>
      <c r="KM22" s="75">
        <v>0</v>
      </c>
      <c r="KN22" s="73">
        <v>0</v>
      </c>
      <c r="KO22" s="76"/>
      <c r="KP22" s="73">
        <v>0</v>
      </c>
      <c r="KQ22" s="73"/>
      <c r="KR22" s="73">
        <v>0</v>
      </c>
      <c r="KS22" s="73"/>
      <c r="KT22" s="75">
        <v>0</v>
      </c>
      <c r="KU22" s="73">
        <v>0</v>
      </c>
      <c r="KV22" s="76"/>
      <c r="KW22" s="73">
        <v>0</v>
      </c>
      <c r="KX22" s="73"/>
      <c r="KY22" s="73">
        <v>0</v>
      </c>
      <c r="KZ22" s="73"/>
      <c r="LA22" s="75">
        <v>0</v>
      </c>
      <c r="LB22" s="73">
        <v>0</v>
      </c>
      <c r="LC22" s="76"/>
      <c r="LD22" s="73">
        <v>0</v>
      </c>
      <c r="LE22" s="73"/>
      <c r="LF22" s="73">
        <v>0</v>
      </c>
      <c r="LG22" s="73"/>
      <c r="LH22" s="75">
        <v>0</v>
      </c>
      <c r="LI22" s="73">
        <v>0</v>
      </c>
      <c r="LJ22" s="76"/>
      <c r="LK22" s="73">
        <v>0</v>
      </c>
      <c r="LL22" s="73"/>
      <c r="LM22" s="73">
        <v>0</v>
      </c>
      <c r="LN22" s="73"/>
      <c r="LO22" s="75">
        <v>0</v>
      </c>
      <c r="LP22" s="73">
        <v>0</v>
      </c>
      <c r="LQ22" s="76"/>
      <c r="LR22" s="73">
        <v>0</v>
      </c>
      <c r="LS22" s="73"/>
      <c r="LT22" s="73">
        <v>0</v>
      </c>
      <c r="LU22" s="73"/>
      <c r="LV22" s="75">
        <v>0</v>
      </c>
      <c r="LW22" s="73">
        <v>0</v>
      </c>
      <c r="LX22" s="76"/>
      <c r="LY22" s="73">
        <v>0</v>
      </c>
      <c r="LZ22" s="73"/>
      <c r="MA22" s="73">
        <v>0</v>
      </c>
      <c r="MB22" s="73"/>
      <c r="MC22" s="75">
        <v>0</v>
      </c>
      <c r="MD22" s="73">
        <v>0</v>
      </c>
      <c r="ME22" s="76"/>
      <c r="MF22" s="73">
        <v>0</v>
      </c>
      <c r="MG22" s="73"/>
      <c r="MH22" s="73">
        <v>0</v>
      </c>
      <c r="MI22" s="73"/>
      <c r="MJ22" s="75">
        <v>0</v>
      </c>
      <c r="MK22" s="73">
        <v>0</v>
      </c>
      <c r="ML22" s="76"/>
      <c r="MM22" s="73">
        <v>0</v>
      </c>
      <c r="MN22" s="73"/>
      <c r="MO22" s="73">
        <v>0</v>
      </c>
      <c r="MP22" s="73"/>
      <c r="MQ22" s="75">
        <v>0</v>
      </c>
      <c r="MR22" s="73">
        <v>0</v>
      </c>
      <c r="MS22" s="76"/>
      <c r="MT22" s="73">
        <v>0</v>
      </c>
      <c r="MU22" s="73"/>
      <c r="MV22" s="73">
        <v>0</v>
      </c>
      <c r="MW22" s="73"/>
      <c r="MX22" s="75">
        <v>0</v>
      </c>
      <c r="MY22" s="73">
        <v>0</v>
      </c>
      <c r="MZ22" s="76"/>
      <c r="NA22" s="73">
        <v>0</v>
      </c>
      <c r="NB22" s="73"/>
      <c r="NC22" s="73">
        <v>0</v>
      </c>
      <c r="ND22" s="73"/>
      <c r="NE22" s="75">
        <v>0</v>
      </c>
      <c r="NF22" s="73">
        <v>0</v>
      </c>
      <c r="NG22" s="76"/>
      <c r="NH22" s="73">
        <v>0</v>
      </c>
      <c r="NI22" s="73"/>
      <c r="NJ22" s="73">
        <v>0</v>
      </c>
      <c r="NK22" s="73"/>
      <c r="NL22" s="75">
        <v>0</v>
      </c>
      <c r="NM22" s="73">
        <v>0</v>
      </c>
      <c r="NN22" s="76"/>
      <c r="NO22" s="73">
        <v>0</v>
      </c>
      <c r="NP22" s="73"/>
      <c r="NQ22" s="73">
        <v>0</v>
      </c>
      <c r="NR22" s="73"/>
      <c r="NS22" s="75">
        <v>0</v>
      </c>
      <c r="NT22" s="73">
        <v>0</v>
      </c>
      <c r="NU22" s="76"/>
      <c r="NV22" s="73">
        <v>0</v>
      </c>
      <c r="NW22" s="73"/>
      <c r="NX22" s="73">
        <v>0</v>
      </c>
      <c r="NY22" s="73"/>
      <c r="NZ22" s="75">
        <v>0</v>
      </c>
      <c r="OA22" s="73">
        <v>0</v>
      </c>
      <c r="OB22" s="76"/>
      <c r="OC22" s="73">
        <v>0</v>
      </c>
      <c r="OD22" s="73"/>
      <c r="OE22" s="73">
        <v>0</v>
      </c>
      <c r="OF22" s="73"/>
      <c r="OG22" s="75">
        <v>0</v>
      </c>
      <c r="OH22" s="73">
        <v>0</v>
      </c>
      <c r="OI22" s="76"/>
      <c r="OJ22" s="73">
        <v>0</v>
      </c>
      <c r="OK22" s="73"/>
      <c r="OL22" s="73">
        <v>0</v>
      </c>
      <c r="OM22" s="73"/>
      <c r="ON22" s="75">
        <v>0</v>
      </c>
      <c r="OO22" s="73">
        <v>0</v>
      </c>
      <c r="OP22" s="76"/>
      <c r="OQ22" s="73">
        <v>0</v>
      </c>
      <c r="OR22" s="73"/>
      <c r="OS22" s="73">
        <v>0</v>
      </c>
      <c r="OT22" s="73"/>
      <c r="OU22" s="75">
        <v>0</v>
      </c>
      <c r="OV22" s="73">
        <v>0</v>
      </c>
      <c r="OW22" s="76"/>
      <c r="OX22" s="73">
        <v>0</v>
      </c>
      <c r="OY22" s="73"/>
      <c r="OZ22" s="73">
        <v>0</v>
      </c>
      <c r="PA22" s="73"/>
      <c r="PB22" s="75">
        <v>0</v>
      </c>
      <c r="PC22" s="73">
        <v>0</v>
      </c>
      <c r="PD22" s="76"/>
      <c r="PE22" s="73">
        <v>0</v>
      </c>
      <c r="PF22" s="73"/>
      <c r="PG22" s="73">
        <v>0</v>
      </c>
      <c r="PH22" s="73"/>
      <c r="PI22" s="75">
        <v>0</v>
      </c>
      <c r="PJ22" s="73">
        <v>0</v>
      </c>
      <c r="PK22" s="76"/>
      <c r="PL22" s="73">
        <v>0</v>
      </c>
      <c r="PM22" s="73"/>
      <c r="PN22" s="73">
        <v>0</v>
      </c>
      <c r="PO22" s="73"/>
      <c r="PP22" s="75">
        <v>0</v>
      </c>
      <c r="PQ22" s="73">
        <v>0</v>
      </c>
      <c r="PR22" s="76"/>
      <c r="PS22" s="73">
        <v>0</v>
      </c>
      <c r="PT22" s="73"/>
      <c r="PU22" s="73">
        <v>0</v>
      </c>
      <c r="PV22" s="73"/>
      <c r="PW22" s="75">
        <v>0</v>
      </c>
      <c r="PX22" s="73">
        <v>0</v>
      </c>
      <c r="PY22" s="76"/>
      <c r="PZ22" s="73">
        <v>0</v>
      </c>
      <c r="QA22" s="73"/>
      <c r="QB22" s="73">
        <v>0</v>
      </c>
      <c r="QC22" s="73"/>
      <c r="QD22" s="75">
        <v>0</v>
      </c>
      <c r="QE22" s="73">
        <v>0</v>
      </c>
      <c r="QF22" s="76"/>
      <c r="QG22" s="73">
        <v>0</v>
      </c>
      <c r="QH22" s="73"/>
      <c r="QI22" s="73">
        <v>0</v>
      </c>
      <c r="QJ22" s="73"/>
      <c r="QK22" s="75">
        <v>0</v>
      </c>
      <c r="QL22" s="73">
        <v>0</v>
      </c>
      <c r="QM22" s="76"/>
      <c r="QN22" s="73">
        <v>0</v>
      </c>
      <c r="QO22" s="73"/>
      <c r="QP22" s="73">
        <v>0</v>
      </c>
      <c r="QQ22" s="73"/>
      <c r="QR22" s="75">
        <v>0</v>
      </c>
      <c r="QS22" s="73">
        <v>0</v>
      </c>
      <c r="QT22" s="76"/>
      <c r="QU22" s="73">
        <v>0</v>
      </c>
      <c r="QV22" s="73"/>
      <c r="QW22" s="73">
        <v>0</v>
      </c>
      <c r="QX22" s="73"/>
      <c r="QY22" s="75">
        <v>0</v>
      </c>
      <c r="QZ22" s="73">
        <v>0</v>
      </c>
      <c r="RA22" s="76"/>
      <c r="RB22" s="73">
        <v>0</v>
      </c>
      <c r="RC22" s="73"/>
      <c r="RD22" s="73">
        <v>0</v>
      </c>
      <c r="RE22" s="73"/>
      <c r="RF22" s="75">
        <v>0</v>
      </c>
      <c r="RG22" s="73">
        <v>0</v>
      </c>
      <c r="RH22" s="76"/>
      <c r="RI22" s="73">
        <v>0</v>
      </c>
      <c r="RJ22" s="73"/>
      <c r="RK22" s="73">
        <v>0</v>
      </c>
      <c r="RL22" s="73"/>
      <c r="RM22" s="75">
        <v>0</v>
      </c>
      <c r="RN22" s="73">
        <v>0</v>
      </c>
      <c r="RO22" s="76"/>
      <c r="RP22" s="73">
        <v>0</v>
      </c>
      <c r="RQ22" s="73"/>
      <c r="RR22" s="73">
        <v>0</v>
      </c>
      <c r="RS22" s="73"/>
      <c r="RT22" s="75">
        <v>0</v>
      </c>
      <c r="RU22" s="73">
        <v>0</v>
      </c>
      <c r="RV22" s="76"/>
      <c r="RW22" s="73">
        <v>0</v>
      </c>
      <c r="RX22" s="73"/>
      <c r="RY22" s="73">
        <v>0</v>
      </c>
      <c r="RZ22" s="73"/>
      <c r="SA22" s="75">
        <v>0</v>
      </c>
      <c r="SB22" s="73">
        <v>0</v>
      </c>
      <c r="SC22" s="76"/>
      <c r="SD22" s="73">
        <v>0</v>
      </c>
      <c r="SE22" s="73"/>
      <c r="SF22" s="73">
        <v>0</v>
      </c>
      <c r="SG22" s="73"/>
      <c r="SH22" s="75">
        <v>0</v>
      </c>
      <c r="SI22" s="73">
        <v>0</v>
      </c>
      <c r="SJ22" s="76"/>
      <c r="SK22" s="73">
        <v>0</v>
      </c>
      <c r="SL22" s="73"/>
      <c r="SM22" s="73">
        <v>0</v>
      </c>
      <c r="SN22" s="73"/>
      <c r="SO22" s="75">
        <v>0</v>
      </c>
      <c r="SP22" s="73">
        <v>0</v>
      </c>
      <c r="SQ22" s="76"/>
      <c r="SR22" s="73">
        <v>0</v>
      </c>
      <c r="SS22" s="73"/>
      <c r="ST22" s="73">
        <v>0</v>
      </c>
      <c r="SU22" s="73"/>
      <c r="SV22" s="75">
        <v>0</v>
      </c>
      <c r="SW22" s="73">
        <v>0</v>
      </c>
      <c r="SX22" s="76"/>
      <c r="SY22" s="73">
        <v>0</v>
      </c>
      <c r="SZ22" s="73"/>
      <c r="TA22" s="73">
        <v>0</v>
      </c>
      <c r="TB22" s="73"/>
      <c r="TC22" s="75">
        <v>0</v>
      </c>
      <c r="TD22" s="73">
        <v>0</v>
      </c>
      <c r="TE22" s="76"/>
      <c r="TF22" s="73">
        <v>0</v>
      </c>
      <c r="TG22" s="73"/>
      <c r="TH22" s="73">
        <v>0</v>
      </c>
      <c r="TI22" s="73"/>
      <c r="TJ22" s="75">
        <v>0</v>
      </c>
      <c r="TK22" s="73">
        <v>0</v>
      </c>
      <c r="TL22" s="76"/>
      <c r="TM22" s="73">
        <v>0</v>
      </c>
      <c r="TN22" s="73"/>
      <c r="TO22" s="73">
        <v>0</v>
      </c>
      <c r="TP22" s="73"/>
      <c r="TQ22" s="75">
        <v>0</v>
      </c>
      <c r="TR22" s="73">
        <v>0</v>
      </c>
      <c r="TS22" s="76"/>
      <c r="TT22" s="73">
        <v>0</v>
      </c>
      <c r="TU22" s="73"/>
      <c r="TV22" s="73">
        <v>0</v>
      </c>
      <c r="TW22" s="73"/>
      <c r="TX22" s="75">
        <v>0</v>
      </c>
      <c r="TY22" s="73">
        <v>0</v>
      </c>
      <c r="TZ22" s="76"/>
      <c r="UA22" s="73">
        <v>0</v>
      </c>
      <c r="UB22" s="73"/>
      <c r="UC22" s="73">
        <v>0</v>
      </c>
      <c r="UD22" s="73"/>
      <c r="UE22" s="75">
        <v>0</v>
      </c>
      <c r="UF22" s="73">
        <v>0</v>
      </c>
      <c r="UG22" s="76"/>
      <c r="UH22" s="73">
        <v>0</v>
      </c>
      <c r="UI22" s="73"/>
      <c r="UJ22" s="73">
        <v>0</v>
      </c>
      <c r="UK22" s="73"/>
      <c r="UL22" s="75">
        <v>0</v>
      </c>
      <c r="UM22" s="73">
        <v>0</v>
      </c>
      <c r="UN22" s="76"/>
      <c r="UO22" s="73">
        <v>0</v>
      </c>
      <c r="UP22" s="73"/>
      <c r="UQ22" s="73">
        <v>0</v>
      </c>
      <c r="UR22" s="73"/>
      <c r="US22" s="75">
        <v>0</v>
      </c>
      <c r="UT22" s="73">
        <v>0</v>
      </c>
      <c r="UU22" s="76"/>
      <c r="UV22" s="73">
        <v>0</v>
      </c>
      <c r="UW22" s="73"/>
      <c r="UX22" s="73">
        <v>0</v>
      </c>
      <c r="UY22" s="73"/>
      <c r="UZ22" s="75">
        <v>0</v>
      </c>
      <c r="VA22" s="73">
        <v>0</v>
      </c>
      <c r="VB22" s="76"/>
      <c r="VC22" s="73">
        <v>0</v>
      </c>
      <c r="VD22" s="73"/>
      <c r="VE22" s="73">
        <v>0</v>
      </c>
      <c r="VF22" s="73"/>
      <c r="VG22" s="75">
        <v>0</v>
      </c>
      <c r="VH22" s="73">
        <v>0</v>
      </c>
      <c r="VI22" s="76"/>
      <c r="VJ22" s="73">
        <v>0</v>
      </c>
      <c r="VK22" s="73"/>
      <c r="VL22" s="73">
        <v>0</v>
      </c>
      <c r="VM22" s="73"/>
      <c r="VN22" s="75">
        <v>0</v>
      </c>
      <c r="VO22" s="73">
        <v>0</v>
      </c>
      <c r="VP22" s="76"/>
      <c r="VQ22" s="73">
        <v>0</v>
      </c>
      <c r="VR22" s="73"/>
      <c r="VS22" s="73">
        <v>0</v>
      </c>
      <c r="VT22" s="73"/>
      <c r="VU22" s="75">
        <v>0</v>
      </c>
      <c r="VV22" s="73">
        <v>0</v>
      </c>
      <c r="VW22" s="76"/>
      <c r="VX22" s="73">
        <v>0</v>
      </c>
      <c r="VY22" s="73"/>
      <c r="VZ22" s="73">
        <v>0</v>
      </c>
      <c r="WA22" s="73"/>
      <c r="WB22" s="75">
        <v>0</v>
      </c>
      <c r="WC22" s="73">
        <v>0</v>
      </c>
      <c r="WD22" s="76"/>
      <c r="WE22" s="73">
        <v>0</v>
      </c>
      <c r="WF22" s="73"/>
      <c r="WG22" s="73">
        <v>0</v>
      </c>
      <c r="WH22" s="73"/>
      <c r="WI22" s="75">
        <v>0</v>
      </c>
      <c r="WJ22" s="73">
        <v>0</v>
      </c>
      <c r="WK22" s="76"/>
      <c r="WL22" s="73">
        <v>0</v>
      </c>
      <c r="WM22" s="73"/>
      <c r="WN22" s="73">
        <v>0</v>
      </c>
      <c r="WO22" s="73"/>
      <c r="WP22" s="75">
        <v>0</v>
      </c>
      <c r="WQ22" s="73">
        <v>0</v>
      </c>
      <c r="WR22" s="76"/>
      <c r="WS22" s="73">
        <v>0</v>
      </c>
      <c r="WT22" s="73"/>
      <c r="WU22" s="73">
        <v>0</v>
      </c>
      <c r="WV22" s="73"/>
      <c r="WW22" s="75">
        <v>0</v>
      </c>
      <c r="WX22" s="73">
        <v>0</v>
      </c>
      <c r="WY22" s="76"/>
      <c r="WZ22" s="73">
        <v>0</v>
      </c>
      <c r="XA22" s="73"/>
      <c r="XB22" s="73">
        <v>0</v>
      </c>
      <c r="XC22" s="73"/>
      <c r="XD22" s="75">
        <v>0</v>
      </c>
      <c r="XE22" s="73">
        <v>0</v>
      </c>
      <c r="XF22" s="76"/>
      <c r="XG22" s="73">
        <v>0</v>
      </c>
      <c r="XH22" s="73"/>
      <c r="XI22" s="73">
        <v>0</v>
      </c>
      <c r="XJ22" s="73"/>
      <c r="XK22" s="75">
        <v>0</v>
      </c>
      <c r="XL22" s="73">
        <v>0</v>
      </c>
      <c r="XM22" s="76"/>
      <c r="XN22" s="73">
        <v>0</v>
      </c>
      <c r="XO22" s="73"/>
      <c r="XP22" s="73">
        <v>0</v>
      </c>
      <c r="XQ22" s="73"/>
      <c r="XR22" s="75">
        <v>0</v>
      </c>
      <c r="XS22" s="73">
        <v>0</v>
      </c>
      <c r="XT22" s="76"/>
      <c r="XU22" s="73">
        <v>0</v>
      </c>
      <c r="XV22" s="73"/>
      <c r="XW22" s="73">
        <v>0</v>
      </c>
      <c r="XX22" s="73"/>
      <c r="XY22" s="75">
        <v>0</v>
      </c>
      <c r="XZ22" s="73">
        <v>0</v>
      </c>
      <c r="YA22" s="76"/>
      <c r="YB22" s="73">
        <v>0</v>
      </c>
      <c r="YC22" s="73"/>
      <c r="YD22" s="73">
        <v>0</v>
      </c>
      <c r="YE22" s="73"/>
      <c r="YF22" s="75">
        <v>0</v>
      </c>
      <c r="YG22" s="73">
        <v>0</v>
      </c>
      <c r="YH22" s="76"/>
      <c r="YI22" s="73">
        <v>0</v>
      </c>
      <c r="YJ22" s="73"/>
      <c r="YK22" s="73">
        <v>0</v>
      </c>
      <c r="YL22" s="73"/>
      <c r="YM22" s="75">
        <v>0</v>
      </c>
      <c r="YN22" s="73">
        <v>0</v>
      </c>
      <c r="YO22" s="76"/>
      <c r="YP22" s="73">
        <v>0</v>
      </c>
      <c r="YQ22" s="73"/>
      <c r="YR22" s="73">
        <v>0</v>
      </c>
      <c r="YS22" s="73"/>
      <c r="YT22" s="75">
        <v>0</v>
      </c>
      <c r="YU22" s="73">
        <v>0</v>
      </c>
      <c r="YV22" s="76"/>
      <c r="YW22" s="73">
        <v>0</v>
      </c>
      <c r="YX22" s="73"/>
      <c r="YY22" s="73">
        <v>0</v>
      </c>
      <c r="YZ22" s="73"/>
      <c r="ZA22" s="75">
        <v>0</v>
      </c>
      <c r="ZB22" s="73">
        <v>0</v>
      </c>
      <c r="ZC22" s="76"/>
      <c r="ZD22" s="73">
        <v>0</v>
      </c>
      <c r="ZE22" s="73"/>
      <c r="ZF22" s="73">
        <v>0</v>
      </c>
      <c r="ZG22" s="73"/>
      <c r="ZH22" s="75">
        <v>0</v>
      </c>
      <c r="ZI22" s="73">
        <v>0</v>
      </c>
      <c r="ZJ22" s="76"/>
      <c r="ZK22" s="73">
        <v>0</v>
      </c>
      <c r="ZL22" s="73"/>
      <c r="ZM22" s="73">
        <v>0</v>
      </c>
      <c r="ZN22" s="73"/>
      <c r="ZO22" s="75">
        <v>0</v>
      </c>
      <c r="ZP22" s="73">
        <v>0</v>
      </c>
      <c r="ZQ22" s="76"/>
      <c r="ZR22" s="73">
        <v>0</v>
      </c>
      <c r="ZS22" s="73"/>
      <c r="ZT22" s="73">
        <v>0</v>
      </c>
      <c r="ZU22" s="73"/>
      <c r="ZV22" s="75">
        <v>0</v>
      </c>
      <c r="ZW22" s="73">
        <v>0</v>
      </c>
      <c r="ZX22" s="76"/>
      <c r="ZY22" s="73">
        <v>0</v>
      </c>
      <c r="ZZ22" s="73"/>
      <c r="AAA22" s="73">
        <v>0</v>
      </c>
      <c r="AAB22" s="73"/>
      <c r="AAC22" s="75">
        <v>0</v>
      </c>
      <c r="AAD22" s="73">
        <v>0</v>
      </c>
      <c r="AAE22" s="76"/>
      <c r="AAF22" s="73">
        <v>0</v>
      </c>
      <c r="AAG22" s="73"/>
      <c r="AAH22" s="73">
        <v>0</v>
      </c>
      <c r="AAI22" s="73"/>
      <c r="AAJ22" s="75">
        <v>0</v>
      </c>
      <c r="AAK22" s="73">
        <v>0</v>
      </c>
      <c r="AAL22" s="76"/>
      <c r="AAM22" s="73">
        <v>0</v>
      </c>
      <c r="AAN22" s="73"/>
      <c r="AAO22" s="73">
        <v>0</v>
      </c>
      <c r="AAP22" s="73"/>
      <c r="AAQ22" s="75">
        <v>0</v>
      </c>
      <c r="AAR22" s="73">
        <v>0</v>
      </c>
      <c r="AAS22" s="76"/>
      <c r="AAT22" s="73">
        <v>0</v>
      </c>
      <c r="AAU22" s="73"/>
      <c r="AAV22" s="73">
        <v>0</v>
      </c>
      <c r="AAW22" s="73"/>
      <c r="AAX22" s="75">
        <v>0</v>
      </c>
      <c r="AAY22" s="73">
        <v>0</v>
      </c>
      <c r="AAZ22" s="76"/>
      <c r="ABA22" s="73">
        <v>0</v>
      </c>
      <c r="ABB22" s="73"/>
      <c r="ABC22" s="73">
        <v>0</v>
      </c>
      <c r="ABD22" s="73"/>
      <c r="ABE22" s="75">
        <v>0</v>
      </c>
      <c r="ABF22" s="73">
        <v>0</v>
      </c>
      <c r="ABG22" s="76"/>
      <c r="ABH22" s="73">
        <v>0</v>
      </c>
      <c r="ABI22" s="73"/>
      <c r="ABJ22" s="73">
        <v>0</v>
      </c>
      <c r="ABK22" s="73"/>
      <c r="ABL22" s="75">
        <v>0</v>
      </c>
      <c r="ABM22" s="73">
        <v>0</v>
      </c>
      <c r="ABN22" s="76"/>
      <c r="ABO22" s="73">
        <v>0</v>
      </c>
      <c r="ABP22" s="73"/>
      <c r="ABQ22" s="73">
        <v>0</v>
      </c>
      <c r="ABR22" s="73"/>
      <c r="ABS22" s="75">
        <v>0</v>
      </c>
      <c r="ABT22" s="73">
        <v>0</v>
      </c>
      <c r="ABU22" s="76"/>
      <c r="ABV22" s="73">
        <v>0</v>
      </c>
      <c r="ABW22" s="73"/>
      <c r="ABX22" s="73">
        <v>0</v>
      </c>
      <c r="ABY22" s="73"/>
      <c r="ABZ22" s="75">
        <v>0</v>
      </c>
      <c r="ACA22" s="73">
        <v>0</v>
      </c>
      <c r="ACB22" s="76"/>
      <c r="ACC22" s="73">
        <v>0</v>
      </c>
      <c r="ACD22" s="73"/>
      <c r="ACE22" s="73">
        <v>0</v>
      </c>
      <c r="ACF22" s="73"/>
      <c r="ACG22" s="75">
        <v>0</v>
      </c>
      <c r="ACH22" s="73">
        <v>0</v>
      </c>
      <c r="ACI22" s="76"/>
      <c r="ACJ22" s="73">
        <v>0</v>
      </c>
      <c r="ACK22" s="73"/>
      <c r="ACL22" s="73">
        <v>0</v>
      </c>
      <c r="ACM22" s="73"/>
      <c r="ACN22" s="75">
        <v>0</v>
      </c>
      <c r="ACO22" s="73">
        <v>0</v>
      </c>
      <c r="ACP22" s="76"/>
      <c r="ACQ22" s="73">
        <v>0</v>
      </c>
      <c r="ACR22" s="73"/>
      <c r="ACS22" s="73">
        <v>0</v>
      </c>
      <c r="ACT22" s="73"/>
      <c r="ACU22" s="75">
        <v>0</v>
      </c>
      <c r="ACV22" s="73">
        <v>0</v>
      </c>
      <c r="ACW22" s="76"/>
      <c r="ACX22" s="73">
        <v>0</v>
      </c>
      <c r="ACY22" s="73"/>
      <c r="ACZ22" s="73">
        <v>0</v>
      </c>
      <c r="ADA22" s="73"/>
      <c r="ADB22" s="75">
        <v>0</v>
      </c>
      <c r="ADC22" s="73">
        <v>0</v>
      </c>
      <c r="ADD22" s="76"/>
      <c r="ADE22" s="73">
        <v>0</v>
      </c>
      <c r="ADF22" s="73"/>
      <c r="ADG22" s="73">
        <v>0</v>
      </c>
      <c r="ADH22" s="73"/>
      <c r="ADI22" s="75">
        <v>0</v>
      </c>
      <c r="ADJ22" s="73">
        <v>0</v>
      </c>
      <c r="ADK22" s="76"/>
      <c r="ADL22" s="73">
        <v>0</v>
      </c>
      <c r="ADM22" s="73"/>
      <c r="ADN22" s="73">
        <v>0</v>
      </c>
      <c r="ADO22" s="73"/>
      <c r="ADP22" s="75">
        <v>0</v>
      </c>
      <c r="ADQ22" s="73">
        <v>0</v>
      </c>
      <c r="ADR22" s="76"/>
      <c r="ADS22" s="73">
        <v>0</v>
      </c>
      <c r="ADT22" s="73"/>
      <c r="ADU22" s="73">
        <v>0</v>
      </c>
      <c r="ADV22" s="73"/>
      <c r="ADW22" s="75">
        <v>0</v>
      </c>
      <c r="ADX22" s="73">
        <v>0</v>
      </c>
      <c r="ADY22" s="76"/>
      <c r="ADZ22" s="73">
        <v>0</v>
      </c>
      <c r="AEA22" s="73"/>
      <c r="AEB22" s="73">
        <v>0</v>
      </c>
      <c r="AEC22" s="73"/>
      <c r="AED22" s="75">
        <v>0</v>
      </c>
      <c r="AEE22" s="73">
        <v>0</v>
      </c>
      <c r="AEF22" s="76"/>
      <c r="AEG22" s="73">
        <v>0</v>
      </c>
      <c r="AEH22" s="73"/>
      <c r="AEI22" s="73">
        <v>0</v>
      </c>
      <c r="AEJ22" s="73"/>
      <c r="AEK22" s="75">
        <v>0</v>
      </c>
      <c r="AEL22" s="73">
        <v>0</v>
      </c>
      <c r="AEM22" s="76"/>
      <c r="AEN22" s="73">
        <v>0</v>
      </c>
      <c r="AEO22" s="73"/>
      <c r="AEP22" s="73">
        <v>0</v>
      </c>
      <c r="AEQ22" s="73"/>
      <c r="AER22" s="75">
        <v>0</v>
      </c>
      <c r="AES22" s="73">
        <v>0</v>
      </c>
      <c r="AET22" s="76"/>
      <c r="AEU22" s="73">
        <v>0</v>
      </c>
      <c r="AEV22" s="73"/>
      <c r="AEW22" s="73">
        <v>0</v>
      </c>
      <c r="AEX22" s="73"/>
      <c r="AEY22" s="75">
        <v>0</v>
      </c>
      <c r="AEZ22" s="73">
        <v>0</v>
      </c>
      <c r="AFA22" s="76"/>
      <c r="AFB22" s="73">
        <v>0</v>
      </c>
      <c r="AFC22" s="73"/>
      <c r="AFD22" s="73">
        <v>0</v>
      </c>
      <c r="AFE22" s="73"/>
      <c r="AFF22" s="75">
        <v>0</v>
      </c>
      <c r="AFG22" s="73">
        <v>0</v>
      </c>
      <c r="AFH22" s="76"/>
      <c r="AFI22" s="73">
        <v>0</v>
      </c>
      <c r="AFJ22" s="73"/>
      <c r="AFK22" s="73">
        <v>0</v>
      </c>
      <c r="AFL22" s="73"/>
      <c r="AFM22" s="75">
        <v>0</v>
      </c>
      <c r="AFN22" s="73">
        <v>0</v>
      </c>
      <c r="AFO22" s="76"/>
      <c r="AFP22" s="73">
        <v>0</v>
      </c>
      <c r="AFQ22" s="73"/>
      <c r="AFR22" s="73">
        <v>0</v>
      </c>
      <c r="AFS22" s="73"/>
      <c r="AFT22" s="75">
        <v>0</v>
      </c>
      <c r="AFU22" s="73">
        <v>0</v>
      </c>
      <c r="AFV22" s="76"/>
      <c r="AFW22" s="73">
        <v>0</v>
      </c>
      <c r="AFX22" s="73"/>
      <c r="AFY22" s="73">
        <v>0</v>
      </c>
      <c r="AFZ22" s="73"/>
      <c r="AGA22" s="75">
        <v>0</v>
      </c>
      <c r="AGB22" s="73">
        <v>0</v>
      </c>
      <c r="AGC22" s="76"/>
      <c r="AGD22" s="73">
        <v>0</v>
      </c>
      <c r="AGE22" s="73"/>
      <c r="AGF22" s="73">
        <v>0</v>
      </c>
      <c r="AGG22" s="73"/>
      <c r="AGH22" s="75">
        <v>0</v>
      </c>
      <c r="AGI22" s="73">
        <v>0</v>
      </c>
      <c r="AGJ22" s="76"/>
      <c r="AGK22" s="73">
        <v>0</v>
      </c>
      <c r="AGL22" s="73"/>
      <c r="AGM22" s="73">
        <v>0</v>
      </c>
      <c r="AGN22" s="73"/>
      <c r="AGO22" s="75">
        <v>0</v>
      </c>
      <c r="AGP22" s="73">
        <v>0</v>
      </c>
      <c r="AGQ22" s="76"/>
      <c r="AGR22" s="73">
        <v>0</v>
      </c>
      <c r="AGS22" s="73"/>
      <c r="AGT22" s="73">
        <v>0</v>
      </c>
      <c r="AGU22" s="73"/>
      <c r="AGV22" s="75">
        <v>0</v>
      </c>
      <c r="AGW22" s="73">
        <v>0</v>
      </c>
      <c r="AGX22" s="76"/>
      <c r="AGY22" s="73">
        <v>0</v>
      </c>
      <c r="AGZ22" s="73"/>
      <c r="AHA22" s="73">
        <v>0</v>
      </c>
      <c r="AHB22" s="73"/>
      <c r="AHC22" s="75">
        <v>0</v>
      </c>
      <c r="AHD22" s="73">
        <v>0</v>
      </c>
      <c r="AHE22" s="76"/>
      <c r="AHF22" s="73">
        <v>0</v>
      </c>
      <c r="AHG22" s="73"/>
      <c r="AHH22" s="73">
        <v>0</v>
      </c>
      <c r="AHI22" s="73"/>
      <c r="AHJ22" s="75">
        <v>0</v>
      </c>
      <c r="AHK22" s="73">
        <v>0</v>
      </c>
      <c r="AHL22" s="76"/>
      <c r="AHM22" s="73">
        <v>0</v>
      </c>
      <c r="AHN22" s="73"/>
      <c r="AHO22" s="73">
        <v>0</v>
      </c>
      <c r="AHP22" s="73"/>
      <c r="AHQ22" s="75">
        <v>0</v>
      </c>
      <c r="AHR22" s="73">
        <v>0</v>
      </c>
      <c r="AHS22" s="76"/>
      <c r="AHT22" s="73">
        <v>0</v>
      </c>
      <c r="AHU22" s="73"/>
      <c r="AHV22" s="73">
        <v>0</v>
      </c>
      <c r="AHW22" s="73"/>
      <c r="AHX22" s="75">
        <v>0</v>
      </c>
      <c r="AHY22" s="73">
        <v>0</v>
      </c>
      <c r="AHZ22" s="76"/>
      <c r="AIA22" s="73">
        <v>0</v>
      </c>
      <c r="AIB22" s="73"/>
      <c r="AIC22" s="73">
        <v>0</v>
      </c>
      <c r="AID22" s="73"/>
      <c r="AIE22" s="75">
        <v>0</v>
      </c>
      <c r="AIF22" s="73">
        <v>0</v>
      </c>
      <c r="AIG22" s="76"/>
      <c r="AIH22" s="73">
        <v>0</v>
      </c>
      <c r="AII22" s="73"/>
      <c r="AIJ22" s="73">
        <v>0</v>
      </c>
      <c r="AIK22" s="73"/>
      <c r="AIL22" s="75">
        <v>0</v>
      </c>
      <c r="AIM22" s="73">
        <v>0</v>
      </c>
      <c r="AIN22" s="76"/>
      <c r="AIO22" s="73">
        <v>0</v>
      </c>
      <c r="AIP22" s="73"/>
      <c r="AIQ22" s="73">
        <v>0</v>
      </c>
      <c r="AIR22" s="73"/>
      <c r="AIS22" s="75">
        <v>0</v>
      </c>
      <c r="AIT22" s="73">
        <v>0</v>
      </c>
      <c r="AIU22" s="76"/>
      <c r="AIV22" s="73">
        <v>0</v>
      </c>
      <c r="AIW22" s="73"/>
      <c r="AIX22" s="73">
        <v>0</v>
      </c>
      <c r="AIY22" s="73"/>
      <c r="AIZ22" s="75">
        <v>0</v>
      </c>
      <c r="AJA22" s="73">
        <v>0</v>
      </c>
      <c r="AJB22" s="76"/>
      <c r="AJC22" s="73">
        <v>0</v>
      </c>
      <c r="AJD22" s="73"/>
      <c r="AJE22" s="73">
        <v>0</v>
      </c>
      <c r="AJF22" s="73"/>
      <c r="AJG22" s="75">
        <v>0</v>
      </c>
      <c r="AJH22" s="73">
        <v>0</v>
      </c>
      <c r="AJI22" s="76"/>
      <c r="AJJ22" s="73">
        <v>0</v>
      </c>
      <c r="AJK22" s="73"/>
      <c r="AJL22" s="73">
        <v>0</v>
      </c>
      <c r="AJM22" s="73"/>
      <c r="AJN22" s="75">
        <v>0</v>
      </c>
      <c r="AJO22" s="73">
        <v>0</v>
      </c>
      <c r="AJP22" s="76"/>
      <c r="AJQ22" s="73">
        <v>0</v>
      </c>
      <c r="AJR22" s="73"/>
      <c r="AJS22" s="73">
        <v>0</v>
      </c>
      <c r="AJT22" s="73"/>
      <c r="AJU22" s="75">
        <v>0</v>
      </c>
      <c r="AJV22" s="73">
        <v>0</v>
      </c>
      <c r="AJW22" s="76"/>
      <c r="AJX22" s="73">
        <v>0</v>
      </c>
      <c r="AJY22" s="73"/>
      <c r="AJZ22" s="73">
        <v>0</v>
      </c>
      <c r="AKA22" s="73"/>
      <c r="AKB22" s="75">
        <v>0</v>
      </c>
      <c r="AKC22" s="73">
        <v>0</v>
      </c>
      <c r="AKD22" s="76"/>
      <c r="AKE22" s="73">
        <v>0</v>
      </c>
      <c r="AKF22" s="73"/>
      <c r="AKG22" s="73">
        <v>0</v>
      </c>
      <c r="AKH22" s="73"/>
      <c r="AKI22" s="75">
        <v>0</v>
      </c>
      <c r="AKJ22" s="73">
        <v>0</v>
      </c>
      <c r="AKK22" s="76"/>
      <c r="AKL22" s="73">
        <v>0</v>
      </c>
      <c r="AKM22" s="73"/>
      <c r="AKN22" s="73">
        <v>0</v>
      </c>
      <c r="AKO22" s="73"/>
      <c r="AKP22" s="75">
        <v>0</v>
      </c>
      <c r="AKQ22" s="73">
        <v>0</v>
      </c>
      <c r="AKR22" s="76"/>
      <c r="AKS22" s="73">
        <v>0</v>
      </c>
      <c r="AKT22" s="73"/>
      <c r="AKU22" s="73">
        <v>0</v>
      </c>
      <c r="AKV22" s="73"/>
      <c r="AKW22" s="75">
        <v>0</v>
      </c>
      <c r="AKX22" s="73">
        <v>0</v>
      </c>
      <c r="AKY22" s="76"/>
      <c r="AKZ22" s="73">
        <v>0</v>
      </c>
      <c r="ALA22" s="73"/>
      <c r="ALB22" s="73">
        <v>0</v>
      </c>
      <c r="ALC22" s="73"/>
      <c r="ALD22" s="75">
        <v>0</v>
      </c>
      <c r="ALE22" s="73">
        <v>0</v>
      </c>
      <c r="ALF22" s="76"/>
      <c r="ALG22" s="73">
        <v>0</v>
      </c>
      <c r="ALH22" s="73"/>
      <c r="ALI22" s="73">
        <v>0</v>
      </c>
      <c r="ALJ22" s="73"/>
      <c r="ALK22" s="75">
        <v>0</v>
      </c>
      <c r="ALL22" s="73">
        <v>0</v>
      </c>
      <c r="ALM22" s="76"/>
      <c r="ALN22" s="73">
        <v>0</v>
      </c>
      <c r="ALO22" s="73"/>
      <c r="ALP22" s="73">
        <v>0</v>
      </c>
      <c r="ALQ22" s="73"/>
      <c r="ALR22" s="75">
        <v>0</v>
      </c>
      <c r="ALS22" s="73">
        <v>0</v>
      </c>
      <c r="ALT22" s="76"/>
      <c r="ALU22" s="73">
        <v>0</v>
      </c>
      <c r="ALV22" s="73"/>
      <c r="ALW22" s="73">
        <v>0</v>
      </c>
      <c r="ALX22" s="73"/>
      <c r="ALY22" s="75">
        <v>0</v>
      </c>
      <c r="ALZ22" s="73">
        <v>0</v>
      </c>
      <c r="AMA22" s="76"/>
      <c r="AMB22" s="73">
        <v>0</v>
      </c>
      <c r="AMC22" s="73"/>
      <c r="AMD22" s="73">
        <v>0</v>
      </c>
      <c r="AME22" s="73"/>
      <c r="AMF22" s="75">
        <v>0</v>
      </c>
      <c r="AMG22" s="73">
        <v>0</v>
      </c>
      <c r="AMH22" s="76"/>
      <c r="AMI22" s="73">
        <v>0</v>
      </c>
      <c r="AMJ22" s="73"/>
      <c r="AMK22" s="73">
        <v>0</v>
      </c>
      <c r="AML22" s="73"/>
      <c r="AMM22" s="75">
        <v>0</v>
      </c>
      <c r="AMN22" s="73">
        <v>0</v>
      </c>
      <c r="AMO22" s="76"/>
      <c r="AMP22" s="73">
        <v>0</v>
      </c>
      <c r="AMQ22" s="73"/>
      <c r="AMR22" s="73">
        <v>0</v>
      </c>
      <c r="AMS22" s="73"/>
      <c r="AMT22" s="75">
        <v>0</v>
      </c>
      <c r="AMU22" s="73">
        <v>0</v>
      </c>
      <c r="AMV22" s="76"/>
      <c r="AMW22" s="73">
        <v>0</v>
      </c>
      <c r="AMX22" s="73"/>
      <c r="AMY22" s="73">
        <v>0</v>
      </c>
      <c r="AMZ22" s="73"/>
      <c r="ANA22" s="75">
        <v>0</v>
      </c>
      <c r="ANB22" s="73">
        <v>0</v>
      </c>
      <c r="ANC22" s="76"/>
      <c r="AND22" s="73">
        <v>0</v>
      </c>
      <c r="ANE22" s="73"/>
      <c r="ANF22" s="73">
        <v>0</v>
      </c>
      <c r="ANG22" s="73"/>
      <c r="ANH22" s="75">
        <v>0</v>
      </c>
      <c r="ANI22" s="73">
        <v>0</v>
      </c>
      <c r="ANJ22" s="76"/>
      <c r="ANK22" s="73">
        <v>0</v>
      </c>
      <c r="ANL22" s="73"/>
      <c r="ANM22" s="73">
        <v>0</v>
      </c>
      <c r="ANN22" s="73"/>
      <c r="ANO22" s="75">
        <v>0</v>
      </c>
      <c r="ANP22" s="73">
        <v>0</v>
      </c>
      <c r="ANQ22" s="76"/>
      <c r="ANR22" s="73">
        <v>0</v>
      </c>
      <c r="ANS22" s="73"/>
      <c r="ANT22" s="73">
        <v>0</v>
      </c>
      <c r="ANU22" s="73"/>
      <c r="ANV22" s="75">
        <v>0</v>
      </c>
      <c r="ANW22" s="73">
        <v>0</v>
      </c>
      <c r="ANX22" s="76"/>
      <c r="ANY22" s="73">
        <v>0</v>
      </c>
      <c r="ANZ22" s="73"/>
      <c r="AOA22" s="73">
        <v>0</v>
      </c>
      <c r="AOB22" s="73"/>
      <c r="AOC22" s="75">
        <v>0</v>
      </c>
      <c r="AOD22" s="73">
        <v>0</v>
      </c>
      <c r="AOE22" s="76"/>
      <c r="AOF22" s="73">
        <v>0</v>
      </c>
      <c r="AOG22" s="73"/>
      <c r="AOH22" s="73">
        <v>0</v>
      </c>
      <c r="AOI22" s="73"/>
      <c r="AOJ22" s="75">
        <v>0</v>
      </c>
      <c r="AOK22" s="73">
        <v>0</v>
      </c>
      <c r="AOL22" s="76"/>
      <c r="AOM22" s="73">
        <v>0</v>
      </c>
      <c r="AON22" s="73"/>
      <c r="AOO22" s="73">
        <v>0</v>
      </c>
      <c r="AOP22" s="73"/>
      <c r="AOQ22" s="75">
        <v>0</v>
      </c>
      <c r="AOR22" s="73">
        <v>0</v>
      </c>
      <c r="AOS22" s="76"/>
      <c r="AOT22" s="73">
        <v>0</v>
      </c>
      <c r="AOU22" s="73"/>
      <c r="AOV22" s="73">
        <v>0</v>
      </c>
      <c r="AOW22" s="73"/>
      <c r="AOX22" s="75">
        <v>0</v>
      </c>
      <c r="AOY22" s="73">
        <v>0</v>
      </c>
      <c r="AOZ22" s="76"/>
      <c r="APA22" s="73">
        <v>0</v>
      </c>
      <c r="APB22" s="73"/>
      <c r="APC22" s="73">
        <v>0</v>
      </c>
      <c r="APD22" s="73"/>
      <c r="APE22" s="75">
        <v>0</v>
      </c>
      <c r="APF22" s="73">
        <v>0</v>
      </c>
      <c r="APG22" s="76"/>
      <c r="APH22" s="73">
        <v>0</v>
      </c>
      <c r="API22" s="73"/>
      <c r="APJ22" s="73">
        <v>0</v>
      </c>
      <c r="APK22" s="73"/>
      <c r="APL22" s="75">
        <v>0</v>
      </c>
      <c r="APM22" s="73">
        <v>0</v>
      </c>
      <c r="APN22" s="76"/>
      <c r="APO22" s="73">
        <v>0</v>
      </c>
      <c r="APP22" s="73"/>
      <c r="APQ22" s="73">
        <v>0</v>
      </c>
      <c r="APR22" s="73"/>
      <c r="APS22" s="75">
        <v>0</v>
      </c>
      <c r="APT22" s="73">
        <v>0</v>
      </c>
      <c r="APU22" s="76"/>
      <c r="APV22" s="73">
        <v>0</v>
      </c>
      <c r="APW22" s="73"/>
      <c r="APX22" s="73">
        <v>0</v>
      </c>
      <c r="APY22" s="73"/>
      <c r="APZ22" s="75">
        <v>0</v>
      </c>
      <c r="AQA22" s="73">
        <v>0</v>
      </c>
      <c r="AQB22" s="76"/>
      <c r="AQC22" s="73">
        <v>0</v>
      </c>
      <c r="AQD22" s="73"/>
      <c r="AQE22" s="73">
        <v>0</v>
      </c>
      <c r="AQF22" s="73"/>
      <c r="AQG22" s="75">
        <v>0</v>
      </c>
      <c r="AQH22" s="73">
        <v>0</v>
      </c>
      <c r="AQI22" s="76"/>
      <c r="AQJ22" s="73">
        <v>0</v>
      </c>
      <c r="AQK22" s="73"/>
      <c r="AQL22" s="73">
        <v>0</v>
      </c>
      <c r="AQM22" s="73"/>
      <c r="AQN22" s="75">
        <v>0</v>
      </c>
      <c r="AQO22" s="73">
        <v>0</v>
      </c>
      <c r="AQP22" s="76"/>
      <c r="AQQ22" s="73">
        <v>0</v>
      </c>
      <c r="AQR22" s="73"/>
      <c r="AQS22" s="73">
        <v>0</v>
      </c>
      <c r="AQT22" s="73"/>
      <c r="AQU22" s="75">
        <v>0</v>
      </c>
      <c r="AQV22" s="73">
        <v>0</v>
      </c>
      <c r="AQW22" s="76"/>
      <c r="AQX22" s="73">
        <v>0</v>
      </c>
      <c r="AQY22" s="73"/>
      <c r="AQZ22" s="73">
        <v>0</v>
      </c>
      <c r="ARA22" s="73"/>
      <c r="ARB22" s="75">
        <v>0</v>
      </c>
      <c r="ARC22" s="73">
        <v>0</v>
      </c>
      <c r="ARD22" s="76"/>
      <c r="ARE22" s="73">
        <v>0</v>
      </c>
      <c r="ARF22" s="73"/>
      <c r="ARG22" s="73">
        <v>0</v>
      </c>
      <c r="ARH22" s="73"/>
      <c r="ARI22" s="75">
        <v>0</v>
      </c>
      <c r="ARJ22" s="73">
        <v>0</v>
      </c>
      <c r="ARK22" s="76"/>
      <c r="ARL22" s="73">
        <v>0</v>
      </c>
      <c r="ARM22" s="73"/>
      <c r="ARN22" s="73">
        <v>0</v>
      </c>
      <c r="ARO22" s="73"/>
      <c r="ARP22" s="75">
        <v>0</v>
      </c>
      <c r="ARQ22" s="73">
        <v>0</v>
      </c>
      <c r="ARR22" s="76"/>
      <c r="ARS22" s="73">
        <v>0</v>
      </c>
      <c r="ART22" s="73"/>
      <c r="ARU22" s="73">
        <v>0</v>
      </c>
      <c r="ARV22" s="73"/>
      <c r="ARW22" s="75">
        <v>0</v>
      </c>
      <c r="ARX22" s="73">
        <v>0</v>
      </c>
      <c r="ARY22" s="76"/>
      <c r="ARZ22" s="73">
        <v>0</v>
      </c>
      <c r="ASA22" s="73"/>
      <c r="ASB22" s="73">
        <v>0</v>
      </c>
      <c r="ASC22" s="73"/>
      <c r="ASD22" s="75">
        <v>0</v>
      </c>
      <c r="ASE22" s="73">
        <v>0</v>
      </c>
      <c r="ASF22" s="76"/>
      <c r="ASG22" s="73">
        <v>0</v>
      </c>
      <c r="ASH22" s="73"/>
      <c r="ASI22" s="73">
        <v>0</v>
      </c>
      <c r="ASJ22" s="73"/>
      <c r="ASK22" s="75">
        <v>0</v>
      </c>
      <c r="ASL22" s="73">
        <v>0</v>
      </c>
      <c r="ASM22" s="76"/>
      <c r="ASN22" s="73">
        <v>0</v>
      </c>
      <c r="ASO22" s="73"/>
      <c r="ASP22" s="73">
        <v>0</v>
      </c>
      <c r="ASQ22" s="73"/>
      <c r="ASR22" s="75">
        <v>0</v>
      </c>
      <c r="ASS22" s="73">
        <v>0</v>
      </c>
      <c r="AST22" s="76"/>
      <c r="ASU22" s="73">
        <v>0</v>
      </c>
      <c r="ASV22" s="73"/>
      <c r="ASW22" s="73">
        <v>0</v>
      </c>
      <c r="ASX22" s="73"/>
      <c r="ASY22" s="75">
        <v>0</v>
      </c>
      <c r="ASZ22" s="73">
        <v>0</v>
      </c>
      <c r="ATA22" s="76"/>
      <c r="ATB22" s="73">
        <v>0</v>
      </c>
      <c r="ATC22" s="73"/>
      <c r="ATD22" s="73">
        <v>0</v>
      </c>
      <c r="ATE22" s="73"/>
      <c r="ATF22" s="75">
        <v>0</v>
      </c>
      <c r="ATG22" s="73">
        <v>0</v>
      </c>
      <c r="ATH22" s="76"/>
      <c r="ATI22" s="73">
        <v>0</v>
      </c>
      <c r="ATJ22" s="73"/>
      <c r="ATK22" s="73">
        <v>0</v>
      </c>
      <c r="ATL22" s="73"/>
      <c r="ATM22" s="75">
        <v>0</v>
      </c>
      <c r="ATN22" s="73">
        <v>0</v>
      </c>
      <c r="ATO22" s="76"/>
      <c r="ATP22" s="73">
        <v>0</v>
      </c>
      <c r="ATQ22" s="73"/>
      <c r="ATR22" s="73">
        <v>0</v>
      </c>
      <c r="ATS22" s="73"/>
      <c r="ATT22" s="75">
        <v>0</v>
      </c>
      <c r="ATU22" s="73">
        <v>0</v>
      </c>
      <c r="ATV22" s="76"/>
      <c r="ATW22" s="73">
        <v>0</v>
      </c>
      <c r="ATX22" s="73"/>
      <c r="ATY22" s="73">
        <v>0</v>
      </c>
      <c r="ATZ22" s="73"/>
      <c r="AUA22" s="75">
        <v>0</v>
      </c>
      <c r="AUB22" s="73">
        <v>0</v>
      </c>
      <c r="AUC22" s="76"/>
      <c r="AUD22" s="73">
        <v>0</v>
      </c>
      <c r="AUE22" s="73"/>
      <c r="AUF22" s="73">
        <v>0</v>
      </c>
      <c r="AUG22" s="73"/>
      <c r="AUH22" s="75">
        <v>0</v>
      </c>
      <c r="AUI22" s="73">
        <v>0</v>
      </c>
      <c r="AUJ22" s="76"/>
      <c r="AUK22" s="73">
        <v>0</v>
      </c>
      <c r="AUL22" s="73"/>
      <c r="AUM22" s="73">
        <v>0</v>
      </c>
      <c r="AUN22" s="73"/>
      <c r="AUO22" s="75">
        <v>0</v>
      </c>
      <c r="AUP22" s="73">
        <v>0</v>
      </c>
      <c r="AUQ22" s="76"/>
      <c r="AUR22" s="73">
        <v>0</v>
      </c>
      <c r="AUS22" s="73"/>
      <c r="AUT22" s="73">
        <v>0</v>
      </c>
      <c r="AUU22" s="73"/>
      <c r="AUV22" s="75">
        <v>0</v>
      </c>
      <c r="AUW22" s="73">
        <v>0</v>
      </c>
      <c r="AUX22" s="76"/>
      <c r="AUY22" s="73">
        <v>0</v>
      </c>
      <c r="AUZ22" s="73"/>
      <c r="AVA22" s="73">
        <v>0</v>
      </c>
      <c r="AVB22" s="73"/>
      <c r="AVC22" s="75">
        <v>0</v>
      </c>
      <c r="AVD22" s="73">
        <v>0</v>
      </c>
      <c r="AVE22" s="76"/>
      <c r="AVF22" s="73">
        <v>0</v>
      </c>
      <c r="AVG22" s="73"/>
      <c r="AVH22" s="73">
        <v>0</v>
      </c>
      <c r="AVI22" s="73"/>
      <c r="AVJ22" s="75">
        <v>0</v>
      </c>
      <c r="AVK22" s="73">
        <v>0</v>
      </c>
      <c r="AVL22" s="76"/>
      <c r="AVM22" s="73">
        <v>0</v>
      </c>
      <c r="AVN22" s="73"/>
      <c r="AVO22" s="73">
        <v>0</v>
      </c>
      <c r="AVP22" s="73"/>
      <c r="AVQ22" s="75">
        <v>0</v>
      </c>
      <c r="AVR22" s="73">
        <v>0</v>
      </c>
      <c r="AVS22" s="76"/>
      <c r="AVT22" s="73">
        <v>0</v>
      </c>
      <c r="AVU22" s="73"/>
      <c r="AVV22" s="73">
        <v>0</v>
      </c>
      <c r="AVW22" s="73"/>
      <c r="AVX22" s="75">
        <v>0</v>
      </c>
      <c r="AVY22" s="73">
        <v>0</v>
      </c>
      <c r="AVZ22" s="76"/>
      <c r="AWA22" s="73">
        <v>0</v>
      </c>
      <c r="AWB22" s="73"/>
      <c r="AWC22" s="73">
        <v>0</v>
      </c>
      <c r="AWD22" s="73"/>
      <c r="AWE22" s="75">
        <v>0</v>
      </c>
      <c r="AWF22" s="73">
        <v>0</v>
      </c>
      <c r="AWG22" s="76"/>
      <c r="AWH22" s="73">
        <v>0</v>
      </c>
      <c r="AWI22" s="73"/>
      <c r="AWJ22" s="73">
        <v>0</v>
      </c>
      <c r="AWK22" s="73"/>
      <c r="AWL22" s="75">
        <v>0</v>
      </c>
      <c r="AWM22" s="73">
        <v>0</v>
      </c>
      <c r="AWN22" s="76"/>
      <c r="AWO22" s="73">
        <v>0</v>
      </c>
      <c r="AWP22" s="73"/>
      <c r="AWQ22" s="73">
        <v>0</v>
      </c>
      <c r="AWR22" s="73"/>
      <c r="AWS22" s="75">
        <v>0</v>
      </c>
      <c r="AWT22" s="73">
        <v>0</v>
      </c>
      <c r="AWU22" s="76"/>
      <c r="AWV22" s="73">
        <v>0</v>
      </c>
      <c r="AWW22" s="73"/>
      <c r="AWX22" s="73">
        <v>0</v>
      </c>
      <c r="AWY22" s="73"/>
      <c r="AWZ22" s="75">
        <v>0</v>
      </c>
      <c r="AXA22" s="73">
        <v>0</v>
      </c>
      <c r="AXB22" s="76"/>
      <c r="AXC22" s="73">
        <v>0</v>
      </c>
      <c r="AXD22" s="73"/>
      <c r="AXE22" s="73">
        <v>0</v>
      </c>
      <c r="AXF22" s="73"/>
      <c r="AXG22" s="75">
        <v>0</v>
      </c>
      <c r="AXH22" s="73">
        <v>0</v>
      </c>
      <c r="AXI22" s="76"/>
      <c r="AXJ22" s="73">
        <v>0</v>
      </c>
      <c r="AXK22" s="73"/>
      <c r="AXL22" s="73">
        <v>0</v>
      </c>
      <c r="AXM22" s="73"/>
      <c r="AXN22" s="75">
        <v>0</v>
      </c>
      <c r="AXO22" s="73">
        <v>0</v>
      </c>
      <c r="AXP22" s="76"/>
      <c r="AXQ22" s="73">
        <v>0</v>
      </c>
      <c r="AXR22" s="73"/>
      <c r="AXS22" s="73">
        <v>0</v>
      </c>
      <c r="AXT22" s="73"/>
      <c r="AXU22" s="75">
        <v>0</v>
      </c>
      <c r="AXV22" s="73">
        <v>0</v>
      </c>
      <c r="AXW22" s="76"/>
      <c r="AXX22" s="73">
        <v>0</v>
      </c>
      <c r="AXY22" s="73"/>
      <c r="AXZ22" s="73">
        <v>0</v>
      </c>
      <c r="AYA22" s="73"/>
      <c r="AYB22" s="75">
        <v>0</v>
      </c>
      <c r="AYC22" s="73">
        <v>0</v>
      </c>
      <c r="AYD22" s="76"/>
      <c r="AYE22" s="73">
        <v>0</v>
      </c>
      <c r="AYF22" s="73"/>
      <c r="AYG22" s="73">
        <v>0</v>
      </c>
      <c r="AYH22" s="73"/>
      <c r="AYI22" s="75">
        <v>0</v>
      </c>
      <c r="AYJ22" s="73">
        <v>0</v>
      </c>
      <c r="AYK22" s="76"/>
      <c r="AYL22" s="73">
        <v>0</v>
      </c>
      <c r="AYM22" s="73"/>
      <c r="AYN22" s="73">
        <v>0</v>
      </c>
      <c r="AYO22" s="73"/>
      <c r="AYP22" s="75">
        <v>0</v>
      </c>
      <c r="AYQ22" s="73">
        <v>0</v>
      </c>
      <c r="AYR22" s="76"/>
      <c r="AYS22" s="73">
        <v>0</v>
      </c>
      <c r="AYT22" s="73"/>
      <c r="AYU22" s="73">
        <v>0</v>
      </c>
      <c r="AYV22" s="73"/>
      <c r="AYW22" s="75">
        <v>0</v>
      </c>
      <c r="AYX22" s="73">
        <v>0</v>
      </c>
      <c r="AYY22" s="76"/>
      <c r="AYZ22" s="73">
        <v>0</v>
      </c>
      <c r="AZA22" s="73"/>
      <c r="AZB22" s="73">
        <v>0</v>
      </c>
      <c r="AZC22" s="73"/>
      <c r="AZD22" s="75">
        <v>0</v>
      </c>
      <c r="AZE22" s="73">
        <v>0</v>
      </c>
      <c r="AZF22" s="76"/>
      <c r="AZG22" s="73">
        <v>0</v>
      </c>
      <c r="AZH22" s="73"/>
      <c r="AZI22" s="73">
        <v>0</v>
      </c>
      <c r="AZJ22" s="73"/>
      <c r="AZK22" s="75">
        <v>0</v>
      </c>
      <c r="AZL22" s="73">
        <v>0</v>
      </c>
      <c r="AZM22" s="76"/>
      <c r="AZN22" s="73">
        <v>0</v>
      </c>
      <c r="AZO22" s="73"/>
      <c r="AZP22" s="73">
        <v>0</v>
      </c>
      <c r="AZQ22" s="73"/>
      <c r="AZR22" s="75">
        <v>0</v>
      </c>
      <c r="AZS22" s="73">
        <v>0</v>
      </c>
      <c r="AZT22" s="76"/>
      <c r="AZU22" s="73">
        <v>0</v>
      </c>
      <c r="AZV22" s="73"/>
      <c r="AZW22" s="73">
        <v>0</v>
      </c>
      <c r="AZX22" s="73"/>
      <c r="AZY22" s="75">
        <v>0</v>
      </c>
      <c r="AZZ22" s="73">
        <v>0</v>
      </c>
      <c r="BAA22" s="76"/>
      <c r="BAB22" s="73">
        <v>0</v>
      </c>
      <c r="BAC22" s="73"/>
      <c r="BAD22" s="73">
        <v>0</v>
      </c>
      <c r="BAE22" s="73"/>
      <c r="BAF22" s="75">
        <v>0</v>
      </c>
      <c r="BAG22" s="73">
        <v>0</v>
      </c>
      <c r="BAH22" s="76"/>
      <c r="BAI22" s="73">
        <v>0</v>
      </c>
      <c r="BAJ22" s="73"/>
      <c r="BAK22" s="73">
        <v>0</v>
      </c>
      <c r="BAL22" s="73"/>
      <c r="BAM22" s="75">
        <v>0</v>
      </c>
      <c r="BAN22" s="73">
        <v>0</v>
      </c>
      <c r="BAO22" s="76"/>
      <c r="BAP22" s="73">
        <v>0</v>
      </c>
      <c r="BAQ22" s="73"/>
      <c r="BAR22" s="73">
        <v>0</v>
      </c>
      <c r="BAS22" s="73"/>
      <c r="BAT22" s="75">
        <v>0</v>
      </c>
      <c r="BAU22" s="73">
        <v>0</v>
      </c>
      <c r="BAV22" s="76"/>
      <c r="BAW22" s="73">
        <v>0</v>
      </c>
      <c r="BAX22" s="73"/>
      <c r="BAY22" s="73">
        <v>0</v>
      </c>
      <c r="BAZ22" s="73"/>
      <c r="BBA22" s="75">
        <v>0</v>
      </c>
      <c r="BBB22" s="73">
        <v>0</v>
      </c>
      <c r="BBC22" s="76"/>
      <c r="BBD22" s="73">
        <v>0</v>
      </c>
      <c r="BBE22" s="73"/>
      <c r="BBF22" s="73">
        <v>0</v>
      </c>
      <c r="BBG22" s="73"/>
      <c r="BBH22" s="75">
        <v>0</v>
      </c>
      <c r="BBI22" s="73">
        <v>0</v>
      </c>
      <c r="BBJ22" s="76"/>
      <c r="BBK22" s="73">
        <v>0</v>
      </c>
      <c r="BBL22" s="73"/>
      <c r="BBM22" s="73">
        <v>0</v>
      </c>
      <c r="BBN22" s="73"/>
      <c r="BBO22" s="75">
        <v>0</v>
      </c>
      <c r="BBP22" s="73">
        <v>0</v>
      </c>
      <c r="BBQ22" s="76"/>
      <c r="BBR22" s="73">
        <v>0</v>
      </c>
      <c r="BBS22" s="73"/>
      <c r="BBT22" s="73">
        <v>0</v>
      </c>
      <c r="BBU22" s="73"/>
      <c r="BBV22" s="75">
        <v>0</v>
      </c>
      <c r="BBW22" s="73">
        <v>0</v>
      </c>
      <c r="BBX22" s="76"/>
      <c r="BBY22" s="73">
        <v>0</v>
      </c>
      <c r="BBZ22" s="73"/>
      <c r="BCA22" s="73">
        <v>0</v>
      </c>
      <c r="BCB22" s="73"/>
      <c r="BCC22" s="75">
        <v>0</v>
      </c>
      <c r="BCD22" s="73">
        <v>0</v>
      </c>
      <c r="BCE22" s="76"/>
      <c r="BCF22" s="73">
        <v>0</v>
      </c>
      <c r="BCG22" s="73"/>
      <c r="BCH22" s="73">
        <v>0</v>
      </c>
      <c r="BCI22" s="73"/>
      <c r="BCJ22" s="75">
        <v>0</v>
      </c>
      <c r="BCK22" s="73">
        <v>0</v>
      </c>
      <c r="BCL22" s="76"/>
      <c r="BCM22" s="73">
        <v>0</v>
      </c>
      <c r="BCN22" s="73"/>
      <c r="BCO22" s="73">
        <v>0</v>
      </c>
      <c r="BCP22" s="73"/>
      <c r="BCQ22" s="75">
        <v>0</v>
      </c>
      <c r="BCR22" s="73">
        <v>0</v>
      </c>
      <c r="BCS22" s="76"/>
      <c r="BCT22" s="73">
        <v>0</v>
      </c>
      <c r="BCU22" s="73"/>
      <c r="BCV22" s="73">
        <v>0</v>
      </c>
      <c r="BCW22" s="73"/>
      <c r="BCX22" s="75">
        <v>0</v>
      </c>
      <c r="BCY22" s="73">
        <v>0</v>
      </c>
      <c r="BCZ22" s="76"/>
      <c r="BDA22" s="73">
        <v>0</v>
      </c>
      <c r="BDB22" s="73"/>
      <c r="BDC22" s="73">
        <v>0</v>
      </c>
      <c r="BDD22" s="73"/>
      <c r="BDE22" s="75">
        <v>0</v>
      </c>
      <c r="BDF22" s="73">
        <v>0</v>
      </c>
      <c r="BDG22" s="76"/>
      <c r="BDH22" s="73">
        <v>0</v>
      </c>
      <c r="BDI22" s="73"/>
      <c r="BDJ22" s="73">
        <v>0</v>
      </c>
      <c r="BDK22" s="73"/>
      <c r="BDL22" s="75">
        <v>0</v>
      </c>
      <c r="BDM22" s="73">
        <v>0</v>
      </c>
      <c r="BDN22" s="76"/>
      <c r="BDO22" s="73">
        <v>0</v>
      </c>
      <c r="BDP22" s="73"/>
      <c r="BDQ22" s="73">
        <v>0</v>
      </c>
      <c r="BDR22" s="73"/>
      <c r="BDS22" s="75">
        <v>0</v>
      </c>
      <c r="BDT22" s="73">
        <v>0</v>
      </c>
      <c r="BDU22" s="76"/>
      <c r="BDV22" s="73">
        <v>0</v>
      </c>
      <c r="BDW22" s="73"/>
      <c r="BDX22" s="73">
        <v>0</v>
      </c>
      <c r="BDY22" s="73"/>
      <c r="BDZ22" s="75">
        <v>0</v>
      </c>
      <c r="BEA22" s="73">
        <v>0</v>
      </c>
      <c r="BEB22" s="76"/>
      <c r="BEC22" s="73">
        <v>0</v>
      </c>
      <c r="BED22" s="73"/>
      <c r="BEE22" s="73">
        <v>0</v>
      </c>
      <c r="BEF22" s="73"/>
      <c r="BEG22" s="75">
        <v>0</v>
      </c>
      <c r="BEH22" s="73">
        <v>0</v>
      </c>
      <c r="BEI22" s="76"/>
      <c r="BEJ22" s="73">
        <v>0</v>
      </c>
      <c r="BEK22" s="73"/>
      <c r="BEL22" s="73">
        <v>0</v>
      </c>
      <c r="BEM22" s="73"/>
      <c r="BEN22" s="75">
        <v>0</v>
      </c>
      <c r="BEO22" s="73">
        <v>0</v>
      </c>
      <c r="BEP22" s="76"/>
      <c r="BEQ22" s="73">
        <v>0</v>
      </c>
      <c r="BER22" s="73"/>
      <c r="BES22" s="73">
        <v>0</v>
      </c>
      <c r="BET22" s="73"/>
      <c r="BEU22" s="75">
        <v>0</v>
      </c>
      <c r="BEV22" s="73">
        <v>0</v>
      </c>
      <c r="BEW22" s="76"/>
      <c r="BEX22" s="73">
        <v>0</v>
      </c>
      <c r="BEY22" s="73"/>
      <c r="BEZ22" s="73">
        <v>0</v>
      </c>
      <c r="BFA22" s="73"/>
      <c r="BFB22" s="75">
        <v>0</v>
      </c>
      <c r="BFC22" s="73">
        <v>0</v>
      </c>
      <c r="BFD22" s="76"/>
      <c r="BFE22" s="73">
        <v>0</v>
      </c>
      <c r="BFF22" s="73"/>
      <c r="BFG22" s="73">
        <v>0</v>
      </c>
      <c r="BFH22" s="73"/>
      <c r="BFI22" s="75">
        <v>0</v>
      </c>
      <c r="BFJ22" s="73">
        <v>0</v>
      </c>
      <c r="BFK22" s="76"/>
      <c r="BFL22" s="73">
        <v>0</v>
      </c>
      <c r="BFM22" s="73"/>
      <c r="BFN22" s="73">
        <v>0</v>
      </c>
      <c r="BFO22" s="73"/>
      <c r="BFP22" s="75">
        <v>0</v>
      </c>
      <c r="BFQ22" s="73">
        <v>0</v>
      </c>
      <c r="BFR22" s="76"/>
      <c r="BFS22" s="73">
        <v>0</v>
      </c>
      <c r="BFT22" s="73"/>
      <c r="BFU22" s="73">
        <v>0</v>
      </c>
      <c r="BFV22" s="73"/>
      <c r="BFW22" s="75">
        <v>0</v>
      </c>
      <c r="BFX22" s="73">
        <v>0</v>
      </c>
      <c r="BFY22" s="76"/>
      <c r="BFZ22" s="73">
        <v>0</v>
      </c>
      <c r="BGA22" s="73"/>
      <c r="BGB22" s="73">
        <v>0</v>
      </c>
      <c r="BGC22" s="73"/>
      <c r="BGD22" s="75">
        <v>0</v>
      </c>
      <c r="BGE22" s="73">
        <v>0</v>
      </c>
      <c r="BGF22" s="76"/>
      <c r="BGG22" s="73">
        <v>0</v>
      </c>
      <c r="BGH22" s="73"/>
      <c r="BGI22" s="73">
        <v>0</v>
      </c>
      <c r="BGJ22" s="73"/>
      <c r="BGK22" s="75">
        <v>0</v>
      </c>
      <c r="BGL22" s="73">
        <v>0</v>
      </c>
      <c r="BGM22" s="76"/>
      <c r="BGN22" s="73">
        <v>0</v>
      </c>
      <c r="BGO22" s="73"/>
      <c r="BGP22" s="73">
        <v>0</v>
      </c>
      <c r="BGQ22" s="73"/>
      <c r="BGR22" s="75">
        <v>0</v>
      </c>
      <c r="BGS22" s="73">
        <v>0</v>
      </c>
      <c r="BGT22" s="76"/>
      <c r="BGU22" s="73">
        <v>0</v>
      </c>
      <c r="BGV22" s="73"/>
      <c r="BGW22" s="73">
        <v>0</v>
      </c>
      <c r="BGX22" s="73"/>
      <c r="BGY22" s="75">
        <v>0</v>
      </c>
      <c r="BGZ22" s="73">
        <v>0</v>
      </c>
      <c r="BHA22" s="76"/>
      <c r="BHB22" s="73">
        <v>0</v>
      </c>
      <c r="BHC22" s="73"/>
      <c r="BHD22" s="73">
        <v>0</v>
      </c>
      <c r="BHE22" s="73"/>
      <c r="BHF22" s="75">
        <v>0</v>
      </c>
      <c r="BHG22" s="73">
        <v>0</v>
      </c>
      <c r="BHH22" s="76"/>
      <c r="BHI22" s="73">
        <v>0</v>
      </c>
      <c r="BHJ22" s="73"/>
      <c r="BHK22" s="73">
        <v>0</v>
      </c>
      <c r="BHL22" s="73"/>
      <c r="BHM22" s="75">
        <v>0</v>
      </c>
      <c r="BHN22" s="73">
        <v>0</v>
      </c>
      <c r="BHO22" s="76"/>
      <c r="BHP22" s="73">
        <v>0</v>
      </c>
      <c r="BHQ22" s="73"/>
      <c r="BHR22" s="73">
        <v>0</v>
      </c>
      <c r="BHS22" s="73"/>
      <c r="BHT22" s="75">
        <v>0</v>
      </c>
      <c r="BHU22" s="73">
        <v>0</v>
      </c>
      <c r="BHV22" s="76"/>
      <c r="BHW22" s="73">
        <v>0</v>
      </c>
      <c r="BHX22" s="73"/>
      <c r="BHY22" s="73">
        <v>0</v>
      </c>
      <c r="BHZ22" s="73"/>
      <c r="BIA22" s="75">
        <v>0</v>
      </c>
      <c r="BIB22" s="73">
        <v>0</v>
      </c>
      <c r="BIC22" s="76"/>
      <c r="BID22" s="73">
        <v>0</v>
      </c>
      <c r="BIE22" s="73"/>
      <c r="BIF22" s="73">
        <v>0</v>
      </c>
      <c r="BIG22" s="73"/>
      <c r="BIH22" s="75">
        <v>0</v>
      </c>
      <c r="BII22" s="73">
        <v>0</v>
      </c>
      <c r="BIJ22" s="76"/>
      <c r="BIK22" s="73">
        <v>0</v>
      </c>
      <c r="BIL22" s="73"/>
      <c r="BIM22" s="73">
        <v>0</v>
      </c>
      <c r="BIN22" s="73"/>
      <c r="BIO22" s="75">
        <v>0</v>
      </c>
      <c r="BIP22" s="73">
        <v>0</v>
      </c>
      <c r="BIQ22" s="76"/>
      <c r="BIR22" s="73">
        <v>0</v>
      </c>
      <c r="BIS22" s="73"/>
      <c r="BIT22" s="73">
        <v>0</v>
      </c>
      <c r="BIU22" s="73"/>
      <c r="BIV22" s="75">
        <v>0</v>
      </c>
      <c r="BIW22" s="73">
        <v>0</v>
      </c>
      <c r="BIX22" s="76"/>
      <c r="BIY22" s="73">
        <v>0</v>
      </c>
      <c r="BIZ22" s="73"/>
      <c r="BJA22" s="73">
        <v>0</v>
      </c>
      <c r="BJB22" s="73"/>
      <c r="BJC22" s="75">
        <v>0</v>
      </c>
      <c r="BJD22" s="73">
        <v>0</v>
      </c>
      <c r="BJE22" s="76"/>
      <c r="BJF22" s="73">
        <v>0</v>
      </c>
      <c r="BJG22" s="73"/>
      <c r="BJH22" s="73">
        <v>0</v>
      </c>
      <c r="BJI22" s="73"/>
      <c r="BJJ22" s="75">
        <v>0</v>
      </c>
      <c r="BJK22" s="73">
        <v>0</v>
      </c>
      <c r="BJL22" s="76"/>
      <c r="BJM22" s="73">
        <v>0</v>
      </c>
      <c r="BJN22" s="73"/>
      <c r="BJO22" s="73">
        <v>0</v>
      </c>
      <c r="BJP22" s="73"/>
      <c r="BJQ22" s="75">
        <v>0</v>
      </c>
      <c r="BJR22" s="73">
        <v>0</v>
      </c>
      <c r="BJS22" s="76"/>
      <c r="BJT22" s="73">
        <v>0</v>
      </c>
      <c r="BJU22" s="73"/>
      <c r="BJV22" s="73">
        <v>0</v>
      </c>
      <c r="BJW22" s="73"/>
      <c r="BJX22" s="75">
        <v>0</v>
      </c>
      <c r="BJY22" s="73">
        <v>0</v>
      </c>
      <c r="BJZ22" s="76"/>
      <c r="BKA22" s="73">
        <v>0</v>
      </c>
      <c r="BKB22" s="73"/>
      <c r="BKC22" s="73">
        <v>0</v>
      </c>
      <c r="BKD22" s="73"/>
      <c r="BKE22" s="75">
        <v>0</v>
      </c>
      <c r="BKF22" s="73">
        <v>0</v>
      </c>
      <c r="BKG22" s="76"/>
      <c r="BKH22" s="73">
        <v>0</v>
      </c>
      <c r="BKI22" s="73"/>
      <c r="BKJ22" s="73">
        <v>0</v>
      </c>
      <c r="BKK22" s="73"/>
      <c r="BKL22" s="75">
        <v>0</v>
      </c>
      <c r="BKM22" s="73">
        <v>0</v>
      </c>
      <c r="BKN22" s="76"/>
      <c r="BKO22" s="73">
        <v>0</v>
      </c>
      <c r="BKP22" s="73"/>
      <c r="BKQ22" s="73">
        <v>0</v>
      </c>
      <c r="BKR22" s="73"/>
      <c r="BKS22" s="75">
        <v>0</v>
      </c>
      <c r="BKT22" s="73">
        <v>0</v>
      </c>
      <c r="BKU22" s="76"/>
      <c r="BKV22" s="73">
        <v>0</v>
      </c>
      <c r="BKW22" s="73"/>
      <c r="BKX22" s="73">
        <v>0</v>
      </c>
      <c r="BKY22" s="73"/>
      <c r="BKZ22" s="75">
        <v>0</v>
      </c>
      <c r="BLA22" s="73">
        <v>0</v>
      </c>
      <c r="BLB22" s="76"/>
      <c r="BLC22" s="73">
        <v>0</v>
      </c>
      <c r="BLD22" s="73"/>
      <c r="BLE22" s="73">
        <v>0</v>
      </c>
      <c r="BLF22" s="73"/>
      <c r="BLG22" s="75">
        <v>0</v>
      </c>
      <c r="BLH22" s="73">
        <v>0</v>
      </c>
      <c r="BLI22" s="76"/>
      <c r="BLJ22" s="73">
        <v>0</v>
      </c>
      <c r="BLK22" s="73"/>
      <c r="BLL22" s="73">
        <v>0</v>
      </c>
      <c r="BLM22" s="73"/>
      <c r="BLN22" s="75">
        <v>0</v>
      </c>
      <c r="BLO22" s="73">
        <v>0</v>
      </c>
      <c r="BLP22" s="76"/>
      <c r="BLQ22" s="73">
        <v>0</v>
      </c>
      <c r="BLR22" s="73"/>
      <c r="BLS22" s="73">
        <v>0</v>
      </c>
      <c r="BLT22" s="73"/>
      <c r="BLU22" s="75">
        <v>0</v>
      </c>
      <c r="BLV22" s="73">
        <v>0</v>
      </c>
      <c r="BLW22" s="76"/>
      <c r="BLX22" s="73">
        <v>0</v>
      </c>
      <c r="BLY22" s="73"/>
      <c r="BLZ22" s="73">
        <v>0</v>
      </c>
      <c r="BMA22" s="73"/>
      <c r="BMB22" s="75">
        <v>0</v>
      </c>
      <c r="BMC22" s="73">
        <v>0</v>
      </c>
      <c r="BMD22" s="76"/>
      <c r="BME22" s="73">
        <v>0</v>
      </c>
      <c r="BMF22" s="73"/>
      <c r="BMG22" s="73">
        <v>0</v>
      </c>
      <c r="BMH22" s="73"/>
      <c r="BMI22" s="75">
        <v>0</v>
      </c>
      <c r="BMJ22" s="73">
        <v>0</v>
      </c>
      <c r="BMK22" s="76"/>
      <c r="BML22" s="73">
        <v>0</v>
      </c>
      <c r="BMM22" s="73"/>
      <c r="BMN22" s="73">
        <v>0</v>
      </c>
      <c r="BMO22" s="73"/>
      <c r="BMP22" s="75">
        <v>0</v>
      </c>
      <c r="BMQ22" s="73">
        <v>0</v>
      </c>
      <c r="BMR22" s="76"/>
      <c r="BMS22" s="73">
        <v>0</v>
      </c>
      <c r="BMT22" s="73"/>
      <c r="BMU22" s="73">
        <v>0</v>
      </c>
      <c r="BMV22" s="73"/>
      <c r="BMW22" s="75">
        <v>0</v>
      </c>
      <c r="BMX22" s="73">
        <v>0</v>
      </c>
      <c r="BMY22" s="76"/>
      <c r="BMZ22" s="73">
        <v>0</v>
      </c>
      <c r="BNA22" s="73"/>
      <c r="BNB22" s="73">
        <v>0</v>
      </c>
      <c r="BNC22" s="73"/>
      <c r="BND22" s="75">
        <v>0</v>
      </c>
      <c r="BNE22" s="73">
        <v>0</v>
      </c>
      <c r="BNF22" s="76"/>
      <c r="BNG22" s="73">
        <v>0</v>
      </c>
      <c r="BNH22" s="73"/>
      <c r="BNI22" s="73">
        <v>0</v>
      </c>
      <c r="BNJ22" s="73"/>
      <c r="BNK22" s="75">
        <v>0</v>
      </c>
      <c r="BNL22" s="73">
        <v>0</v>
      </c>
      <c r="BNM22" s="76"/>
      <c r="BNN22" s="73">
        <v>0</v>
      </c>
      <c r="BNO22" s="73"/>
      <c r="BNP22" s="73">
        <v>0</v>
      </c>
      <c r="BNQ22" s="73"/>
      <c r="BNR22" s="75">
        <v>0</v>
      </c>
      <c r="BNS22" s="73">
        <v>0</v>
      </c>
      <c r="BNT22" s="76"/>
      <c r="BNU22" s="73">
        <v>0</v>
      </c>
      <c r="BNV22" s="73"/>
      <c r="BNW22" s="73">
        <v>0</v>
      </c>
      <c r="BNX22" s="73"/>
      <c r="BNY22" s="75">
        <v>0</v>
      </c>
      <c r="BNZ22" s="73">
        <v>0</v>
      </c>
      <c r="BOA22" s="76"/>
      <c r="BOB22" s="73">
        <v>0</v>
      </c>
      <c r="BOC22" s="73"/>
      <c r="BOD22" s="73">
        <v>0</v>
      </c>
      <c r="BOE22" s="73"/>
      <c r="BOF22" s="75">
        <v>0</v>
      </c>
      <c r="BOG22" s="73">
        <v>0</v>
      </c>
      <c r="BOH22" s="76"/>
      <c r="BOI22" s="73">
        <v>0</v>
      </c>
      <c r="BOJ22" s="73"/>
      <c r="BOK22" s="73">
        <v>0</v>
      </c>
      <c r="BOL22" s="73"/>
      <c r="BOM22" s="75">
        <v>0</v>
      </c>
      <c r="BON22" s="73">
        <v>0</v>
      </c>
      <c r="BOO22" s="76"/>
      <c r="BOP22" s="73">
        <v>0</v>
      </c>
      <c r="BOQ22" s="73"/>
      <c r="BOR22" s="73">
        <v>0</v>
      </c>
      <c r="BOS22" s="73"/>
      <c r="BOT22" s="75">
        <v>0</v>
      </c>
      <c r="BOU22" s="73">
        <v>0</v>
      </c>
      <c r="BOV22" s="76"/>
      <c r="BOW22" s="73">
        <v>0</v>
      </c>
      <c r="BOX22" s="73"/>
      <c r="BOY22" s="73">
        <v>0</v>
      </c>
      <c r="BOZ22" s="73"/>
      <c r="BPA22" s="75">
        <v>0</v>
      </c>
      <c r="BPB22" s="73">
        <v>0</v>
      </c>
      <c r="BPC22" s="76"/>
      <c r="BPD22" s="73">
        <v>0</v>
      </c>
      <c r="BPE22" s="73"/>
      <c r="BPF22" s="73">
        <v>0</v>
      </c>
      <c r="BPG22" s="73"/>
      <c r="BPH22" s="75">
        <v>0</v>
      </c>
      <c r="BPI22" s="73">
        <v>0</v>
      </c>
      <c r="BPJ22" s="76"/>
      <c r="BPK22" s="73">
        <v>0</v>
      </c>
      <c r="BPL22" s="73"/>
      <c r="BPM22" s="73">
        <v>0</v>
      </c>
      <c r="BPN22" s="73"/>
      <c r="BPO22" s="75">
        <v>0</v>
      </c>
      <c r="BPP22" s="73">
        <v>0</v>
      </c>
      <c r="BPQ22" s="76"/>
      <c r="BPR22" s="73">
        <v>0</v>
      </c>
      <c r="BPS22" s="73"/>
      <c r="BPT22" s="73">
        <v>0</v>
      </c>
      <c r="BPU22" s="73"/>
      <c r="BPV22" s="75">
        <v>0</v>
      </c>
      <c r="BPW22" s="73">
        <v>0</v>
      </c>
      <c r="BPX22" s="76"/>
      <c r="BPY22" s="73">
        <v>0</v>
      </c>
      <c r="BPZ22" s="73"/>
      <c r="BQA22" s="73">
        <v>0</v>
      </c>
      <c r="BQB22" s="73"/>
      <c r="BQC22" s="75">
        <v>0</v>
      </c>
      <c r="BQD22" s="73">
        <v>0</v>
      </c>
      <c r="BQE22" s="76"/>
      <c r="BQF22" s="73">
        <v>0</v>
      </c>
      <c r="BQG22" s="73"/>
      <c r="BQH22" s="73">
        <v>0</v>
      </c>
      <c r="BQI22" s="73"/>
      <c r="BQJ22" s="75">
        <v>0</v>
      </c>
      <c r="BQK22" s="73">
        <v>0</v>
      </c>
      <c r="BQL22" s="76"/>
      <c r="BQM22" s="73">
        <v>0</v>
      </c>
      <c r="BQN22" s="73"/>
      <c r="BQO22" s="73">
        <v>0</v>
      </c>
      <c r="BQP22" s="73"/>
      <c r="BQQ22" s="75">
        <v>0</v>
      </c>
      <c r="BQR22" s="73">
        <v>0</v>
      </c>
      <c r="BQS22" s="76"/>
      <c r="BQT22" s="73">
        <v>0</v>
      </c>
      <c r="BQU22" s="73"/>
      <c r="BQV22" s="73">
        <v>0</v>
      </c>
      <c r="BQW22" s="73"/>
      <c r="BQX22" s="75">
        <v>0</v>
      </c>
      <c r="BQY22" s="73">
        <v>0</v>
      </c>
      <c r="BQZ22" s="76"/>
      <c r="BRA22" s="73">
        <v>0</v>
      </c>
      <c r="BRB22" s="73"/>
      <c r="BRC22" s="73">
        <v>0</v>
      </c>
      <c r="BRD22" s="73"/>
      <c r="BRE22" s="75">
        <v>0</v>
      </c>
      <c r="BRF22" s="73">
        <v>0</v>
      </c>
      <c r="BRG22" s="76"/>
      <c r="BRH22" s="73">
        <v>0</v>
      </c>
      <c r="BRI22" s="73"/>
      <c r="BRJ22" s="73">
        <v>0</v>
      </c>
      <c r="BRK22" s="73"/>
      <c r="BRL22" s="75">
        <v>0</v>
      </c>
      <c r="BRM22" s="73">
        <v>0</v>
      </c>
      <c r="BRN22" s="76"/>
      <c r="BRO22" s="73">
        <v>0</v>
      </c>
      <c r="BRP22" s="73"/>
      <c r="BRQ22" s="73">
        <v>0</v>
      </c>
      <c r="BRR22" s="73"/>
      <c r="BRS22" s="75">
        <v>0</v>
      </c>
      <c r="BRT22" s="73">
        <v>0</v>
      </c>
      <c r="BRU22" s="76"/>
      <c r="BRV22" s="73">
        <v>0</v>
      </c>
      <c r="BRW22" s="73"/>
      <c r="BRX22" s="73">
        <v>0</v>
      </c>
      <c r="BRY22" s="73"/>
      <c r="BRZ22" s="75">
        <v>0</v>
      </c>
      <c r="BSA22" s="73">
        <v>0</v>
      </c>
      <c r="BSB22" s="76"/>
      <c r="BSC22" s="73">
        <v>0</v>
      </c>
      <c r="BSD22" s="73"/>
      <c r="BSE22" s="73">
        <v>0</v>
      </c>
      <c r="BSF22" s="73"/>
      <c r="BSG22" s="75">
        <v>0</v>
      </c>
      <c r="BSH22" s="73">
        <v>0</v>
      </c>
      <c r="BSI22" s="76"/>
      <c r="BSJ22" s="73">
        <v>0</v>
      </c>
      <c r="BSK22" s="73"/>
      <c r="BSL22" s="73">
        <v>0</v>
      </c>
      <c r="BSM22" s="73"/>
      <c r="BSN22" s="75">
        <v>0</v>
      </c>
      <c r="BSO22" s="73">
        <v>0</v>
      </c>
      <c r="BSP22" s="76"/>
      <c r="BSQ22" s="73">
        <v>0</v>
      </c>
      <c r="BSR22" s="73"/>
      <c r="BSS22" s="73">
        <v>0</v>
      </c>
      <c r="BST22" s="73"/>
      <c r="BSU22" s="75">
        <v>0</v>
      </c>
      <c r="BSV22" s="73">
        <v>0</v>
      </c>
      <c r="BSW22" s="76"/>
      <c r="BSX22" s="73">
        <v>0</v>
      </c>
      <c r="BSY22" s="73"/>
      <c r="BSZ22" s="73">
        <v>0</v>
      </c>
      <c r="BTA22" s="73"/>
      <c r="BTB22" s="75">
        <v>0</v>
      </c>
      <c r="BTC22" s="73">
        <v>0</v>
      </c>
      <c r="BTD22" s="76"/>
      <c r="BTE22" s="73">
        <v>0</v>
      </c>
      <c r="BTF22" s="73"/>
      <c r="BTG22" s="73">
        <v>0</v>
      </c>
      <c r="BTH22" s="73"/>
      <c r="BTI22" s="75">
        <v>0</v>
      </c>
      <c r="BTJ22" s="73">
        <v>0</v>
      </c>
      <c r="BTK22" s="76"/>
      <c r="BTL22" s="73">
        <v>0</v>
      </c>
      <c r="BTM22" s="73"/>
      <c r="BTN22" s="73">
        <v>0</v>
      </c>
      <c r="BTO22" s="73"/>
      <c r="BTP22" s="75">
        <v>0</v>
      </c>
      <c r="BTQ22" s="73">
        <v>0</v>
      </c>
      <c r="BTR22" s="76"/>
      <c r="BTS22" s="73">
        <v>0</v>
      </c>
      <c r="BTT22" s="73"/>
      <c r="BTU22" s="73">
        <v>0</v>
      </c>
      <c r="BTV22" s="73"/>
      <c r="BTW22" s="75">
        <v>0</v>
      </c>
      <c r="BTX22" s="73">
        <v>0</v>
      </c>
      <c r="BTY22" s="76"/>
      <c r="BTZ22" s="73">
        <v>0</v>
      </c>
      <c r="BUA22" s="73"/>
      <c r="BUB22" s="73">
        <v>0</v>
      </c>
      <c r="BUC22" s="73"/>
      <c r="BUD22" s="75">
        <v>0</v>
      </c>
      <c r="BUE22" s="73">
        <v>0</v>
      </c>
      <c r="BUF22" s="76"/>
      <c r="BUG22" s="73">
        <v>0</v>
      </c>
      <c r="BUH22" s="73"/>
      <c r="BUI22" s="73">
        <v>0</v>
      </c>
      <c r="BUJ22" s="73"/>
      <c r="BUK22" s="75">
        <v>0</v>
      </c>
      <c r="BUL22" s="73">
        <v>0</v>
      </c>
      <c r="BUM22" s="76"/>
      <c r="BUN22" s="73">
        <v>0</v>
      </c>
      <c r="BUO22" s="73"/>
      <c r="BUP22" s="73">
        <v>0</v>
      </c>
      <c r="BUQ22" s="73"/>
      <c r="BUR22" s="75">
        <v>0</v>
      </c>
      <c r="BUS22" s="73">
        <v>0</v>
      </c>
      <c r="BUT22" s="76"/>
      <c r="BUU22" s="73">
        <v>0</v>
      </c>
      <c r="BUV22" s="73"/>
      <c r="BUW22" s="73">
        <v>0</v>
      </c>
      <c r="BUX22" s="73"/>
      <c r="BUY22" s="75">
        <v>0</v>
      </c>
      <c r="BUZ22" s="73">
        <v>0</v>
      </c>
      <c r="BVA22" s="76"/>
      <c r="BVB22" s="73">
        <v>0</v>
      </c>
      <c r="BVC22" s="73"/>
      <c r="BVD22" s="73">
        <v>0</v>
      </c>
      <c r="BVE22" s="73"/>
      <c r="BVF22" s="75">
        <v>0</v>
      </c>
      <c r="BVG22" s="73">
        <v>0</v>
      </c>
      <c r="BVH22" s="76"/>
      <c r="BVI22" s="73">
        <v>0</v>
      </c>
      <c r="BVJ22" s="73"/>
      <c r="BVK22" s="73">
        <v>0</v>
      </c>
      <c r="BVL22" s="73"/>
      <c r="BVM22" s="75">
        <v>0</v>
      </c>
      <c r="BVN22" s="73">
        <v>0</v>
      </c>
      <c r="BVO22" s="76"/>
      <c r="BVP22" s="73">
        <v>0</v>
      </c>
      <c r="BVQ22" s="73"/>
      <c r="BVR22" s="73">
        <v>0</v>
      </c>
      <c r="BVS22" s="73"/>
      <c r="BVT22" s="75">
        <v>0</v>
      </c>
      <c r="BVU22" s="73">
        <v>0</v>
      </c>
      <c r="BVV22" s="76"/>
      <c r="BVW22" s="73">
        <v>0</v>
      </c>
      <c r="BVX22" s="73"/>
      <c r="BVY22" s="73">
        <v>0</v>
      </c>
      <c r="BVZ22" s="73"/>
      <c r="BWA22" s="75">
        <v>0</v>
      </c>
      <c r="BWB22" s="73">
        <v>0</v>
      </c>
      <c r="BWC22" s="76"/>
      <c r="BWD22" s="73">
        <v>0</v>
      </c>
      <c r="BWE22" s="73"/>
      <c r="BWF22" s="73">
        <v>0</v>
      </c>
      <c r="BWG22" s="73"/>
      <c r="BWH22" s="75">
        <v>0</v>
      </c>
      <c r="BWI22" s="73">
        <v>0</v>
      </c>
      <c r="BWJ22" s="76"/>
      <c r="BWK22" s="73">
        <v>0</v>
      </c>
      <c r="BWL22" s="73"/>
      <c r="BWM22" s="73">
        <v>0</v>
      </c>
      <c r="BWN22" s="73"/>
      <c r="BWO22" s="75">
        <v>0</v>
      </c>
      <c r="BWP22" s="73">
        <v>0</v>
      </c>
      <c r="BWQ22" s="76"/>
      <c r="BWR22" s="73">
        <v>0</v>
      </c>
      <c r="BWS22" s="73"/>
      <c r="BWT22" s="73">
        <v>0</v>
      </c>
      <c r="BWU22" s="73"/>
      <c r="BWV22" s="75">
        <v>0</v>
      </c>
      <c r="BWW22" s="73">
        <v>0</v>
      </c>
      <c r="BWX22" s="76"/>
      <c r="BWY22" s="73">
        <v>0</v>
      </c>
      <c r="BWZ22" s="73"/>
      <c r="BXA22" s="73">
        <v>0</v>
      </c>
      <c r="BXB22" s="73"/>
      <c r="BXC22" s="75">
        <v>0</v>
      </c>
      <c r="BXD22" s="73">
        <v>0</v>
      </c>
      <c r="BXE22" s="76"/>
      <c r="BXF22" s="73">
        <v>0</v>
      </c>
      <c r="BXG22" s="73"/>
      <c r="BXH22" s="73">
        <v>0</v>
      </c>
      <c r="BXI22" s="73"/>
      <c r="BXJ22" s="75">
        <v>0</v>
      </c>
      <c r="BXK22" s="73">
        <v>0</v>
      </c>
      <c r="BXL22" s="76"/>
      <c r="BXM22" s="73">
        <v>0</v>
      </c>
      <c r="BXN22" s="73"/>
      <c r="BXO22" s="73">
        <v>0</v>
      </c>
      <c r="BXP22" s="73"/>
      <c r="BXQ22" s="75">
        <v>0</v>
      </c>
      <c r="BXR22" s="73">
        <v>0</v>
      </c>
      <c r="BXS22" s="76"/>
      <c r="BXT22" s="73">
        <v>0</v>
      </c>
      <c r="BXU22" s="73"/>
      <c r="BXV22" s="73">
        <v>0</v>
      </c>
      <c r="BXW22" s="73"/>
      <c r="BXX22" s="75">
        <v>0</v>
      </c>
      <c r="BXY22" s="73">
        <v>0</v>
      </c>
      <c r="BXZ22" s="76"/>
      <c r="BYA22" s="73">
        <v>0</v>
      </c>
      <c r="BYB22" s="73"/>
      <c r="BYC22" s="73">
        <v>0</v>
      </c>
      <c r="BYD22" s="73"/>
      <c r="BYE22" s="75">
        <v>0</v>
      </c>
      <c r="BYF22" s="73">
        <v>0</v>
      </c>
      <c r="BYG22" s="76"/>
      <c r="BYH22" s="73">
        <v>0</v>
      </c>
      <c r="BYI22" s="73"/>
      <c r="BYJ22" s="73">
        <v>0</v>
      </c>
      <c r="BYK22" s="73"/>
      <c r="BYL22" s="75">
        <v>0</v>
      </c>
      <c r="BYM22" s="73">
        <v>0</v>
      </c>
      <c r="BYN22" s="76"/>
      <c r="BYO22" s="73">
        <v>0</v>
      </c>
      <c r="BYP22" s="73"/>
      <c r="BYQ22" s="73">
        <v>0</v>
      </c>
      <c r="BYR22" s="73"/>
      <c r="BYS22" s="75">
        <v>0</v>
      </c>
      <c r="BYT22" s="73">
        <v>0</v>
      </c>
      <c r="BYU22" s="76"/>
      <c r="BYV22" s="73">
        <v>0</v>
      </c>
      <c r="BYW22" s="73"/>
      <c r="BYX22" s="73">
        <v>0</v>
      </c>
      <c r="BYY22" s="73"/>
      <c r="BYZ22" s="75">
        <v>0</v>
      </c>
      <c r="BZA22" s="73">
        <v>0</v>
      </c>
      <c r="BZB22" s="76"/>
      <c r="BZC22" s="73">
        <v>0</v>
      </c>
      <c r="BZD22" s="73"/>
      <c r="BZE22" s="73">
        <v>0</v>
      </c>
      <c r="BZF22" s="73"/>
      <c r="BZG22" s="75">
        <v>0</v>
      </c>
      <c r="BZH22" s="73">
        <v>0</v>
      </c>
      <c r="BZI22" s="76"/>
      <c r="BZJ22" s="73">
        <v>0</v>
      </c>
      <c r="BZK22" s="73"/>
      <c r="BZL22" s="73">
        <v>0</v>
      </c>
      <c r="BZM22" s="73"/>
      <c r="BZN22" s="75">
        <v>0</v>
      </c>
      <c r="BZO22" s="73">
        <v>0</v>
      </c>
      <c r="BZP22" s="76"/>
      <c r="BZQ22" s="73">
        <v>0</v>
      </c>
      <c r="BZR22" s="73"/>
      <c r="BZS22" s="73">
        <v>0</v>
      </c>
      <c r="BZT22" s="73"/>
      <c r="BZU22" s="75">
        <v>0</v>
      </c>
      <c r="BZV22" s="73">
        <v>0</v>
      </c>
      <c r="BZW22" s="76"/>
      <c r="BZX22" s="73">
        <v>0</v>
      </c>
      <c r="BZY22" s="73"/>
      <c r="BZZ22" s="73">
        <v>0</v>
      </c>
      <c r="CAA22" s="73"/>
      <c r="CAB22" s="75">
        <v>0</v>
      </c>
      <c r="CAC22" s="73">
        <v>0</v>
      </c>
      <c r="CAD22" s="76"/>
      <c r="CAE22" s="73">
        <v>0</v>
      </c>
      <c r="CAF22" s="73"/>
      <c r="CAG22" s="73">
        <v>0</v>
      </c>
      <c r="CAH22" s="73"/>
      <c r="CAI22" s="75">
        <v>0</v>
      </c>
      <c r="CAJ22" s="73">
        <v>0</v>
      </c>
      <c r="CAK22" s="76"/>
      <c r="CAL22" s="73">
        <v>0</v>
      </c>
      <c r="CAM22" s="73"/>
      <c r="CAN22" s="73">
        <v>0</v>
      </c>
      <c r="CAO22" s="73"/>
      <c r="CAP22" s="75">
        <v>0</v>
      </c>
      <c r="CAQ22" s="73">
        <v>0</v>
      </c>
      <c r="CAR22" s="76"/>
      <c r="CAS22" s="73">
        <v>0</v>
      </c>
      <c r="CAT22" s="73"/>
      <c r="CAU22" s="73">
        <v>0</v>
      </c>
      <c r="CAV22" s="73"/>
      <c r="CAW22" s="75">
        <v>0</v>
      </c>
      <c r="CAX22" s="73">
        <v>0</v>
      </c>
      <c r="CAY22" s="76"/>
      <c r="CAZ22" s="73">
        <v>0</v>
      </c>
      <c r="CBA22" s="73"/>
      <c r="CBB22" s="73">
        <v>0</v>
      </c>
      <c r="CBC22" s="73"/>
      <c r="CBD22" s="75">
        <v>0</v>
      </c>
      <c r="CBE22" s="73">
        <v>0</v>
      </c>
      <c r="CBF22" s="76"/>
      <c r="CBG22" s="73">
        <v>0</v>
      </c>
      <c r="CBH22" s="73"/>
      <c r="CBI22" s="73">
        <v>0</v>
      </c>
      <c r="CBJ22" s="73"/>
      <c r="CBK22" s="75">
        <v>0</v>
      </c>
      <c r="CBL22" s="73">
        <v>0</v>
      </c>
      <c r="CBM22" s="76"/>
      <c r="CBN22" s="73">
        <v>0</v>
      </c>
      <c r="CBO22" s="73"/>
      <c r="CBP22" s="73">
        <v>0</v>
      </c>
      <c r="CBQ22" s="73"/>
      <c r="CBR22" s="75">
        <v>0</v>
      </c>
      <c r="CBS22" s="73">
        <v>0</v>
      </c>
      <c r="CBT22" s="76"/>
      <c r="CBU22" s="73">
        <v>0</v>
      </c>
      <c r="CBV22" s="73"/>
      <c r="CBW22" s="73">
        <v>0</v>
      </c>
      <c r="CBX22" s="73"/>
      <c r="CBY22" s="75">
        <v>0</v>
      </c>
      <c r="CBZ22" s="73">
        <v>0</v>
      </c>
      <c r="CCA22" s="76"/>
      <c r="CCB22" s="73">
        <v>0</v>
      </c>
      <c r="CCC22" s="73"/>
      <c r="CCD22" s="73">
        <v>0</v>
      </c>
      <c r="CCE22" s="73"/>
      <c r="CCF22" s="75">
        <v>0</v>
      </c>
      <c r="CCG22" s="73">
        <v>0</v>
      </c>
      <c r="CCH22" s="76"/>
      <c r="CCI22" s="73">
        <v>0</v>
      </c>
      <c r="CCJ22" s="73"/>
      <c r="CCK22" s="73">
        <v>0</v>
      </c>
      <c r="CCL22" s="73"/>
      <c r="CCM22" s="75">
        <v>0</v>
      </c>
      <c r="CCN22" s="73">
        <v>0</v>
      </c>
      <c r="CCO22" s="76"/>
      <c r="CCP22" s="73">
        <v>0</v>
      </c>
      <c r="CCQ22" s="73"/>
      <c r="CCR22" s="73">
        <v>0</v>
      </c>
      <c r="CCS22" s="73"/>
      <c r="CCT22" s="75">
        <v>0</v>
      </c>
      <c r="CCU22" s="73">
        <v>0</v>
      </c>
      <c r="CCV22" s="76"/>
      <c r="CCW22" s="73">
        <v>0</v>
      </c>
      <c r="CCX22" s="73"/>
      <c r="CCY22" s="73">
        <v>0</v>
      </c>
      <c r="CCZ22" s="73"/>
      <c r="CDA22" s="75">
        <v>0</v>
      </c>
      <c r="CDB22" s="73">
        <v>0</v>
      </c>
      <c r="CDC22" s="76"/>
      <c r="CDD22" s="73">
        <v>0</v>
      </c>
      <c r="CDE22" s="73"/>
      <c r="CDF22" s="73">
        <v>0</v>
      </c>
      <c r="CDG22" s="73"/>
      <c r="CDH22" s="75">
        <v>0</v>
      </c>
      <c r="CDI22" s="73">
        <v>0</v>
      </c>
      <c r="CDJ22" s="76"/>
      <c r="CDK22" s="73">
        <v>0</v>
      </c>
      <c r="CDL22" s="73"/>
      <c r="CDM22" s="73">
        <v>0</v>
      </c>
      <c r="CDN22" s="73"/>
      <c r="CDO22" s="75">
        <v>0</v>
      </c>
      <c r="CDP22" s="73">
        <v>0</v>
      </c>
      <c r="CDQ22" s="76"/>
      <c r="CDR22" s="73">
        <v>0</v>
      </c>
      <c r="CDS22" s="73"/>
      <c r="CDT22" s="73">
        <v>0</v>
      </c>
      <c r="CDU22" s="73"/>
      <c r="CDV22" s="75">
        <v>0</v>
      </c>
      <c r="CDW22" s="73">
        <v>0</v>
      </c>
      <c r="CDX22" s="76"/>
      <c r="CDY22" s="73">
        <v>0</v>
      </c>
      <c r="CDZ22" s="73"/>
      <c r="CEA22" s="73">
        <v>0</v>
      </c>
      <c r="CEB22" s="73"/>
      <c r="CEC22" s="75">
        <v>0</v>
      </c>
      <c r="CED22" s="73">
        <v>0</v>
      </c>
      <c r="CEE22" s="76"/>
      <c r="CEF22" s="73">
        <v>0</v>
      </c>
      <c r="CEG22" s="73"/>
      <c r="CEH22" s="73">
        <v>0</v>
      </c>
      <c r="CEI22" s="73"/>
      <c r="CEJ22" s="75">
        <v>0</v>
      </c>
      <c r="CEK22" s="73">
        <v>0</v>
      </c>
      <c r="CEL22" s="76"/>
      <c r="CEM22" s="73">
        <v>0</v>
      </c>
      <c r="CEN22" s="73"/>
      <c r="CEO22" s="73">
        <v>0</v>
      </c>
      <c r="CEP22" s="73"/>
      <c r="CEQ22" s="75">
        <v>0</v>
      </c>
      <c r="CER22" s="73">
        <v>0</v>
      </c>
      <c r="CES22" s="76"/>
      <c r="CET22" s="73">
        <v>0</v>
      </c>
      <c r="CEU22" s="73"/>
      <c r="CEV22" s="73">
        <v>0</v>
      </c>
      <c r="CEW22" s="73"/>
      <c r="CEX22" s="75">
        <v>0</v>
      </c>
      <c r="CEY22" s="73">
        <v>0</v>
      </c>
      <c r="CEZ22" s="76"/>
      <c r="CFA22" s="73">
        <v>0</v>
      </c>
      <c r="CFB22" s="73"/>
      <c r="CFC22" s="73">
        <v>0</v>
      </c>
      <c r="CFD22" s="73"/>
      <c r="CFE22" s="75">
        <v>0</v>
      </c>
      <c r="CFF22" s="73">
        <v>0</v>
      </c>
      <c r="CFG22" s="76"/>
      <c r="CFH22" s="73">
        <v>0</v>
      </c>
      <c r="CFI22" s="73"/>
      <c r="CFJ22" s="73">
        <v>0</v>
      </c>
      <c r="CFK22" s="73"/>
      <c r="CFL22" s="75">
        <v>0</v>
      </c>
      <c r="CFM22" s="73">
        <v>0</v>
      </c>
      <c r="CFN22" s="76"/>
      <c r="CFO22" s="73">
        <v>0</v>
      </c>
      <c r="CFP22" s="73"/>
      <c r="CFQ22" s="73">
        <v>0</v>
      </c>
      <c r="CFR22" s="73"/>
      <c r="CFS22" s="75">
        <v>0</v>
      </c>
      <c r="CFT22" s="73">
        <v>0</v>
      </c>
      <c r="CFU22" s="76"/>
      <c r="CFV22" s="74">
        <v>0</v>
      </c>
      <c r="CFW22" s="73"/>
      <c r="CFX22" s="73">
        <v>0</v>
      </c>
      <c r="CFY22" s="73"/>
      <c r="CFZ22" s="75">
        <v>0</v>
      </c>
      <c r="CGA22" s="73">
        <v>0</v>
      </c>
      <c r="CGB22" s="76"/>
      <c r="CGC22" s="74">
        <v>0</v>
      </c>
      <c r="CGD22" s="73"/>
      <c r="CGE22" s="73">
        <v>0</v>
      </c>
      <c r="CGF22" s="73"/>
      <c r="CGG22" s="75">
        <v>0</v>
      </c>
      <c r="CGH22" s="73">
        <v>0</v>
      </c>
      <c r="CGI22" s="76"/>
      <c r="CGJ22" s="74">
        <v>0</v>
      </c>
      <c r="CGK22" s="73"/>
      <c r="CGL22" s="73">
        <v>0</v>
      </c>
      <c r="CGM22" s="73"/>
      <c r="CGN22" s="75">
        <v>0</v>
      </c>
      <c r="CGO22" s="73">
        <v>0</v>
      </c>
      <c r="CGP22" s="76"/>
      <c r="CGQ22" s="74">
        <v>0</v>
      </c>
      <c r="CGR22" s="73"/>
      <c r="CGS22" s="73">
        <v>0</v>
      </c>
      <c r="CGT22" s="73"/>
      <c r="CGU22" s="75">
        <v>0</v>
      </c>
      <c r="CGV22" s="73">
        <v>0</v>
      </c>
      <c r="CGW22" s="76"/>
      <c r="CGX22" s="74">
        <v>0</v>
      </c>
      <c r="CGY22" s="73"/>
      <c r="CGZ22" s="73">
        <v>0</v>
      </c>
      <c r="CHA22" s="73"/>
      <c r="CHB22" s="75">
        <v>0</v>
      </c>
      <c r="CHC22" s="73">
        <v>0</v>
      </c>
      <c r="CHD22" s="76"/>
      <c r="CHE22" s="74">
        <v>0</v>
      </c>
      <c r="CHF22" s="73"/>
      <c r="CHG22" s="73">
        <v>0</v>
      </c>
      <c r="CHH22" s="73"/>
      <c r="CHI22" s="75">
        <v>0</v>
      </c>
      <c r="CHJ22" s="73">
        <v>0</v>
      </c>
      <c r="CHK22" s="76"/>
      <c r="CHL22" s="74">
        <v>0</v>
      </c>
      <c r="CHM22" s="73"/>
      <c r="CHN22" s="73">
        <v>0</v>
      </c>
      <c r="CHO22" s="73"/>
      <c r="CHP22" s="75">
        <v>0</v>
      </c>
      <c r="CHQ22" s="73">
        <v>0</v>
      </c>
      <c r="CHR22" s="76"/>
      <c r="CHS22" s="74">
        <v>0</v>
      </c>
      <c r="CHT22" s="73"/>
      <c r="CHU22" s="73">
        <v>0</v>
      </c>
      <c r="CHV22" s="73"/>
      <c r="CHW22" s="75">
        <v>0</v>
      </c>
      <c r="CHX22" s="73">
        <v>0</v>
      </c>
      <c r="CHY22" s="76"/>
      <c r="CHZ22" s="74">
        <v>0</v>
      </c>
      <c r="CIA22" s="73"/>
      <c r="CIB22" s="73">
        <v>0</v>
      </c>
      <c r="CIC22" s="73"/>
      <c r="CID22" s="75">
        <v>0</v>
      </c>
      <c r="CIE22" s="73">
        <v>0</v>
      </c>
      <c r="CIF22" s="76"/>
      <c r="CIG22" s="74">
        <v>0</v>
      </c>
      <c r="CIH22" s="73"/>
      <c r="CII22" s="73">
        <v>0</v>
      </c>
      <c r="CIJ22" s="73"/>
      <c r="CIK22" s="75">
        <v>0</v>
      </c>
      <c r="CIL22" s="73">
        <v>0</v>
      </c>
      <c r="CIM22" s="76"/>
      <c r="CIN22" s="74">
        <v>0</v>
      </c>
      <c r="CIO22" s="73"/>
      <c r="CIP22" s="73">
        <v>0</v>
      </c>
      <c r="CIQ22" s="73"/>
      <c r="CIR22" s="75">
        <v>0</v>
      </c>
      <c r="CIS22" s="73">
        <v>0</v>
      </c>
      <c r="CIT22" s="76"/>
      <c r="CIU22" s="74">
        <v>0</v>
      </c>
      <c r="CIV22" s="73"/>
      <c r="CIW22" s="73">
        <v>0</v>
      </c>
      <c r="CIX22" s="73"/>
      <c r="CIY22" s="75">
        <v>0</v>
      </c>
      <c r="CIZ22" s="73">
        <v>0</v>
      </c>
      <c r="CJA22" s="76"/>
      <c r="CJB22" s="74">
        <v>0</v>
      </c>
      <c r="CJC22" s="73"/>
      <c r="CJD22" s="73">
        <v>0</v>
      </c>
      <c r="CJE22" s="73"/>
      <c r="CJF22" s="75">
        <v>0</v>
      </c>
      <c r="CJG22" s="73">
        <v>0</v>
      </c>
      <c r="CJH22" s="76"/>
      <c r="CJI22" s="74">
        <v>0</v>
      </c>
      <c r="CJJ22" s="73"/>
      <c r="CJK22" s="73">
        <v>0</v>
      </c>
      <c r="CJL22" s="73"/>
      <c r="CJM22" s="75">
        <v>0</v>
      </c>
      <c r="CJN22" s="73">
        <v>0</v>
      </c>
      <c r="CJO22" s="76"/>
      <c r="CJP22" s="74">
        <v>0</v>
      </c>
      <c r="CJQ22" s="73"/>
      <c r="CJR22" s="73">
        <v>0</v>
      </c>
      <c r="CJS22" s="73"/>
      <c r="CJT22" s="75">
        <v>0</v>
      </c>
      <c r="CJU22" s="73">
        <v>0</v>
      </c>
      <c r="CJV22" s="76"/>
      <c r="CJW22" s="74">
        <v>0</v>
      </c>
      <c r="CJX22" s="73"/>
      <c r="CJY22" s="73">
        <v>0</v>
      </c>
      <c r="CJZ22" s="73"/>
      <c r="CKA22" s="75">
        <v>0</v>
      </c>
      <c r="CKB22" s="73">
        <v>0</v>
      </c>
      <c r="CKC22" s="76"/>
      <c r="CKD22" s="74">
        <v>0</v>
      </c>
      <c r="CKE22" s="73"/>
      <c r="CKF22" s="73">
        <v>0</v>
      </c>
      <c r="CKG22" s="73"/>
      <c r="CKH22" s="75">
        <v>0</v>
      </c>
      <c r="CKI22" s="73">
        <v>0</v>
      </c>
      <c r="CKJ22" s="76"/>
      <c r="CKK22" s="74">
        <v>0</v>
      </c>
      <c r="CKL22" s="73"/>
      <c r="CKM22" s="73">
        <v>0</v>
      </c>
      <c r="CKN22" s="73"/>
      <c r="CKO22" s="75">
        <v>0</v>
      </c>
      <c r="CKP22" s="73">
        <v>0</v>
      </c>
      <c r="CKQ22" s="76"/>
      <c r="CKR22" s="74">
        <v>0</v>
      </c>
      <c r="CKS22" s="73"/>
      <c r="CKT22" s="73">
        <v>0</v>
      </c>
      <c r="CKU22" s="73"/>
      <c r="CKV22" s="75">
        <v>0</v>
      </c>
      <c r="CKW22" s="73">
        <v>0</v>
      </c>
      <c r="CKX22" s="76"/>
      <c r="CKY22" s="74">
        <v>0</v>
      </c>
      <c r="CKZ22" s="73"/>
      <c r="CLA22" s="73">
        <v>0</v>
      </c>
      <c r="CLB22" s="73"/>
      <c r="CLC22" s="75">
        <v>0</v>
      </c>
      <c r="CLD22" s="73">
        <v>0</v>
      </c>
      <c r="CLE22" s="76"/>
      <c r="CLF22" s="74">
        <v>0</v>
      </c>
      <c r="CLG22" s="73"/>
      <c r="CLH22" s="73">
        <v>0</v>
      </c>
      <c r="CLI22" s="73"/>
      <c r="CLJ22" s="75">
        <v>0</v>
      </c>
      <c r="CLK22" s="73">
        <v>0</v>
      </c>
      <c r="CLL22" s="76"/>
      <c r="CLM22" s="74">
        <v>0</v>
      </c>
      <c r="CLN22" s="73"/>
      <c r="CLO22" s="73">
        <v>0</v>
      </c>
      <c r="CLP22" s="73"/>
      <c r="CLQ22" s="75">
        <v>0</v>
      </c>
      <c r="CLR22" s="73">
        <v>0</v>
      </c>
      <c r="CLS22" s="76"/>
      <c r="CLT22" s="74">
        <v>0</v>
      </c>
      <c r="CLU22" s="73"/>
      <c r="CLV22" s="73">
        <v>0</v>
      </c>
      <c r="CLW22" s="73"/>
      <c r="CLX22" s="75">
        <v>0</v>
      </c>
      <c r="CLY22" s="73">
        <v>0</v>
      </c>
      <c r="CLZ22" s="76"/>
      <c r="CMA22" s="74">
        <v>0</v>
      </c>
      <c r="CMB22" s="73"/>
      <c r="CMC22" s="73">
        <v>0</v>
      </c>
      <c r="CMD22" s="73"/>
      <c r="CME22" s="75">
        <v>0</v>
      </c>
      <c r="CMF22" s="73">
        <v>0</v>
      </c>
      <c r="CMG22" s="76"/>
      <c r="CMH22" s="74">
        <v>0</v>
      </c>
      <c r="CMI22" s="73"/>
      <c r="CMJ22" s="73">
        <v>0</v>
      </c>
      <c r="CMK22" s="73"/>
      <c r="CML22" s="75">
        <v>0</v>
      </c>
      <c r="CMM22" s="73">
        <v>0</v>
      </c>
      <c r="CMN22" s="76"/>
      <c r="CMO22" s="74">
        <v>0</v>
      </c>
      <c r="CMP22" s="73"/>
      <c r="CMQ22" s="73">
        <v>0</v>
      </c>
      <c r="CMR22" s="73"/>
      <c r="CMS22" s="75">
        <v>0</v>
      </c>
      <c r="CMT22" s="73">
        <v>0</v>
      </c>
      <c r="CMU22" s="76"/>
      <c r="CMV22" s="74">
        <v>0</v>
      </c>
      <c r="CMW22" s="73"/>
      <c r="CMX22" s="73">
        <v>0</v>
      </c>
      <c r="CMY22" s="73"/>
      <c r="CMZ22" s="75">
        <v>0</v>
      </c>
      <c r="CNA22" s="73">
        <v>0</v>
      </c>
      <c r="CNB22" s="76"/>
      <c r="CNC22" s="74">
        <v>0</v>
      </c>
      <c r="CND22" s="73"/>
      <c r="CNE22" s="73">
        <v>0</v>
      </c>
      <c r="CNF22" s="73"/>
      <c r="CNG22" s="75">
        <v>0</v>
      </c>
      <c r="CNH22" s="73">
        <v>0</v>
      </c>
      <c r="CNI22" s="76"/>
      <c r="CNJ22" s="74">
        <v>0</v>
      </c>
      <c r="CNK22" s="73"/>
      <c r="CNL22" s="73">
        <v>0</v>
      </c>
      <c r="CNM22" s="73"/>
      <c r="CNN22" s="75">
        <v>0</v>
      </c>
      <c r="CNO22" s="73">
        <v>0</v>
      </c>
      <c r="CNP22" s="76"/>
      <c r="CNQ22" s="74">
        <v>0</v>
      </c>
      <c r="CNR22" s="73"/>
      <c r="CNS22" s="73">
        <v>0</v>
      </c>
      <c r="CNT22" s="73"/>
      <c r="CNU22" s="75">
        <v>0</v>
      </c>
      <c r="CNV22" s="73">
        <v>0</v>
      </c>
      <c r="CNW22" s="76"/>
      <c r="CNX22" s="74">
        <v>0</v>
      </c>
      <c r="CNY22" s="73"/>
      <c r="CNZ22" s="73">
        <v>0</v>
      </c>
      <c r="COA22" s="73"/>
      <c r="COB22" s="75">
        <v>0</v>
      </c>
      <c r="COC22" s="73">
        <v>0</v>
      </c>
      <c r="COD22" s="76"/>
      <c r="COE22" s="74">
        <v>0</v>
      </c>
      <c r="COF22" s="73"/>
      <c r="COG22" s="73">
        <v>0</v>
      </c>
      <c r="COH22" s="73"/>
      <c r="COI22" s="75">
        <v>0</v>
      </c>
      <c r="COJ22" s="73">
        <v>0</v>
      </c>
      <c r="COK22" s="76"/>
      <c r="COL22" s="74">
        <v>0</v>
      </c>
      <c r="COM22" s="73"/>
      <c r="CON22" s="73">
        <v>0</v>
      </c>
      <c r="COO22" s="73"/>
      <c r="COP22" s="75">
        <v>0</v>
      </c>
      <c r="COQ22" s="73">
        <v>0</v>
      </c>
      <c r="COR22" s="76"/>
      <c r="COS22" s="74">
        <v>0</v>
      </c>
      <c r="COT22" s="73"/>
      <c r="COU22" s="73">
        <v>0</v>
      </c>
      <c r="COV22" s="73"/>
      <c r="COW22" s="75">
        <v>0</v>
      </c>
      <c r="COX22" s="73">
        <v>0</v>
      </c>
      <c r="COY22" s="76"/>
      <c r="COZ22" s="74">
        <v>0</v>
      </c>
      <c r="CPA22" s="73"/>
      <c r="CPB22" s="73">
        <v>0</v>
      </c>
      <c r="CPC22" s="73"/>
      <c r="CPD22" s="75">
        <v>0</v>
      </c>
      <c r="CPE22" s="73">
        <v>0</v>
      </c>
      <c r="CPF22" s="76"/>
      <c r="CPG22" s="74">
        <v>0</v>
      </c>
      <c r="CPH22" s="73"/>
      <c r="CPI22" s="73">
        <v>0</v>
      </c>
      <c r="CPJ22" s="73"/>
      <c r="CPK22" s="75">
        <v>0</v>
      </c>
      <c r="CPL22" s="73">
        <v>0</v>
      </c>
      <c r="CPM22" s="76"/>
      <c r="CPN22" s="74">
        <v>0</v>
      </c>
      <c r="CPO22" s="73"/>
      <c r="CPP22" s="73">
        <v>0</v>
      </c>
      <c r="CPQ22" s="73"/>
      <c r="CPR22" s="75">
        <v>0</v>
      </c>
      <c r="CPS22" s="73">
        <v>0</v>
      </c>
      <c r="CPT22" s="76"/>
      <c r="CPU22" s="74">
        <v>0</v>
      </c>
      <c r="CPV22" s="73"/>
      <c r="CPW22" s="73">
        <v>0</v>
      </c>
      <c r="CPX22" s="73"/>
      <c r="CPY22" s="75">
        <v>0</v>
      </c>
      <c r="CPZ22" s="73">
        <v>0</v>
      </c>
      <c r="CQA22" s="76"/>
      <c r="CQB22" s="74">
        <v>0</v>
      </c>
      <c r="CQC22" s="73"/>
      <c r="CQD22" s="73">
        <v>0</v>
      </c>
      <c r="CQE22" s="73"/>
      <c r="CQF22" s="75">
        <v>0</v>
      </c>
      <c r="CQG22" s="73">
        <v>0</v>
      </c>
      <c r="CQH22" s="76"/>
      <c r="CQI22" s="74">
        <v>0</v>
      </c>
      <c r="CQJ22" s="73"/>
      <c r="CQK22" s="73">
        <v>0</v>
      </c>
      <c r="CQL22" s="73"/>
      <c r="CQM22" s="75">
        <v>0</v>
      </c>
      <c r="CQN22" s="73">
        <v>0</v>
      </c>
      <c r="CQO22" s="76"/>
      <c r="CQP22" s="74">
        <v>0</v>
      </c>
      <c r="CQQ22" s="73"/>
      <c r="CQR22" s="73">
        <v>0</v>
      </c>
      <c r="CQS22" s="73"/>
      <c r="CQT22" s="75">
        <v>0</v>
      </c>
      <c r="CQU22" s="73">
        <v>0</v>
      </c>
      <c r="CQV22" s="76"/>
      <c r="CQW22" s="74">
        <v>0</v>
      </c>
      <c r="CQX22" s="73"/>
      <c r="CQY22" s="73">
        <v>0</v>
      </c>
      <c r="CQZ22" s="73"/>
      <c r="CRA22" s="75">
        <v>0</v>
      </c>
      <c r="CRB22" s="73">
        <v>0</v>
      </c>
      <c r="CRC22" s="76"/>
      <c r="CRD22" s="74">
        <v>0</v>
      </c>
      <c r="CRE22" s="73"/>
      <c r="CRF22" s="73">
        <v>0</v>
      </c>
      <c r="CRG22" s="73"/>
      <c r="CRH22" s="75">
        <v>0</v>
      </c>
      <c r="CRI22" s="73">
        <v>0</v>
      </c>
      <c r="CRJ22" s="76"/>
      <c r="CRK22" s="74">
        <v>0</v>
      </c>
      <c r="CRL22" s="73"/>
      <c r="CRM22" s="73">
        <v>0</v>
      </c>
      <c r="CRN22" s="73"/>
      <c r="CRO22" s="75">
        <v>0</v>
      </c>
      <c r="CRP22" s="73">
        <v>0</v>
      </c>
      <c r="CRQ22" s="76"/>
      <c r="CRR22" s="74">
        <v>0</v>
      </c>
      <c r="CRS22" s="73"/>
      <c r="CRT22" s="73">
        <v>0</v>
      </c>
      <c r="CRU22" s="73"/>
      <c r="CRV22" s="75">
        <v>0</v>
      </c>
      <c r="CRW22" s="73">
        <v>0</v>
      </c>
      <c r="CRX22" s="76"/>
      <c r="CRY22" s="74">
        <v>0</v>
      </c>
      <c r="CRZ22" s="73"/>
      <c r="CSA22" s="73">
        <v>0</v>
      </c>
      <c r="CSB22" s="73"/>
      <c r="CSC22" s="75">
        <v>0</v>
      </c>
      <c r="CSD22" s="73">
        <v>0</v>
      </c>
      <c r="CSE22" s="76"/>
      <c r="CSF22" s="74">
        <v>0</v>
      </c>
      <c r="CSG22" s="73"/>
      <c r="CSH22" s="73">
        <v>0</v>
      </c>
      <c r="CSI22" s="73"/>
      <c r="CSJ22" s="75">
        <v>0</v>
      </c>
      <c r="CSK22" s="73">
        <v>0</v>
      </c>
      <c r="CSL22" s="76"/>
      <c r="CSM22" s="74">
        <v>0</v>
      </c>
      <c r="CSN22" s="73"/>
      <c r="CSO22" s="73">
        <v>0</v>
      </c>
      <c r="CSP22" s="73"/>
      <c r="CSQ22" s="75">
        <v>0</v>
      </c>
      <c r="CSR22" s="73">
        <v>0</v>
      </c>
      <c r="CSS22" s="76"/>
      <c r="CST22" s="74">
        <v>0</v>
      </c>
      <c r="CSU22" s="73"/>
      <c r="CSV22" s="73">
        <v>0</v>
      </c>
      <c r="CSW22" s="73"/>
      <c r="CSX22" s="75">
        <v>0</v>
      </c>
      <c r="CSY22" s="73">
        <v>0</v>
      </c>
      <c r="CSZ22" s="76"/>
      <c r="CTA22" s="74">
        <v>0</v>
      </c>
      <c r="CTB22" s="73"/>
      <c r="CTC22" s="73">
        <v>0</v>
      </c>
      <c r="CTD22" s="73"/>
      <c r="CTE22" s="75">
        <v>0</v>
      </c>
      <c r="CTF22" s="73">
        <v>0</v>
      </c>
      <c r="CTG22" s="76"/>
      <c r="CTH22" s="74">
        <v>0</v>
      </c>
      <c r="CTI22" s="73"/>
      <c r="CTJ22" s="73">
        <v>0</v>
      </c>
      <c r="CTK22" s="73"/>
      <c r="CTL22" s="75">
        <v>0</v>
      </c>
      <c r="CTM22" s="73">
        <v>0</v>
      </c>
      <c r="CTN22" s="76"/>
      <c r="CTO22" s="74">
        <v>0</v>
      </c>
      <c r="CTP22" s="73"/>
      <c r="CTQ22" s="73">
        <v>0</v>
      </c>
      <c r="CTR22" s="73"/>
      <c r="CTS22" s="75">
        <v>0</v>
      </c>
      <c r="CTT22" s="73">
        <v>0</v>
      </c>
      <c r="CTU22" s="76"/>
      <c r="CTV22" s="74">
        <v>0</v>
      </c>
      <c r="CTW22" s="73"/>
      <c r="CTX22" s="73">
        <v>0</v>
      </c>
      <c r="CTY22" s="73"/>
      <c r="CTZ22" s="75">
        <v>0</v>
      </c>
      <c r="CUA22" s="73">
        <v>0</v>
      </c>
      <c r="CUB22" s="76"/>
      <c r="CUC22" s="74">
        <v>0</v>
      </c>
      <c r="CUD22" s="73"/>
      <c r="CUE22" s="73">
        <v>0</v>
      </c>
      <c r="CUF22" s="73"/>
      <c r="CUG22" s="75">
        <v>0</v>
      </c>
      <c r="CUH22" s="73">
        <v>0</v>
      </c>
      <c r="CUI22" s="76"/>
      <c r="CUJ22" s="74">
        <v>0</v>
      </c>
      <c r="CUK22" s="73"/>
      <c r="CUL22" s="73">
        <v>0</v>
      </c>
      <c r="CUM22" s="73"/>
      <c r="CUN22" s="75">
        <v>0</v>
      </c>
      <c r="CUO22" s="73">
        <v>0</v>
      </c>
      <c r="CUP22" s="76"/>
      <c r="CUQ22" s="74">
        <v>0</v>
      </c>
      <c r="CUR22" s="73"/>
      <c r="CUS22" s="73">
        <v>0</v>
      </c>
      <c r="CUT22" s="73"/>
      <c r="CUU22" s="75">
        <v>0</v>
      </c>
      <c r="CUV22" s="73">
        <v>0</v>
      </c>
      <c r="CUW22" s="76"/>
      <c r="CUX22" s="74">
        <v>0</v>
      </c>
      <c r="CUY22" s="73"/>
      <c r="CUZ22" s="73">
        <v>0</v>
      </c>
      <c r="CVA22" s="73"/>
      <c r="CVB22" s="75">
        <v>0</v>
      </c>
      <c r="CVC22" s="73">
        <v>0</v>
      </c>
      <c r="CVD22" s="76"/>
      <c r="CVE22" s="74">
        <v>0</v>
      </c>
      <c r="CVF22" s="73"/>
      <c r="CVG22" s="73">
        <v>0</v>
      </c>
      <c r="CVH22" s="73"/>
      <c r="CVI22" s="75">
        <v>0</v>
      </c>
      <c r="CVJ22" s="73">
        <v>0</v>
      </c>
      <c r="CVK22" s="76"/>
      <c r="CVL22" s="74">
        <v>0</v>
      </c>
      <c r="CVM22" s="73"/>
      <c r="CVN22" s="73">
        <v>0</v>
      </c>
      <c r="CVO22" s="73"/>
      <c r="CVP22" s="75">
        <v>0</v>
      </c>
      <c r="CVQ22" s="73">
        <v>0</v>
      </c>
      <c r="CVR22" s="76"/>
      <c r="CVS22" s="74">
        <v>0</v>
      </c>
      <c r="CVT22" s="73"/>
      <c r="CVU22" s="73">
        <v>0</v>
      </c>
      <c r="CVV22" s="73"/>
      <c r="CVW22" s="75">
        <v>0</v>
      </c>
      <c r="CVX22" s="73">
        <v>0</v>
      </c>
      <c r="CVY22" s="76"/>
      <c r="CVZ22" s="74">
        <v>0</v>
      </c>
      <c r="CWA22" s="73"/>
      <c r="CWB22" s="73">
        <v>0</v>
      </c>
      <c r="CWC22" s="73"/>
      <c r="CWD22" s="75">
        <v>0</v>
      </c>
      <c r="CWE22" s="73">
        <v>0</v>
      </c>
      <c r="CWF22" s="76"/>
      <c r="CWG22" s="74">
        <v>0</v>
      </c>
      <c r="CWH22" s="73"/>
      <c r="CWI22" s="73">
        <v>0</v>
      </c>
      <c r="CWJ22" s="73"/>
      <c r="CWK22" s="75">
        <v>0</v>
      </c>
      <c r="CWL22" s="73">
        <v>0</v>
      </c>
      <c r="CWM22" s="76"/>
      <c r="CWN22" s="74">
        <v>0</v>
      </c>
      <c r="CWO22" s="73"/>
      <c r="CWP22" s="73">
        <v>0</v>
      </c>
      <c r="CWQ22" s="73"/>
      <c r="CWR22" s="75">
        <v>0</v>
      </c>
      <c r="CWS22" s="73">
        <v>0</v>
      </c>
      <c r="CWT22" s="76"/>
      <c r="CWU22" s="74">
        <v>0</v>
      </c>
      <c r="CWV22" s="73"/>
      <c r="CWW22" s="73">
        <v>0</v>
      </c>
      <c r="CWX22" s="73"/>
      <c r="CWY22" s="75">
        <v>0</v>
      </c>
      <c r="CWZ22" s="73">
        <v>0</v>
      </c>
      <c r="CXA22" s="76"/>
      <c r="CXB22" s="74">
        <v>0</v>
      </c>
      <c r="CXC22" s="73"/>
      <c r="CXD22" s="73">
        <v>0</v>
      </c>
      <c r="CXE22" s="73"/>
      <c r="CXF22" s="75">
        <v>0</v>
      </c>
      <c r="CXG22" s="73">
        <v>0</v>
      </c>
      <c r="CXH22" s="76"/>
      <c r="CXI22" s="74">
        <v>0</v>
      </c>
      <c r="CXJ22" s="73"/>
      <c r="CXK22" s="73">
        <v>0</v>
      </c>
      <c r="CXL22" s="73"/>
      <c r="CXM22" s="75">
        <v>0</v>
      </c>
      <c r="CXN22" s="73">
        <v>0</v>
      </c>
      <c r="CXO22" s="76"/>
      <c r="CXP22" s="74">
        <v>0</v>
      </c>
      <c r="CXQ22" s="73"/>
      <c r="CXR22" s="73">
        <v>0</v>
      </c>
      <c r="CXS22" s="73"/>
      <c r="CXT22" s="75">
        <v>0</v>
      </c>
      <c r="CXU22" s="73">
        <v>0</v>
      </c>
      <c r="CXV22" s="76"/>
      <c r="CXW22" s="74">
        <v>0</v>
      </c>
      <c r="CXX22" s="73"/>
      <c r="CXY22" s="73">
        <v>0</v>
      </c>
      <c r="CXZ22" s="73"/>
      <c r="CYA22" s="75">
        <v>0</v>
      </c>
      <c r="CYB22" s="73">
        <v>0</v>
      </c>
      <c r="CYC22" s="76"/>
      <c r="CYD22" s="74">
        <v>0</v>
      </c>
      <c r="CYE22" s="73"/>
      <c r="CYF22" s="73">
        <v>0</v>
      </c>
      <c r="CYG22" s="73"/>
      <c r="CYH22" s="75">
        <v>0</v>
      </c>
      <c r="CYI22" s="73">
        <v>0</v>
      </c>
      <c r="CYJ22" s="76"/>
      <c r="CYK22" s="74">
        <v>0</v>
      </c>
      <c r="CYL22" s="73"/>
      <c r="CYM22" s="73">
        <v>0</v>
      </c>
      <c r="CYN22" s="73"/>
      <c r="CYO22" s="75">
        <v>0</v>
      </c>
      <c r="CYP22" s="73">
        <v>0</v>
      </c>
      <c r="CYQ22" s="76"/>
      <c r="CYR22" s="74">
        <v>0</v>
      </c>
      <c r="CYS22" s="73"/>
      <c r="CYT22" s="73">
        <v>0</v>
      </c>
      <c r="CYU22" s="73"/>
      <c r="CYV22" s="75">
        <v>0</v>
      </c>
      <c r="CYW22" s="73">
        <v>0</v>
      </c>
      <c r="CYX22" s="76"/>
      <c r="CYY22" s="74">
        <v>0</v>
      </c>
      <c r="CYZ22" s="73"/>
      <c r="CZA22" s="73">
        <v>0</v>
      </c>
      <c r="CZB22" s="73"/>
      <c r="CZC22" s="75">
        <v>0</v>
      </c>
      <c r="CZD22" s="73">
        <v>0</v>
      </c>
      <c r="CZE22" s="76"/>
      <c r="CZF22" s="74">
        <v>0</v>
      </c>
      <c r="CZG22" s="73"/>
      <c r="CZH22" s="73">
        <v>0</v>
      </c>
      <c r="CZI22" s="73"/>
      <c r="CZJ22" s="75">
        <v>0</v>
      </c>
      <c r="CZK22" s="73">
        <v>0</v>
      </c>
      <c r="CZL22" s="76"/>
      <c r="CZM22" s="74">
        <v>0</v>
      </c>
      <c r="CZN22" s="73"/>
      <c r="CZO22" s="73">
        <v>0</v>
      </c>
      <c r="CZP22" s="73"/>
      <c r="CZQ22" s="75">
        <v>0</v>
      </c>
      <c r="CZR22" s="73">
        <v>0</v>
      </c>
      <c r="CZS22" s="76"/>
      <c r="CZT22" s="74">
        <v>0</v>
      </c>
      <c r="CZU22" s="73"/>
      <c r="CZV22" s="73">
        <v>0</v>
      </c>
      <c r="CZW22" s="73"/>
      <c r="CZX22" s="75">
        <v>0</v>
      </c>
      <c r="CZY22" s="73">
        <v>0</v>
      </c>
      <c r="CZZ22" s="76"/>
      <c r="DAA22" s="74">
        <v>0</v>
      </c>
      <c r="DAB22" s="73"/>
      <c r="DAC22" s="73">
        <v>0</v>
      </c>
      <c r="DAD22" s="73"/>
      <c r="DAE22" s="75">
        <v>0</v>
      </c>
      <c r="DAF22" s="73">
        <v>0</v>
      </c>
      <c r="DAG22" s="76"/>
      <c r="DAH22" s="74">
        <v>0</v>
      </c>
      <c r="DAI22" s="73"/>
      <c r="DAJ22" s="73">
        <v>0</v>
      </c>
      <c r="DAK22" s="73"/>
      <c r="DAL22" s="75">
        <v>0</v>
      </c>
      <c r="DAM22" s="73">
        <v>0</v>
      </c>
      <c r="DAN22" s="76"/>
      <c r="DAO22" s="74">
        <v>0</v>
      </c>
      <c r="DAP22" s="73"/>
      <c r="DAQ22" s="73">
        <v>0</v>
      </c>
      <c r="DAR22" s="73"/>
      <c r="DAS22" s="75">
        <v>0</v>
      </c>
      <c r="DAT22" s="73">
        <v>0</v>
      </c>
      <c r="DAU22" s="76"/>
      <c r="DAV22" s="74">
        <v>0</v>
      </c>
      <c r="DAW22" s="73"/>
      <c r="DAX22" s="73">
        <v>0</v>
      </c>
      <c r="DAY22" s="73"/>
      <c r="DAZ22" s="75">
        <v>0</v>
      </c>
      <c r="DBA22" s="73">
        <v>0</v>
      </c>
      <c r="DBB22" s="76"/>
      <c r="DBC22" s="74">
        <v>0</v>
      </c>
      <c r="DBD22" s="73"/>
      <c r="DBE22" s="73">
        <v>0</v>
      </c>
      <c r="DBF22" s="73"/>
      <c r="DBG22" s="75">
        <v>0</v>
      </c>
      <c r="DBH22" s="73">
        <v>0</v>
      </c>
      <c r="DBI22" s="76"/>
      <c r="DBJ22" s="74">
        <v>0</v>
      </c>
      <c r="DBK22" s="73"/>
      <c r="DBL22" s="73">
        <v>0</v>
      </c>
      <c r="DBM22" s="73"/>
      <c r="DBN22" s="75">
        <v>0</v>
      </c>
      <c r="DBO22" s="73">
        <v>0</v>
      </c>
      <c r="DBP22" s="76"/>
      <c r="DBQ22" s="74">
        <v>0</v>
      </c>
      <c r="DBR22" s="73"/>
      <c r="DBS22" s="73">
        <v>0</v>
      </c>
      <c r="DBT22" s="73"/>
      <c r="DBU22" s="75">
        <v>0</v>
      </c>
      <c r="DBV22" s="73">
        <v>0</v>
      </c>
      <c r="DBW22" s="76"/>
      <c r="DBX22" s="74">
        <v>0</v>
      </c>
      <c r="DBY22" s="73"/>
      <c r="DBZ22" s="73">
        <v>0</v>
      </c>
      <c r="DCA22" s="73"/>
      <c r="DCB22" s="75">
        <v>0</v>
      </c>
      <c r="DCC22" s="73">
        <v>0</v>
      </c>
      <c r="DCD22" s="76"/>
      <c r="DCE22" s="74">
        <v>0</v>
      </c>
      <c r="DCF22" s="73"/>
      <c r="DCG22" s="73">
        <v>0</v>
      </c>
      <c r="DCH22" s="73"/>
      <c r="DCI22" s="75">
        <v>0</v>
      </c>
      <c r="DCJ22" s="73">
        <v>0</v>
      </c>
      <c r="DCK22" s="76"/>
      <c r="DCL22" s="74">
        <v>0</v>
      </c>
      <c r="DCM22" s="73"/>
      <c r="DCN22" s="73">
        <v>0</v>
      </c>
      <c r="DCO22" s="73"/>
      <c r="DCP22" s="75">
        <v>0</v>
      </c>
      <c r="DCQ22" s="73">
        <v>0</v>
      </c>
      <c r="DCR22" s="76"/>
      <c r="DCS22" s="74">
        <v>0</v>
      </c>
      <c r="DCT22" s="73"/>
      <c r="DCU22" s="73">
        <v>0</v>
      </c>
      <c r="DCV22" s="73"/>
      <c r="DCW22" s="75">
        <v>0</v>
      </c>
      <c r="DCX22" s="73">
        <v>0</v>
      </c>
      <c r="DCY22" s="76"/>
      <c r="DCZ22" s="74">
        <v>0</v>
      </c>
      <c r="DDA22" s="73"/>
      <c r="DDB22" s="73">
        <v>0</v>
      </c>
      <c r="DDC22" s="73"/>
      <c r="DDD22" s="75">
        <v>0</v>
      </c>
      <c r="DDE22" s="73">
        <v>0</v>
      </c>
      <c r="DDF22" s="76"/>
      <c r="DDG22" s="74">
        <v>0</v>
      </c>
      <c r="DDH22" s="73"/>
      <c r="DDI22" s="73">
        <v>0</v>
      </c>
      <c r="DDJ22" s="73"/>
      <c r="DDK22" s="75">
        <v>0</v>
      </c>
      <c r="DDL22" s="73">
        <v>0</v>
      </c>
      <c r="DDM22" s="76"/>
      <c r="DDN22" s="74">
        <v>0</v>
      </c>
      <c r="DDO22" s="73"/>
      <c r="DDP22" s="73">
        <v>0</v>
      </c>
      <c r="DDQ22" s="73"/>
      <c r="DDR22" s="75">
        <v>0</v>
      </c>
      <c r="DDS22" s="73">
        <v>0</v>
      </c>
      <c r="DDT22" s="76"/>
      <c r="DDU22" s="74">
        <v>0</v>
      </c>
      <c r="DDV22" s="73"/>
      <c r="DDW22" s="73">
        <v>0</v>
      </c>
      <c r="DDX22" s="73"/>
      <c r="DDY22" s="75">
        <v>0</v>
      </c>
      <c r="DDZ22" s="73">
        <v>0</v>
      </c>
      <c r="DEA22" s="76"/>
      <c r="DEB22" s="74">
        <v>0</v>
      </c>
      <c r="DEC22" s="73"/>
      <c r="DED22" s="73">
        <v>0</v>
      </c>
      <c r="DEE22" s="73"/>
      <c r="DEF22" s="75">
        <v>0</v>
      </c>
      <c r="DEG22" s="73">
        <v>0</v>
      </c>
      <c r="DEH22" s="76"/>
      <c r="DEI22" s="74">
        <v>0</v>
      </c>
      <c r="DEJ22" s="73"/>
      <c r="DEK22" s="73">
        <v>0</v>
      </c>
      <c r="DEL22" s="73"/>
      <c r="DEM22" s="75">
        <v>0</v>
      </c>
      <c r="DEN22" s="73">
        <v>0</v>
      </c>
      <c r="DEO22" s="76"/>
      <c r="DEP22" s="74">
        <v>0</v>
      </c>
      <c r="DEQ22" s="73"/>
      <c r="DER22" s="73">
        <v>0</v>
      </c>
      <c r="DES22" s="73"/>
      <c r="DET22" s="75">
        <v>0</v>
      </c>
      <c r="DEU22" s="73">
        <v>0</v>
      </c>
      <c r="DEV22" s="76"/>
      <c r="DEW22" s="74">
        <v>0</v>
      </c>
      <c r="DEX22" s="73"/>
      <c r="DEY22" s="73">
        <v>0</v>
      </c>
      <c r="DEZ22" s="73"/>
      <c r="DFA22" s="75">
        <v>0</v>
      </c>
      <c r="DFB22" s="73">
        <v>0</v>
      </c>
      <c r="DFC22" s="76"/>
      <c r="DFD22" s="74">
        <v>0</v>
      </c>
      <c r="DFE22" s="73"/>
      <c r="DFF22" s="73">
        <v>0</v>
      </c>
      <c r="DFG22" s="73"/>
      <c r="DFH22" s="75">
        <v>0</v>
      </c>
      <c r="DFI22" s="73">
        <v>0</v>
      </c>
      <c r="DFJ22" s="76"/>
      <c r="DFK22" s="74">
        <v>0</v>
      </c>
      <c r="DFL22" s="73"/>
      <c r="DFM22" s="73">
        <v>0</v>
      </c>
      <c r="DFN22" s="73"/>
      <c r="DFO22" s="75">
        <v>0</v>
      </c>
      <c r="DFP22" s="73">
        <v>0</v>
      </c>
      <c r="DFQ22" s="76"/>
      <c r="DFR22" s="74">
        <v>0</v>
      </c>
      <c r="DFS22" s="73"/>
      <c r="DFT22" s="73">
        <v>0</v>
      </c>
      <c r="DFU22" s="73"/>
      <c r="DFV22" s="75">
        <v>0</v>
      </c>
      <c r="DFW22" s="73">
        <v>0</v>
      </c>
      <c r="DFX22" s="76"/>
      <c r="DFY22" s="74">
        <v>0</v>
      </c>
      <c r="DFZ22" s="73"/>
      <c r="DGA22" s="73">
        <v>0</v>
      </c>
      <c r="DGB22" s="73"/>
      <c r="DGC22" s="75">
        <v>0</v>
      </c>
      <c r="DGD22" s="73">
        <v>0</v>
      </c>
      <c r="DGE22" s="76"/>
      <c r="DGF22" s="74">
        <v>0</v>
      </c>
      <c r="DGG22" s="73"/>
      <c r="DGH22" s="73">
        <v>0</v>
      </c>
      <c r="DGI22" s="73"/>
      <c r="DGJ22" s="75">
        <v>0</v>
      </c>
      <c r="DGK22" s="73">
        <v>0</v>
      </c>
      <c r="DGL22" s="76"/>
      <c r="DGM22" s="74">
        <v>0</v>
      </c>
      <c r="DGN22" s="73"/>
      <c r="DGO22" s="73">
        <v>0</v>
      </c>
      <c r="DGP22" s="73"/>
      <c r="DGQ22" s="75">
        <v>0</v>
      </c>
      <c r="DGR22" s="73">
        <v>0</v>
      </c>
      <c r="DGS22" s="76"/>
      <c r="DGT22" s="74">
        <v>0</v>
      </c>
      <c r="DGU22" s="73"/>
      <c r="DGV22" s="73">
        <v>0</v>
      </c>
      <c r="DGW22" s="73"/>
      <c r="DGX22" s="75">
        <v>0</v>
      </c>
      <c r="DGY22" s="73">
        <v>0</v>
      </c>
      <c r="DGZ22" s="76"/>
      <c r="DHA22" s="74">
        <v>0</v>
      </c>
      <c r="DHB22" s="73"/>
      <c r="DHC22" s="73">
        <v>0</v>
      </c>
      <c r="DHD22" s="73"/>
      <c r="DHE22" s="75">
        <v>0</v>
      </c>
      <c r="DHF22" s="73">
        <v>0</v>
      </c>
      <c r="DHG22" s="76"/>
      <c r="DHH22" s="74">
        <v>0</v>
      </c>
      <c r="DHI22" s="73"/>
      <c r="DHJ22" s="73">
        <v>0</v>
      </c>
      <c r="DHK22" s="73"/>
      <c r="DHL22" s="75">
        <v>0</v>
      </c>
      <c r="DHM22" s="73">
        <v>0</v>
      </c>
      <c r="DHN22" s="76"/>
      <c r="DHO22" s="74">
        <v>0</v>
      </c>
      <c r="DHP22" s="73"/>
      <c r="DHQ22" s="73">
        <v>0</v>
      </c>
      <c r="DHR22" s="73"/>
      <c r="DHS22" s="75">
        <v>0</v>
      </c>
      <c r="DHT22" s="73">
        <v>0</v>
      </c>
      <c r="DHU22" s="76"/>
      <c r="DHV22" s="74">
        <v>0</v>
      </c>
      <c r="DHW22" s="73"/>
      <c r="DHX22" s="73">
        <v>0</v>
      </c>
      <c r="DHY22" s="73"/>
      <c r="DHZ22" s="75">
        <v>0</v>
      </c>
      <c r="DIA22" s="73">
        <v>0</v>
      </c>
      <c r="DIB22" s="76"/>
      <c r="DIC22" s="74">
        <v>0</v>
      </c>
      <c r="DID22" s="73"/>
      <c r="DIE22" s="73">
        <v>0</v>
      </c>
      <c r="DIF22" s="73"/>
      <c r="DIG22" s="75">
        <v>0</v>
      </c>
      <c r="DIH22" s="73">
        <v>0</v>
      </c>
      <c r="DII22" s="76"/>
      <c r="DIJ22" s="74">
        <v>0</v>
      </c>
      <c r="DIK22" s="73"/>
      <c r="DIL22" s="73">
        <v>0</v>
      </c>
      <c r="DIM22" s="73"/>
      <c r="DIN22" s="75">
        <v>0</v>
      </c>
      <c r="DIO22" s="73">
        <v>0</v>
      </c>
      <c r="DIP22" s="76"/>
      <c r="DIQ22" s="74">
        <v>0</v>
      </c>
      <c r="DIR22" s="73"/>
      <c r="DIS22" s="73">
        <v>0</v>
      </c>
      <c r="DIT22" s="73"/>
      <c r="DIU22" s="75">
        <v>0</v>
      </c>
      <c r="DIV22" s="73">
        <v>0</v>
      </c>
      <c r="DIW22" s="76"/>
      <c r="DIX22" s="74">
        <v>0</v>
      </c>
      <c r="DIY22" s="73"/>
      <c r="DIZ22" s="73">
        <v>0</v>
      </c>
      <c r="DJA22" s="73"/>
      <c r="DJB22" s="75">
        <v>0</v>
      </c>
      <c r="DJC22" s="73">
        <v>0</v>
      </c>
      <c r="DJD22" s="76"/>
      <c r="DJE22" s="74">
        <v>0</v>
      </c>
      <c r="DJF22" s="73"/>
      <c r="DJG22" s="73">
        <v>0</v>
      </c>
      <c r="DJH22" s="73"/>
      <c r="DJI22" s="75">
        <v>0</v>
      </c>
      <c r="DJJ22" s="73">
        <v>0</v>
      </c>
      <c r="DJK22" s="76"/>
      <c r="DJL22" s="74">
        <v>0</v>
      </c>
      <c r="DJM22" s="73"/>
      <c r="DJN22" s="73">
        <v>0</v>
      </c>
      <c r="DJO22" s="73"/>
      <c r="DJP22" s="75">
        <v>0</v>
      </c>
      <c r="DJQ22" s="73">
        <v>0</v>
      </c>
      <c r="DJR22" s="76"/>
      <c r="DJS22" s="74">
        <v>0</v>
      </c>
      <c r="DJT22" s="73"/>
      <c r="DJU22" s="73">
        <v>0</v>
      </c>
      <c r="DJV22" s="73"/>
      <c r="DJW22" s="75">
        <v>0</v>
      </c>
      <c r="DJX22" s="73">
        <v>0</v>
      </c>
      <c r="DJY22" s="76"/>
      <c r="DJZ22" s="74">
        <v>0</v>
      </c>
      <c r="DKA22" s="73"/>
      <c r="DKB22" s="73">
        <v>0</v>
      </c>
      <c r="DKC22" s="73"/>
      <c r="DKD22" s="75">
        <v>0</v>
      </c>
      <c r="DKE22" s="73">
        <v>0</v>
      </c>
      <c r="DKF22" s="76"/>
      <c r="DKG22" s="74">
        <v>0</v>
      </c>
      <c r="DKH22" s="73"/>
      <c r="DKI22" s="73">
        <v>0</v>
      </c>
      <c r="DKJ22" s="73"/>
      <c r="DKK22" s="75">
        <v>0</v>
      </c>
      <c r="DKL22" s="73">
        <v>0</v>
      </c>
      <c r="DKM22" s="76"/>
      <c r="DKN22" s="74">
        <v>0</v>
      </c>
      <c r="DKO22" s="73"/>
      <c r="DKP22" s="73">
        <v>0</v>
      </c>
      <c r="DKQ22" s="73"/>
      <c r="DKR22" s="75">
        <v>0</v>
      </c>
      <c r="DKS22" s="73">
        <v>0</v>
      </c>
      <c r="DKT22" s="76"/>
      <c r="DKU22" s="74">
        <v>0</v>
      </c>
      <c r="DKV22" s="73"/>
      <c r="DKW22" s="73">
        <v>0</v>
      </c>
      <c r="DKX22" s="73"/>
      <c r="DKY22" s="75">
        <v>0</v>
      </c>
      <c r="DKZ22" s="73">
        <v>0</v>
      </c>
      <c r="DLA22" s="76"/>
      <c r="DLB22" s="74">
        <v>0</v>
      </c>
      <c r="DLC22" s="73"/>
      <c r="DLD22" s="73">
        <v>0</v>
      </c>
      <c r="DLE22" s="73"/>
      <c r="DLF22" s="75">
        <v>0</v>
      </c>
      <c r="DLG22" s="73">
        <v>0</v>
      </c>
      <c r="DLH22" s="76"/>
      <c r="DLI22" s="74">
        <v>0</v>
      </c>
      <c r="DLJ22" s="73"/>
      <c r="DLK22" s="73">
        <v>0</v>
      </c>
      <c r="DLL22" s="73"/>
      <c r="DLM22" s="75">
        <v>0</v>
      </c>
      <c r="DLN22" s="73">
        <v>0</v>
      </c>
      <c r="DLO22" s="76"/>
      <c r="DLP22" s="74">
        <v>0</v>
      </c>
      <c r="DLQ22" s="73"/>
      <c r="DLR22" s="73">
        <v>0</v>
      </c>
      <c r="DLS22" s="73"/>
      <c r="DLT22" s="75">
        <v>0</v>
      </c>
      <c r="DLU22" s="73">
        <v>0</v>
      </c>
      <c r="DLV22" s="76"/>
      <c r="DLW22" s="74">
        <v>0</v>
      </c>
      <c r="DLX22" s="73"/>
      <c r="DLY22" s="73">
        <v>0</v>
      </c>
      <c r="DLZ22" s="73"/>
      <c r="DMA22" s="75">
        <v>0</v>
      </c>
      <c r="DMB22" s="73">
        <v>0</v>
      </c>
      <c r="DMC22" s="76"/>
      <c r="DMD22" s="74">
        <v>0</v>
      </c>
      <c r="DME22" s="73"/>
      <c r="DMF22" s="73">
        <v>0</v>
      </c>
      <c r="DMG22" s="73"/>
      <c r="DMH22" s="75">
        <v>0</v>
      </c>
      <c r="DMI22" s="73">
        <v>0</v>
      </c>
      <c r="DMJ22" s="76"/>
      <c r="DMK22" s="74">
        <v>0</v>
      </c>
      <c r="DML22" s="73"/>
      <c r="DMM22" s="73">
        <v>0</v>
      </c>
      <c r="DMN22" s="73"/>
      <c r="DMO22" s="75">
        <v>0</v>
      </c>
      <c r="DMP22" s="73">
        <v>0</v>
      </c>
      <c r="DMQ22" s="76"/>
      <c r="DMR22" s="74">
        <v>0</v>
      </c>
      <c r="DMS22" s="73"/>
      <c r="DMT22" s="73">
        <v>0</v>
      </c>
      <c r="DMU22" s="73"/>
      <c r="DMV22" s="75">
        <v>0</v>
      </c>
      <c r="DMW22" s="73">
        <v>0</v>
      </c>
      <c r="DMX22" s="76"/>
      <c r="DMY22" s="74">
        <v>0</v>
      </c>
      <c r="DMZ22" s="73"/>
      <c r="DNA22" s="73">
        <v>0</v>
      </c>
      <c r="DNB22" s="73"/>
      <c r="DNC22" s="75">
        <v>0</v>
      </c>
      <c r="DND22" s="73">
        <v>0</v>
      </c>
      <c r="DNE22" s="76"/>
      <c r="DNF22" s="74">
        <v>0</v>
      </c>
      <c r="DNG22" s="73"/>
      <c r="DNH22" s="73">
        <v>0</v>
      </c>
      <c r="DNI22" s="73"/>
      <c r="DNJ22" s="75">
        <v>0</v>
      </c>
      <c r="DNK22" s="73">
        <v>0</v>
      </c>
      <c r="DNL22" s="76"/>
      <c r="DNM22" s="74">
        <v>0</v>
      </c>
      <c r="DNN22" s="73"/>
      <c r="DNO22" s="73">
        <v>0</v>
      </c>
      <c r="DNP22" s="73"/>
      <c r="DNQ22" s="75">
        <v>0</v>
      </c>
      <c r="DNR22" s="73">
        <v>0</v>
      </c>
      <c r="DNS22" s="76"/>
      <c r="DNT22" s="74">
        <v>0</v>
      </c>
      <c r="DNU22" s="73"/>
      <c r="DNV22" s="73">
        <v>0</v>
      </c>
      <c r="DNW22" s="73"/>
      <c r="DNX22" s="75">
        <v>0</v>
      </c>
      <c r="DNY22" s="73">
        <v>0</v>
      </c>
      <c r="DNZ22" s="76"/>
      <c r="DOA22" s="74">
        <v>0</v>
      </c>
      <c r="DOB22" s="73"/>
      <c r="DOC22" s="73">
        <v>0</v>
      </c>
      <c r="DOD22" s="73"/>
      <c r="DOE22" s="75">
        <v>0</v>
      </c>
      <c r="DOF22" s="73">
        <v>0</v>
      </c>
      <c r="DOG22" s="76"/>
      <c r="DOH22" s="74">
        <v>0</v>
      </c>
      <c r="DOI22" s="73"/>
      <c r="DOJ22" s="73">
        <v>0</v>
      </c>
      <c r="DOK22" s="73"/>
      <c r="DOL22" s="75">
        <v>0</v>
      </c>
      <c r="DOM22" s="73">
        <v>0</v>
      </c>
      <c r="DON22" s="76"/>
      <c r="DOO22" s="74">
        <v>0</v>
      </c>
      <c r="DOP22" s="73"/>
      <c r="DOQ22" s="73">
        <v>0</v>
      </c>
      <c r="DOR22" s="73"/>
      <c r="DOS22" s="75">
        <v>0</v>
      </c>
      <c r="DOT22" s="73">
        <v>0</v>
      </c>
      <c r="DOU22" s="76"/>
      <c r="DOV22" s="74">
        <v>0</v>
      </c>
      <c r="DOW22" s="73"/>
      <c r="DOX22" s="73">
        <v>0</v>
      </c>
      <c r="DOY22" s="73"/>
      <c r="DOZ22" s="75">
        <v>0</v>
      </c>
      <c r="DPA22" s="73">
        <v>0</v>
      </c>
      <c r="DPB22" s="76"/>
      <c r="DPC22" s="74">
        <v>0</v>
      </c>
      <c r="DPD22" s="73"/>
      <c r="DPE22" s="73">
        <v>0</v>
      </c>
      <c r="DPF22" s="73"/>
      <c r="DPG22" s="75">
        <v>0</v>
      </c>
      <c r="DPH22" s="73">
        <v>0</v>
      </c>
      <c r="DPI22" s="76"/>
      <c r="DPJ22" s="74">
        <v>0</v>
      </c>
      <c r="DPK22" s="73"/>
      <c r="DPL22" s="73">
        <v>0</v>
      </c>
      <c r="DPM22" s="73"/>
      <c r="DPN22" s="75">
        <v>0</v>
      </c>
      <c r="DPO22" s="73">
        <v>0</v>
      </c>
      <c r="DPP22" s="76"/>
      <c r="DPQ22" s="74">
        <v>0</v>
      </c>
      <c r="DPR22" s="73"/>
      <c r="DPS22" s="73">
        <v>0</v>
      </c>
      <c r="DPT22" s="73"/>
      <c r="DPU22" s="75">
        <v>0</v>
      </c>
      <c r="DPV22" s="73">
        <v>0</v>
      </c>
      <c r="DPW22" s="76"/>
      <c r="DPX22" s="74">
        <v>0</v>
      </c>
      <c r="DPY22" s="73"/>
      <c r="DPZ22" s="73">
        <v>0</v>
      </c>
      <c r="DQA22" s="73"/>
      <c r="DQB22" s="75">
        <v>0</v>
      </c>
      <c r="DQC22" s="73">
        <v>0</v>
      </c>
      <c r="DQD22" s="76"/>
      <c r="DQE22" s="74">
        <v>0</v>
      </c>
      <c r="DQF22" s="73"/>
      <c r="DQG22" s="73">
        <v>0</v>
      </c>
      <c r="DQH22" s="73"/>
      <c r="DQI22" s="75">
        <v>0</v>
      </c>
      <c r="DQJ22" s="73">
        <v>0</v>
      </c>
      <c r="DQK22" s="76"/>
      <c r="DQL22" s="74">
        <v>0</v>
      </c>
      <c r="DQM22" s="73"/>
      <c r="DQN22" s="73">
        <v>0</v>
      </c>
      <c r="DQO22" s="73"/>
      <c r="DQP22" s="75">
        <v>0</v>
      </c>
      <c r="DQQ22" s="73">
        <v>0</v>
      </c>
      <c r="DQR22" s="76"/>
      <c r="DQS22" s="74">
        <v>0</v>
      </c>
      <c r="DQT22" s="73"/>
      <c r="DQU22" s="73">
        <v>0</v>
      </c>
      <c r="DQV22" s="73"/>
      <c r="DQW22" s="75">
        <v>0</v>
      </c>
      <c r="DQX22" s="73">
        <v>0</v>
      </c>
      <c r="DQY22" s="76"/>
      <c r="DQZ22" s="74">
        <v>0</v>
      </c>
      <c r="DRA22" s="73"/>
      <c r="DRB22" s="73">
        <v>0</v>
      </c>
      <c r="DRC22" s="73"/>
      <c r="DRD22" s="75">
        <v>0</v>
      </c>
      <c r="DRE22" s="73">
        <v>0</v>
      </c>
      <c r="DRF22" s="76"/>
      <c r="DRG22" s="74">
        <v>0</v>
      </c>
      <c r="DRH22" s="73"/>
      <c r="DRI22" s="73">
        <v>0</v>
      </c>
      <c r="DRJ22" s="73"/>
      <c r="DRK22" s="75">
        <v>0</v>
      </c>
      <c r="DRL22" s="73">
        <v>0</v>
      </c>
      <c r="DRM22" s="76"/>
      <c r="DRN22" s="74">
        <v>0</v>
      </c>
      <c r="DRO22" s="73"/>
      <c r="DRP22" s="73">
        <v>0</v>
      </c>
      <c r="DRQ22" s="73"/>
      <c r="DRR22" s="75">
        <v>0</v>
      </c>
      <c r="DRS22" s="73">
        <v>0</v>
      </c>
      <c r="DRT22" s="76"/>
      <c r="DRU22" s="74">
        <v>0</v>
      </c>
      <c r="DRV22" s="73"/>
      <c r="DRW22" s="73">
        <v>0</v>
      </c>
      <c r="DRX22" s="73"/>
      <c r="DRY22" s="75">
        <v>0</v>
      </c>
      <c r="DRZ22" s="73">
        <v>0</v>
      </c>
      <c r="DSA22" s="76"/>
      <c r="DSB22" s="74">
        <v>0</v>
      </c>
      <c r="DSC22" s="73"/>
      <c r="DSD22" s="73">
        <v>0</v>
      </c>
      <c r="DSE22" s="73"/>
      <c r="DSF22" s="75">
        <v>0</v>
      </c>
      <c r="DSG22" s="73">
        <v>0</v>
      </c>
      <c r="DSH22" s="76"/>
      <c r="DSI22" s="74">
        <v>0</v>
      </c>
      <c r="DSJ22" s="73"/>
      <c r="DSK22" s="73">
        <v>0</v>
      </c>
      <c r="DSL22" s="73"/>
      <c r="DSM22" s="75">
        <v>0</v>
      </c>
      <c r="DSN22" s="73">
        <v>0</v>
      </c>
      <c r="DSO22" s="76"/>
      <c r="DSP22" s="74">
        <v>0</v>
      </c>
      <c r="DSQ22" s="73"/>
      <c r="DSR22" s="73">
        <v>0</v>
      </c>
      <c r="DSS22" s="73"/>
      <c r="DST22" s="75">
        <v>0</v>
      </c>
      <c r="DSU22" s="73">
        <v>0</v>
      </c>
      <c r="DSV22" s="76"/>
      <c r="DSW22" s="74">
        <v>0</v>
      </c>
      <c r="DSX22" s="73"/>
      <c r="DSY22" s="73">
        <v>0</v>
      </c>
      <c r="DSZ22" s="73"/>
      <c r="DTA22" s="75">
        <v>0</v>
      </c>
      <c r="DTB22" s="73">
        <v>0</v>
      </c>
      <c r="DTC22" s="76"/>
      <c r="DTD22" s="74">
        <v>0</v>
      </c>
      <c r="DTE22" s="73"/>
      <c r="DTF22" s="73">
        <v>0</v>
      </c>
      <c r="DTG22" s="73"/>
      <c r="DTH22" s="75">
        <v>0</v>
      </c>
      <c r="DTI22" s="73">
        <v>0</v>
      </c>
      <c r="DTJ22" s="76"/>
      <c r="DTK22" s="74">
        <v>0</v>
      </c>
      <c r="DTL22" s="73"/>
      <c r="DTM22" s="73">
        <v>0</v>
      </c>
      <c r="DTN22" s="73"/>
      <c r="DTO22" s="75">
        <v>0</v>
      </c>
      <c r="DTP22" s="73">
        <v>0</v>
      </c>
      <c r="DTQ22" s="76"/>
      <c r="DTR22" s="74">
        <v>0</v>
      </c>
      <c r="DTS22" s="73"/>
      <c r="DTT22" s="73">
        <v>0</v>
      </c>
      <c r="DTU22" s="73"/>
      <c r="DTV22" s="75">
        <v>0</v>
      </c>
      <c r="DTW22" s="73">
        <v>0</v>
      </c>
      <c r="DTX22" s="76"/>
      <c r="DTY22" s="74">
        <v>0</v>
      </c>
      <c r="DTZ22" s="73"/>
      <c r="DUA22" s="73">
        <v>0</v>
      </c>
      <c r="DUB22" s="73"/>
      <c r="DUC22" s="75">
        <v>0</v>
      </c>
      <c r="DUD22" s="73">
        <v>0</v>
      </c>
      <c r="DUE22" s="76"/>
      <c r="DUF22" s="74">
        <v>0</v>
      </c>
      <c r="DUG22" s="73"/>
      <c r="DUH22" s="73">
        <v>0</v>
      </c>
      <c r="DUI22" s="73"/>
      <c r="DUJ22" s="75">
        <v>0</v>
      </c>
      <c r="DUK22" s="73">
        <v>0</v>
      </c>
      <c r="DUL22" s="76"/>
      <c r="DUM22" s="74">
        <v>0</v>
      </c>
      <c r="DUN22" s="73"/>
      <c r="DUO22" s="73">
        <v>0</v>
      </c>
      <c r="DUP22" s="73"/>
      <c r="DUQ22" s="75">
        <v>0</v>
      </c>
      <c r="DUR22" s="73">
        <v>0</v>
      </c>
      <c r="DUS22" s="76"/>
      <c r="DUT22" s="74">
        <v>0</v>
      </c>
      <c r="DUU22" s="73"/>
      <c r="DUV22" s="73">
        <v>0</v>
      </c>
      <c r="DUW22" s="73"/>
      <c r="DUX22" s="75">
        <v>0</v>
      </c>
      <c r="DUY22" s="73">
        <v>0</v>
      </c>
      <c r="DUZ22" s="76"/>
      <c r="DVA22" s="74">
        <v>0</v>
      </c>
      <c r="DVB22" s="73"/>
      <c r="DVC22" s="73">
        <v>0</v>
      </c>
      <c r="DVD22" s="73"/>
      <c r="DVE22" s="75">
        <v>0</v>
      </c>
      <c r="DVF22" s="73">
        <v>0</v>
      </c>
      <c r="DVG22" s="76"/>
      <c r="DVH22" s="74">
        <v>0</v>
      </c>
      <c r="DVI22" s="73"/>
      <c r="DVJ22" s="73">
        <v>0</v>
      </c>
      <c r="DVK22" s="73"/>
      <c r="DVL22" s="75">
        <v>0</v>
      </c>
      <c r="DVM22" s="73">
        <v>0</v>
      </c>
      <c r="DVN22" s="76"/>
      <c r="DVO22" s="74">
        <v>0</v>
      </c>
      <c r="DVP22" s="73"/>
      <c r="DVQ22" s="73">
        <v>0</v>
      </c>
      <c r="DVR22" s="73"/>
      <c r="DVS22" s="75">
        <v>0</v>
      </c>
      <c r="DVT22" s="73">
        <v>0</v>
      </c>
      <c r="DVU22" s="76"/>
      <c r="DVV22" s="74">
        <v>0</v>
      </c>
      <c r="DVW22" s="73"/>
      <c r="DVX22" s="73">
        <v>0</v>
      </c>
      <c r="DVY22" s="73"/>
      <c r="DVZ22" s="75">
        <v>0</v>
      </c>
      <c r="DWA22" s="73">
        <v>0</v>
      </c>
      <c r="DWB22" s="76"/>
      <c r="DWC22" s="74">
        <v>0</v>
      </c>
      <c r="DWD22" s="73"/>
      <c r="DWE22" s="73">
        <v>0</v>
      </c>
      <c r="DWF22" s="73"/>
      <c r="DWG22" s="75">
        <v>0</v>
      </c>
      <c r="DWH22" s="73">
        <v>0</v>
      </c>
      <c r="DWI22" s="76"/>
      <c r="DWJ22" s="74">
        <v>0</v>
      </c>
      <c r="DWK22" s="73"/>
      <c r="DWL22" s="73">
        <v>0</v>
      </c>
      <c r="DWM22" s="73"/>
      <c r="DWN22" s="75">
        <v>0</v>
      </c>
      <c r="DWO22" s="73">
        <v>0</v>
      </c>
      <c r="DWP22" s="76"/>
      <c r="DWQ22" s="74">
        <v>0</v>
      </c>
      <c r="DWR22" s="73"/>
      <c r="DWS22" s="73">
        <v>0</v>
      </c>
      <c r="DWT22" s="73"/>
      <c r="DWU22" s="75">
        <v>0</v>
      </c>
      <c r="DWV22" s="73">
        <v>0</v>
      </c>
      <c r="DWW22" s="76"/>
      <c r="DWX22" s="74">
        <v>0</v>
      </c>
      <c r="DWY22" s="73"/>
      <c r="DWZ22" s="73">
        <v>0</v>
      </c>
      <c r="DXA22" s="73"/>
      <c r="DXB22" s="75">
        <v>0</v>
      </c>
      <c r="DXC22" s="73">
        <v>0</v>
      </c>
      <c r="DXD22" s="76"/>
      <c r="DXE22" s="74">
        <v>0</v>
      </c>
      <c r="DXF22" s="73"/>
      <c r="DXG22" s="73">
        <v>0</v>
      </c>
      <c r="DXH22" s="73"/>
      <c r="DXI22" s="75">
        <v>0</v>
      </c>
      <c r="DXJ22" s="73">
        <v>0</v>
      </c>
      <c r="DXK22" s="76"/>
      <c r="DXL22" s="74">
        <v>0</v>
      </c>
      <c r="DXM22" s="73"/>
      <c r="DXN22" s="73">
        <v>0</v>
      </c>
      <c r="DXO22" s="73"/>
      <c r="DXP22" s="75">
        <v>0</v>
      </c>
      <c r="DXQ22" s="73">
        <v>0</v>
      </c>
      <c r="DXR22" s="76"/>
      <c r="DXS22" s="74">
        <v>0</v>
      </c>
      <c r="DXT22" s="73"/>
      <c r="DXU22" s="73">
        <v>0</v>
      </c>
      <c r="DXV22" s="73"/>
      <c r="DXW22" s="75">
        <v>0</v>
      </c>
      <c r="DXX22" s="73">
        <v>0</v>
      </c>
      <c r="DXY22" s="76"/>
      <c r="DXZ22" s="74">
        <v>0</v>
      </c>
      <c r="DYA22" s="73"/>
      <c r="DYB22" s="73">
        <v>0</v>
      </c>
      <c r="DYC22" s="73"/>
      <c r="DYD22" s="75">
        <v>0</v>
      </c>
      <c r="DYE22" s="73">
        <v>0</v>
      </c>
      <c r="DYF22" s="76"/>
      <c r="DYG22" s="74">
        <v>0</v>
      </c>
      <c r="DYH22" s="73"/>
      <c r="DYI22" s="73">
        <v>0</v>
      </c>
      <c r="DYJ22" s="73"/>
      <c r="DYK22" s="75">
        <v>0</v>
      </c>
      <c r="DYL22" s="73">
        <v>0</v>
      </c>
      <c r="DYM22" s="76"/>
      <c r="DYN22" s="74">
        <v>0</v>
      </c>
      <c r="DYO22" s="73"/>
      <c r="DYP22" s="73">
        <v>0</v>
      </c>
      <c r="DYQ22" s="73"/>
      <c r="DYR22" s="75">
        <v>0</v>
      </c>
      <c r="DYS22" s="73">
        <v>0</v>
      </c>
      <c r="DYT22" s="76"/>
      <c r="DYU22" s="74">
        <v>0</v>
      </c>
      <c r="DYV22" s="73"/>
      <c r="DYW22" s="73">
        <v>0</v>
      </c>
      <c r="DYX22" s="73"/>
      <c r="DYY22" s="75">
        <v>0</v>
      </c>
      <c r="DYZ22" s="73">
        <v>0</v>
      </c>
      <c r="DZA22" s="76"/>
      <c r="DZB22" s="74">
        <v>0</v>
      </c>
      <c r="DZC22" s="73"/>
      <c r="DZD22" s="73">
        <v>0</v>
      </c>
      <c r="DZE22" s="73"/>
      <c r="DZF22" s="75">
        <v>0</v>
      </c>
      <c r="DZG22" s="73">
        <v>0</v>
      </c>
      <c r="DZH22" s="76"/>
      <c r="DZI22" s="74">
        <v>0</v>
      </c>
      <c r="DZJ22" s="73"/>
      <c r="DZK22" s="73">
        <v>0</v>
      </c>
      <c r="DZL22" s="73"/>
      <c r="DZM22" s="75">
        <v>0</v>
      </c>
      <c r="DZN22" s="73">
        <v>0</v>
      </c>
      <c r="DZO22" s="76"/>
      <c r="DZP22" s="74">
        <v>0</v>
      </c>
      <c r="DZQ22" s="73"/>
      <c r="DZR22" s="73">
        <v>0</v>
      </c>
      <c r="DZS22" s="73"/>
      <c r="DZT22" s="75">
        <v>0</v>
      </c>
      <c r="DZU22" s="73">
        <v>0</v>
      </c>
      <c r="DZV22" s="76"/>
      <c r="DZW22" s="74">
        <v>0</v>
      </c>
      <c r="DZX22" s="73"/>
      <c r="DZY22" s="73">
        <v>0</v>
      </c>
      <c r="DZZ22" s="73"/>
      <c r="EAA22" s="75">
        <v>0</v>
      </c>
      <c r="EAB22" s="73">
        <v>0</v>
      </c>
      <c r="EAC22" s="76"/>
      <c r="EAD22" s="74">
        <v>0</v>
      </c>
      <c r="EAE22" s="73"/>
      <c r="EAF22" s="73">
        <v>0</v>
      </c>
      <c r="EAG22" s="73"/>
      <c r="EAH22" s="75">
        <v>0</v>
      </c>
      <c r="EAI22" s="73">
        <v>0</v>
      </c>
      <c r="EAJ22" s="76"/>
      <c r="EAK22" s="74">
        <v>0</v>
      </c>
      <c r="EAL22" s="73"/>
      <c r="EAM22" s="73">
        <v>0</v>
      </c>
      <c r="EAN22" s="73"/>
      <c r="EAO22" s="75">
        <v>0</v>
      </c>
      <c r="EAP22" s="73">
        <v>0</v>
      </c>
      <c r="EAQ22" s="76"/>
      <c r="EAR22" s="74">
        <v>0</v>
      </c>
      <c r="EAS22" s="73"/>
      <c r="EAT22" s="73">
        <v>0</v>
      </c>
      <c r="EAU22" s="73"/>
      <c r="EAV22" s="75">
        <v>0</v>
      </c>
      <c r="EAW22" s="73">
        <v>0</v>
      </c>
      <c r="EAX22" s="76"/>
      <c r="EAY22" s="74">
        <v>0</v>
      </c>
      <c r="EAZ22" s="73"/>
      <c r="EBA22" s="73">
        <v>0</v>
      </c>
      <c r="EBB22" s="73"/>
      <c r="EBC22" s="75">
        <v>0</v>
      </c>
      <c r="EBD22" s="73">
        <v>0</v>
      </c>
      <c r="EBE22" s="76"/>
      <c r="EBF22" s="74">
        <v>0</v>
      </c>
      <c r="EBG22" s="73"/>
      <c r="EBH22" s="73">
        <v>0</v>
      </c>
      <c r="EBI22" s="73"/>
      <c r="EBJ22" s="75">
        <v>0</v>
      </c>
      <c r="EBK22" s="73">
        <v>0</v>
      </c>
      <c r="EBL22" s="76"/>
      <c r="EBM22" s="74">
        <v>0</v>
      </c>
      <c r="EBN22" s="73"/>
      <c r="EBO22" s="73">
        <v>0</v>
      </c>
      <c r="EBP22" s="73"/>
      <c r="EBQ22" s="75">
        <v>0</v>
      </c>
      <c r="EBR22" s="73">
        <v>0</v>
      </c>
      <c r="EBS22" s="76"/>
      <c r="EBT22" s="74">
        <v>0</v>
      </c>
      <c r="EBU22" s="73"/>
      <c r="EBV22" s="73">
        <v>0</v>
      </c>
      <c r="EBW22" s="73"/>
      <c r="EBX22" s="75">
        <v>0</v>
      </c>
      <c r="EBY22" s="73">
        <v>0</v>
      </c>
      <c r="EBZ22" s="76"/>
      <c r="ECA22" s="74">
        <v>0</v>
      </c>
      <c r="ECB22" s="73"/>
      <c r="ECC22" s="73">
        <v>0</v>
      </c>
      <c r="ECD22" s="73"/>
      <c r="ECE22" s="75">
        <v>0</v>
      </c>
      <c r="ECF22" s="73">
        <v>0</v>
      </c>
      <c r="ECG22" s="76"/>
      <c r="ECH22" s="74">
        <v>0</v>
      </c>
      <c r="ECI22" s="73"/>
      <c r="ECJ22" s="73">
        <v>0</v>
      </c>
      <c r="ECK22" s="73"/>
      <c r="ECL22" s="75">
        <v>0</v>
      </c>
      <c r="ECM22" s="73">
        <v>0</v>
      </c>
      <c r="ECN22" s="76"/>
      <c r="ECO22" s="74">
        <v>0</v>
      </c>
      <c r="ECP22" s="73"/>
      <c r="ECQ22" s="73">
        <v>0</v>
      </c>
      <c r="ECR22" s="73"/>
      <c r="ECS22" s="75">
        <v>0</v>
      </c>
      <c r="ECT22" s="73">
        <v>0</v>
      </c>
      <c r="ECU22" s="76"/>
      <c r="ECV22" s="74">
        <v>0</v>
      </c>
      <c r="ECW22" s="73"/>
      <c r="ECX22" s="73">
        <v>0</v>
      </c>
      <c r="ECY22" s="73"/>
      <c r="ECZ22" s="75">
        <v>0</v>
      </c>
      <c r="EDA22" s="73">
        <v>0</v>
      </c>
      <c r="EDB22" s="76"/>
      <c r="EDC22" s="74">
        <v>0</v>
      </c>
      <c r="EDD22" s="73"/>
      <c r="EDE22" s="73">
        <v>0</v>
      </c>
      <c r="EDF22" s="73"/>
      <c r="EDG22" s="75">
        <v>0</v>
      </c>
      <c r="EDH22" s="73">
        <v>0</v>
      </c>
      <c r="EDI22" s="76"/>
      <c r="EDJ22" s="74">
        <v>0</v>
      </c>
      <c r="EDK22" s="73"/>
      <c r="EDL22" s="73">
        <v>0</v>
      </c>
      <c r="EDM22" s="73"/>
      <c r="EDN22" s="75">
        <v>0</v>
      </c>
      <c r="EDO22" s="73">
        <v>0</v>
      </c>
      <c r="EDP22" s="76"/>
      <c r="EDQ22" s="74">
        <v>0</v>
      </c>
      <c r="EDR22" s="73"/>
      <c r="EDS22" s="73">
        <v>0</v>
      </c>
      <c r="EDT22" s="73"/>
      <c r="EDU22" s="75">
        <v>0</v>
      </c>
      <c r="EDV22" s="73">
        <v>0</v>
      </c>
      <c r="EDW22" s="76"/>
      <c r="EDX22" s="74">
        <v>0</v>
      </c>
      <c r="EDY22" s="73"/>
      <c r="EDZ22" s="73">
        <v>0</v>
      </c>
      <c r="EEA22" s="73"/>
      <c r="EEB22" s="75">
        <v>0</v>
      </c>
      <c r="EEC22" s="73">
        <v>0</v>
      </c>
      <c r="EED22" s="76"/>
      <c r="EEE22" s="74">
        <v>0</v>
      </c>
      <c r="EEF22" s="73"/>
      <c r="EEG22" s="73">
        <v>0</v>
      </c>
      <c r="EEH22" s="73"/>
      <c r="EEI22" s="75">
        <v>0</v>
      </c>
      <c r="EEJ22" s="73">
        <v>0</v>
      </c>
      <c r="EEK22" s="76"/>
      <c r="EEL22" s="74">
        <v>0</v>
      </c>
      <c r="EEM22" s="73"/>
      <c r="EEN22" s="73">
        <v>0</v>
      </c>
      <c r="EEO22" s="73"/>
      <c r="EEP22" s="75">
        <v>0</v>
      </c>
      <c r="EEQ22" s="73">
        <v>0</v>
      </c>
      <c r="EER22" s="76"/>
      <c r="EES22" s="74">
        <v>0</v>
      </c>
      <c r="EET22" s="73"/>
      <c r="EEU22" s="73">
        <v>0</v>
      </c>
      <c r="EEV22" s="73"/>
      <c r="EEW22" s="75">
        <v>0</v>
      </c>
      <c r="EEX22" s="73">
        <v>0</v>
      </c>
      <c r="EEY22" s="76"/>
      <c r="EEZ22" s="74">
        <v>0</v>
      </c>
      <c r="EFA22" s="73"/>
      <c r="EFB22" s="73">
        <v>0</v>
      </c>
      <c r="EFC22" s="73"/>
      <c r="EFD22" s="75">
        <v>0</v>
      </c>
      <c r="EFE22" s="73">
        <v>0</v>
      </c>
      <c r="EFF22" s="76"/>
      <c r="EFG22" s="74">
        <v>0</v>
      </c>
      <c r="EFH22" s="73"/>
      <c r="EFI22" s="73">
        <v>0</v>
      </c>
      <c r="EFJ22" s="73"/>
      <c r="EFK22" s="75">
        <v>0</v>
      </c>
      <c r="EFL22" s="73">
        <v>0</v>
      </c>
      <c r="EFM22" s="76"/>
      <c r="EFN22" s="74">
        <v>0</v>
      </c>
      <c r="EFO22" s="73"/>
      <c r="EFP22" s="73">
        <v>0</v>
      </c>
      <c r="EFQ22" s="73"/>
      <c r="EFR22" s="75">
        <v>0</v>
      </c>
      <c r="EFS22" s="73">
        <v>0</v>
      </c>
      <c r="EFT22" s="76"/>
      <c r="EFU22" s="74">
        <v>0</v>
      </c>
      <c r="EFV22" s="73"/>
      <c r="EFW22" s="73">
        <v>0</v>
      </c>
      <c r="EFX22" s="73"/>
      <c r="EFY22" s="75">
        <v>0</v>
      </c>
      <c r="EFZ22" s="73">
        <v>0</v>
      </c>
      <c r="EGA22" s="76"/>
      <c r="EGB22" s="74">
        <v>0</v>
      </c>
      <c r="EGC22" s="73"/>
      <c r="EGD22" s="73">
        <v>0</v>
      </c>
      <c r="EGE22" s="73"/>
      <c r="EGF22" s="75">
        <v>0</v>
      </c>
      <c r="EGG22" s="73">
        <v>0</v>
      </c>
      <c r="EGH22" s="76"/>
      <c r="EGI22" s="74">
        <v>0</v>
      </c>
      <c r="EGJ22" s="73"/>
      <c r="EGK22" s="73">
        <v>0</v>
      </c>
      <c r="EGL22" s="73"/>
      <c r="EGM22" s="75">
        <v>0</v>
      </c>
      <c r="EGN22" s="73">
        <v>0</v>
      </c>
      <c r="EGO22" s="76"/>
      <c r="EGP22" s="74">
        <v>0</v>
      </c>
      <c r="EGQ22" s="73"/>
      <c r="EGR22" s="73">
        <v>0</v>
      </c>
      <c r="EGS22" s="73"/>
      <c r="EGT22" s="75">
        <v>0</v>
      </c>
      <c r="EGU22" s="73">
        <v>0</v>
      </c>
      <c r="EGV22" s="76"/>
      <c r="EGW22" s="74">
        <v>0</v>
      </c>
      <c r="EGX22" s="73"/>
      <c r="EGY22" s="73">
        <v>0</v>
      </c>
      <c r="EGZ22" s="73"/>
      <c r="EHA22" s="75">
        <v>0</v>
      </c>
      <c r="EHB22" s="73">
        <v>0</v>
      </c>
      <c r="EHC22" s="76"/>
      <c r="EHD22" s="74">
        <v>0</v>
      </c>
      <c r="EHE22" s="73"/>
      <c r="EHF22" s="73">
        <v>0</v>
      </c>
      <c r="EHG22" s="73"/>
      <c r="EHH22" s="75">
        <v>0</v>
      </c>
      <c r="EHI22" s="73">
        <v>0</v>
      </c>
      <c r="EHJ22" s="76"/>
      <c r="EHK22" s="120">
        <v>0</v>
      </c>
      <c r="EHM22" s="120">
        <v>0</v>
      </c>
      <c r="EHO22" s="120">
        <v>0</v>
      </c>
      <c r="EHP22" s="120">
        <v>0</v>
      </c>
      <c r="EHR22" s="120">
        <v>0</v>
      </c>
      <c r="EHT22" s="120">
        <v>0</v>
      </c>
      <c r="EHV22" s="120">
        <v>0</v>
      </c>
      <c r="EHW22" s="120">
        <v>0</v>
      </c>
      <c r="EHY22" s="120">
        <v>0</v>
      </c>
      <c r="EIA22" s="120">
        <v>0</v>
      </c>
      <c r="EIC22" s="120">
        <v>0</v>
      </c>
      <c r="EID22" s="120">
        <v>0</v>
      </c>
      <c r="EIF22" s="120">
        <v>0</v>
      </c>
      <c r="EIH22" s="120">
        <v>0</v>
      </c>
      <c r="EIJ22" s="120">
        <v>0</v>
      </c>
      <c r="EIK22" s="120">
        <v>0</v>
      </c>
      <c r="EIM22" s="120">
        <v>0</v>
      </c>
      <c r="EIO22" s="120">
        <v>0</v>
      </c>
      <c r="EIQ22" s="120">
        <v>0</v>
      </c>
      <c r="EIR22" s="120">
        <v>0</v>
      </c>
      <c r="EIT22" s="120">
        <v>0</v>
      </c>
      <c r="EIV22" s="120">
        <v>0</v>
      </c>
      <c r="EIX22" s="120">
        <v>0</v>
      </c>
      <c r="EIY22" s="120">
        <v>0</v>
      </c>
      <c r="EJA22" s="120">
        <v>0</v>
      </c>
      <c r="EJC22" s="120">
        <v>0</v>
      </c>
      <c r="EJE22" s="120">
        <v>0</v>
      </c>
      <c r="EJF22" s="120">
        <v>0</v>
      </c>
      <c r="EJH22" s="120">
        <v>0</v>
      </c>
      <c r="EJJ22" s="120">
        <v>0</v>
      </c>
      <c r="EJL22" s="120">
        <v>0</v>
      </c>
      <c r="EJM22" s="120">
        <v>0</v>
      </c>
      <c r="EJO22" s="120">
        <v>0</v>
      </c>
      <c r="EJQ22" s="120">
        <v>0</v>
      </c>
      <c r="EJS22" s="120">
        <v>0</v>
      </c>
      <c r="EJT22" s="120">
        <v>0</v>
      </c>
      <c r="EJV22" s="120">
        <v>0</v>
      </c>
      <c r="EJX22" s="120">
        <v>0</v>
      </c>
      <c r="EJZ22" s="120">
        <v>0</v>
      </c>
      <c r="EKA22" s="120">
        <v>0</v>
      </c>
      <c r="EKC22" s="120">
        <v>0</v>
      </c>
      <c r="EKE22" s="120">
        <v>0</v>
      </c>
      <c r="EKG22" s="120">
        <v>0</v>
      </c>
      <c r="EKH22" s="120">
        <v>0</v>
      </c>
      <c r="EKJ22" s="120">
        <v>0</v>
      </c>
      <c r="EKL22" s="120">
        <v>0</v>
      </c>
      <c r="EKN22" s="120">
        <v>0</v>
      </c>
      <c r="EKO22" s="120">
        <v>0</v>
      </c>
      <c r="EKQ22" s="120">
        <v>0</v>
      </c>
      <c r="EKS22" s="120">
        <v>0</v>
      </c>
      <c r="EKU22" s="120">
        <v>0</v>
      </c>
      <c r="EKV22" s="120">
        <v>0</v>
      </c>
      <c r="EKX22" s="120">
        <v>0</v>
      </c>
      <c r="EKZ22" s="120">
        <v>0</v>
      </c>
      <c r="ELB22" s="120">
        <v>0</v>
      </c>
      <c r="ELC22" s="120">
        <v>0</v>
      </c>
      <c r="ELE22" s="120">
        <v>0</v>
      </c>
      <c r="ELG22" s="120">
        <v>0</v>
      </c>
      <c r="ELI22" s="120">
        <v>0</v>
      </c>
      <c r="ELJ22" s="120">
        <v>0</v>
      </c>
      <c r="ELL22" s="120">
        <v>0</v>
      </c>
      <c r="ELN22" s="120">
        <v>0</v>
      </c>
      <c r="ELP22" s="120">
        <v>0</v>
      </c>
      <c r="ELQ22" s="120">
        <v>0</v>
      </c>
      <c r="ELS22" s="120">
        <v>0</v>
      </c>
      <c r="ELU22" s="120">
        <v>0</v>
      </c>
      <c r="ELW22" s="120">
        <v>0</v>
      </c>
      <c r="ELX22" s="120">
        <v>0</v>
      </c>
      <c r="ELZ22" s="120">
        <v>0</v>
      </c>
      <c r="EMB22" s="120">
        <v>0</v>
      </c>
      <c r="EMD22" s="120">
        <v>0</v>
      </c>
      <c r="EME22" s="120">
        <v>0</v>
      </c>
      <c r="EMG22" s="120">
        <v>0</v>
      </c>
      <c r="EMI22" s="120">
        <v>0</v>
      </c>
      <c r="EMK22" s="120">
        <v>0</v>
      </c>
      <c r="EML22" s="120">
        <v>0</v>
      </c>
      <c r="EMN22" s="120">
        <v>0</v>
      </c>
      <c r="EMP22" s="120">
        <v>0</v>
      </c>
      <c r="EMR22" s="120">
        <v>0</v>
      </c>
      <c r="EMS22" s="120">
        <v>0</v>
      </c>
      <c r="EMU22" s="120">
        <v>0</v>
      </c>
      <c r="EMW22" s="120">
        <v>0</v>
      </c>
      <c r="EMY22" s="120">
        <v>0</v>
      </c>
      <c r="EMZ22" s="120">
        <v>0</v>
      </c>
      <c r="ENB22" s="120">
        <v>0</v>
      </c>
      <c r="END22" s="120">
        <v>0</v>
      </c>
      <c r="ENF22" s="120">
        <v>0</v>
      </c>
      <c r="ENG22" s="120">
        <v>0</v>
      </c>
      <c r="ENI22" s="120">
        <v>0</v>
      </c>
      <c r="ENK22" s="120">
        <v>0</v>
      </c>
      <c r="ENM22" s="120">
        <v>0</v>
      </c>
      <c r="ENN22" s="120">
        <v>0</v>
      </c>
      <c r="ENP22" s="120">
        <v>0</v>
      </c>
      <c r="ENR22" s="120">
        <v>0</v>
      </c>
      <c r="ENT22" s="120">
        <v>0</v>
      </c>
      <c r="ENU22" s="120">
        <v>0</v>
      </c>
      <c r="ENW22" s="120">
        <v>0</v>
      </c>
      <c r="ENY22" s="120">
        <v>0</v>
      </c>
      <c r="EOA22" s="120">
        <v>0</v>
      </c>
      <c r="EOB22" s="120">
        <v>0</v>
      </c>
      <c r="EOD22" s="120">
        <v>0</v>
      </c>
      <c r="EOF22" s="120">
        <v>0</v>
      </c>
      <c r="EOH22" s="120">
        <v>0</v>
      </c>
      <c r="EOI22" s="120">
        <v>0</v>
      </c>
      <c r="EOK22" s="120">
        <v>0</v>
      </c>
      <c r="EOM22" s="120">
        <v>0</v>
      </c>
      <c r="EOO22" s="120">
        <v>0</v>
      </c>
      <c r="EOP22" s="120">
        <v>0</v>
      </c>
      <c r="EOR22" s="120">
        <v>0</v>
      </c>
      <c r="EOT22" s="120">
        <v>0</v>
      </c>
      <c r="EOV22" s="120">
        <v>0</v>
      </c>
      <c r="EOW22" s="120">
        <v>0</v>
      </c>
      <c r="EOY22" s="120">
        <v>0</v>
      </c>
      <c r="EPA22" s="120">
        <v>0</v>
      </c>
      <c r="EPC22" s="120">
        <v>0</v>
      </c>
      <c r="EPD22" s="120">
        <v>0</v>
      </c>
      <c r="EPF22" s="120">
        <v>0</v>
      </c>
      <c r="EPH22" s="120">
        <v>0</v>
      </c>
      <c r="EPJ22" s="120">
        <v>0</v>
      </c>
      <c r="EPK22" s="120">
        <v>0</v>
      </c>
      <c r="EPM22" s="120">
        <v>0</v>
      </c>
      <c r="EPO22" s="120">
        <v>0</v>
      </c>
      <c r="EPQ22" s="120">
        <v>0</v>
      </c>
      <c r="EPR22" s="120">
        <v>0</v>
      </c>
      <c r="EPT22" s="120">
        <v>0</v>
      </c>
      <c r="EPV22" s="120">
        <v>0</v>
      </c>
      <c r="EPX22" s="120">
        <v>0</v>
      </c>
      <c r="EPY22" s="120">
        <v>0</v>
      </c>
      <c r="EQA22" s="120">
        <v>0</v>
      </c>
      <c r="EQC22" s="120">
        <v>0</v>
      </c>
      <c r="EQE22" s="120">
        <v>0</v>
      </c>
      <c r="EQF22" s="120">
        <v>0</v>
      </c>
      <c r="EQH22" s="120">
        <v>0</v>
      </c>
      <c r="EQJ22" s="120">
        <v>0</v>
      </c>
      <c r="EQL22" s="120">
        <v>0</v>
      </c>
      <c r="EQM22" s="120">
        <v>0</v>
      </c>
      <c r="EQO22" s="120">
        <v>0</v>
      </c>
      <c r="EQQ22" s="120">
        <v>0</v>
      </c>
      <c r="EQS22" s="120">
        <v>0</v>
      </c>
      <c r="EQT22" s="120">
        <v>0</v>
      </c>
      <c r="EQV22" s="120">
        <v>0</v>
      </c>
      <c r="EQX22" s="120">
        <v>0</v>
      </c>
      <c r="EQZ22" s="120">
        <v>0</v>
      </c>
      <c r="ERA22" s="120">
        <v>0</v>
      </c>
      <c r="ERC22" s="120">
        <v>0</v>
      </c>
      <c r="ERE22" s="120">
        <v>0</v>
      </c>
      <c r="ERG22" s="120">
        <v>0</v>
      </c>
      <c r="ERH22" s="120">
        <v>0</v>
      </c>
      <c r="ERJ22" s="120">
        <v>0</v>
      </c>
      <c r="ERL22" s="120">
        <v>0</v>
      </c>
      <c r="ERN22" s="120">
        <v>0</v>
      </c>
      <c r="ERO22" s="120">
        <v>0</v>
      </c>
      <c r="ERQ22" s="120">
        <v>0</v>
      </c>
      <c r="ERS22" s="120">
        <v>0</v>
      </c>
      <c r="ERU22" s="120">
        <v>0</v>
      </c>
      <c r="ERV22" s="120">
        <v>0</v>
      </c>
      <c r="ERX22" s="120">
        <v>0</v>
      </c>
      <c r="ERZ22" s="120">
        <v>0</v>
      </c>
      <c r="ESB22" s="120">
        <v>0</v>
      </c>
      <c r="ESC22" s="120">
        <v>0</v>
      </c>
      <c r="ESE22" s="120">
        <v>0</v>
      </c>
      <c r="ESG22" s="120">
        <v>0</v>
      </c>
      <c r="ESI22" s="120">
        <v>0</v>
      </c>
      <c r="ESJ22" s="120">
        <v>0</v>
      </c>
      <c r="ESL22" s="120">
        <v>0</v>
      </c>
      <c r="ESN22" s="120">
        <v>0</v>
      </c>
      <c r="ESP22" s="120">
        <v>0</v>
      </c>
      <c r="ESQ22" s="120">
        <v>0</v>
      </c>
      <c r="ESS22" s="120">
        <v>0</v>
      </c>
      <c r="ESU22" s="120">
        <v>0</v>
      </c>
      <c r="ESW22" s="120">
        <v>0</v>
      </c>
      <c r="ESX22" s="120">
        <v>0</v>
      </c>
      <c r="ESZ22" s="120">
        <v>0</v>
      </c>
      <c r="ETB22" s="120">
        <v>0</v>
      </c>
      <c r="ETD22" s="120">
        <v>0</v>
      </c>
      <c r="ETE22" s="120">
        <v>0</v>
      </c>
      <c r="ETG22" s="120">
        <v>0</v>
      </c>
      <c r="ETI22" s="120">
        <v>0</v>
      </c>
      <c r="ETK22" s="120">
        <v>0</v>
      </c>
      <c r="ETL22" s="120">
        <v>0</v>
      </c>
      <c r="ETN22" s="120">
        <v>0</v>
      </c>
      <c r="ETP22" s="120">
        <v>0</v>
      </c>
      <c r="ETR22" s="120">
        <v>0</v>
      </c>
      <c r="ETS22" s="120">
        <v>0</v>
      </c>
      <c r="ETU22" s="120">
        <v>0</v>
      </c>
      <c r="ETW22" s="120">
        <v>0</v>
      </c>
      <c r="ETY22" s="120">
        <v>0</v>
      </c>
      <c r="ETZ22" s="120">
        <v>0</v>
      </c>
      <c r="EUB22" s="120">
        <v>0</v>
      </c>
      <c r="EUD22" s="120">
        <v>0</v>
      </c>
      <c r="EUF22" s="120">
        <v>0</v>
      </c>
      <c r="EUG22" s="120">
        <v>0</v>
      </c>
      <c r="EUI22" s="120">
        <v>0</v>
      </c>
      <c r="EUK22" s="120">
        <v>0</v>
      </c>
      <c r="EUM22" s="120">
        <v>0</v>
      </c>
      <c r="EUN22" s="120">
        <v>0</v>
      </c>
      <c r="EUP22" s="120">
        <v>0</v>
      </c>
      <c r="EUR22" s="120">
        <v>0</v>
      </c>
      <c r="EUT22" s="120">
        <v>0</v>
      </c>
      <c r="EUU22" s="120">
        <v>0</v>
      </c>
      <c r="EUW22" s="120">
        <v>0</v>
      </c>
      <c r="EUY22" s="120">
        <v>0</v>
      </c>
      <c r="EVA22" s="120">
        <v>0</v>
      </c>
      <c r="EVB22" s="120">
        <v>0</v>
      </c>
      <c r="EVD22" s="120">
        <v>0</v>
      </c>
      <c r="EVF22" s="120">
        <v>0</v>
      </c>
      <c r="EVH22" s="120">
        <v>0</v>
      </c>
      <c r="EVI22" s="120">
        <v>0</v>
      </c>
      <c r="EVK22" s="120">
        <v>0</v>
      </c>
      <c r="EVM22" s="120">
        <v>0</v>
      </c>
      <c r="EVO22" s="120">
        <v>0</v>
      </c>
      <c r="EVP22" s="120">
        <v>0</v>
      </c>
    </row>
    <row r="23" spans="1:3969" s="120" customFormat="1" ht="12.75">
      <c r="A23" s="115" t="s">
        <v>37</v>
      </c>
      <c r="B23" s="82">
        <f>B20+B22</f>
        <v>4357033</v>
      </c>
      <c r="C23" s="83"/>
      <c r="D23" s="83">
        <f>D20+D22</f>
        <v>4501742</v>
      </c>
      <c r="E23" s="83"/>
      <c r="F23" s="84">
        <f>SUM(B23,D23)</f>
        <v>8858775</v>
      </c>
      <c r="G23" s="83"/>
      <c r="H23" s="85" t="s">
        <v>354</v>
      </c>
      <c r="I23" s="86"/>
      <c r="J23" s="83" t="s">
        <v>355</v>
      </c>
      <c r="K23" s="86"/>
      <c r="L23" s="84" t="s">
        <v>87</v>
      </c>
      <c r="M23" s="84" t="s">
        <v>356</v>
      </c>
      <c r="N23" s="87"/>
      <c r="O23" s="85" t="s">
        <v>345</v>
      </c>
      <c r="P23" s="86"/>
      <c r="Q23" s="83" t="s">
        <v>346</v>
      </c>
      <c r="R23" s="86"/>
      <c r="S23" s="84" t="s">
        <v>87</v>
      </c>
      <c r="T23" s="84" t="s">
        <v>347</v>
      </c>
      <c r="U23" s="87"/>
      <c r="V23" s="85" t="s">
        <v>345</v>
      </c>
      <c r="W23" s="86"/>
      <c r="X23" s="83" t="s">
        <v>346</v>
      </c>
      <c r="Y23" s="86"/>
      <c r="Z23" s="84" t="s">
        <v>87</v>
      </c>
      <c r="AA23" s="84" t="s">
        <v>347</v>
      </c>
      <c r="AB23" s="87"/>
      <c r="AC23" s="85" t="s">
        <v>335</v>
      </c>
      <c r="AD23" s="86"/>
      <c r="AE23" s="83" t="s">
        <v>336</v>
      </c>
      <c r="AF23" s="86"/>
      <c r="AG23" s="84" t="s">
        <v>87</v>
      </c>
      <c r="AH23" s="84" t="s">
        <v>337</v>
      </c>
      <c r="AI23" s="87"/>
      <c r="AJ23" s="85" t="s">
        <v>329</v>
      </c>
      <c r="AK23" s="86"/>
      <c r="AL23" s="83" t="s">
        <v>330</v>
      </c>
      <c r="AM23" s="86"/>
      <c r="AN23" s="84" t="s">
        <v>87</v>
      </c>
      <c r="AO23" s="84" t="s">
        <v>331</v>
      </c>
      <c r="AP23" s="87"/>
      <c r="AQ23" s="85" t="s">
        <v>323</v>
      </c>
      <c r="AR23" s="86"/>
      <c r="AS23" s="83" t="s">
        <v>324</v>
      </c>
      <c r="AT23" s="86"/>
      <c r="AU23" s="84" t="s">
        <v>87</v>
      </c>
      <c r="AV23" s="84" t="s">
        <v>325</v>
      </c>
      <c r="AW23" s="87"/>
      <c r="AX23" s="85" t="s">
        <v>308</v>
      </c>
      <c r="AY23" s="86"/>
      <c r="AZ23" s="83" t="s">
        <v>309</v>
      </c>
      <c r="BA23" s="86"/>
      <c r="BB23" s="84" t="s">
        <v>87</v>
      </c>
      <c r="BC23" s="84" t="s">
        <v>310</v>
      </c>
      <c r="BD23" s="87"/>
      <c r="BE23" s="85" t="s">
        <v>302</v>
      </c>
      <c r="BF23" s="86"/>
      <c r="BG23" s="83" t="s">
        <v>303</v>
      </c>
      <c r="BH23" s="86"/>
      <c r="BI23" s="84" t="s">
        <v>87</v>
      </c>
      <c r="BJ23" s="84" t="s">
        <v>304</v>
      </c>
      <c r="BK23" s="87"/>
      <c r="BL23" s="85" t="s">
        <v>292</v>
      </c>
      <c r="BM23" s="86"/>
      <c r="BN23" s="83" t="s">
        <v>293</v>
      </c>
      <c r="BO23" s="86"/>
      <c r="BP23" s="84" t="s">
        <v>87</v>
      </c>
      <c r="BQ23" s="84" t="s">
        <v>294</v>
      </c>
      <c r="BR23" s="87"/>
      <c r="BS23" s="85" t="s">
        <v>280</v>
      </c>
      <c r="BT23" s="86"/>
      <c r="BU23" s="83" t="s">
        <v>156</v>
      </c>
      <c r="BV23" s="86"/>
      <c r="BW23" s="84" t="s">
        <v>87</v>
      </c>
      <c r="BX23" s="84" t="s">
        <v>281</v>
      </c>
      <c r="BY23" s="87"/>
      <c r="BZ23" s="85" t="s">
        <v>267</v>
      </c>
      <c r="CA23" s="86"/>
      <c r="CB23" s="83" t="s">
        <v>170</v>
      </c>
      <c r="CC23" s="86"/>
      <c r="CD23" s="84" t="s">
        <v>87</v>
      </c>
      <c r="CE23" s="84" t="s">
        <v>268</v>
      </c>
      <c r="CF23" s="87"/>
      <c r="CG23" s="85" t="s">
        <v>259</v>
      </c>
      <c r="CH23" s="86"/>
      <c r="CI23" s="83" t="s">
        <v>260</v>
      </c>
      <c r="CJ23" s="86"/>
      <c r="CK23" s="84" t="s">
        <v>87</v>
      </c>
      <c r="CL23" s="84" t="s">
        <v>261</v>
      </c>
      <c r="CM23" s="87"/>
      <c r="CN23" s="85" t="s">
        <v>244</v>
      </c>
      <c r="CO23" s="86"/>
      <c r="CP23" s="83" t="s">
        <v>245</v>
      </c>
      <c r="CQ23" s="86"/>
      <c r="CR23" s="84" t="s">
        <v>87</v>
      </c>
      <c r="CS23" s="84" t="s">
        <v>246</v>
      </c>
      <c r="CT23" s="87"/>
      <c r="CU23" s="85" t="s">
        <v>234</v>
      </c>
      <c r="CV23" s="86"/>
      <c r="CW23" s="83" t="s">
        <v>229</v>
      </c>
      <c r="CX23" s="86"/>
      <c r="CY23" s="84" t="s">
        <v>87</v>
      </c>
      <c r="CZ23" s="84" t="s">
        <v>235</v>
      </c>
      <c r="DA23" s="87"/>
      <c r="DB23" s="85" t="s">
        <v>228</v>
      </c>
      <c r="DC23" s="86"/>
      <c r="DD23" s="83" t="s">
        <v>229</v>
      </c>
      <c r="DE23" s="86"/>
      <c r="DF23" s="84" t="s">
        <v>87</v>
      </c>
      <c r="DG23" s="84" t="s">
        <v>164</v>
      </c>
      <c r="DH23" s="87"/>
      <c r="DI23" s="85" t="s">
        <v>221</v>
      </c>
      <c r="DJ23" s="86"/>
      <c r="DK23" s="83" t="s">
        <v>222</v>
      </c>
      <c r="DL23" s="86"/>
      <c r="DM23" s="84" t="s">
        <v>87</v>
      </c>
      <c r="DN23" s="84" t="s">
        <v>168</v>
      </c>
      <c r="DO23" s="87"/>
      <c r="DP23" s="85" t="s">
        <v>215</v>
      </c>
      <c r="DQ23" s="86"/>
      <c r="DR23" s="83" t="s">
        <v>216</v>
      </c>
      <c r="DS23" s="86"/>
      <c r="DT23" s="84" t="s">
        <v>87</v>
      </c>
      <c r="DU23" s="84" t="s">
        <v>171</v>
      </c>
      <c r="DV23" s="87"/>
      <c r="DW23" s="85" t="s">
        <v>206</v>
      </c>
      <c r="DX23" s="86"/>
      <c r="DY23" s="83" t="s">
        <v>207</v>
      </c>
      <c r="DZ23" s="86"/>
      <c r="EA23" s="84" t="s">
        <v>87</v>
      </c>
      <c r="EB23" s="84" t="s">
        <v>208</v>
      </c>
      <c r="EC23" s="87"/>
      <c r="ED23" s="85" t="s">
        <v>200</v>
      </c>
      <c r="EE23" s="86"/>
      <c r="EF23" s="83" t="s">
        <v>201</v>
      </c>
      <c r="EG23" s="86"/>
      <c r="EH23" s="84" t="s">
        <v>87</v>
      </c>
      <c r="EI23" s="84" t="s">
        <v>202</v>
      </c>
      <c r="EJ23" s="87"/>
      <c r="EK23" s="85" t="s">
        <v>163</v>
      </c>
      <c r="EL23" s="86"/>
      <c r="EM23" s="83" t="s">
        <v>197</v>
      </c>
      <c r="EN23" s="86"/>
      <c r="EO23" s="84" t="s">
        <v>87</v>
      </c>
      <c r="EP23" s="84" t="s">
        <v>198</v>
      </c>
      <c r="EQ23" s="87"/>
      <c r="ER23" s="85" t="s">
        <v>154</v>
      </c>
      <c r="ES23" s="86"/>
      <c r="ET23" s="83" t="s">
        <v>156</v>
      </c>
      <c r="EU23" s="86"/>
      <c r="EV23" s="84" t="s">
        <v>87</v>
      </c>
      <c r="EW23" s="84" t="s">
        <v>157</v>
      </c>
      <c r="EX23" s="87"/>
      <c r="EY23" s="85" t="s">
        <v>154</v>
      </c>
      <c r="EZ23" s="86"/>
      <c r="FA23" s="83" t="s">
        <v>158</v>
      </c>
      <c r="FB23" s="86"/>
      <c r="FC23" s="84" t="s">
        <v>87</v>
      </c>
      <c r="FD23" s="84" t="s">
        <v>159</v>
      </c>
      <c r="FE23" s="87"/>
      <c r="FF23" s="85" t="s">
        <v>160</v>
      </c>
      <c r="FG23" s="86"/>
      <c r="FH23" s="83" t="s">
        <v>161</v>
      </c>
      <c r="FI23" s="86"/>
      <c r="FJ23" s="84" t="s">
        <v>87</v>
      </c>
      <c r="FK23" s="84" t="s">
        <v>162</v>
      </c>
      <c r="FL23" s="87"/>
      <c r="FM23" s="85" t="s">
        <v>163</v>
      </c>
      <c r="FN23" s="86"/>
      <c r="FO23" s="83" t="s">
        <v>161</v>
      </c>
      <c r="FP23" s="86"/>
      <c r="FQ23" s="84" t="s">
        <v>87</v>
      </c>
      <c r="FR23" s="84" t="s">
        <v>164</v>
      </c>
      <c r="FS23" s="87"/>
      <c r="FT23" s="85" t="s">
        <v>165</v>
      </c>
      <c r="FU23" s="86"/>
      <c r="FV23" s="83" t="s">
        <v>161</v>
      </c>
      <c r="FW23" s="86"/>
      <c r="FX23" s="84" t="s">
        <v>87</v>
      </c>
      <c r="FY23" s="84" t="s">
        <v>166</v>
      </c>
      <c r="FZ23" s="87"/>
      <c r="GA23" s="85" t="s">
        <v>165</v>
      </c>
      <c r="GB23" s="86"/>
      <c r="GC23" s="83" t="s">
        <v>167</v>
      </c>
      <c r="GD23" s="86"/>
      <c r="GE23" s="84" t="s">
        <v>87</v>
      </c>
      <c r="GF23" s="84" t="s">
        <v>168</v>
      </c>
      <c r="GG23" s="87"/>
      <c r="GH23" s="85" t="s">
        <v>169</v>
      </c>
      <c r="GI23" s="86"/>
      <c r="GJ23" s="83" t="s">
        <v>170</v>
      </c>
      <c r="GK23" s="86"/>
      <c r="GL23" s="84" t="s">
        <v>87</v>
      </c>
      <c r="GM23" s="84" t="s">
        <v>171</v>
      </c>
      <c r="GN23" s="87"/>
      <c r="GO23" s="85">
        <f>GO20+GO22</f>
        <v>5631</v>
      </c>
      <c r="GP23" s="86"/>
      <c r="GQ23" s="83">
        <f>GQ20+GQ22</f>
        <v>4930</v>
      </c>
      <c r="GR23" s="86"/>
      <c r="GS23" s="84">
        <f>GS20+GS22</f>
        <v>0</v>
      </c>
      <c r="GT23" s="84">
        <f>GT20+GT22</f>
        <v>10561</v>
      </c>
      <c r="GU23" s="87"/>
      <c r="GV23" s="85">
        <f>GV20+GV22</f>
        <v>5631</v>
      </c>
      <c r="GW23" s="86"/>
      <c r="GX23" s="83">
        <f>GX20+GX22</f>
        <v>4930</v>
      </c>
      <c r="GY23" s="86"/>
      <c r="GZ23" s="84">
        <f>GZ20+GZ22</f>
        <v>0</v>
      </c>
      <c r="HA23" s="84">
        <f>HA20+HA22</f>
        <v>10561</v>
      </c>
      <c r="HB23" s="87"/>
      <c r="HC23" s="85">
        <f>HC20+HC22</f>
        <v>5631</v>
      </c>
      <c r="HD23" s="86"/>
      <c r="HE23" s="83">
        <f>HE20+HE22</f>
        <v>4930</v>
      </c>
      <c r="HF23" s="86"/>
      <c r="HG23" s="84">
        <f>HG20+HG22</f>
        <v>0</v>
      </c>
      <c r="HH23" s="84">
        <f>HH20+HH22</f>
        <v>10561</v>
      </c>
      <c r="HI23" s="87"/>
      <c r="HJ23" s="85">
        <f>HJ20+HJ22</f>
        <v>5631</v>
      </c>
      <c r="HK23" s="86"/>
      <c r="HL23" s="83">
        <f>HL20+HL22</f>
        <v>4930</v>
      </c>
      <c r="HM23" s="86"/>
      <c r="HN23" s="84">
        <f>HN20+HN22</f>
        <v>0</v>
      </c>
      <c r="HO23" s="84">
        <f>HO20+HO22</f>
        <v>10561</v>
      </c>
      <c r="HP23" s="87"/>
      <c r="HQ23" s="85">
        <f>HQ20+HQ22</f>
        <v>5630</v>
      </c>
      <c r="HR23" s="86"/>
      <c r="HS23" s="83">
        <f>HS20+HS22</f>
        <v>4929</v>
      </c>
      <c r="HT23" s="86"/>
      <c r="HU23" s="84">
        <f>HU20+HU22</f>
        <v>0</v>
      </c>
      <c r="HV23" s="84">
        <f>HV20+HV22</f>
        <v>10559</v>
      </c>
      <c r="HW23" s="87"/>
      <c r="HX23" s="85">
        <f>HX20+HX22</f>
        <v>5629</v>
      </c>
      <c r="HY23" s="86"/>
      <c r="HZ23" s="83">
        <f>HZ20+HZ22</f>
        <v>4928</v>
      </c>
      <c r="IA23" s="86"/>
      <c r="IB23" s="84">
        <f>IB20+IB22</f>
        <v>0</v>
      </c>
      <c r="IC23" s="84">
        <f>IC20+IC22</f>
        <v>10557</v>
      </c>
      <c r="ID23" s="87"/>
      <c r="IE23" s="85">
        <f>IE20+IE22</f>
        <v>5628</v>
      </c>
      <c r="IF23" s="86"/>
      <c r="IG23" s="83">
        <f>IG20+IG22</f>
        <v>4927</v>
      </c>
      <c r="IH23" s="86"/>
      <c r="II23" s="84">
        <f>II20+II22</f>
        <v>0</v>
      </c>
      <c r="IJ23" s="84">
        <f>IJ20+IJ22</f>
        <v>10555</v>
      </c>
      <c r="IK23" s="87"/>
      <c r="IL23" s="85">
        <f>IL20+IL22</f>
        <v>5628</v>
      </c>
      <c r="IM23" s="86"/>
      <c r="IN23" s="83">
        <f>IN20+IN22</f>
        <v>4927</v>
      </c>
      <c r="IO23" s="86"/>
      <c r="IP23" s="84">
        <f>IP20+IP22</f>
        <v>0</v>
      </c>
      <c r="IQ23" s="84">
        <f>IQ20+IQ22</f>
        <v>10555</v>
      </c>
      <c r="IR23" s="87"/>
      <c r="IS23" s="85">
        <f>IS20+IS22</f>
        <v>5628</v>
      </c>
      <c r="IT23" s="86"/>
      <c r="IU23" s="83">
        <f>IU20+IU22</f>
        <v>4926</v>
      </c>
      <c r="IV23" s="86"/>
      <c r="IW23" s="84">
        <f>IW20+IW22</f>
        <v>0</v>
      </c>
      <c r="IX23" s="84">
        <f>IX20+IX22</f>
        <v>10554</v>
      </c>
      <c r="IY23" s="87"/>
      <c r="IZ23" s="85">
        <f>IZ20+IZ22</f>
        <v>5627</v>
      </c>
      <c r="JA23" s="86"/>
      <c r="JB23" s="83">
        <f>JB20+JB22</f>
        <v>4926</v>
      </c>
      <c r="JC23" s="86"/>
      <c r="JD23" s="84">
        <f>JD20+JD22</f>
        <v>0</v>
      </c>
      <c r="JE23" s="84">
        <f>JE20+JE22</f>
        <v>10553</v>
      </c>
      <c r="JF23" s="87"/>
      <c r="JG23" s="85">
        <f>JG20+JG22</f>
        <v>5626</v>
      </c>
      <c r="JH23" s="86"/>
      <c r="JI23" s="83">
        <f>JI20+JI22</f>
        <v>4926</v>
      </c>
      <c r="JJ23" s="86"/>
      <c r="JK23" s="84">
        <f>JK20+JK22</f>
        <v>0</v>
      </c>
      <c r="JL23" s="84">
        <f>JL20+JL22</f>
        <v>10552</v>
      </c>
      <c r="JM23" s="87"/>
      <c r="JN23" s="85">
        <f>JN20+JN22</f>
        <v>5625</v>
      </c>
      <c r="JO23" s="86"/>
      <c r="JP23" s="83">
        <f>JP20+JP22</f>
        <v>4926</v>
      </c>
      <c r="JQ23" s="86"/>
      <c r="JR23" s="84">
        <f>JR20+JR22</f>
        <v>0</v>
      </c>
      <c r="JS23" s="84">
        <f>JS20+JS22</f>
        <v>10551</v>
      </c>
      <c r="JT23" s="87"/>
      <c r="JU23" s="85">
        <f>JU20+JU22</f>
        <v>5624</v>
      </c>
      <c r="JV23" s="86"/>
      <c r="JW23" s="83">
        <f>JW20+JW22</f>
        <v>4926</v>
      </c>
      <c r="JX23" s="86"/>
      <c r="JY23" s="84">
        <f>JY20+JY22</f>
        <v>0</v>
      </c>
      <c r="JZ23" s="84">
        <f>JZ20+JZ22</f>
        <v>10550</v>
      </c>
      <c r="KA23" s="87"/>
      <c r="KB23" s="85">
        <f>KB20+KB22</f>
        <v>5624</v>
      </c>
      <c r="KC23" s="86"/>
      <c r="KD23" s="83">
        <f>KD20+KD22</f>
        <v>4925</v>
      </c>
      <c r="KE23" s="86"/>
      <c r="KF23" s="84">
        <f>KF20+KF22</f>
        <v>0</v>
      </c>
      <c r="KG23" s="84">
        <f>KG20+KG22</f>
        <v>10549</v>
      </c>
      <c r="KH23" s="87"/>
      <c r="KI23" s="85">
        <f>KI20+KI22</f>
        <v>5622</v>
      </c>
      <c r="KJ23" s="86"/>
      <c r="KK23" s="83">
        <f>KK20+KK22</f>
        <v>4925</v>
      </c>
      <c r="KL23" s="86"/>
      <c r="KM23" s="84">
        <f>KM20+KM22</f>
        <v>0</v>
      </c>
      <c r="KN23" s="84">
        <f>KN20+KN22</f>
        <v>10547</v>
      </c>
      <c r="KO23" s="87"/>
      <c r="KP23" s="85">
        <f>KP20+KP22</f>
        <v>5622</v>
      </c>
      <c r="KQ23" s="86"/>
      <c r="KR23" s="83">
        <f>KR20+KR22</f>
        <v>4924</v>
      </c>
      <c r="KS23" s="86"/>
      <c r="KT23" s="84">
        <f>KT20+KT22</f>
        <v>0</v>
      </c>
      <c r="KU23" s="84">
        <f>KU20+KU22</f>
        <v>10546</v>
      </c>
      <c r="KV23" s="87"/>
      <c r="KW23" s="85">
        <f>KW20+KW22</f>
        <v>5621</v>
      </c>
      <c r="KX23" s="86"/>
      <c r="KY23" s="83">
        <f>KY20+KY22</f>
        <v>4923</v>
      </c>
      <c r="KZ23" s="86"/>
      <c r="LA23" s="84">
        <f>LA20+LA22</f>
        <v>0</v>
      </c>
      <c r="LB23" s="84">
        <f>LB20+LB22</f>
        <v>10544</v>
      </c>
      <c r="LC23" s="87"/>
      <c r="LD23" s="85">
        <f>LD20+LD22</f>
        <v>5620</v>
      </c>
      <c r="LE23" s="86"/>
      <c r="LF23" s="83">
        <f>LF20+LF22</f>
        <v>4923</v>
      </c>
      <c r="LG23" s="86"/>
      <c r="LH23" s="84">
        <f>LH20+LH22</f>
        <v>0</v>
      </c>
      <c r="LI23" s="84">
        <f>LI20+LI22</f>
        <v>10543</v>
      </c>
      <c r="LJ23" s="87"/>
      <c r="LK23" s="85">
        <f>LK20+LK22</f>
        <v>5620</v>
      </c>
      <c r="LL23" s="86"/>
      <c r="LM23" s="83">
        <f>LM20+LM22</f>
        <v>4922</v>
      </c>
      <c r="LN23" s="86"/>
      <c r="LO23" s="84">
        <f>LO20+LO22</f>
        <v>0</v>
      </c>
      <c r="LP23" s="84">
        <f>LP20+LP22</f>
        <v>10542</v>
      </c>
      <c r="LQ23" s="87"/>
      <c r="LR23" s="85">
        <f>LR20+LR22</f>
        <v>5620</v>
      </c>
      <c r="LS23" s="86"/>
      <c r="LT23" s="83">
        <f>LT20+LT22</f>
        <v>4922</v>
      </c>
      <c r="LU23" s="86"/>
      <c r="LV23" s="84">
        <f>LV20+LV22</f>
        <v>0</v>
      </c>
      <c r="LW23" s="84">
        <f>LW20+LW22</f>
        <v>10542</v>
      </c>
      <c r="LX23" s="87"/>
      <c r="LY23" s="85">
        <f>LY20+LY22</f>
        <v>5620</v>
      </c>
      <c r="LZ23" s="86"/>
      <c r="MA23" s="83">
        <f>MA20+MA22</f>
        <v>4921</v>
      </c>
      <c r="MB23" s="86"/>
      <c r="MC23" s="84">
        <f>MC20+MC22</f>
        <v>0</v>
      </c>
      <c r="MD23" s="84">
        <f>MD20+MD22</f>
        <v>10541</v>
      </c>
      <c r="ME23" s="87"/>
      <c r="MF23" s="85">
        <f>MF20+MF22</f>
        <v>5620</v>
      </c>
      <c r="MG23" s="86"/>
      <c r="MH23" s="83">
        <f>MH20+MH22</f>
        <v>4921</v>
      </c>
      <c r="MI23" s="86"/>
      <c r="MJ23" s="84">
        <f>MJ20+MJ22</f>
        <v>0</v>
      </c>
      <c r="MK23" s="84">
        <f>MK20+MK22</f>
        <v>10541</v>
      </c>
      <c r="ML23" s="87"/>
      <c r="MM23" s="85">
        <f>MM20+MM22</f>
        <v>5620</v>
      </c>
      <c r="MN23" s="86"/>
      <c r="MO23" s="83">
        <f>MO20+MO22</f>
        <v>4921</v>
      </c>
      <c r="MP23" s="86"/>
      <c r="MQ23" s="84">
        <f>MQ20+MQ22</f>
        <v>0</v>
      </c>
      <c r="MR23" s="84">
        <f>MR20+MR22</f>
        <v>10541</v>
      </c>
      <c r="MS23" s="87"/>
      <c r="MT23" s="85">
        <f>MT20+MT22</f>
        <v>5620</v>
      </c>
      <c r="MU23" s="86"/>
      <c r="MV23" s="83">
        <f>MV20+MV22</f>
        <v>4920</v>
      </c>
      <c r="MW23" s="86"/>
      <c r="MX23" s="84">
        <f>MX20+MX22</f>
        <v>0</v>
      </c>
      <c r="MY23" s="84">
        <f>MY20+MY22</f>
        <v>10540</v>
      </c>
      <c r="MZ23" s="87"/>
      <c r="NA23" s="85">
        <f>NA20+NA22</f>
        <v>5618</v>
      </c>
      <c r="NB23" s="86"/>
      <c r="NC23" s="83">
        <f>NC20+NC22</f>
        <v>4920</v>
      </c>
      <c r="ND23" s="86"/>
      <c r="NE23" s="84">
        <f>NE20+NE22</f>
        <v>0</v>
      </c>
      <c r="NF23" s="84">
        <f>NF20+NF22</f>
        <v>10538</v>
      </c>
      <c r="NG23" s="87"/>
      <c r="NH23" s="85">
        <f>NH20+NH22</f>
        <v>5617</v>
      </c>
      <c r="NI23" s="86"/>
      <c r="NJ23" s="83">
        <f>NJ20+NJ22</f>
        <v>4920</v>
      </c>
      <c r="NK23" s="86"/>
      <c r="NL23" s="84">
        <f>NL20+NL22</f>
        <v>0</v>
      </c>
      <c r="NM23" s="84">
        <f>NM20+NM22</f>
        <v>10537</v>
      </c>
      <c r="NN23" s="87"/>
      <c r="NO23" s="85">
        <f>NO20+NO22</f>
        <v>5617</v>
      </c>
      <c r="NP23" s="86"/>
      <c r="NQ23" s="83">
        <f>NQ20+NQ22</f>
        <v>4920</v>
      </c>
      <c r="NR23" s="86"/>
      <c r="NS23" s="84">
        <f>NS20+NS22</f>
        <v>0</v>
      </c>
      <c r="NT23" s="84">
        <f>NT20+NT22</f>
        <v>10537</v>
      </c>
      <c r="NU23" s="87"/>
      <c r="NV23" s="85">
        <f>NV20+NV22</f>
        <v>5617</v>
      </c>
      <c r="NW23" s="86"/>
      <c r="NX23" s="83">
        <f>NX20+NX22</f>
        <v>4919</v>
      </c>
      <c r="NY23" s="86"/>
      <c r="NZ23" s="84">
        <f>NZ20+NZ22</f>
        <v>0</v>
      </c>
      <c r="OA23" s="84">
        <f>OA20+OA22</f>
        <v>10536</v>
      </c>
      <c r="OB23" s="87"/>
      <c r="OC23" s="85">
        <f>OC20+OC22</f>
        <v>5617</v>
      </c>
      <c r="OD23" s="86"/>
      <c r="OE23" s="83">
        <f>OE20+OE22</f>
        <v>4919</v>
      </c>
      <c r="OF23" s="86"/>
      <c r="OG23" s="84">
        <f>OG20+OG22</f>
        <v>0</v>
      </c>
      <c r="OH23" s="84">
        <f>OH20+OH22</f>
        <v>10536</v>
      </c>
      <c r="OI23" s="87"/>
      <c r="OJ23" s="85">
        <f>OJ20+OJ22</f>
        <v>5617</v>
      </c>
      <c r="OK23" s="86"/>
      <c r="OL23" s="83">
        <f>OL20+OL22</f>
        <v>4919</v>
      </c>
      <c r="OM23" s="86"/>
      <c r="ON23" s="84">
        <f>ON20+ON22</f>
        <v>0</v>
      </c>
      <c r="OO23" s="84">
        <f>OO20+OO22</f>
        <v>10536</v>
      </c>
      <c r="OP23" s="87"/>
      <c r="OQ23" s="85">
        <f>OQ20+OQ22</f>
        <v>5617</v>
      </c>
      <c r="OR23" s="86"/>
      <c r="OS23" s="83">
        <f>OS20+OS22</f>
        <v>4919</v>
      </c>
      <c r="OT23" s="86"/>
      <c r="OU23" s="84">
        <f>OU20+OU22</f>
        <v>0</v>
      </c>
      <c r="OV23" s="84">
        <f>OV20+OV22</f>
        <v>10536</v>
      </c>
      <c r="OW23" s="87"/>
      <c r="OX23" s="85">
        <f>OX20+OX22</f>
        <v>5617</v>
      </c>
      <c r="OY23" s="86"/>
      <c r="OZ23" s="83">
        <f>OZ20+OZ22</f>
        <v>4919</v>
      </c>
      <c r="PA23" s="86"/>
      <c r="PB23" s="84">
        <f>PB20+PB22</f>
        <v>0</v>
      </c>
      <c r="PC23" s="84">
        <f>PC20+PC22</f>
        <v>10536</v>
      </c>
      <c r="PD23" s="87"/>
      <c r="PE23" s="85">
        <f>PE20+PE22</f>
        <v>5617</v>
      </c>
      <c r="PF23" s="86"/>
      <c r="PG23" s="83">
        <f>PG20+PG22</f>
        <v>4919</v>
      </c>
      <c r="PH23" s="86"/>
      <c r="PI23" s="84">
        <f>PI20+PI22</f>
        <v>0</v>
      </c>
      <c r="PJ23" s="84">
        <f>PJ20+PJ22</f>
        <v>10536</v>
      </c>
      <c r="PK23" s="87"/>
      <c r="PL23" s="85">
        <f>PL20+PL22</f>
        <v>5616</v>
      </c>
      <c r="PM23" s="86"/>
      <c r="PN23" s="83">
        <f>PN20+PN22</f>
        <v>4919</v>
      </c>
      <c r="PO23" s="86"/>
      <c r="PP23" s="84">
        <f>PP20+PP22</f>
        <v>0</v>
      </c>
      <c r="PQ23" s="84">
        <f>PQ20+PQ22</f>
        <v>10535</v>
      </c>
      <c r="PR23" s="87"/>
      <c r="PS23" s="85">
        <f>PS20+PS22</f>
        <v>5616</v>
      </c>
      <c r="PT23" s="86"/>
      <c r="PU23" s="83">
        <f>PU20+PU22</f>
        <v>4919</v>
      </c>
      <c r="PV23" s="86"/>
      <c r="PW23" s="84">
        <f>PW20+PW22</f>
        <v>0</v>
      </c>
      <c r="PX23" s="84">
        <f>PX20+PX22</f>
        <v>10535</v>
      </c>
      <c r="PY23" s="87"/>
      <c r="PZ23" s="85">
        <f>PZ20+PZ22</f>
        <v>5615</v>
      </c>
      <c r="QA23" s="86"/>
      <c r="QB23" s="83">
        <f>QB20+QB22</f>
        <v>4919</v>
      </c>
      <c r="QC23" s="86"/>
      <c r="QD23" s="84">
        <f>QD20+QD22</f>
        <v>0</v>
      </c>
      <c r="QE23" s="84">
        <f>QE20+QE22</f>
        <v>10534</v>
      </c>
      <c r="QF23" s="87"/>
      <c r="QG23" s="85">
        <f>QG20+QG22</f>
        <v>5615</v>
      </c>
      <c r="QH23" s="86"/>
      <c r="QI23" s="83">
        <f>QI20+QI22</f>
        <v>4917</v>
      </c>
      <c r="QJ23" s="86"/>
      <c r="QK23" s="84">
        <f>QK20+QK22</f>
        <v>0</v>
      </c>
      <c r="QL23" s="84">
        <f>QL20+QL22</f>
        <v>10532</v>
      </c>
      <c r="QM23" s="87"/>
      <c r="QN23" s="85">
        <f>QN20+QN22</f>
        <v>5615</v>
      </c>
      <c r="QO23" s="86"/>
      <c r="QP23" s="83">
        <f>QP20+QP22</f>
        <v>4917</v>
      </c>
      <c r="QQ23" s="86"/>
      <c r="QR23" s="84">
        <f>QR20+QR22</f>
        <v>0</v>
      </c>
      <c r="QS23" s="84">
        <f>QS20+QS22</f>
        <v>10532</v>
      </c>
      <c r="QT23" s="87"/>
      <c r="QU23" s="85">
        <f>QU20+QU22</f>
        <v>5615</v>
      </c>
      <c r="QV23" s="86"/>
      <c r="QW23" s="83">
        <f>QW20+QW22</f>
        <v>4917</v>
      </c>
      <c r="QX23" s="86"/>
      <c r="QY23" s="84">
        <f>QY20+QY22</f>
        <v>0</v>
      </c>
      <c r="QZ23" s="84">
        <f>QZ20+QZ22</f>
        <v>10532</v>
      </c>
      <c r="RA23" s="87"/>
      <c r="RB23" s="85">
        <f>RB20+RB22</f>
        <v>5615</v>
      </c>
      <c r="RC23" s="86"/>
      <c r="RD23" s="83">
        <f>RD20+RD22</f>
        <v>4917</v>
      </c>
      <c r="RE23" s="86"/>
      <c r="RF23" s="84">
        <f>RF20+RF22</f>
        <v>0</v>
      </c>
      <c r="RG23" s="84">
        <f>RG20+RG22</f>
        <v>10532</v>
      </c>
      <c r="RH23" s="87"/>
      <c r="RI23" s="85">
        <f>RI20+RI22</f>
        <v>5615</v>
      </c>
      <c r="RJ23" s="86"/>
      <c r="RK23" s="83">
        <f>RK20+RK22</f>
        <v>4917</v>
      </c>
      <c r="RL23" s="86"/>
      <c r="RM23" s="84">
        <f>RM20+RM22</f>
        <v>0</v>
      </c>
      <c r="RN23" s="84">
        <f>RN20+RN22</f>
        <v>10532</v>
      </c>
      <c r="RO23" s="87"/>
      <c r="RP23" s="85">
        <f>RP20+RP22</f>
        <v>5615</v>
      </c>
      <c r="RQ23" s="86"/>
      <c r="RR23" s="83">
        <f>RR20+RR22</f>
        <v>4917</v>
      </c>
      <c r="RS23" s="86"/>
      <c r="RT23" s="84">
        <f>RT20+RT22</f>
        <v>0</v>
      </c>
      <c r="RU23" s="84">
        <f>RU20+RU22</f>
        <v>10532</v>
      </c>
      <c r="RV23" s="87"/>
      <c r="RW23" s="85">
        <f>RW20+RW22</f>
        <v>5615</v>
      </c>
      <c r="RX23" s="86"/>
      <c r="RY23" s="83">
        <f>RY20+RY22</f>
        <v>4916</v>
      </c>
      <c r="RZ23" s="86"/>
      <c r="SA23" s="84">
        <f>SA20+SA22</f>
        <v>0</v>
      </c>
      <c r="SB23" s="84">
        <f>SB20+SB22</f>
        <v>10531</v>
      </c>
      <c r="SC23" s="87"/>
      <c r="SD23" s="85">
        <f>SD20+SD22</f>
        <v>5615</v>
      </c>
      <c r="SE23" s="86"/>
      <c r="SF23" s="83">
        <f>SF20+SF22</f>
        <v>4915</v>
      </c>
      <c r="SG23" s="86"/>
      <c r="SH23" s="84">
        <f>SH20+SH22</f>
        <v>0</v>
      </c>
      <c r="SI23" s="84">
        <f>SI20+SI22</f>
        <v>10530</v>
      </c>
      <c r="SJ23" s="87"/>
      <c r="SK23" s="85">
        <f>SK20+SK22</f>
        <v>5615</v>
      </c>
      <c r="SL23" s="86"/>
      <c r="SM23" s="83">
        <f>SM20+SM22</f>
        <v>4915</v>
      </c>
      <c r="SN23" s="86"/>
      <c r="SO23" s="84">
        <f>SO20+SO22</f>
        <v>0</v>
      </c>
      <c r="SP23" s="84">
        <f>SP20+SP22</f>
        <v>10530</v>
      </c>
      <c r="SQ23" s="87"/>
      <c r="SR23" s="85">
        <f>SR20+SR22</f>
        <v>5615</v>
      </c>
      <c r="SS23" s="86"/>
      <c r="ST23" s="83">
        <f>ST20+ST22</f>
        <v>4915</v>
      </c>
      <c r="SU23" s="86"/>
      <c r="SV23" s="84">
        <f>SV20+SV22</f>
        <v>0</v>
      </c>
      <c r="SW23" s="84">
        <f>SW20+SW22</f>
        <v>10530</v>
      </c>
      <c r="SX23" s="87"/>
      <c r="SY23" s="85">
        <f>SY20+SY22</f>
        <v>5613</v>
      </c>
      <c r="SZ23" s="86"/>
      <c r="TA23" s="83">
        <f>TA20+TA22</f>
        <v>4914</v>
      </c>
      <c r="TB23" s="86"/>
      <c r="TC23" s="84">
        <f>TC20+TC22</f>
        <v>0</v>
      </c>
      <c r="TD23" s="84">
        <f>TD20+TD22</f>
        <v>10527</v>
      </c>
      <c r="TE23" s="87"/>
      <c r="TF23" s="85">
        <f>TF20+TF22</f>
        <v>5610</v>
      </c>
      <c r="TG23" s="86"/>
      <c r="TH23" s="83">
        <f>TH20+TH22</f>
        <v>4914</v>
      </c>
      <c r="TI23" s="86"/>
      <c r="TJ23" s="84">
        <f>TJ20+TJ22</f>
        <v>0</v>
      </c>
      <c r="TK23" s="84">
        <f>TK20+TK22</f>
        <v>10524</v>
      </c>
      <c r="TL23" s="87"/>
      <c r="TM23" s="85">
        <f>TM20+TM22</f>
        <v>5609</v>
      </c>
      <c r="TN23" s="86"/>
      <c r="TO23" s="83">
        <f>TO20+TO22</f>
        <v>4914</v>
      </c>
      <c r="TP23" s="86"/>
      <c r="TQ23" s="84">
        <f>TQ20+TQ22</f>
        <v>0</v>
      </c>
      <c r="TR23" s="84">
        <f>TR20+TR22</f>
        <v>10523</v>
      </c>
      <c r="TS23" s="87"/>
      <c r="TT23" s="85">
        <f>TT20+TT22</f>
        <v>5609</v>
      </c>
      <c r="TU23" s="86"/>
      <c r="TV23" s="83">
        <f>TV20+TV22</f>
        <v>4914</v>
      </c>
      <c r="TW23" s="86"/>
      <c r="TX23" s="84">
        <f>TX20+TX22</f>
        <v>0</v>
      </c>
      <c r="TY23" s="84">
        <f>TY20+TY22</f>
        <v>10523</v>
      </c>
      <c r="TZ23" s="87"/>
      <c r="UA23" s="85">
        <f>UA20+UA22</f>
        <v>5609</v>
      </c>
      <c r="UB23" s="86"/>
      <c r="UC23" s="83">
        <f>UC20+UC22</f>
        <v>4912</v>
      </c>
      <c r="UD23" s="86"/>
      <c r="UE23" s="84">
        <f>UE20+UE22</f>
        <v>0</v>
      </c>
      <c r="UF23" s="84">
        <f>UF20+UF22</f>
        <v>10521</v>
      </c>
      <c r="UG23" s="87"/>
      <c r="UH23" s="85">
        <f>UH20+UH22</f>
        <v>5609</v>
      </c>
      <c r="UI23" s="86"/>
      <c r="UJ23" s="83">
        <f>UJ20+UJ22</f>
        <v>4911</v>
      </c>
      <c r="UK23" s="86"/>
      <c r="UL23" s="84">
        <f>UL20+UL22</f>
        <v>0</v>
      </c>
      <c r="UM23" s="84">
        <f>UM20+UM22</f>
        <v>10520</v>
      </c>
      <c r="UN23" s="87"/>
      <c r="UO23" s="85">
        <f>UO20+UO22</f>
        <v>5608</v>
      </c>
      <c r="UP23" s="86"/>
      <c r="UQ23" s="83">
        <f>UQ20+UQ22</f>
        <v>4911</v>
      </c>
      <c r="UR23" s="86"/>
      <c r="US23" s="84">
        <f>US20+US22</f>
        <v>0</v>
      </c>
      <c r="UT23" s="84">
        <f>UT20+UT22</f>
        <v>10519</v>
      </c>
      <c r="UU23" s="87"/>
      <c r="UV23" s="85">
        <f>UV20+UV22</f>
        <v>5607</v>
      </c>
      <c r="UW23" s="86"/>
      <c r="UX23" s="83">
        <f>UX20+UX22</f>
        <v>4910</v>
      </c>
      <c r="UY23" s="86"/>
      <c r="UZ23" s="84">
        <f>UZ20+UZ22</f>
        <v>0</v>
      </c>
      <c r="VA23" s="84">
        <f>VA20+VA22</f>
        <v>10517</v>
      </c>
      <c r="VB23" s="87"/>
      <c r="VC23" s="85">
        <f>VC20+VC22</f>
        <v>5607</v>
      </c>
      <c r="VD23" s="86"/>
      <c r="VE23" s="83">
        <f>VE20+VE22</f>
        <v>4910</v>
      </c>
      <c r="VF23" s="86"/>
      <c r="VG23" s="84">
        <f>VG20+VG22</f>
        <v>0</v>
      </c>
      <c r="VH23" s="84">
        <f>VH20+VH22</f>
        <v>10517</v>
      </c>
      <c r="VI23" s="87"/>
      <c r="VJ23" s="85">
        <f>VJ20+VJ22</f>
        <v>5607</v>
      </c>
      <c r="VK23" s="86"/>
      <c r="VL23" s="83">
        <f>VL20+VL22</f>
        <v>4907</v>
      </c>
      <c r="VM23" s="86"/>
      <c r="VN23" s="84">
        <f>VN20+VN22</f>
        <v>0</v>
      </c>
      <c r="VO23" s="84">
        <f>VO20+VO22</f>
        <v>10514</v>
      </c>
      <c r="VP23" s="87"/>
      <c r="VQ23" s="85">
        <f>VQ20+VQ22</f>
        <v>5605</v>
      </c>
      <c r="VR23" s="86"/>
      <c r="VS23" s="83">
        <f>VS20+VS22</f>
        <v>4906</v>
      </c>
      <c r="VT23" s="86"/>
      <c r="VU23" s="84">
        <f>VU20+VU22</f>
        <v>0</v>
      </c>
      <c r="VV23" s="84">
        <f>VV20+VV22</f>
        <v>10511</v>
      </c>
      <c r="VW23" s="87"/>
      <c r="VX23" s="85">
        <f>VX20+VX22</f>
        <v>5605</v>
      </c>
      <c r="VY23" s="86"/>
      <c r="VZ23" s="83">
        <f>VZ20+VZ22</f>
        <v>4906</v>
      </c>
      <c r="WA23" s="86"/>
      <c r="WB23" s="84">
        <f>WB20+WB22</f>
        <v>0</v>
      </c>
      <c r="WC23" s="84">
        <f>WC20+WC22</f>
        <v>10511</v>
      </c>
      <c r="WD23" s="87"/>
      <c r="WE23" s="85">
        <f>WE20+WE22</f>
        <v>5604</v>
      </c>
      <c r="WF23" s="86"/>
      <c r="WG23" s="83">
        <f>WG20+WG22</f>
        <v>4905</v>
      </c>
      <c r="WH23" s="86"/>
      <c r="WI23" s="84">
        <f>WI20+WI22</f>
        <v>0</v>
      </c>
      <c r="WJ23" s="84">
        <f>WJ20+WJ22</f>
        <v>10509</v>
      </c>
      <c r="WK23" s="87"/>
      <c r="WL23" s="85">
        <f>WL20+WL22</f>
        <v>5604</v>
      </c>
      <c r="WM23" s="86"/>
      <c r="WN23" s="83">
        <f>WN20+WN22</f>
        <v>4904</v>
      </c>
      <c r="WO23" s="86"/>
      <c r="WP23" s="84">
        <f>WP20+WP22</f>
        <v>0</v>
      </c>
      <c r="WQ23" s="84">
        <f>WQ20+WQ22</f>
        <v>10508</v>
      </c>
      <c r="WR23" s="87"/>
      <c r="WS23" s="85">
        <f>WS20+WS22</f>
        <v>5603</v>
      </c>
      <c r="WT23" s="86"/>
      <c r="WU23" s="83">
        <f>WU20+WU22</f>
        <v>4903</v>
      </c>
      <c r="WV23" s="86"/>
      <c r="WW23" s="84">
        <f>WW20+WW22</f>
        <v>0</v>
      </c>
      <c r="WX23" s="84">
        <f>WX20+WX22</f>
        <v>10506</v>
      </c>
      <c r="WY23" s="87"/>
      <c r="WZ23" s="85">
        <f>WZ20+WZ22</f>
        <v>5601</v>
      </c>
      <c r="XA23" s="86"/>
      <c r="XB23" s="83">
        <f>XB20+XB22</f>
        <v>4901</v>
      </c>
      <c r="XC23" s="86"/>
      <c r="XD23" s="84">
        <f>XD20+XD22</f>
        <v>0</v>
      </c>
      <c r="XE23" s="84">
        <f>XE20+XE22</f>
        <v>10502</v>
      </c>
      <c r="XF23" s="87"/>
      <c r="XG23" s="85">
        <f>XG20+XG22</f>
        <v>5599</v>
      </c>
      <c r="XH23" s="86"/>
      <c r="XI23" s="83">
        <f>XI20+XI22</f>
        <v>4901</v>
      </c>
      <c r="XJ23" s="86"/>
      <c r="XK23" s="84">
        <f>XK20+XK22</f>
        <v>0</v>
      </c>
      <c r="XL23" s="84">
        <f>XL20+XL22</f>
        <v>10500</v>
      </c>
      <c r="XM23" s="87"/>
      <c r="XN23" s="85">
        <f>XN20+XN22</f>
        <v>5598</v>
      </c>
      <c r="XO23" s="86"/>
      <c r="XP23" s="83">
        <f>XP20+XP22</f>
        <v>4901</v>
      </c>
      <c r="XQ23" s="86"/>
      <c r="XR23" s="84">
        <f>XR20+XR22</f>
        <v>0</v>
      </c>
      <c r="XS23" s="84">
        <f>XS20+XS22</f>
        <v>10499</v>
      </c>
      <c r="XT23" s="87"/>
      <c r="XU23" s="85">
        <f>XU20+XU22</f>
        <v>5595</v>
      </c>
      <c r="XV23" s="86"/>
      <c r="XW23" s="83">
        <f>XW20+XW22</f>
        <v>4901</v>
      </c>
      <c r="XX23" s="86"/>
      <c r="XY23" s="84">
        <f>XY20+XY22</f>
        <v>0</v>
      </c>
      <c r="XZ23" s="84">
        <f>XZ20+XZ22</f>
        <v>10496</v>
      </c>
      <c r="YA23" s="87"/>
      <c r="YB23" s="85">
        <f>YB20+YB22</f>
        <v>5593</v>
      </c>
      <c r="YC23" s="86"/>
      <c r="YD23" s="83">
        <f>YD20+YD22</f>
        <v>4901</v>
      </c>
      <c r="YE23" s="86"/>
      <c r="YF23" s="84">
        <f>YF20+YF22</f>
        <v>0</v>
      </c>
      <c r="YG23" s="84">
        <f>YG20+YG22</f>
        <v>10494</v>
      </c>
      <c r="YH23" s="87"/>
      <c r="YI23" s="85">
        <f>YI20+YI22</f>
        <v>5590</v>
      </c>
      <c r="YJ23" s="86"/>
      <c r="YK23" s="83">
        <f>YK20+YK22</f>
        <v>4901</v>
      </c>
      <c r="YL23" s="86"/>
      <c r="YM23" s="84">
        <f>YM20+YM22</f>
        <v>0</v>
      </c>
      <c r="YN23" s="84">
        <f>YN20+YN22</f>
        <v>10491</v>
      </c>
      <c r="YO23" s="87"/>
      <c r="YP23" s="85">
        <f>YP20+YP22</f>
        <v>5587</v>
      </c>
      <c r="YQ23" s="86"/>
      <c r="YR23" s="83">
        <f>YR20+YR22</f>
        <v>4900</v>
      </c>
      <c r="YS23" s="86"/>
      <c r="YT23" s="84">
        <f>YT20+YT22</f>
        <v>0</v>
      </c>
      <c r="YU23" s="84">
        <f>YU20+YU22</f>
        <v>10487</v>
      </c>
      <c r="YV23" s="87"/>
      <c r="YW23" s="85">
        <f>YW20+YW22</f>
        <v>5585</v>
      </c>
      <c r="YX23" s="86"/>
      <c r="YY23" s="83">
        <f>YY20+YY22</f>
        <v>4899</v>
      </c>
      <c r="YZ23" s="86"/>
      <c r="ZA23" s="84">
        <f>ZA20+ZA22</f>
        <v>0</v>
      </c>
      <c r="ZB23" s="84">
        <f>ZB20+ZB22</f>
        <v>10484</v>
      </c>
      <c r="ZC23" s="87"/>
      <c r="ZD23" s="85">
        <f>ZD20+ZD22</f>
        <v>5585</v>
      </c>
      <c r="ZE23" s="86"/>
      <c r="ZF23" s="83">
        <f>ZF20+ZF22</f>
        <v>4899</v>
      </c>
      <c r="ZG23" s="86"/>
      <c r="ZH23" s="84">
        <f>ZH20+ZH22</f>
        <v>0</v>
      </c>
      <c r="ZI23" s="84">
        <f>ZI20+ZI22</f>
        <v>10484</v>
      </c>
      <c r="ZJ23" s="87"/>
      <c r="ZK23" s="85">
        <f>ZK20+ZK22</f>
        <v>5582</v>
      </c>
      <c r="ZL23" s="86"/>
      <c r="ZM23" s="83">
        <f>ZM20+ZM22</f>
        <v>4898</v>
      </c>
      <c r="ZN23" s="86"/>
      <c r="ZO23" s="84">
        <f>ZO20+ZO22</f>
        <v>0</v>
      </c>
      <c r="ZP23" s="84">
        <f>ZP20+ZP22</f>
        <v>10480</v>
      </c>
      <c r="ZQ23" s="87"/>
      <c r="ZR23" s="85">
        <f>ZR20+ZR22</f>
        <v>5581</v>
      </c>
      <c r="ZS23" s="86"/>
      <c r="ZT23" s="83">
        <f>ZT20+ZT22</f>
        <v>4895</v>
      </c>
      <c r="ZU23" s="86"/>
      <c r="ZV23" s="84">
        <f>ZV20+ZV22</f>
        <v>0</v>
      </c>
      <c r="ZW23" s="84">
        <f>ZW20+ZW22</f>
        <v>10476</v>
      </c>
      <c r="ZX23" s="87"/>
      <c r="ZY23" s="85">
        <f>ZY20+ZY22</f>
        <v>5580</v>
      </c>
      <c r="ZZ23" s="86"/>
      <c r="AAA23" s="83">
        <f>AAA20+AAA22</f>
        <v>4892</v>
      </c>
      <c r="AAB23" s="86"/>
      <c r="AAC23" s="84">
        <f>AAC20+AAC22</f>
        <v>0</v>
      </c>
      <c r="AAD23" s="84">
        <f>AAD20+AAD22</f>
        <v>10472</v>
      </c>
      <c r="AAE23" s="87"/>
      <c r="AAF23" s="85">
        <f>AAF20+AAF22</f>
        <v>5578</v>
      </c>
      <c r="AAG23" s="86"/>
      <c r="AAH23" s="83">
        <f>AAH20+AAH22</f>
        <v>4889</v>
      </c>
      <c r="AAI23" s="86"/>
      <c r="AAJ23" s="84">
        <f>AAJ20+AAJ22</f>
        <v>0</v>
      </c>
      <c r="AAK23" s="84">
        <f>AAK20+AAK22</f>
        <v>10467</v>
      </c>
      <c r="AAL23" s="87"/>
      <c r="AAM23" s="85">
        <f>AAM20+AAM22</f>
        <v>5574</v>
      </c>
      <c r="AAN23" s="86"/>
      <c r="AAO23" s="83">
        <f>AAO20+AAO22</f>
        <v>4889</v>
      </c>
      <c r="AAP23" s="86"/>
      <c r="AAQ23" s="84">
        <f>AAQ20+AAQ22</f>
        <v>0</v>
      </c>
      <c r="AAR23" s="84">
        <f>AAR20+AAR22</f>
        <v>10463</v>
      </c>
      <c r="AAS23" s="87"/>
      <c r="AAT23" s="85">
        <f>AAT20+AAT22</f>
        <v>5572</v>
      </c>
      <c r="AAU23" s="86"/>
      <c r="AAV23" s="83">
        <f>AAV20+AAV22</f>
        <v>4889</v>
      </c>
      <c r="AAW23" s="86"/>
      <c r="AAX23" s="84">
        <f>AAX20+AAX22</f>
        <v>0</v>
      </c>
      <c r="AAY23" s="84">
        <f>AAY20+AAY22</f>
        <v>10461</v>
      </c>
      <c r="AAZ23" s="87"/>
      <c r="ABA23" s="85">
        <f>ABA20+ABA22</f>
        <v>5571</v>
      </c>
      <c r="ABB23" s="86"/>
      <c r="ABC23" s="83">
        <f>ABC20+ABC22</f>
        <v>4886</v>
      </c>
      <c r="ABD23" s="86"/>
      <c r="ABE23" s="84">
        <f>ABE20+ABE22</f>
        <v>0</v>
      </c>
      <c r="ABF23" s="84">
        <f>ABF20+ABF22</f>
        <v>10457</v>
      </c>
      <c r="ABG23" s="87"/>
      <c r="ABH23" s="85">
        <f>ABH20+ABH22</f>
        <v>5569</v>
      </c>
      <c r="ABI23" s="86"/>
      <c r="ABJ23" s="83">
        <f>ABJ20+ABJ22</f>
        <v>4882</v>
      </c>
      <c r="ABK23" s="86"/>
      <c r="ABL23" s="84">
        <f>ABL20+ABL22</f>
        <v>0</v>
      </c>
      <c r="ABM23" s="84">
        <f>ABM20+ABM22</f>
        <v>10451</v>
      </c>
      <c r="ABN23" s="87"/>
      <c r="ABO23" s="85">
        <f>ABO20+ABO22</f>
        <v>5565</v>
      </c>
      <c r="ABP23" s="86"/>
      <c r="ABQ23" s="83">
        <f>ABQ20+ABQ22</f>
        <v>4880</v>
      </c>
      <c r="ABR23" s="86"/>
      <c r="ABS23" s="84">
        <f>ABS20+ABS22</f>
        <v>0</v>
      </c>
      <c r="ABT23" s="84">
        <f>ABT20+ABT22</f>
        <v>10445</v>
      </c>
      <c r="ABU23" s="87"/>
      <c r="ABV23" s="85">
        <f>ABV20+ABV22</f>
        <v>5563</v>
      </c>
      <c r="ABW23" s="86"/>
      <c r="ABX23" s="83">
        <f>ABX20+ABX22</f>
        <v>4878</v>
      </c>
      <c r="ABY23" s="86"/>
      <c r="ABZ23" s="84">
        <f>ABZ20+ABZ22</f>
        <v>0</v>
      </c>
      <c r="ACA23" s="84">
        <f>ACA20+ACA22</f>
        <v>10441</v>
      </c>
      <c r="ACB23" s="87"/>
      <c r="ACC23" s="85">
        <f>ACC20+ACC22</f>
        <v>5559</v>
      </c>
      <c r="ACD23" s="86"/>
      <c r="ACE23" s="83">
        <f>ACE20+ACE22</f>
        <v>4877</v>
      </c>
      <c r="ACF23" s="86"/>
      <c r="ACG23" s="84">
        <f>ACG20+ACG22</f>
        <v>0</v>
      </c>
      <c r="ACH23" s="84">
        <f>ACH20+ACH22</f>
        <v>10436</v>
      </c>
      <c r="ACI23" s="87"/>
      <c r="ACJ23" s="85">
        <f>ACJ20+ACJ22</f>
        <v>5557</v>
      </c>
      <c r="ACK23" s="86"/>
      <c r="ACL23" s="83">
        <f>ACL20+ACL22</f>
        <v>4874</v>
      </c>
      <c r="ACM23" s="86"/>
      <c r="ACN23" s="84">
        <f>ACN20+ACN22</f>
        <v>0</v>
      </c>
      <c r="ACO23" s="84">
        <f>ACO20+ACO22</f>
        <v>10431</v>
      </c>
      <c r="ACP23" s="87"/>
      <c r="ACQ23" s="85">
        <f>ACQ20+ACQ22</f>
        <v>5552</v>
      </c>
      <c r="ACR23" s="86"/>
      <c r="ACS23" s="83">
        <f>ACS20+ACS22</f>
        <v>4871</v>
      </c>
      <c r="ACT23" s="86"/>
      <c r="ACU23" s="84">
        <f>ACU20+ACU22</f>
        <v>0</v>
      </c>
      <c r="ACV23" s="84">
        <f>ACV20+ACV22</f>
        <v>10423</v>
      </c>
      <c r="ACW23" s="87"/>
      <c r="ACX23" s="85">
        <f>ACX20+ACX22</f>
        <v>5548</v>
      </c>
      <c r="ACY23" s="86"/>
      <c r="ACZ23" s="83">
        <f>ACZ20+ACZ22</f>
        <v>4869</v>
      </c>
      <c r="ADA23" s="86"/>
      <c r="ADB23" s="84">
        <f>ADB20+ADB22</f>
        <v>0</v>
      </c>
      <c r="ADC23" s="84">
        <f>ADC20+ADC22</f>
        <v>10417</v>
      </c>
      <c r="ADD23" s="87"/>
      <c r="ADE23" s="85">
        <f>ADE20+ADE22</f>
        <v>5542</v>
      </c>
      <c r="ADF23" s="86"/>
      <c r="ADG23" s="83">
        <f>ADG20+ADG22</f>
        <v>4866</v>
      </c>
      <c r="ADH23" s="86"/>
      <c r="ADI23" s="84">
        <f>ADI20+ADI22</f>
        <v>0</v>
      </c>
      <c r="ADJ23" s="84">
        <f>ADJ20+ADJ22</f>
        <v>10408</v>
      </c>
      <c r="ADK23" s="87"/>
      <c r="ADL23" s="85">
        <f>ADL20+ADL22</f>
        <v>5538</v>
      </c>
      <c r="ADM23" s="86"/>
      <c r="ADN23" s="83">
        <f>ADN20+ADN22</f>
        <v>4864</v>
      </c>
      <c r="ADO23" s="86"/>
      <c r="ADP23" s="84">
        <f>ADP20+ADP22</f>
        <v>0</v>
      </c>
      <c r="ADQ23" s="84">
        <f>ADQ20+ADQ22</f>
        <v>10402</v>
      </c>
      <c r="ADR23" s="87"/>
      <c r="ADS23" s="85">
        <f>ADS20+ADS22</f>
        <v>5533</v>
      </c>
      <c r="ADT23" s="86"/>
      <c r="ADU23" s="83">
        <f>ADU20+ADU22</f>
        <v>4864</v>
      </c>
      <c r="ADV23" s="86"/>
      <c r="ADW23" s="84">
        <f>ADW20+ADW22</f>
        <v>0</v>
      </c>
      <c r="ADX23" s="84">
        <f>ADX20+ADX22</f>
        <v>10397</v>
      </c>
      <c r="ADY23" s="87"/>
      <c r="ADZ23" s="85">
        <f>ADZ20+ADZ22</f>
        <v>5526</v>
      </c>
      <c r="AEA23" s="86"/>
      <c r="AEB23" s="83">
        <f>AEB20+AEB22</f>
        <v>4862</v>
      </c>
      <c r="AEC23" s="86"/>
      <c r="AED23" s="84">
        <f>AED20+AED22</f>
        <v>0</v>
      </c>
      <c r="AEE23" s="84">
        <f>AEE20+AEE22</f>
        <v>10388</v>
      </c>
      <c r="AEF23" s="87"/>
      <c r="AEG23" s="85">
        <f>AEG20+AEG22</f>
        <v>5522</v>
      </c>
      <c r="AEH23" s="86"/>
      <c r="AEI23" s="83">
        <f>AEI20+AEI22</f>
        <v>4858</v>
      </c>
      <c r="AEJ23" s="86"/>
      <c r="AEK23" s="84">
        <f>AEK20+AEK22</f>
        <v>0</v>
      </c>
      <c r="AEL23" s="84">
        <f>AEL20+AEL22</f>
        <v>10380</v>
      </c>
      <c r="AEM23" s="87"/>
      <c r="AEN23" s="85">
        <f>AEN20+AEN22</f>
        <v>5519</v>
      </c>
      <c r="AEO23" s="86"/>
      <c r="AEP23" s="83">
        <f>AEP20+AEP22</f>
        <v>4851</v>
      </c>
      <c r="AEQ23" s="86"/>
      <c r="AER23" s="84">
        <f>AER20+AER22</f>
        <v>0</v>
      </c>
      <c r="AES23" s="84">
        <f>AES20+AES22</f>
        <v>10370</v>
      </c>
      <c r="AET23" s="87"/>
      <c r="AEU23" s="85">
        <f>AEU20+AEU22</f>
        <v>5515</v>
      </c>
      <c r="AEV23" s="86"/>
      <c r="AEW23" s="83">
        <f>AEW20+AEW22</f>
        <v>4849</v>
      </c>
      <c r="AEX23" s="86"/>
      <c r="AEY23" s="84">
        <f>AEY20+AEY22</f>
        <v>0</v>
      </c>
      <c r="AEZ23" s="84">
        <f>AEZ20+AEZ22</f>
        <v>10364</v>
      </c>
      <c r="AFA23" s="87"/>
      <c r="AFB23" s="85">
        <f>AFB20+AFB22</f>
        <v>5514</v>
      </c>
      <c r="AFC23" s="86"/>
      <c r="AFD23" s="83">
        <f>AFD20+AFD22</f>
        <v>4848</v>
      </c>
      <c r="AFE23" s="86"/>
      <c r="AFF23" s="84">
        <f>AFF20+AFF22</f>
        <v>0</v>
      </c>
      <c r="AFG23" s="84">
        <f>AFG20+AFG22</f>
        <v>10362</v>
      </c>
      <c r="AFH23" s="87"/>
      <c r="AFI23" s="85">
        <f>AFI20+AFI22</f>
        <v>5507</v>
      </c>
      <c r="AFJ23" s="86"/>
      <c r="AFK23" s="83">
        <f>AFK20+AFK22</f>
        <v>4843</v>
      </c>
      <c r="AFL23" s="86"/>
      <c r="AFM23" s="84">
        <f>AFM20+AFM22</f>
        <v>0</v>
      </c>
      <c r="AFN23" s="84">
        <f>AFN20+AFN22</f>
        <v>10350</v>
      </c>
      <c r="AFO23" s="87"/>
      <c r="AFP23" s="85">
        <f>AFP20+AFP22</f>
        <v>5503</v>
      </c>
      <c r="AFQ23" s="86"/>
      <c r="AFR23" s="83">
        <f>AFR20+AFR22</f>
        <v>4839</v>
      </c>
      <c r="AFS23" s="86"/>
      <c r="AFT23" s="84">
        <f>AFT20+AFT22</f>
        <v>0</v>
      </c>
      <c r="AFU23" s="84">
        <f>AFU20+AFU22</f>
        <v>10342</v>
      </c>
      <c r="AFV23" s="87"/>
      <c r="AFW23" s="85">
        <f>AFW20+AFW22</f>
        <v>5499</v>
      </c>
      <c r="AFX23" s="86"/>
      <c r="AFY23" s="83">
        <f>AFY20+AFY22</f>
        <v>4834</v>
      </c>
      <c r="AFZ23" s="86"/>
      <c r="AGA23" s="84">
        <f>AGA20+AGA22</f>
        <v>0</v>
      </c>
      <c r="AGB23" s="84">
        <f>AGB20+AGB22</f>
        <v>10333</v>
      </c>
      <c r="AGC23" s="87"/>
      <c r="AGD23" s="85">
        <f>AGD20+AGD22</f>
        <v>5492</v>
      </c>
      <c r="AGE23" s="86"/>
      <c r="AGF23" s="83">
        <f>AGF20+AGF22</f>
        <v>4829</v>
      </c>
      <c r="AGG23" s="86"/>
      <c r="AGH23" s="84">
        <f>AGH20+AGH22</f>
        <v>0</v>
      </c>
      <c r="AGI23" s="84">
        <f>AGI20+AGI22</f>
        <v>10321</v>
      </c>
      <c r="AGJ23" s="87"/>
      <c r="AGK23" s="85">
        <f>AGK20+AGK22</f>
        <v>5488</v>
      </c>
      <c r="AGL23" s="86"/>
      <c r="AGM23" s="83">
        <f>AGM20+AGM22</f>
        <v>4827</v>
      </c>
      <c r="AGN23" s="86"/>
      <c r="AGO23" s="84">
        <f>AGO20+AGO22</f>
        <v>0</v>
      </c>
      <c r="AGP23" s="84">
        <f>AGP20+AGP22</f>
        <v>10315</v>
      </c>
      <c r="AGQ23" s="87"/>
      <c r="AGR23" s="85">
        <f>AGR20+AGR22</f>
        <v>5479</v>
      </c>
      <c r="AGS23" s="86"/>
      <c r="AGT23" s="83">
        <f>AGT20+AGT22</f>
        <v>4825</v>
      </c>
      <c r="AGU23" s="86"/>
      <c r="AGV23" s="84">
        <f>AGV20+AGV22</f>
        <v>0</v>
      </c>
      <c r="AGW23" s="84">
        <f>AGW20+AGW22</f>
        <v>10304</v>
      </c>
      <c r="AGX23" s="87"/>
      <c r="AGY23" s="85">
        <f>AGY20+AGY22</f>
        <v>5467</v>
      </c>
      <c r="AGZ23" s="86"/>
      <c r="AHA23" s="83">
        <f>AHA20+AHA22</f>
        <v>4816</v>
      </c>
      <c r="AHB23" s="86"/>
      <c r="AHC23" s="84">
        <f>AHC20+AHC22</f>
        <v>0</v>
      </c>
      <c r="AHD23" s="84">
        <f>AHD20+AHD22</f>
        <v>10283</v>
      </c>
      <c r="AHE23" s="87"/>
      <c r="AHF23" s="85">
        <f>AHF20+AHF22</f>
        <v>5464</v>
      </c>
      <c r="AHG23" s="86"/>
      <c r="AHH23" s="83">
        <f>AHH20+AHH22</f>
        <v>4813</v>
      </c>
      <c r="AHI23" s="86"/>
      <c r="AHJ23" s="84">
        <f>AHJ20+AHJ22</f>
        <v>0</v>
      </c>
      <c r="AHK23" s="84">
        <f>AHK20+AHK22</f>
        <v>10277</v>
      </c>
      <c r="AHL23" s="87"/>
      <c r="AHM23" s="85">
        <f>AHM20+AHM22</f>
        <v>5454</v>
      </c>
      <c r="AHN23" s="86"/>
      <c r="AHO23" s="83">
        <f>AHO20+AHO22</f>
        <v>4810</v>
      </c>
      <c r="AHP23" s="86"/>
      <c r="AHQ23" s="84">
        <f>AHQ20+AHQ22</f>
        <v>0</v>
      </c>
      <c r="AHR23" s="84">
        <f>AHR20+AHR22</f>
        <v>10264</v>
      </c>
      <c r="AHS23" s="87"/>
      <c r="AHT23" s="85">
        <f>AHT20+AHT22</f>
        <v>5445</v>
      </c>
      <c r="AHU23" s="86"/>
      <c r="AHV23" s="83">
        <f>AHV20+AHV22</f>
        <v>4802</v>
      </c>
      <c r="AHW23" s="86"/>
      <c r="AHX23" s="84">
        <f>AHX20+AHX22</f>
        <v>0</v>
      </c>
      <c r="AHY23" s="84">
        <f>AHY20+AHY22</f>
        <v>10247</v>
      </c>
      <c r="AHZ23" s="87"/>
      <c r="AIA23" s="85">
        <f>AIA20+AIA22</f>
        <v>5439</v>
      </c>
      <c r="AIB23" s="86"/>
      <c r="AIC23" s="83">
        <f>AIC20+AIC22</f>
        <v>4799</v>
      </c>
      <c r="AID23" s="86"/>
      <c r="AIE23" s="84">
        <f>AIE20+AIE22</f>
        <v>0</v>
      </c>
      <c r="AIF23" s="84">
        <f>AIF20+AIF22</f>
        <v>10238</v>
      </c>
      <c r="AIG23" s="87"/>
      <c r="AIH23" s="85">
        <f>AIH20+AIH22</f>
        <v>5431</v>
      </c>
      <c r="AII23" s="86"/>
      <c r="AIJ23" s="83">
        <f>AIJ20+AIJ22</f>
        <v>4789</v>
      </c>
      <c r="AIK23" s="86"/>
      <c r="AIL23" s="84">
        <f>AIL20+AIL22</f>
        <v>0</v>
      </c>
      <c r="AIM23" s="84">
        <f>AIM20+AIM22</f>
        <v>10220</v>
      </c>
      <c r="AIN23" s="87"/>
      <c r="AIO23" s="85">
        <f>AIO20+AIO22</f>
        <v>5423</v>
      </c>
      <c r="AIP23" s="86"/>
      <c r="AIQ23" s="83">
        <f>AIQ20+AIQ22</f>
        <v>4781</v>
      </c>
      <c r="AIR23" s="86"/>
      <c r="AIS23" s="84">
        <f>AIS20+AIS22</f>
        <v>0</v>
      </c>
      <c r="AIT23" s="84">
        <f>AIT20+AIT22</f>
        <v>10204</v>
      </c>
      <c r="AIU23" s="87"/>
      <c r="AIV23" s="85">
        <f>AIV20+AIV22</f>
        <v>5414</v>
      </c>
      <c r="AIW23" s="86"/>
      <c r="AIX23" s="83">
        <f>AIX20+AIX22</f>
        <v>4776</v>
      </c>
      <c r="AIY23" s="86"/>
      <c r="AIZ23" s="84">
        <f>AIZ20+AIZ22</f>
        <v>0</v>
      </c>
      <c r="AJA23" s="84">
        <f>AJA20+AJA22</f>
        <v>10190</v>
      </c>
      <c r="AJB23" s="87"/>
      <c r="AJC23" s="85">
        <f>AJC20+AJC22</f>
        <v>5401</v>
      </c>
      <c r="AJD23" s="86"/>
      <c r="AJE23" s="83">
        <f>AJE20+AJE22</f>
        <v>4767</v>
      </c>
      <c r="AJF23" s="86"/>
      <c r="AJG23" s="84">
        <f>AJG20+AJG22</f>
        <v>0</v>
      </c>
      <c r="AJH23" s="84">
        <f>AJH20+AJH22</f>
        <v>10168</v>
      </c>
      <c r="AJI23" s="87"/>
      <c r="AJJ23" s="85">
        <f>AJJ20+AJJ22</f>
        <v>5390</v>
      </c>
      <c r="AJK23" s="86"/>
      <c r="AJL23" s="83">
        <f>AJL20+AJL22</f>
        <v>4762</v>
      </c>
      <c r="AJM23" s="86"/>
      <c r="AJN23" s="84">
        <f>AJN20+AJN22</f>
        <v>0</v>
      </c>
      <c r="AJO23" s="84">
        <f>AJO20+AJO22</f>
        <v>10152</v>
      </c>
      <c r="AJP23" s="87"/>
      <c r="AJQ23" s="85">
        <f>AJQ20+AJQ22</f>
        <v>5373</v>
      </c>
      <c r="AJR23" s="86"/>
      <c r="AJS23" s="83">
        <f>AJS20+AJS22</f>
        <v>4754</v>
      </c>
      <c r="AJT23" s="86"/>
      <c r="AJU23" s="84">
        <f>AJU20+AJU22</f>
        <v>0</v>
      </c>
      <c r="AJV23" s="84">
        <f>AJV20+AJV22</f>
        <v>10127</v>
      </c>
      <c r="AJW23" s="87"/>
      <c r="AJX23" s="85">
        <f>AJX20+AJX22</f>
        <v>5363</v>
      </c>
      <c r="AJY23" s="86"/>
      <c r="AJZ23" s="83">
        <f>AJZ20+AJZ22</f>
        <v>4739</v>
      </c>
      <c r="AKA23" s="86"/>
      <c r="AKB23" s="84">
        <f>AKB20+AKB22</f>
        <v>0</v>
      </c>
      <c r="AKC23" s="84">
        <f>AKC20+AKC22</f>
        <v>10102</v>
      </c>
      <c r="AKD23" s="87"/>
      <c r="AKE23" s="85">
        <f>AKE20+AKE22</f>
        <v>5354</v>
      </c>
      <c r="AKF23" s="86"/>
      <c r="AKG23" s="83">
        <f>AKG20+AKG22</f>
        <v>4733</v>
      </c>
      <c r="AKH23" s="86"/>
      <c r="AKI23" s="84">
        <f>AKI20+AKI22</f>
        <v>0</v>
      </c>
      <c r="AKJ23" s="84">
        <f>AKJ20+AKJ22</f>
        <v>10087</v>
      </c>
      <c r="AKK23" s="87"/>
      <c r="AKL23" s="85">
        <f>AKL20+AKL22</f>
        <v>5340</v>
      </c>
      <c r="AKM23" s="86"/>
      <c r="AKN23" s="83">
        <f>AKN20+AKN22</f>
        <v>4726</v>
      </c>
      <c r="AKO23" s="86"/>
      <c r="AKP23" s="84">
        <f>AKP20+AKP22</f>
        <v>0</v>
      </c>
      <c r="AKQ23" s="84">
        <f>AKQ20+AKQ22</f>
        <v>10066</v>
      </c>
      <c r="AKR23" s="87"/>
      <c r="AKS23" s="85">
        <f>AKS20+AKS22</f>
        <v>5322</v>
      </c>
      <c r="AKT23" s="86"/>
      <c r="AKU23" s="83">
        <f>AKU20+AKU22</f>
        <v>4717</v>
      </c>
      <c r="AKV23" s="86"/>
      <c r="AKW23" s="84">
        <f>AKW20+AKW22</f>
        <v>0</v>
      </c>
      <c r="AKX23" s="84">
        <f>AKX20+AKX22</f>
        <v>10039</v>
      </c>
      <c r="AKY23" s="87"/>
      <c r="AKZ23" s="85">
        <f>AKZ20+AKZ22</f>
        <v>5309</v>
      </c>
      <c r="ALA23" s="86"/>
      <c r="ALB23" s="83">
        <f>ALB20+ALB22</f>
        <v>4710</v>
      </c>
      <c r="ALC23" s="86"/>
      <c r="ALD23" s="84">
        <f>ALD20+ALD22</f>
        <v>0</v>
      </c>
      <c r="ALE23" s="84">
        <f>ALE20+ALE22</f>
        <v>10019</v>
      </c>
      <c r="ALF23" s="87"/>
      <c r="ALG23" s="85">
        <f>ALG20+ALG22</f>
        <v>5294</v>
      </c>
      <c r="ALH23" s="86"/>
      <c r="ALI23" s="83">
        <f>ALI20+ALI22</f>
        <v>4703</v>
      </c>
      <c r="ALJ23" s="86"/>
      <c r="ALK23" s="84">
        <f>ALK20+ALK22</f>
        <v>0</v>
      </c>
      <c r="ALL23" s="84">
        <f>ALL20+ALL22</f>
        <v>9997</v>
      </c>
      <c r="ALM23" s="87"/>
      <c r="ALN23" s="85">
        <f>ALN20+ALN22</f>
        <v>5286</v>
      </c>
      <c r="ALO23" s="86"/>
      <c r="ALP23" s="83">
        <f>ALP20+ALP22</f>
        <v>4695</v>
      </c>
      <c r="ALQ23" s="86"/>
      <c r="ALR23" s="84">
        <f>ALR20+ALR22</f>
        <v>0</v>
      </c>
      <c r="ALS23" s="84">
        <f>ALS20+ALS22</f>
        <v>9981</v>
      </c>
      <c r="ALT23" s="87"/>
      <c r="ALU23" s="85">
        <f>ALU20+ALU22</f>
        <v>5275</v>
      </c>
      <c r="ALV23" s="86"/>
      <c r="ALW23" s="83">
        <f>ALW20+ALW22</f>
        <v>4683</v>
      </c>
      <c r="ALX23" s="86"/>
      <c r="ALY23" s="84">
        <f>ALY20+ALY22</f>
        <v>0</v>
      </c>
      <c r="ALZ23" s="84">
        <f>ALZ20+ALZ22</f>
        <v>9958</v>
      </c>
      <c r="AMA23" s="87"/>
      <c r="AMB23" s="85">
        <f>AMB20+AMB22</f>
        <v>5264</v>
      </c>
      <c r="AMC23" s="86"/>
      <c r="AMD23" s="83">
        <f>AMD20+AMD22</f>
        <v>4681</v>
      </c>
      <c r="AME23" s="86"/>
      <c r="AMF23" s="84">
        <f>AMF20+AMF22</f>
        <v>0</v>
      </c>
      <c r="AMG23" s="84">
        <f>AMG20+AMG22</f>
        <v>9945</v>
      </c>
      <c r="AMH23" s="87"/>
      <c r="AMI23" s="85">
        <f>AMI20+AMI22</f>
        <v>5247</v>
      </c>
      <c r="AMJ23" s="86"/>
      <c r="AMK23" s="83">
        <f>AMK20+AMK22</f>
        <v>4671</v>
      </c>
      <c r="AML23" s="86"/>
      <c r="AMM23" s="84">
        <f>AMM20+AMM22</f>
        <v>0</v>
      </c>
      <c r="AMN23" s="84">
        <f>AMN20+AMN22</f>
        <v>9918</v>
      </c>
      <c r="AMO23" s="87"/>
      <c r="AMP23" s="85">
        <f>AMP20+AMP22</f>
        <v>5238</v>
      </c>
      <c r="AMQ23" s="86"/>
      <c r="AMR23" s="83">
        <f>AMR20+AMR22</f>
        <v>4662</v>
      </c>
      <c r="AMS23" s="86"/>
      <c r="AMT23" s="84">
        <f>AMT20+AMT22</f>
        <v>0</v>
      </c>
      <c r="AMU23" s="84">
        <f>AMU20+AMU22</f>
        <v>9900</v>
      </c>
      <c r="AMV23" s="87"/>
      <c r="AMW23" s="85">
        <f>AMW20+AMW22</f>
        <v>5211</v>
      </c>
      <c r="AMX23" s="86"/>
      <c r="AMY23" s="83">
        <f>AMY20+AMY22</f>
        <v>4647</v>
      </c>
      <c r="AMZ23" s="86"/>
      <c r="ANA23" s="84">
        <f>ANA20+ANA22</f>
        <v>0</v>
      </c>
      <c r="ANB23" s="84">
        <f>ANB20+ANB22</f>
        <v>9858</v>
      </c>
      <c r="ANC23" s="87"/>
      <c r="AND23" s="85">
        <f>AND20+AND22</f>
        <v>5197</v>
      </c>
      <c r="ANE23" s="86"/>
      <c r="ANF23" s="83">
        <f>ANF20+ANF22</f>
        <v>4640</v>
      </c>
      <c r="ANG23" s="86"/>
      <c r="ANH23" s="84">
        <f>ANH20+ANH22</f>
        <v>0</v>
      </c>
      <c r="ANI23" s="84">
        <f>ANI20+ANI22</f>
        <v>9837</v>
      </c>
      <c r="ANJ23" s="87"/>
      <c r="ANK23" s="85">
        <f>ANK20+ANK22</f>
        <v>5184</v>
      </c>
      <c r="ANL23" s="86"/>
      <c r="ANM23" s="83">
        <f>ANM20+ANM22</f>
        <v>4630</v>
      </c>
      <c r="ANN23" s="86"/>
      <c r="ANO23" s="84">
        <f>ANO20+ANO22</f>
        <v>0</v>
      </c>
      <c r="ANP23" s="84">
        <f>ANP20+ANP22</f>
        <v>9814</v>
      </c>
      <c r="ANQ23" s="87"/>
      <c r="ANR23" s="85">
        <f>ANR20+ANR22</f>
        <v>5164</v>
      </c>
      <c r="ANS23" s="86"/>
      <c r="ANT23" s="83">
        <f>ANT20+ANT22</f>
        <v>4618</v>
      </c>
      <c r="ANU23" s="86"/>
      <c r="ANV23" s="84">
        <f>ANV20+ANV22</f>
        <v>0</v>
      </c>
      <c r="ANW23" s="84">
        <f>ANW20+ANW22</f>
        <v>9782</v>
      </c>
      <c r="ANX23" s="87"/>
      <c r="ANY23" s="85">
        <f>ANY20+ANY22</f>
        <v>5139</v>
      </c>
      <c r="ANZ23" s="86"/>
      <c r="AOA23" s="83">
        <f>AOA20+AOA22</f>
        <v>4615</v>
      </c>
      <c r="AOB23" s="86"/>
      <c r="AOC23" s="84">
        <f>AOC20+AOC22</f>
        <v>0</v>
      </c>
      <c r="AOD23" s="84">
        <f>AOD20+AOD22</f>
        <v>9754</v>
      </c>
      <c r="AOE23" s="87"/>
      <c r="AOF23" s="85">
        <f>AOF20+AOF22</f>
        <v>5127</v>
      </c>
      <c r="AOG23" s="86"/>
      <c r="AOH23" s="83">
        <f>AOH20+AOH22</f>
        <v>4601</v>
      </c>
      <c r="AOI23" s="86"/>
      <c r="AOJ23" s="84">
        <f>AOJ20+AOJ22</f>
        <v>0</v>
      </c>
      <c r="AOK23" s="84">
        <f>AOK20+AOK22</f>
        <v>9728</v>
      </c>
      <c r="AOL23" s="87"/>
      <c r="AOM23" s="85">
        <f>AOM20+AOM22</f>
        <v>5105</v>
      </c>
      <c r="AON23" s="86"/>
      <c r="AOO23" s="83">
        <f>AOO20+AOO22</f>
        <v>4590</v>
      </c>
      <c r="AOP23" s="86"/>
      <c r="AOQ23" s="84">
        <f>AOQ20+AOQ22</f>
        <v>0</v>
      </c>
      <c r="AOR23" s="84">
        <f>AOR20+AOR22</f>
        <v>9695</v>
      </c>
      <c r="AOS23" s="87"/>
      <c r="AOT23" s="85">
        <f>AOT20+AOT22</f>
        <v>5089</v>
      </c>
      <c r="AOU23" s="86"/>
      <c r="AOV23" s="83">
        <f>AOV20+AOV22</f>
        <v>4577</v>
      </c>
      <c r="AOW23" s="86"/>
      <c r="AOX23" s="84">
        <f>AOX20+AOX22</f>
        <v>0</v>
      </c>
      <c r="AOY23" s="84">
        <f>AOY20+AOY22</f>
        <v>9666</v>
      </c>
      <c r="AOZ23" s="87"/>
      <c r="APA23" s="85">
        <f>APA20+APA22</f>
        <v>5074</v>
      </c>
      <c r="APB23" s="86"/>
      <c r="APC23" s="83">
        <f>APC20+APC22</f>
        <v>4564</v>
      </c>
      <c r="APD23" s="86"/>
      <c r="APE23" s="84">
        <f>APE20+APE22</f>
        <v>0</v>
      </c>
      <c r="APF23" s="84">
        <f>APF20+APF22</f>
        <v>9638</v>
      </c>
      <c r="APG23" s="87"/>
      <c r="APH23" s="85">
        <f>APH20+APH22</f>
        <v>5060</v>
      </c>
      <c r="API23" s="86"/>
      <c r="APJ23" s="83">
        <f>APJ20+APJ22</f>
        <v>4551</v>
      </c>
      <c r="APK23" s="86"/>
      <c r="APL23" s="84">
        <f>APL20+APL22</f>
        <v>0</v>
      </c>
      <c r="APM23" s="84">
        <f>APM20+APM22</f>
        <v>9611</v>
      </c>
      <c r="APN23" s="87"/>
      <c r="APO23" s="85">
        <f>APO20+APO22</f>
        <v>5042</v>
      </c>
      <c r="APP23" s="86"/>
      <c r="APQ23" s="83">
        <f>APQ20+APQ22</f>
        <v>4543</v>
      </c>
      <c r="APR23" s="86"/>
      <c r="APS23" s="84">
        <f>APS20+APS22</f>
        <v>0</v>
      </c>
      <c r="APT23" s="84">
        <f>APT20+APT22</f>
        <v>9585</v>
      </c>
      <c r="APU23" s="87"/>
      <c r="APV23" s="85">
        <f>APV20+APV22</f>
        <v>5025</v>
      </c>
      <c r="APW23" s="86"/>
      <c r="APX23" s="83">
        <f>APX20+APX22</f>
        <v>4525</v>
      </c>
      <c r="APY23" s="86"/>
      <c r="APZ23" s="84">
        <f>APZ20+APZ22</f>
        <v>0</v>
      </c>
      <c r="AQA23" s="84">
        <f>AQA20+AQA22</f>
        <v>9550</v>
      </c>
      <c r="AQB23" s="87"/>
      <c r="AQC23" s="85">
        <f>AQC20+AQC22</f>
        <v>5005</v>
      </c>
      <c r="AQD23" s="86"/>
      <c r="AQE23" s="83">
        <f>AQE20+AQE22</f>
        <v>4514</v>
      </c>
      <c r="AQF23" s="86"/>
      <c r="AQG23" s="84">
        <f>AQG20+AQG22</f>
        <v>0</v>
      </c>
      <c r="AQH23" s="84">
        <f>AQH20+AQH22</f>
        <v>9519</v>
      </c>
      <c r="AQI23" s="87"/>
      <c r="AQJ23" s="85">
        <f>AQJ20+AQJ22</f>
        <v>4976</v>
      </c>
      <c r="AQK23" s="86"/>
      <c r="AQL23" s="83">
        <f>AQL20+AQL22</f>
        <v>4505</v>
      </c>
      <c r="AQM23" s="86"/>
      <c r="AQN23" s="84">
        <f>AQN20+AQN22</f>
        <v>0</v>
      </c>
      <c r="AQO23" s="84">
        <f>AQO20+AQO22</f>
        <v>9481</v>
      </c>
      <c r="AQP23" s="87"/>
      <c r="AQQ23" s="85">
        <f>AQQ20+AQQ22</f>
        <v>4963</v>
      </c>
      <c r="AQR23" s="86"/>
      <c r="AQS23" s="83">
        <f>AQS20+AQS22</f>
        <v>4496</v>
      </c>
      <c r="AQT23" s="86"/>
      <c r="AQU23" s="84">
        <f>AQU20+AQU22</f>
        <v>0</v>
      </c>
      <c r="AQV23" s="84">
        <f>AQV20+AQV22</f>
        <v>9459</v>
      </c>
      <c r="AQW23" s="87"/>
      <c r="AQX23" s="85">
        <f>AQX20+AQX22</f>
        <v>4944</v>
      </c>
      <c r="AQY23" s="86"/>
      <c r="AQZ23" s="83">
        <f>AQZ20+AQZ22</f>
        <v>4487</v>
      </c>
      <c r="ARA23" s="86"/>
      <c r="ARB23" s="84">
        <f>ARB20+ARB22</f>
        <v>0</v>
      </c>
      <c r="ARC23" s="84">
        <f>ARC20+ARC22</f>
        <v>9431</v>
      </c>
      <c r="ARD23" s="87"/>
      <c r="ARE23" s="85">
        <f>ARE20+ARE22</f>
        <v>4922</v>
      </c>
      <c r="ARF23" s="86"/>
      <c r="ARG23" s="83">
        <f>ARG20+ARG22</f>
        <v>4470</v>
      </c>
      <c r="ARH23" s="86"/>
      <c r="ARI23" s="84">
        <f>ARI20+ARI22</f>
        <v>0</v>
      </c>
      <c r="ARJ23" s="84">
        <f>ARJ20+ARJ22</f>
        <v>9392</v>
      </c>
      <c r="ARK23" s="87"/>
      <c r="ARL23" s="85">
        <f>ARL20+ARL22</f>
        <v>4905</v>
      </c>
      <c r="ARM23" s="86"/>
      <c r="ARN23" s="83">
        <f>ARN20+ARN22</f>
        <v>4461</v>
      </c>
      <c r="ARO23" s="86"/>
      <c r="ARP23" s="84">
        <f>ARP20+ARP22</f>
        <v>0</v>
      </c>
      <c r="ARQ23" s="84">
        <f>ARQ20+ARQ22</f>
        <v>9366</v>
      </c>
      <c r="ARR23" s="87"/>
      <c r="ARS23" s="85">
        <f>ARS20+ARS22</f>
        <v>4889</v>
      </c>
      <c r="ART23" s="86"/>
      <c r="ARU23" s="83">
        <f>ARU20+ARU22</f>
        <v>4443</v>
      </c>
      <c r="ARV23" s="86"/>
      <c r="ARW23" s="84">
        <f>ARW20+ARW22</f>
        <v>0</v>
      </c>
      <c r="ARX23" s="84">
        <f>ARX20+ARX22</f>
        <v>9332</v>
      </c>
      <c r="ARY23" s="87"/>
      <c r="ARZ23" s="85">
        <f>ARZ20+ARZ22</f>
        <v>4870</v>
      </c>
      <c r="ASA23" s="86"/>
      <c r="ASB23" s="83">
        <f>ASB20+ASB22</f>
        <v>4431</v>
      </c>
      <c r="ASC23" s="86"/>
      <c r="ASD23" s="84">
        <f>ASD20+ASD22</f>
        <v>0</v>
      </c>
      <c r="ASE23" s="84">
        <f>ASE20+ASE22</f>
        <v>9301</v>
      </c>
      <c r="ASF23" s="87"/>
      <c r="ASG23" s="85">
        <f>ASG20+ASG22</f>
        <v>4852</v>
      </c>
      <c r="ASH23" s="86"/>
      <c r="ASI23" s="83">
        <f>ASI20+ASI22</f>
        <v>4421</v>
      </c>
      <c r="ASJ23" s="86"/>
      <c r="ASK23" s="84">
        <f>ASK20+ASK22</f>
        <v>0</v>
      </c>
      <c r="ASL23" s="84">
        <f>ASL20+ASL22</f>
        <v>9273</v>
      </c>
      <c r="ASM23" s="87"/>
      <c r="ASN23" s="85">
        <f>ASN20+ASN22</f>
        <v>4839</v>
      </c>
      <c r="ASO23" s="86"/>
      <c r="ASP23" s="83">
        <f>ASP20+ASP22</f>
        <v>4409</v>
      </c>
      <c r="ASQ23" s="86"/>
      <c r="ASR23" s="84">
        <f>ASR20+ASR22</f>
        <v>0</v>
      </c>
      <c r="ASS23" s="84">
        <f>ASS20+ASS22</f>
        <v>9248</v>
      </c>
      <c r="AST23" s="87"/>
      <c r="ASU23" s="85">
        <f>ASU20+ASU22</f>
        <v>4822</v>
      </c>
      <c r="ASV23" s="86"/>
      <c r="ASW23" s="83">
        <f>ASW20+ASW22</f>
        <v>4395</v>
      </c>
      <c r="ASX23" s="86"/>
      <c r="ASY23" s="84">
        <f>ASY20+ASY22</f>
        <v>0</v>
      </c>
      <c r="ASZ23" s="84">
        <f>ASZ20+ASZ22</f>
        <v>9217</v>
      </c>
      <c r="ATA23" s="87"/>
      <c r="ATB23" s="85">
        <f>ATB20+ATB22</f>
        <v>4806</v>
      </c>
      <c r="ATC23" s="86"/>
      <c r="ATD23" s="83">
        <f>ATD20+ATD22</f>
        <v>4383</v>
      </c>
      <c r="ATE23" s="86"/>
      <c r="ATF23" s="84">
        <f>ATF20+ATF22</f>
        <v>0</v>
      </c>
      <c r="ATG23" s="84">
        <f>ATG20+ATG22</f>
        <v>9189</v>
      </c>
      <c r="ATH23" s="87"/>
      <c r="ATI23" s="85">
        <f>ATI20+ATI22</f>
        <v>4793</v>
      </c>
      <c r="ATJ23" s="86"/>
      <c r="ATK23" s="83">
        <f>ATK20+ATK22</f>
        <v>4373</v>
      </c>
      <c r="ATL23" s="86"/>
      <c r="ATM23" s="84">
        <f>ATM20+ATM22</f>
        <v>0</v>
      </c>
      <c r="ATN23" s="84">
        <f>ATN20+ATN22</f>
        <v>9166</v>
      </c>
      <c r="ATO23" s="87"/>
      <c r="ATP23" s="85">
        <f>ATP20+ATP22</f>
        <v>4775</v>
      </c>
      <c r="ATQ23" s="86"/>
      <c r="ATR23" s="83">
        <f>ATR20+ATR22</f>
        <v>4366</v>
      </c>
      <c r="ATS23" s="86"/>
      <c r="ATT23" s="84">
        <f>ATT20+ATT22</f>
        <v>0</v>
      </c>
      <c r="ATU23" s="84">
        <f>ATU20+ATU22</f>
        <v>9141</v>
      </c>
      <c r="ATV23" s="87"/>
      <c r="ATW23" s="85">
        <f>ATW20+ATW22</f>
        <v>4756</v>
      </c>
      <c r="ATX23" s="86"/>
      <c r="ATY23" s="83">
        <f>ATY20+ATY22</f>
        <v>4355</v>
      </c>
      <c r="ATZ23" s="86"/>
      <c r="AUA23" s="84">
        <f>AUA20+AUA22</f>
        <v>0</v>
      </c>
      <c r="AUB23" s="84">
        <f>AUB20+AUB22</f>
        <v>9111</v>
      </c>
      <c r="AUC23" s="87"/>
      <c r="AUD23" s="85">
        <f>AUD20+AUD22</f>
        <v>4743</v>
      </c>
      <c r="AUE23" s="86"/>
      <c r="AUF23" s="83">
        <f>AUF20+AUF22</f>
        <v>4345</v>
      </c>
      <c r="AUG23" s="86"/>
      <c r="AUH23" s="84">
        <f>AUH20+AUH22</f>
        <v>0</v>
      </c>
      <c r="AUI23" s="84">
        <f>AUI20+AUI22</f>
        <v>9088</v>
      </c>
      <c r="AUJ23" s="87"/>
      <c r="AUK23" s="85">
        <f>AUK20+AUK22</f>
        <v>4732</v>
      </c>
      <c r="AUL23" s="86"/>
      <c r="AUM23" s="83">
        <f>AUM20+AUM22</f>
        <v>4338</v>
      </c>
      <c r="AUN23" s="86"/>
      <c r="AUO23" s="84">
        <f>AUO20+AUO22</f>
        <v>0</v>
      </c>
      <c r="AUP23" s="84">
        <f>AUP20+AUP22</f>
        <v>9070</v>
      </c>
      <c r="AUQ23" s="87"/>
      <c r="AUR23" s="85">
        <f>AUR20+AUR22</f>
        <v>4712</v>
      </c>
      <c r="AUS23" s="86"/>
      <c r="AUT23" s="83">
        <f>AUT20+AUT22</f>
        <v>4327</v>
      </c>
      <c r="AUU23" s="86"/>
      <c r="AUV23" s="84">
        <f>AUV20+AUV22</f>
        <v>0</v>
      </c>
      <c r="AUW23" s="84">
        <f>AUW20+AUW22</f>
        <v>9039</v>
      </c>
      <c r="AUX23" s="87"/>
      <c r="AUY23" s="85">
        <f>AUY20+AUY22</f>
        <v>4699</v>
      </c>
      <c r="AUZ23" s="86"/>
      <c r="AVA23" s="83">
        <f>AVA20+AVA22</f>
        <v>4312</v>
      </c>
      <c r="AVB23" s="86"/>
      <c r="AVC23" s="84">
        <f>AVC20+AVC22</f>
        <v>0</v>
      </c>
      <c r="AVD23" s="84">
        <f>AVD20+AVD22</f>
        <v>9011</v>
      </c>
      <c r="AVE23" s="87"/>
      <c r="AVF23" s="85">
        <f>AVF20+AVF22</f>
        <v>4687</v>
      </c>
      <c r="AVG23" s="86"/>
      <c r="AVH23" s="83">
        <f>AVH20+AVH22</f>
        <v>4304</v>
      </c>
      <c r="AVI23" s="86"/>
      <c r="AVJ23" s="84">
        <f>AVJ20+AVJ22</f>
        <v>0</v>
      </c>
      <c r="AVK23" s="84">
        <f>AVK20+AVK22</f>
        <v>8991</v>
      </c>
      <c r="AVL23" s="87"/>
      <c r="AVM23" s="85">
        <f>AVM20+AVM22</f>
        <v>4667</v>
      </c>
      <c r="AVN23" s="86"/>
      <c r="AVO23" s="83">
        <f>AVO20+AVO22</f>
        <v>4294</v>
      </c>
      <c r="AVP23" s="86"/>
      <c r="AVQ23" s="84">
        <f>AVQ20+AVQ22</f>
        <v>0</v>
      </c>
      <c r="AVR23" s="84">
        <f>AVR20+AVR22</f>
        <v>8961</v>
      </c>
      <c r="AVS23" s="87"/>
      <c r="AVT23" s="85">
        <f>AVT20+AVT22</f>
        <v>4655</v>
      </c>
      <c r="AVU23" s="86"/>
      <c r="AVV23" s="83">
        <f>AVV20+AVV22</f>
        <v>4281</v>
      </c>
      <c r="AVW23" s="86"/>
      <c r="AVX23" s="84">
        <f>AVX20+AVX22</f>
        <v>0</v>
      </c>
      <c r="AVY23" s="84">
        <f>AVY20+AVY22</f>
        <v>8936</v>
      </c>
      <c r="AVZ23" s="87"/>
      <c r="AWA23" s="85">
        <f>AWA20+AWA22</f>
        <v>4638</v>
      </c>
      <c r="AWB23" s="86"/>
      <c r="AWC23" s="83">
        <f>AWC20+AWC22</f>
        <v>4266</v>
      </c>
      <c r="AWD23" s="86"/>
      <c r="AWE23" s="84">
        <f>AWE20+AWE22</f>
        <v>0</v>
      </c>
      <c r="AWF23" s="84">
        <f>AWF20+AWF22</f>
        <v>8904</v>
      </c>
      <c r="AWG23" s="87"/>
      <c r="AWH23" s="85">
        <f>AWH20+AWH22</f>
        <v>4624</v>
      </c>
      <c r="AWI23" s="86"/>
      <c r="AWJ23" s="83">
        <f>AWJ20+AWJ22</f>
        <v>4258</v>
      </c>
      <c r="AWK23" s="86"/>
      <c r="AWL23" s="84">
        <f>AWL20+AWL22</f>
        <v>0</v>
      </c>
      <c r="AWM23" s="84">
        <f>AWM20+AWM22</f>
        <v>8882</v>
      </c>
      <c r="AWN23" s="87"/>
      <c r="AWO23" s="85">
        <f>AWO20+AWO22</f>
        <v>4609</v>
      </c>
      <c r="AWP23" s="86"/>
      <c r="AWQ23" s="83">
        <f>AWQ20+AWQ22</f>
        <v>4249</v>
      </c>
      <c r="AWR23" s="86"/>
      <c r="AWS23" s="84">
        <f>AWS20+AWS22</f>
        <v>0</v>
      </c>
      <c r="AWT23" s="84">
        <f>AWT20+AWT22</f>
        <v>8858</v>
      </c>
      <c r="AWU23" s="87"/>
      <c r="AWV23" s="85">
        <f>AWV20+AWV22</f>
        <v>4593</v>
      </c>
      <c r="AWW23" s="86"/>
      <c r="AWX23" s="83">
        <f>AWX20+AWX22</f>
        <v>4240</v>
      </c>
      <c r="AWY23" s="86"/>
      <c r="AWZ23" s="84">
        <f>AWZ20+AWZ22</f>
        <v>0</v>
      </c>
      <c r="AXA23" s="84">
        <f>AXA20+AXA22</f>
        <v>8833</v>
      </c>
      <c r="AXB23" s="87"/>
      <c r="AXC23" s="85">
        <f>AXC20+AXC22</f>
        <v>4580</v>
      </c>
      <c r="AXD23" s="86"/>
      <c r="AXE23" s="83">
        <f>AXE20+AXE22</f>
        <v>4226</v>
      </c>
      <c r="AXF23" s="86"/>
      <c r="AXG23" s="84">
        <f>AXG20+AXG22</f>
        <v>0</v>
      </c>
      <c r="AXH23" s="84">
        <f>AXH20+AXH22</f>
        <v>8806</v>
      </c>
      <c r="AXI23" s="87"/>
      <c r="AXJ23" s="85">
        <f>AXJ20+AXJ22</f>
        <v>4564</v>
      </c>
      <c r="AXK23" s="86"/>
      <c r="AXL23" s="83">
        <f>AXL20+AXL22</f>
        <v>4216</v>
      </c>
      <c r="AXM23" s="86"/>
      <c r="AXN23" s="84">
        <f>AXN20+AXN22</f>
        <v>0</v>
      </c>
      <c r="AXO23" s="84">
        <f>AXO20+AXO22</f>
        <v>8780</v>
      </c>
      <c r="AXP23" s="87"/>
      <c r="AXQ23" s="85">
        <f>AXQ20+AXQ22</f>
        <v>4551</v>
      </c>
      <c r="AXR23" s="86"/>
      <c r="AXS23" s="83">
        <f>AXS20+AXS22</f>
        <v>4204</v>
      </c>
      <c r="AXT23" s="86"/>
      <c r="AXU23" s="84">
        <f>AXU20+AXU22</f>
        <v>0</v>
      </c>
      <c r="AXV23" s="84">
        <f>AXV20+AXV22</f>
        <v>8755</v>
      </c>
      <c r="AXW23" s="87"/>
      <c r="AXX23" s="85">
        <f>AXX20+AXX22</f>
        <v>4539</v>
      </c>
      <c r="AXY23" s="86"/>
      <c r="AXZ23" s="83">
        <f>AXZ20+AXZ22</f>
        <v>4197</v>
      </c>
      <c r="AYA23" s="86"/>
      <c r="AYB23" s="84">
        <f>AYB20+AYB22</f>
        <v>0</v>
      </c>
      <c r="AYC23" s="84">
        <f>AYC20+AYC22</f>
        <v>8736</v>
      </c>
      <c r="AYD23" s="87"/>
      <c r="AYE23" s="85">
        <f>AYE20+AYE22</f>
        <v>4529</v>
      </c>
      <c r="AYF23" s="86"/>
      <c r="AYG23" s="83">
        <f>AYG20+AYG22</f>
        <v>4186</v>
      </c>
      <c r="AYH23" s="86"/>
      <c r="AYI23" s="84">
        <f>AYI20+AYI22</f>
        <v>0</v>
      </c>
      <c r="AYJ23" s="84">
        <f>AYJ20+AYJ22</f>
        <v>8715</v>
      </c>
      <c r="AYK23" s="87"/>
      <c r="AYL23" s="85">
        <f>AYL20+AYL22</f>
        <v>4515</v>
      </c>
      <c r="AYM23" s="86"/>
      <c r="AYN23" s="83">
        <f>AYN20+AYN22</f>
        <v>4182</v>
      </c>
      <c r="AYO23" s="86"/>
      <c r="AYP23" s="84">
        <f>AYP20+AYP22</f>
        <v>0</v>
      </c>
      <c r="AYQ23" s="84">
        <f>AYQ20+AYQ22</f>
        <v>8697</v>
      </c>
      <c r="AYR23" s="87"/>
      <c r="AYS23" s="85">
        <f>AYS20+AYS22</f>
        <v>4506</v>
      </c>
      <c r="AYT23" s="86"/>
      <c r="AYU23" s="83">
        <f>AYU20+AYU22</f>
        <v>4173</v>
      </c>
      <c r="AYV23" s="86"/>
      <c r="AYW23" s="84">
        <f>AYW20+AYW22</f>
        <v>0</v>
      </c>
      <c r="AYX23" s="84">
        <f>AYX20+AYX22</f>
        <v>8679</v>
      </c>
      <c r="AYY23" s="87"/>
      <c r="AYZ23" s="85">
        <f>AYZ20+AYZ22</f>
        <v>4486</v>
      </c>
      <c r="AZA23" s="86"/>
      <c r="AZB23" s="83">
        <f>AZB20+AZB22</f>
        <v>4167</v>
      </c>
      <c r="AZC23" s="86"/>
      <c r="AZD23" s="84">
        <f>AZD20+AZD22</f>
        <v>0</v>
      </c>
      <c r="AZE23" s="84">
        <f>AZE20+AZE22</f>
        <v>8653</v>
      </c>
      <c r="AZF23" s="87"/>
      <c r="AZG23" s="85">
        <f>AZG20+AZG22</f>
        <v>4478</v>
      </c>
      <c r="AZH23" s="86"/>
      <c r="AZI23" s="83">
        <f>AZI20+AZI22</f>
        <v>4157</v>
      </c>
      <c r="AZJ23" s="86"/>
      <c r="AZK23" s="84">
        <f>AZK20+AZK22</f>
        <v>0</v>
      </c>
      <c r="AZL23" s="84">
        <f>AZL20+AZL22</f>
        <v>8635</v>
      </c>
      <c r="AZM23" s="87"/>
      <c r="AZN23" s="85">
        <f>AZN20+AZN22</f>
        <v>4467</v>
      </c>
      <c r="AZO23" s="86"/>
      <c r="AZP23" s="83">
        <f>AZP20+AZP22</f>
        <v>4151</v>
      </c>
      <c r="AZQ23" s="86"/>
      <c r="AZR23" s="84">
        <f>AZR20+AZR22</f>
        <v>0</v>
      </c>
      <c r="AZS23" s="84">
        <f>AZS20+AZS22</f>
        <v>8618</v>
      </c>
      <c r="AZT23" s="87"/>
      <c r="AZU23" s="85">
        <f>AZU20+AZU22</f>
        <v>4458</v>
      </c>
      <c r="AZV23" s="86"/>
      <c r="AZW23" s="83">
        <f>AZW20+AZW22</f>
        <v>4139</v>
      </c>
      <c r="AZX23" s="86"/>
      <c r="AZY23" s="84">
        <f>AZY20+AZY22</f>
        <v>0</v>
      </c>
      <c r="AZZ23" s="84">
        <f>AZZ20+AZZ22</f>
        <v>8597</v>
      </c>
      <c r="BAA23" s="87"/>
      <c r="BAB23" s="85">
        <f>BAB20+BAB22</f>
        <v>4449</v>
      </c>
      <c r="BAC23" s="86"/>
      <c r="BAD23" s="83">
        <f>BAD20+BAD22</f>
        <v>4131</v>
      </c>
      <c r="BAE23" s="86"/>
      <c r="BAF23" s="84">
        <f>BAF20+BAF22</f>
        <v>0</v>
      </c>
      <c r="BAG23" s="84">
        <f>BAG20+BAG22</f>
        <v>8580</v>
      </c>
      <c r="BAH23" s="87"/>
      <c r="BAI23" s="85">
        <f>BAI20+BAI22</f>
        <v>4441</v>
      </c>
      <c r="BAJ23" s="86"/>
      <c r="BAK23" s="83">
        <f>BAK20+BAK22</f>
        <v>4123</v>
      </c>
      <c r="BAL23" s="86"/>
      <c r="BAM23" s="84">
        <f>BAM20+BAM22</f>
        <v>0</v>
      </c>
      <c r="BAN23" s="84">
        <f>BAN20+BAN22</f>
        <v>8564</v>
      </c>
      <c r="BAO23" s="87"/>
      <c r="BAP23" s="85">
        <f>BAP20+BAP22</f>
        <v>4428</v>
      </c>
      <c r="BAQ23" s="86"/>
      <c r="BAR23" s="83">
        <f>BAR20+BAR22</f>
        <v>4113</v>
      </c>
      <c r="BAS23" s="86"/>
      <c r="BAT23" s="84">
        <f>BAT20+BAT22</f>
        <v>0</v>
      </c>
      <c r="BAU23" s="84">
        <f>BAU20+BAU22</f>
        <v>8541</v>
      </c>
      <c r="BAV23" s="87"/>
      <c r="BAW23" s="85">
        <f>BAW20+BAW22</f>
        <v>4410</v>
      </c>
      <c r="BAX23" s="86"/>
      <c r="BAY23" s="83">
        <f>BAY20+BAY22</f>
        <v>4108</v>
      </c>
      <c r="BAZ23" s="86"/>
      <c r="BBA23" s="84">
        <f>BBA20+BBA22</f>
        <v>0</v>
      </c>
      <c r="BBB23" s="84">
        <f>BBB20+BBB22</f>
        <v>8518</v>
      </c>
      <c r="BBC23" s="87"/>
      <c r="BBD23" s="85">
        <f>BBD20+BBD22</f>
        <v>4402</v>
      </c>
      <c r="BBE23" s="86"/>
      <c r="BBF23" s="83">
        <f>BBF20+BBF22</f>
        <v>4097</v>
      </c>
      <c r="BBG23" s="86"/>
      <c r="BBH23" s="84">
        <f>BBH20+BBH22</f>
        <v>0</v>
      </c>
      <c r="BBI23" s="84">
        <f>BBI20+BBI22</f>
        <v>8499</v>
      </c>
      <c r="BBJ23" s="87"/>
      <c r="BBK23" s="85">
        <f>BBK20+BBK22</f>
        <v>4395</v>
      </c>
      <c r="BBL23" s="86"/>
      <c r="BBM23" s="83">
        <f>BBM20+BBM22</f>
        <v>4085</v>
      </c>
      <c r="BBN23" s="86"/>
      <c r="BBO23" s="84">
        <f>BBO20+BBO22</f>
        <v>0</v>
      </c>
      <c r="BBP23" s="84">
        <f>BBP20+BBP22</f>
        <v>8480</v>
      </c>
      <c r="BBQ23" s="87"/>
      <c r="BBR23" s="85">
        <f>BBR20+BBR22</f>
        <v>4386</v>
      </c>
      <c r="BBS23" s="86"/>
      <c r="BBT23" s="83">
        <f>BBT20+BBT22</f>
        <v>4076</v>
      </c>
      <c r="BBU23" s="86"/>
      <c r="BBV23" s="84">
        <f>BBV20+BBV22</f>
        <v>0</v>
      </c>
      <c r="BBW23" s="84">
        <f>BBW20+BBW22</f>
        <v>8462</v>
      </c>
      <c r="BBX23" s="87"/>
      <c r="BBY23" s="85">
        <f>BBY20+BBY22</f>
        <v>4374</v>
      </c>
      <c r="BBZ23" s="86"/>
      <c r="BCA23" s="83">
        <f>BCA20+BCA22</f>
        <v>4067</v>
      </c>
      <c r="BCB23" s="86"/>
      <c r="BCC23" s="84">
        <f>BCC20+BCC22</f>
        <v>0</v>
      </c>
      <c r="BCD23" s="84">
        <f>BCD20+BCD22</f>
        <v>8441</v>
      </c>
      <c r="BCE23" s="87"/>
      <c r="BCF23" s="85">
        <f>BCF20+BCF22</f>
        <v>4362</v>
      </c>
      <c r="BCG23" s="86"/>
      <c r="BCH23" s="83">
        <f>BCH20+BCH22</f>
        <v>4055</v>
      </c>
      <c r="BCI23" s="86"/>
      <c r="BCJ23" s="84">
        <f>BCJ20+BCJ22</f>
        <v>0</v>
      </c>
      <c r="BCK23" s="84">
        <f>BCK20+BCK22</f>
        <v>8417</v>
      </c>
      <c r="BCL23" s="87"/>
      <c r="BCM23" s="85">
        <f>BCM20+BCM22</f>
        <v>4353</v>
      </c>
      <c r="BCN23" s="86"/>
      <c r="BCO23" s="83">
        <f>BCO20+BCO22</f>
        <v>4042</v>
      </c>
      <c r="BCP23" s="86"/>
      <c r="BCQ23" s="84">
        <f>BCQ20+BCQ22</f>
        <v>0</v>
      </c>
      <c r="BCR23" s="84">
        <f>BCR20+BCR22</f>
        <v>8395</v>
      </c>
      <c r="BCS23" s="87"/>
      <c r="BCT23" s="85">
        <f>BCT20+BCT22</f>
        <v>4345</v>
      </c>
      <c r="BCU23" s="86"/>
      <c r="BCV23" s="83">
        <f>BCV20+BCV22</f>
        <v>4030</v>
      </c>
      <c r="BCW23" s="86"/>
      <c r="BCX23" s="84">
        <f>BCX20+BCX22</f>
        <v>0</v>
      </c>
      <c r="BCY23" s="84">
        <f>BCY20+BCY22</f>
        <v>8375</v>
      </c>
      <c r="BCZ23" s="87"/>
      <c r="BDA23" s="85">
        <f>BDA20+BDA22</f>
        <v>4338</v>
      </c>
      <c r="BDB23" s="86"/>
      <c r="BDC23" s="83">
        <f>BDC20+BDC22</f>
        <v>4021</v>
      </c>
      <c r="BDD23" s="86"/>
      <c r="BDE23" s="84">
        <f>BDE20+BDE22</f>
        <v>0</v>
      </c>
      <c r="BDF23" s="84">
        <f>BDF20+BDF22</f>
        <v>8359</v>
      </c>
      <c r="BDG23" s="87"/>
      <c r="BDH23" s="85">
        <f>BDH20+BDH22</f>
        <v>4325</v>
      </c>
      <c r="BDI23" s="86"/>
      <c r="BDJ23" s="83">
        <f>BDJ20+BDJ22</f>
        <v>4013</v>
      </c>
      <c r="BDK23" s="86"/>
      <c r="BDL23" s="84">
        <f>BDL20+BDL22</f>
        <v>0</v>
      </c>
      <c r="BDM23" s="84">
        <f>BDM20+BDM22</f>
        <v>8338</v>
      </c>
      <c r="BDN23" s="87"/>
      <c r="BDO23" s="85">
        <f>BDO20+BDO22</f>
        <v>4306</v>
      </c>
      <c r="BDP23" s="86"/>
      <c r="BDQ23" s="83">
        <f>BDQ20+BDQ22</f>
        <v>4003</v>
      </c>
      <c r="BDR23" s="86"/>
      <c r="BDS23" s="84">
        <f>BDS20+BDS22</f>
        <v>0</v>
      </c>
      <c r="BDT23" s="84">
        <f>BDT20+BDT22</f>
        <v>8309</v>
      </c>
      <c r="BDU23" s="87"/>
      <c r="BDV23" s="85">
        <f>BDV20+BDV22</f>
        <v>4297</v>
      </c>
      <c r="BDW23" s="86"/>
      <c r="BDX23" s="83">
        <f>BDX20+BDX22</f>
        <v>3992</v>
      </c>
      <c r="BDY23" s="86"/>
      <c r="BDZ23" s="84">
        <f>BDZ20+BDZ22</f>
        <v>0</v>
      </c>
      <c r="BEA23" s="84">
        <f>BEA20+BEA22</f>
        <v>8289</v>
      </c>
      <c r="BEB23" s="87"/>
      <c r="BEC23" s="85">
        <f>BEC20+BEC22</f>
        <v>4285</v>
      </c>
      <c r="BED23" s="86"/>
      <c r="BEE23" s="83">
        <f>BEE20+BEE22</f>
        <v>3979</v>
      </c>
      <c r="BEF23" s="86"/>
      <c r="BEG23" s="84">
        <f>BEG20+BEG22</f>
        <v>0</v>
      </c>
      <c r="BEH23" s="84">
        <f>BEH20+BEH22</f>
        <v>8264</v>
      </c>
      <c r="BEI23" s="87"/>
      <c r="BEJ23" s="85">
        <f>BEJ20+BEJ22</f>
        <v>4273</v>
      </c>
      <c r="BEK23" s="86"/>
      <c r="BEL23" s="83">
        <f>BEL20+BEL22</f>
        <v>3970</v>
      </c>
      <c r="BEM23" s="86"/>
      <c r="BEN23" s="84">
        <f>BEN20+BEN22</f>
        <v>0</v>
      </c>
      <c r="BEO23" s="84">
        <f>BEO20+BEO22</f>
        <v>8243</v>
      </c>
      <c r="BEP23" s="87"/>
      <c r="BEQ23" s="85">
        <f>BEQ20+BEQ22</f>
        <v>4260</v>
      </c>
      <c r="BER23" s="86"/>
      <c r="BES23" s="83">
        <f>BES20+BES22</f>
        <v>3959</v>
      </c>
      <c r="BET23" s="86"/>
      <c r="BEU23" s="84">
        <f>BEU20+BEU22</f>
        <v>0</v>
      </c>
      <c r="BEV23" s="84">
        <f>BEV20+BEV22</f>
        <v>8219</v>
      </c>
      <c r="BEW23" s="87"/>
      <c r="BEX23" s="85">
        <f>BEX20+BEX22</f>
        <v>4240</v>
      </c>
      <c r="BEY23" s="86"/>
      <c r="BEZ23" s="83">
        <f>BEZ20+BEZ22</f>
        <v>3955</v>
      </c>
      <c r="BFA23" s="86"/>
      <c r="BFB23" s="84">
        <f>BFB20+BFB22</f>
        <v>0</v>
      </c>
      <c r="BFC23" s="84">
        <f>BFC20+BFC22</f>
        <v>8195</v>
      </c>
      <c r="BFD23" s="87"/>
      <c r="BFE23" s="85">
        <f>BFE20+BFE22</f>
        <v>4231</v>
      </c>
      <c r="BFF23" s="86"/>
      <c r="BFG23" s="83">
        <f>BFG20+BFG22</f>
        <v>3940</v>
      </c>
      <c r="BFH23" s="86"/>
      <c r="BFI23" s="84">
        <f>BFI20+BFI22</f>
        <v>0</v>
      </c>
      <c r="BFJ23" s="84">
        <f>BFJ20+BFJ22</f>
        <v>8171</v>
      </c>
      <c r="BFK23" s="87"/>
      <c r="BFL23" s="85">
        <f>BFL20+BFL22</f>
        <v>4217</v>
      </c>
      <c r="BFM23" s="86"/>
      <c r="BFN23" s="83">
        <f>BFN20+BFN22</f>
        <v>3921</v>
      </c>
      <c r="BFO23" s="86"/>
      <c r="BFP23" s="84">
        <f>BFP20+BFP22</f>
        <v>0</v>
      </c>
      <c r="BFQ23" s="84">
        <f>BFQ20+BFQ22</f>
        <v>8138</v>
      </c>
      <c r="BFR23" s="87"/>
      <c r="BFS23" s="85">
        <f>BFS20+BFS22</f>
        <v>4200</v>
      </c>
      <c r="BFT23" s="86"/>
      <c r="BFU23" s="83">
        <f>BFU20+BFU22</f>
        <v>3909</v>
      </c>
      <c r="BFV23" s="86"/>
      <c r="BFW23" s="84">
        <f>BFW20+BFW22</f>
        <v>0</v>
      </c>
      <c r="BFX23" s="84">
        <f>BFX20+BFX22</f>
        <v>8109</v>
      </c>
      <c r="BFY23" s="87"/>
      <c r="BFZ23" s="85">
        <f>BFZ20+BFZ22</f>
        <v>4187</v>
      </c>
      <c r="BGA23" s="86"/>
      <c r="BGB23" s="83">
        <f>BGB20+BGB22</f>
        <v>3894</v>
      </c>
      <c r="BGC23" s="86"/>
      <c r="BGD23" s="84">
        <f>BGD20+BGD22</f>
        <v>0</v>
      </c>
      <c r="BGE23" s="84">
        <f>BGE20+BGE22</f>
        <v>8081</v>
      </c>
      <c r="BGF23" s="87"/>
      <c r="BGG23" s="85">
        <f>BGG20+BGG22</f>
        <v>4170</v>
      </c>
      <c r="BGH23" s="86"/>
      <c r="BGI23" s="83">
        <f>BGI20+BGI22</f>
        <v>3883</v>
      </c>
      <c r="BGJ23" s="86"/>
      <c r="BGK23" s="84">
        <f>BGK20+BGK22</f>
        <v>0</v>
      </c>
      <c r="BGL23" s="84">
        <f>BGL20+BGL22</f>
        <v>8053</v>
      </c>
      <c r="BGM23" s="87"/>
      <c r="BGN23" s="85">
        <f>BGN20+BGN22</f>
        <v>4163</v>
      </c>
      <c r="BGO23" s="86"/>
      <c r="BGP23" s="83">
        <f>BGP20+BGP22</f>
        <v>3863</v>
      </c>
      <c r="BGQ23" s="86"/>
      <c r="BGR23" s="84">
        <f>BGR20+BGR22</f>
        <v>0</v>
      </c>
      <c r="BGS23" s="84">
        <f>BGS20+BGS22</f>
        <v>8026</v>
      </c>
      <c r="BGT23" s="87"/>
      <c r="BGU23" s="85">
        <f>BGU20+BGU22</f>
        <v>4152</v>
      </c>
      <c r="BGV23" s="86"/>
      <c r="BGW23" s="83">
        <f>BGW20+BGW22</f>
        <v>3849</v>
      </c>
      <c r="BGX23" s="86"/>
      <c r="BGY23" s="84">
        <f>BGY20+BGY22</f>
        <v>0</v>
      </c>
      <c r="BGZ23" s="84">
        <f>BGZ20+BGZ22</f>
        <v>8001</v>
      </c>
      <c r="BHA23" s="87"/>
      <c r="BHB23" s="85">
        <f>BHB20+BHB22</f>
        <v>4134</v>
      </c>
      <c r="BHC23" s="86"/>
      <c r="BHD23" s="83">
        <f>BHD20+BHD22</f>
        <v>3837</v>
      </c>
      <c r="BHE23" s="86"/>
      <c r="BHF23" s="84">
        <f>BHF20+BHF22</f>
        <v>0</v>
      </c>
      <c r="BHG23" s="84">
        <f>BHG20+BHG22</f>
        <v>7971</v>
      </c>
      <c r="BHH23" s="87"/>
      <c r="BHI23" s="85">
        <f>BHI20+BHI22</f>
        <v>4120</v>
      </c>
      <c r="BHJ23" s="86"/>
      <c r="BHK23" s="83">
        <f>BHK20+BHK22</f>
        <v>3821</v>
      </c>
      <c r="BHL23" s="86"/>
      <c r="BHM23" s="84">
        <f>BHM20+BHM22</f>
        <v>0</v>
      </c>
      <c r="BHN23" s="84">
        <f>BHN20+BHN22</f>
        <v>7941</v>
      </c>
      <c r="BHO23" s="87"/>
      <c r="BHP23" s="85">
        <f>BHP20+BHP22</f>
        <v>4102</v>
      </c>
      <c r="BHQ23" s="86"/>
      <c r="BHR23" s="83">
        <f>BHR20+BHR22</f>
        <v>3798</v>
      </c>
      <c r="BHS23" s="86"/>
      <c r="BHT23" s="84">
        <f>BHT20+BHT22</f>
        <v>0</v>
      </c>
      <c r="BHU23" s="84">
        <f>BHU20+BHU22</f>
        <v>7900</v>
      </c>
      <c r="BHV23" s="87"/>
      <c r="BHW23" s="85">
        <f>BHW20+BHW22</f>
        <v>4083</v>
      </c>
      <c r="BHX23" s="86"/>
      <c r="BHY23" s="83">
        <f>BHY20+BHY22</f>
        <v>3779</v>
      </c>
      <c r="BHZ23" s="86"/>
      <c r="BIA23" s="84">
        <f>BIA20+BIA22</f>
        <v>0</v>
      </c>
      <c r="BIB23" s="84">
        <f>BIB20+BIB22</f>
        <v>7862</v>
      </c>
      <c r="BIC23" s="87"/>
      <c r="BID23" s="85">
        <f>BID20+BID22</f>
        <v>4061</v>
      </c>
      <c r="BIE23" s="86"/>
      <c r="BIF23" s="83">
        <f>BIF20+BIF22</f>
        <v>3761</v>
      </c>
      <c r="BIG23" s="86"/>
      <c r="BIH23" s="84">
        <f>BIH20+BIH22</f>
        <v>0</v>
      </c>
      <c r="BII23" s="84">
        <f>BII20+BII22</f>
        <v>7822</v>
      </c>
      <c r="BIJ23" s="87"/>
      <c r="BIK23" s="85">
        <f>BIK20+BIK22</f>
        <v>4043</v>
      </c>
      <c r="BIL23" s="86"/>
      <c r="BIM23" s="83">
        <f>BIM20+BIM22</f>
        <v>3743</v>
      </c>
      <c r="BIN23" s="86"/>
      <c r="BIO23" s="84">
        <f>BIO20+BIO22</f>
        <v>0</v>
      </c>
      <c r="BIP23" s="84">
        <f>BIP20+BIP22</f>
        <v>7786</v>
      </c>
      <c r="BIQ23" s="87"/>
      <c r="BIR23" s="85">
        <f>BIR20+BIR22</f>
        <v>4025</v>
      </c>
      <c r="BIS23" s="86"/>
      <c r="BIT23" s="83">
        <f>BIT20+BIT22</f>
        <v>3717</v>
      </c>
      <c r="BIU23" s="86"/>
      <c r="BIV23" s="84">
        <f>BIV20+BIV22</f>
        <v>0</v>
      </c>
      <c r="BIW23" s="84">
        <f>BIW20+BIW22</f>
        <v>7742</v>
      </c>
      <c r="BIX23" s="87"/>
      <c r="BIY23" s="85">
        <f>BIY20+BIY22</f>
        <v>4010</v>
      </c>
      <c r="BIZ23" s="86"/>
      <c r="BJA23" s="83">
        <f>BJA20+BJA22</f>
        <v>3692</v>
      </c>
      <c r="BJB23" s="86"/>
      <c r="BJC23" s="84">
        <f>BJC20+BJC22</f>
        <v>0</v>
      </c>
      <c r="BJD23" s="84">
        <f>BJD20+BJD22</f>
        <v>7702</v>
      </c>
      <c r="BJE23" s="87"/>
      <c r="BJF23" s="85">
        <f>BJF20+BJF22</f>
        <v>3999</v>
      </c>
      <c r="BJG23" s="86"/>
      <c r="BJH23" s="83">
        <f>BJH20+BJH22</f>
        <v>3665</v>
      </c>
      <c r="BJI23" s="86"/>
      <c r="BJJ23" s="84">
        <f>BJJ20+BJJ22</f>
        <v>0</v>
      </c>
      <c r="BJK23" s="84">
        <f>BJK20+BJK22</f>
        <v>7664</v>
      </c>
      <c r="BJL23" s="87"/>
      <c r="BJM23" s="85">
        <f>BJM20+BJM22</f>
        <v>3977</v>
      </c>
      <c r="BJN23" s="86"/>
      <c r="BJO23" s="83">
        <f>BJO20+BJO22</f>
        <v>3639</v>
      </c>
      <c r="BJP23" s="86"/>
      <c r="BJQ23" s="84">
        <f>BJQ20+BJQ22</f>
        <v>0</v>
      </c>
      <c r="BJR23" s="84">
        <f>BJR20+BJR22</f>
        <v>7616</v>
      </c>
      <c r="BJS23" s="87"/>
      <c r="BJT23" s="85">
        <f>BJT20+BJT22</f>
        <v>3959</v>
      </c>
      <c r="BJU23" s="86"/>
      <c r="BJV23" s="83">
        <f>BJV20+BJV22</f>
        <v>3615</v>
      </c>
      <c r="BJW23" s="86"/>
      <c r="BJX23" s="84">
        <f>BJX20+BJX22</f>
        <v>0</v>
      </c>
      <c r="BJY23" s="84">
        <f>BJY20+BJY22</f>
        <v>7574</v>
      </c>
      <c r="BJZ23" s="87"/>
      <c r="BKA23" s="85">
        <f>BKA20+BKA22</f>
        <v>3946</v>
      </c>
      <c r="BKB23" s="86"/>
      <c r="BKC23" s="83">
        <f>BKC20+BKC22</f>
        <v>3594</v>
      </c>
      <c r="BKD23" s="86"/>
      <c r="BKE23" s="84">
        <f>BKE20+BKE22</f>
        <v>0</v>
      </c>
      <c r="BKF23" s="84">
        <f>BKF20+BKF22</f>
        <v>7540</v>
      </c>
      <c r="BKG23" s="87"/>
      <c r="BKH23" s="85">
        <f>BKH20+BKH22</f>
        <v>3918</v>
      </c>
      <c r="BKI23" s="86"/>
      <c r="BKJ23" s="83">
        <f>BKJ20+BKJ22</f>
        <v>3569</v>
      </c>
      <c r="BKK23" s="86"/>
      <c r="BKL23" s="84">
        <f>BKL20+BKL22</f>
        <v>0</v>
      </c>
      <c r="BKM23" s="84">
        <f>BKM20+BKM22</f>
        <v>7487</v>
      </c>
      <c r="BKN23" s="87"/>
      <c r="BKO23" s="85">
        <f>BKO20+BKO22</f>
        <v>3896</v>
      </c>
      <c r="BKP23" s="86"/>
      <c r="BKQ23" s="83">
        <f>BKQ20+BKQ22</f>
        <v>3555</v>
      </c>
      <c r="BKR23" s="86"/>
      <c r="BKS23" s="84">
        <f>BKS20+BKS22</f>
        <v>0</v>
      </c>
      <c r="BKT23" s="84">
        <f>BKT20+BKT22</f>
        <v>7451</v>
      </c>
      <c r="BKU23" s="87"/>
      <c r="BKV23" s="85">
        <f>BKV20+BKV22</f>
        <v>3867</v>
      </c>
      <c r="BKW23" s="86"/>
      <c r="BKX23" s="83">
        <f>BKX20+BKX22</f>
        <v>3532</v>
      </c>
      <c r="BKY23" s="86"/>
      <c r="BKZ23" s="84">
        <f>BKZ20+BKZ22</f>
        <v>0</v>
      </c>
      <c r="BLA23" s="84">
        <f>BLA20+BLA22</f>
        <v>7399</v>
      </c>
      <c r="BLB23" s="87"/>
      <c r="BLC23" s="85">
        <f>BLC20+BLC22</f>
        <v>3851</v>
      </c>
      <c r="BLD23" s="86"/>
      <c r="BLE23" s="83">
        <f>BLE20+BLE22</f>
        <v>3513</v>
      </c>
      <c r="BLF23" s="86"/>
      <c r="BLG23" s="84">
        <f>BLG20+BLG22</f>
        <v>0</v>
      </c>
      <c r="BLH23" s="84">
        <f>BLH20+BLH22</f>
        <v>7364</v>
      </c>
      <c r="BLI23" s="87"/>
      <c r="BLJ23" s="85">
        <f>BLJ20+BLJ22</f>
        <v>3832</v>
      </c>
      <c r="BLK23" s="86"/>
      <c r="BLL23" s="83">
        <f>BLL20+BLL22</f>
        <v>3492</v>
      </c>
      <c r="BLM23" s="86"/>
      <c r="BLN23" s="84">
        <f>BLN20+BLN22</f>
        <v>0</v>
      </c>
      <c r="BLO23" s="84">
        <f>BLO20+BLO22</f>
        <v>7324</v>
      </c>
      <c r="BLP23" s="87"/>
      <c r="BLQ23" s="85">
        <f>BLQ20+BLQ22</f>
        <v>3804</v>
      </c>
      <c r="BLR23" s="86"/>
      <c r="BLS23" s="83">
        <f>BLS20+BLS22</f>
        <v>3469</v>
      </c>
      <c r="BLT23" s="86"/>
      <c r="BLU23" s="84">
        <f>BLU20+BLU22</f>
        <v>0</v>
      </c>
      <c r="BLV23" s="84">
        <f>BLV20+BLV22</f>
        <v>7273</v>
      </c>
      <c r="BLW23" s="87"/>
      <c r="BLX23" s="85">
        <f>BLX20+BLX22</f>
        <v>3785</v>
      </c>
      <c r="BLY23" s="86"/>
      <c r="BLZ23" s="83">
        <f>BLZ20+BLZ22</f>
        <v>3446</v>
      </c>
      <c r="BMA23" s="86"/>
      <c r="BMB23" s="84">
        <f>BMB20+BMB22</f>
        <v>0</v>
      </c>
      <c r="BMC23" s="84">
        <f>BMC20+BMC22</f>
        <v>7231</v>
      </c>
      <c r="BMD23" s="87"/>
      <c r="BME23" s="85">
        <f>BME20+BME22</f>
        <v>3765</v>
      </c>
      <c r="BMF23" s="86"/>
      <c r="BMG23" s="83">
        <f>BMG20+BMG22</f>
        <v>3415</v>
      </c>
      <c r="BMH23" s="86"/>
      <c r="BMI23" s="84">
        <f>BMI20+BMI22</f>
        <v>0</v>
      </c>
      <c r="BMJ23" s="84">
        <f>BMJ20+BMJ22</f>
        <v>7180</v>
      </c>
      <c r="BMK23" s="87"/>
      <c r="BML23" s="85">
        <f>BML20+BML22</f>
        <v>3747</v>
      </c>
      <c r="BMM23" s="86"/>
      <c r="BMN23" s="83">
        <f>BMN20+BMN22</f>
        <v>3381</v>
      </c>
      <c r="BMO23" s="86"/>
      <c r="BMP23" s="84">
        <f>BMP20+BMP22</f>
        <v>0</v>
      </c>
      <c r="BMQ23" s="84">
        <f>BMQ20+BMQ22</f>
        <v>7128</v>
      </c>
      <c r="BMR23" s="87"/>
      <c r="BMS23" s="85">
        <f>BMS20+BMS22</f>
        <v>3723</v>
      </c>
      <c r="BMT23" s="86"/>
      <c r="BMU23" s="83">
        <f>BMU20+BMU22</f>
        <v>3357</v>
      </c>
      <c r="BMV23" s="86"/>
      <c r="BMW23" s="84">
        <f>BMW20+BMW22</f>
        <v>0</v>
      </c>
      <c r="BMX23" s="84">
        <f>BMX20+BMX22</f>
        <v>7080</v>
      </c>
      <c r="BMY23" s="87"/>
      <c r="BMZ23" s="85">
        <f>BMZ20+BMZ22</f>
        <v>3692</v>
      </c>
      <c r="BNA23" s="86"/>
      <c r="BNB23" s="83">
        <f>BNB20+BNB22</f>
        <v>3330</v>
      </c>
      <c r="BNC23" s="86"/>
      <c r="BND23" s="84">
        <f>BND20+BND22</f>
        <v>0</v>
      </c>
      <c r="BNE23" s="84">
        <f>BNE20+BNE22</f>
        <v>7022</v>
      </c>
      <c r="BNF23" s="87"/>
      <c r="BNG23" s="85">
        <f>BNG20+BNG22</f>
        <v>3669</v>
      </c>
      <c r="BNH23" s="86"/>
      <c r="BNI23" s="83">
        <f>BNI20+BNI22</f>
        <v>3297</v>
      </c>
      <c r="BNJ23" s="86"/>
      <c r="BNK23" s="84">
        <f>BNK20+BNK22</f>
        <v>0</v>
      </c>
      <c r="BNL23" s="84">
        <f>BNL20+BNL22</f>
        <v>6966</v>
      </c>
      <c r="BNM23" s="87"/>
      <c r="BNN23" s="85">
        <f>BNN20+BNN22</f>
        <v>3639</v>
      </c>
      <c r="BNO23" s="86"/>
      <c r="BNP23" s="83">
        <f>BNP20+BNP22</f>
        <v>3269</v>
      </c>
      <c r="BNQ23" s="86"/>
      <c r="BNR23" s="84">
        <f>BNR20+BNR22</f>
        <v>0</v>
      </c>
      <c r="BNS23" s="84">
        <f>BNS20+BNS22</f>
        <v>6908</v>
      </c>
      <c r="BNT23" s="87"/>
      <c r="BNU23" s="85">
        <f>BNU20+BNU22</f>
        <v>3611</v>
      </c>
      <c r="BNV23" s="86"/>
      <c r="BNW23" s="83">
        <f>BNW20+BNW22</f>
        <v>3251</v>
      </c>
      <c r="BNX23" s="86"/>
      <c r="BNY23" s="84">
        <f>BNY20+BNY22</f>
        <v>0</v>
      </c>
      <c r="BNZ23" s="84">
        <f>BNZ20+BNZ22</f>
        <v>6862</v>
      </c>
      <c r="BOA23" s="87"/>
      <c r="BOB23" s="85">
        <f>BOB20+BOB22</f>
        <v>3599</v>
      </c>
      <c r="BOC23" s="86"/>
      <c r="BOD23" s="83">
        <f>BOD20+BOD22</f>
        <v>3232</v>
      </c>
      <c r="BOE23" s="86"/>
      <c r="BOF23" s="84">
        <f>BOF20+BOF22</f>
        <v>0</v>
      </c>
      <c r="BOG23" s="84">
        <f>BOG20+BOG22</f>
        <v>6831</v>
      </c>
      <c r="BOH23" s="87"/>
      <c r="BOI23" s="85">
        <f>BOI20+BOI22</f>
        <v>3572</v>
      </c>
      <c r="BOJ23" s="86"/>
      <c r="BOK23" s="83">
        <f>BOK20+BOK22</f>
        <v>3212</v>
      </c>
      <c r="BOL23" s="86"/>
      <c r="BOM23" s="84">
        <f>BOM20+BOM22</f>
        <v>0</v>
      </c>
      <c r="BON23" s="84">
        <f>BON20+BON22</f>
        <v>6784</v>
      </c>
      <c r="BOO23" s="87"/>
      <c r="BOP23" s="85">
        <f>BOP20+BOP22</f>
        <v>3541</v>
      </c>
      <c r="BOQ23" s="86"/>
      <c r="BOR23" s="83">
        <f>BOR20+BOR22</f>
        <v>3184</v>
      </c>
      <c r="BOS23" s="86"/>
      <c r="BOT23" s="84">
        <f>BOT20+BOT22</f>
        <v>0</v>
      </c>
      <c r="BOU23" s="84">
        <f>BOU20+BOU22</f>
        <v>6725</v>
      </c>
      <c r="BOV23" s="87"/>
      <c r="BOW23" s="85">
        <f>BOW20+BOW22</f>
        <v>3507</v>
      </c>
      <c r="BOX23" s="86"/>
      <c r="BOY23" s="83">
        <f>BOY20+BOY22</f>
        <v>3166</v>
      </c>
      <c r="BOZ23" s="86"/>
      <c r="BPA23" s="84">
        <f>BPA20+BPA22</f>
        <v>0</v>
      </c>
      <c r="BPB23" s="84">
        <f>BPB20+BPB22</f>
        <v>6673</v>
      </c>
      <c r="BPC23" s="87"/>
      <c r="BPD23" s="85">
        <f>BPD20+BPD22</f>
        <v>3481</v>
      </c>
      <c r="BPE23" s="86"/>
      <c r="BPF23" s="83">
        <f>BPF20+BPF22</f>
        <v>3144</v>
      </c>
      <c r="BPG23" s="86"/>
      <c r="BPH23" s="84">
        <f>BPH20+BPH22</f>
        <v>0</v>
      </c>
      <c r="BPI23" s="84">
        <f>BPI20+BPI22</f>
        <v>6625</v>
      </c>
      <c r="BPJ23" s="87"/>
      <c r="BPK23" s="85">
        <f>BPK20+BPK22</f>
        <v>3450</v>
      </c>
      <c r="BPL23" s="86"/>
      <c r="BPM23" s="83">
        <f>BPM20+BPM22</f>
        <v>3111</v>
      </c>
      <c r="BPN23" s="86"/>
      <c r="BPO23" s="84">
        <f>BPO20+BPO22</f>
        <v>0</v>
      </c>
      <c r="BPP23" s="84">
        <f>BPP20+BPP22</f>
        <v>6561</v>
      </c>
      <c r="BPQ23" s="87"/>
      <c r="BPR23" s="85">
        <f>BPR20+BPR22</f>
        <v>3435</v>
      </c>
      <c r="BPS23" s="86"/>
      <c r="BPT23" s="83">
        <f>BPT20+BPT22</f>
        <v>3084</v>
      </c>
      <c r="BPU23" s="86"/>
      <c r="BPV23" s="84">
        <f>BPV20+BPV22</f>
        <v>0</v>
      </c>
      <c r="BPW23" s="84">
        <f>BPW20+BPW22</f>
        <v>6519</v>
      </c>
      <c r="BPX23" s="87"/>
      <c r="BPY23" s="85">
        <f>BPY20+BPY22</f>
        <v>3407</v>
      </c>
      <c r="BPZ23" s="86"/>
      <c r="BQA23" s="83">
        <f>BQA20+BQA22</f>
        <v>3060</v>
      </c>
      <c r="BQB23" s="86"/>
      <c r="BQC23" s="84">
        <f>BQC20+BQC22</f>
        <v>0</v>
      </c>
      <c r="BQD23" s="84">
        <f>BQD20+BQD22</f>
        <v>6467</v>
      </c>
      <c r="BQE23" s="87"/>
      <c r="BQF23" s="85">
        <f>BQF20+BQF22</f>
        <v>3377</v>
      </c>
      <c r="BQG23" s="86"/>
      <c r="BQH23" s="83">
        <f>BQH20+BQH22</f>
        <v>3038</v>
      </c>
      <c r="BQI23" s="86"/>
      <c r="BQJ23" s="84">
        <f>BQJ20+BQJ22</f>
        <v>0</v>
      </c>
      <c r="BQK23" s="84">
        <f>BQK20+BQK22</f>
        <v>6415</v>
      </c>
      <c r="BQL23" s="87"/>
      <c r="BQM23" s="85">
        <f>BQM20+BQM22</f>
        <v>3357</v>
      </c>
      <c r="BQN23" s="86"/>
      <c r="BQO23" s="83">
        <f>BQO20+BQO22</f>
        <v>3000</v>
      </c>
      <c r="BQP23" s="86"/>
      <c r="BQQ23" s="84">
        <f>BQQ20+BQQ22</f>
        <v>0</v>
      </c>
      <c r="BQR23" s="84">
        <f>BQR20+BQR22</f>
        <v>6357</v>
      </c>
      <c r="BQS23" s="87"/>
      <c r="BQT23" s="85">
        <f>BQT20+BQT22</f>
        <v>3327</v>
      </c>
      <c r="BQU23" s="86"/>
      <c r="BQV23" s="83">
        <f>BQV20+BQV22</f>
        <v>2963</v>
      </c>
      <c r="BQW23" s="86"/>
      <c r="BQX23" s="84">
        <f>BQX20+BQX22</f>
        <v>0</v>
      </c>
      <c r="BQY23" s="84">
        <f>BQY20+BQY22</f>
        <v>6290</v>
      </c>
      <c r="BQZ23" s="87"/>
      <c r="BRA23" s="85">
        <f>BRA20+BRA22</f>
        <v>3293</v>
      </c>
      <c r="BRB23" s="86"/>
      <c r="BRC23" s="83">
        <f>BRC20+BRC22</f>
        <v>2947</v>
      </c>
      <c r="BRD23" s="86"/>
      <c r="BRE23" s="84">
        <f>BRE20+BRE22</f>
        <v>0</v>
      </c>
      <c r="BRF23" s="84">
        <f>BRF20+BRF22</f>
        <v>6240</v>
      </c>
      <c r="BRG23" s="87"/>
      <c r="BRH23" s="85">
        <f>BRH20+BRH22</f>
        <v>3257</v>
      </c>
      <c r="BRI23" s="86"/>
      <c r="BRJ23" s="83">
        <f>BRJ20+BRJ22</f>
        <v>2910</v>
      </c>
      <c r="BRK23" s="86"/>
      <c r="BRL23" s="84">
        <f>BRL20+BRL22</f>
        <v>0</v>
      </c>
      <c r="BRM23" s="84">
        <f>BRM20+BRM22</f>
        <v>6167</v>
      </c>
      <c r="BRN23" s="87"/>
      <c r="BRO23" s="85">
        <f>BRO20+BRO22</f>
        <v>3231</v>
      </c>
      <c r="BRP23" s="86"/>
      <c r="BRQ23" s="83">
        <f>BRQ20+BRQ22</f>
        <v>2891</v>
      </c>
      <c r="BRR23" s="86"/>
      <c r="BRS23" s="84">
        <f>BRS20+BRS22</f>
        <v>0</v>
      </c>
      <c r="BRT23" s="84">
        <f>BRT20+BRT22</f>
        <v>6122</v>
      </c>
      <c r="BRU23" s="87"/>
      <c r="BRV23" s="85">
        <f>BRV20+BRV22</f>
        <v>3195</v>
      </c>
      <c r="BRW23" s="86"/>
      <c r="BRX23" s="83">
        <f>BRX20+BRX22</f>
        <v>2848</v>
      </c>
      <c r="BRY23" s="86"/>
      <c r="BRZ23" s="84">
        <f>BRZ20+BRZ22</f>
        <v>0</v>
      </c>
      <c r="BSA23" s="84">
        <f>BSA20+BSA22</f>
        <v>6043</v>
      </c>
      <c r="BSB23" s="87"/>
      <c r="BSC23" s="85">
        <f>BSC20+BSC22</f>
        <v>3171</v>
      </c>
      <c r="BSD23" s="86"/>
      <c r="BSE23" s="83">
        <f>BSE20+BSE22</f>
        <v>2818</v>
      </c>
      <c r="BSF23" s="86"/>
      <c r="BSG23" s="84">
        <f>BSG20+BSG22</f>
        <v>0</v>
      </c>
      <c r="BSH23" s="84">
        <f>BSH20+BSH22</f>
        <v>5989</v>
      </c>
      <c r="BSI23" s="87"/>
      <c r="BSJ23" s="85">
        <f>BSJ20+BSJ22</f>
        <v>3141</v>
      </c>
      <c r="BSK23" s="86"/>
      <c r="BSL23" s="83">
        <f>BSL20+BSL22</f>
        <v>2779</v>
      </c>
      <c r="BSM23" s="86"/>
      <c r="BSN23" s="84">
        <f>BSN20+BSN22</f>
        <v>0</v>
      </c>
      <c r="BSO23" s="84">
        <f>BSO20+BSO22</f>
        <v>5920</v>
      </c>
      <c r="BSP23" s="87"/>
      <c r="BSQ23" s="85">
        <f>BSQ20+BSQ22</f>
        <v>3098</v>
      </c>
      <c r="BSR23" s="86"/>
      <c r="BSS23" s="83">
        <f>BSS20+BSS22</f>
        <v>2745</v>
      </c>
      <c r="BST23" s="86"/>
      <c r="BSU23" s="84">
        <f>BSU20+BSU22</f>
        <v>0</v>
      </c>
      <c r="BSV23" s="84">
        <f>BSV20+BSV22</f>
        <v>5843</v>
      </c>
      <c r="BSW23" s="87"/>
      <c r="BSX23" s="85">
        <f>BSX20+BSX22</f>
        <v>3058</v>
      </c>
      <c r="BSY23" s="86"/>
      <c r="BSZ23" s="83">
        <f>BSZ20+BSZ22</f>
        <v>2704</v>
      </c>
      <c r="BTA23" s="86"/>
      <c r="BTB23" s="84">
        <f>BTB20+BTB22</f>
        <v>0</v>
      </c>
      <c r="BTC23" s="84">
        <f>BTC20+BTC22</f>
        <v>5762</v>
      </c>
      <c r="BTD23" s="87"/>
      <c r="BTE23" s="85">
        <f>BTE20+BTE22</f>
        <v>3026</v>
      </c>
      <c r="BTF23" s="86"/>
      <c r="BTG23" s="83">
        <f>BTG20+BTG22</f>
        <v>2671</v>
      </c>
      <c r="BTH23" s="86"/>
      <c r="BTI23" s="84">
        <f>BTI20+BTI22</f>
        <v>0</v>
      </c>
      <c r="BTJ23" s="84">
        <f>BTJ20+BTJ22</f>
        <v>5697</v>
      </c>
      <c r="BTK23" s="87"/>
      <c r="BTL23" s="85">
        <f>BTL20+BTL22</f>
        <v>2996</v>
      </c>
      <c r="BTM23" s="86"/>
      <c r="BTN23" s="83">
        <f>BTN20+BTN22</f>
        <v>2629</v>
      </c>
      <c r="BTO23" s="86"/>
      <c r="BTP23" s="84">
        <f>BTP20+BTP22</f>
        <v>0</v>
      </c>
      <c r="BTQ23" s="84">
        <f>BTQ20+BTQ22</f>
        <v>5625</v>
      </c>
      <c r="BTR23" s="87"/>
      <c r="BTS23" s="85">
        <f>BTS20+BTS22</f>
        <v>2964</v>
      </c>
      <c r="BTT23" s="86"/>
      <c r="BTU23" s="83">
        <f>BTU20+BTU22</f>
        <v>2591</v>
      </c>
      <c r="BTV23" s="86"/>
      <c r="BTW23" s="84">
        <f>BTW20+BTW22</f>
        <v>0</v>
      </c>
      <c r="BTX23" s="84">
        <f>BTX20+BTX22</f>
        <v>5555</v>
      </c>
      <c r="BTY23" s="87"/>
      <c r="BTZ23" s="85">
        <f>BTZ20+BTZ22</f>
        <v>2929</v>
      </c>
      <c r="BUA23" s="86"/>
      <c r="BUB23" s="83">
        <f>BUB20+BUB22</f>
        <v>2541</v>
      </c>
      <c r="BUC23" s="86"/>
      <c r="BUD23" s="84">
        <f>BUD20+BUD22</f>
        <v>0</v>
      </c>
      <c r="BUE23" s="84">
        <f>BUE20+BUE22</f>
        <v>5470</v>
      </c>
      <c r="BUF23" s="87"/>
      <c r="BUG23" s="85">
        <f>BUG20+BUG22</f>
        <v>2883</v>
      </c>
      <c r="BUH23" s="86"/>
      <c r="BUI23" s="83">
        <f>BUI20+BUI22</f>
        <v>2498</v>
      </c>
      <c r="BUJ23" s="86"/>
      <c r="BUK23" s="84">
        <f>BUK20+BUK22</f>
        <v>0</v>
      </c>
      <c r="BUL23" s="84">
        <f>BUL20+BUL22</f>
        <v>5381</v>
      </c>
      <c r="BUM23" s="87"/>
      <c r="BUN23" s="85">
        <f>BUN20+BUN22</f>
        <v>2848</v>
      </c>
      <c r="BUO23" s="86"/>
      <c r="BUP23" s="83">
        <f>BUP20+BUP22</f>
        <v>2446</v>
      </c>
      <c r="BUQ23" s="86"/>
      <c r="BUR23" s="84">
        <f>BUR20+BUR22</f>
        <v>0</v>
      </c>
      <c r="BUS23" s="84">
        <f>BUS20+BUS22</f>
        <v>5294</v>
      </c>
      <c r="BUT23" s="87"/>
      <c r="BUU23" s="85">
        <f>BUU20+BUU22</f>
        <v>2809</v>
      </c>
      <c r="BUV23" s="86"/>
      <c r="BUW23" s="83">
        <f>BUW20+BUW22</f>
        <v>2401</v>
      </c>
      <c r="BUX23" s="86"/>
      <c r="BUY23" s="84">
        <f>BUY20+BUY22</f>
        <v>0</v>
      </c>
      <c r="BUZ23" s="84">
        <f>BUZ20+BUZ22</f>
        <v>5210</v>
      </c>
      <c r="BVA23" s="87"/>
      <c r="BVB23" s="85">
        <f>BVB20+BVB22</f>
        <v>2753</v>
      </c>
      <c r="BVC23" s="86"/>
      <c r="BVD23" s="83">
        <f>BVD20+BVD22</f>
        <v>2360</v>
      </c>
      <c r="BVE23" s="86"/>
      <c r="BVF23" s="84">
        <f>BVF20+BVF22</f>
        <v>0</v>
      </c>
      <c r="BVG23" s="84">
        <f>BVG20+BVG22</f>
        <v>5113</v>
      </c>
      <c r="BVH23" s="87"/>
      <c r="BVI23" s="85">
        <f>BVI20+BVI22</f>
        <v>2702</v>
      </c>
      <c r="BVJ23" s="86"/>
      <c r="BVK23" s="83">
        <f>BVK20+BVK22</f>
        <v>2324</v>
      </c>
      <c r="BVL23" s="86"/>
      <c r="BVM23" s="84">
        <f>BVM20+BVM22</f>
        <v>0</v>
      </c>
      <c r="BVN23" s="84">
        <f>BVN20+BVN22</f>
        <v>5026</v>
      </c>
      <c r="BVO23" s="87"/>
      <c r="BVP23" s="85">
        <f>BVP20+BVP22</f>
        <v>2668</v>
      </c>
      <c r="BVQ23" s="86"/>
      <c r="BVR23" s="83">
        <f>BVR20+BVR22</f>
        <v>2282</v>
      </c>
      <c r="BVS23" s="86"/>
      <c r="BVT23" s="84">
        <f>BVT20+BVT22</f>
        <v>0</v>
      </c>
      <c r="BVU23" s="84">
        <f>BVU20+BVU22</f>
        <v>4950</v>
      </c>
      <c r="BVV23" s="87"/>
      <c r="BVW23" s="85">
        <f>BVW20+BVW22</f>
        <v>2597</v>
      </c>
      <c r="BVX23" s="86"/>
      <c r="BVY23" s="83">
        <f>BVY20+BVY22</f>
        <v>2237</v>
      </c>
      <c r="BVZ23" s="86"/>
      <c r="BWA23" s="84">
        <f>BWA20+BWA22</f>
        <v>0</v>
      </c>
      <c r="BWB23" s="84">
        <f>BWB20+BWB22</f>
        <v>4834</v>
      </c>
      <c r="BWC23" s="87"/>
      <c r="BWD23" s="85">
        <f>BWD20+BWD22</f>
        <v>2554</v>
      </c>
      <c r="BWE23" s="86"/>
      <c r="BWF23" s="83">
        <f>BWF20+BWF22</f>
        <v>2179</v>
      </c>
      <c r="BWG23" s="86"/>
      <c r="BWH23" s="84">
        <f>BWH20+BWH22</f>
        <v>0</v>
      </c>
      <c r="BWI23" s="84">
        <f>BWI20+BWI22</f>
        <v>4733</v>
      </c>
      <c r="BWJ23" s="87"/>
      <c r="BWK23" s="85">
        <f>BWK20+BWK22</f>
        <v>2504</v>
      </c>
      <c r="BWL23" s="86"/>
      <c r="BWM23" s="83">
        <f>BWM20+BWM22</f>
        <v>2118</v>
      </c>
      <c r="BWN23" s="86"/>
      <c r="BWO23" s="84">
        <f>BWO20+BWO22</f>
        <v>0</v>
      </c>
      <c r="BWP23" s="84">
        <f>BWP20+BWP22</f>
        <v>4622</v>
      </c>
      <c r="BWQ23" s="87"/>
      <c r="BWR23" s="85">
        <f>BWR20+BWR22</f>
        <v>2455</v>
      </c>
      <c r="BWS23" s="86"/>
      <c r="BWT23" s="83">
        <f>BWT20+BWT22</f>
        <v>2067</v>
      </c>
      <c r="BWU23" s="86"/>
      <c r="BWV23" s="84">
        <f>BWV20+BWV22</f>
        <v>0</v>
      </c>
      <c r="BWW23" s="84">
        <f>BWW20+BWW22</f>
        <v>4522</v>
      </c>
      <c r="BWX23" s="87"/>
      <c r="BWY23" s="85">
        <f>BWY20+BWY22</f>
        <v>2399</v>
      </c>
      <c r="BWZ23" s="86"/>
      <c r="BXA23" s="83">
        <f>BXA20+BXA22</f>
        <v>2010</v>
      </c>
      <c r="BXB23" s="86"/>
      <c r="BXC23" s="84">
        <f>BXC20+BXC22</f>
        <v>0</v>
      </c>
      <c r="BXD23" s="84">
        <f>BXD20+BXD22</f>
        <v>4409</v>
      </c>
      <c r="BXE23" s="87"/>
      <c r="BXF23" s="85">
        <f>BXF20+BXF22</f>
        <v>2349</v>
      </c>
      <c r="BXG23" s="86"/>
      <c r="BXH23" s="83">
        <f>BXH20+BXH22</f>
        <v>1967</v>
      </c>
      <c r="BXI23" s="86"/>
      <c r="BXJ23" s="84">
        <f>BXJ20+BXJ22</f>
        <v>0</v>
      </c>
      <c r="BXK23" s="84">
        <f>BXK20+BXK22</f>
        <v>4316</v>
      </c>
      <c r="BXL23" s="87"/>
      <c r="BXM23" s="85">
        <f>BXM20+BXM22</f>
        <v>2293</v>
      </c>
      <c r="BXN23" s="86"/>
      <c r="BXO23" s="83">
        <f>BXO20+BXO22</f>
        <v>1915</v>
      </c>
      <c r="BXP23" s="86"/>
      <c r="BXQ23" s="84">
        <f>BXQ20+BXQ22</f>
        <v>0</v>
      </c>
      <c r="BXR23" s="84">
        <f>BXR20+BXR22</f>
        <v>4208</v>
      </c>
      <c r="BXS23" s="87"/>
      <c r="BXT23" s="85">
        <f>BXT20+BXT22</f>
        <v>2238</v>
      </c>
      <c r="BXU23" s="86"/>
      <c r="BXV23" s="83">
        <f>BXV20+BXV22</f>
        <v>1855</v>
      </c>
      <c r="BXW23" s="86"/>
      <c r="BXX23" s="84">
        <f>BXX20+BXX22</f>
        <v>0</v>
      </c>
      <c r="BXY23" s="84">
        <f>BXY20+BXY22</f>
        <v>4093</v>
      </c>
      <c r="BXZ23" s="87"/>
      <c r="BYA23" s="85">
        <f>BYA20+BYA22</f>
        <v>2166</v>
      </c>
      <c r="BYB23" s="86"/>
      <c r="BYC23" s="83">
        <f>BYC20+BYC22</f>
        <v>1804</v>
      </c>
      <c r="BYD23" s="86"/>
      <c r="BYE23" s="84">
        <f>BYE20+BYE22</f>
        <v>0</v>
      </c>
      <c r="BYF23" s="84">
        <f>BYF20+BYF22</f>
        <v>3970</v>
      </c>
      <c r="BYG23" s="87"/>
      <c r="BYH23" s="85">
        <f>BYH20+BYH22</f>
        <v>2107</v>
      </c>
      <c r="BYI23" s="86"/>
      <c r="BYJ23" s="83">
        <f>BYJ20+BYJ22</f>
        <v>1746</v>
      </c>
      <c r="BYK23" s="86"/>
      <c r="BYL23" s="84">
        <f>BYL20+BYL22</f>
        <v>0</v>
      </c>
      <c r="BYM23" s="84">
        <f>BYM20+BYM22</f>
        <v>3853</v>
      </c>
      <c r="BYN23" s="87"/>
      <c r="BYO23" s="85">
        <f>BYO20+BYO22</f>
        <v>2046</v>
      </c>
      <c r="BYP23" s="86"/>
      <c r="BYQ23" s="83">
        <f>BYQ20+BYQ22</f>
        <v>1686</v>
      </c>
      <c r="BYR23" s="86"/>
      <c r="BYS23" s="84">
        <f>BYS20+BYS22</f>
        <v>0</v>
      </c>
      <c r="BYT23" s="84">
        <f>BYT20+BYT22</f>
        <v>3732</v>
      </c>
      <c r="BYU23" s="87"/>
      <c r="BYV23" s="85">
        <f>BYV20+BYV22</f>
        <v>1982</v>
      </c>
      <c r="BYW23" s="86"/>
      <c r="BYX23" s="83">
        <f>BYX20+BYX22</f>
        <v>1636</v>
      </c>
      <c r="BYY23" s="86"/>
      <c r="BYZ23" s="84">
        <f>BYZ20+BYZ22</f>
        <v>0</v>
      </c>
      <c r="BZA23" s="84">
        <f>BZA20+BZA22</f>
        <v>3618</v>
      </c>
      <c r="BZB23" s="87"/>
      <c r="BZC23" s="85">
        <f>BZC20+BZC22</f>
        <v>1922</v>
      </c>
      <c r="BZD23" s="86"/>
      <c r="BZE23" s="83">
        <f>BZE20+BZE22</f>
        <v>1594</v>
      </c>
      <c r="BZF23" s="86"/>
      <c r="BZG23" s="84">
        <f>BZG20+BZG22</f>
        <v>0</v>
      </c>
      <c r="BZH23" s="84">
        <f>BZH20+BZH22</f>
        <v>3516</v>
      </c>
      <c r="BZI23" s="87"/>
      <c r="BZJ23" s="85">
        <f>BZJ20+BZJ22</f>
        <v>1865</v>
      </c>
      <c r="BZK23" s="86"/>
      <c r="BZL23" s="83">
        <f>BZL20+BZL22</f>
        <v>1543</v>
      </c>
      <c r="BZM23" s="86"/>
      <c r="BZN23" s="84">
        <f>BZN20+BZN22</f>
        <v>0</v>
      </c>
      <c r="BZO23" s="84">
        <f>BZO20+BZO22</f>
        <v>3408</v>
      </c>
      <c r="BZP23" s="87"/>
      <c r="BZQ23" s="85">
        <f>BZQ20+BZQ22</f>
        <v>1802</v>
      </c>
      <c r="BZR23" s="86"/>
      <c r="BZS23" s="83">
        <f>BZS20+BZS22</f>
        <v>1496</v>
      </c>
      <c r="BZT23" s="86"/>
      <c r="BZU23" s="84">
        <f>BZU20+BZU22</f>
        <v>0</v>
      </c>
      <c r="BZV23" s="84">
        <f>BZV20+BZV22</f>
        <v>3298</v>
      </c>
      <c r="BZW23" s="87"/>
      <c r="BZX23" s="85">
        <f>BZX20+BZX22</f>
        <v>1747</v>
      </c>
      <c r="BZY23" s="86"/>
      <c r="BZZ23" s="83">
        <f>BZZ20+BZZ22</f>
        <v>1447</v>
      </c>
      <c r="CAA23" s="86"/>
      <c r="CAB23" s="84">
        <f>CAB20+CAB22</f>
        <v>0</v>
      </c>
      <c r="CAC23" s="84">
        <f>CAC20+CAC22</f>
        <v>3194</v>
      </c>
      <c r="CAD23" s="87"/>
      <c r="CAE23" s="85">
        <f>CAE20+CAE22</f>
        <v>1683</v>
      </c>
      <c r="CAF23" s="86"/>
      <c r="CAG23" s="83">
        <f>CAG20+CAG22</f>
        <v>1401</v>
      </c>
      <c r="CAH23" s="86"/>
      <c r="CAI23" s="84">
        <f>CAI20+CAI22</f>
        <v>0</v>
      </c>
      <c r="CAJ23" s="84">
        <f>CAJ20+CAJ22</f>
        <v>3084</v>
      </c>
      <c r="CAK23" s="87"/>
      <c r="CAL23" s="85">
        <f>CAL20+CAL22</f>
        <v>1631</v>
      </c>
      <c r="CAM23" s="86"/>
      <c r="CAN23" s="83">
        <f>CAN20+CAN22</f>
        <v>1357</v>
      </c>
      <c r="CAO23" s="86"/>
      <c r="CAP23" s="84">
        <f>CAP20+CAP22</f>
        <v>0</v>
      </c>
      <c r="CAQ23" s="84">
        <f>CAQ20+CAQ22</f>
        <v>2988</v>
      </c>
      <c r="CAR23" s="87"/>
      <c r="CAS23" s="85">
        <f>CAS20+CAS22</f>
        <v>1577</v>
      </c>
      <c r="CAT23" s="86"/>
      <c r="CAU23" s="83">
        <f>CAU20+CAU22</f>
        <v>1306</v>
      </c>
      <c r="CAV23" s="86"/>
      <c r="CAW23" s="84">
        <f>CAW20+CAW22</f>
        <v>0</v>
      </c>
      <c r="CAX23" s="84">
        <f>CAX20+CAX22</f>
        <v>2883</v>
      </c>
      <c r="CAY23" s="87"/>
      <c r="CAZ23" s="85">
        <f>CAZ20+CAZ22</f>
        <v>1533</v>
      </c>
      <c r="CBA23" s="86"/>
      <c r="CBB23" s="83">
        <f>CBB20+CBB22</f>
        <v>1263</v>
      </c>
      <c r="CBC23" s="86"/>
      <c r="CBD23" s="84">
        <f>CBD20+CBD22</f>
        <v>0</v>
      </c>
      <c r="CBE23" s="84">
        <f>CBE20+CBE22</f>
        <v>2796</v>
      </c>
      <c r="CBF23" s="87"/>
      <c r="CBG23" s="85">
        <f>CBG20+CBG22</f>
        <v>1468</v>
      </c>
      <c r="CBH23" s="86"/>
      <c r="CBI23" s="83">
        <f>CBI20+CBI22</f>
        <v>1225</v>
      </c>
      <c r="CBJ23" s="86"/>
      <c r="CBK23" s="84">
        <f>CBK20+CBK22</f>
        <v>0</v>
      </c>
      <c r="CBL23" s="84">
        <f>CBL20+CBL22</f>
        <v>2693</v>
      </c>
      <c r="CBM23" s="87"/>
      <c r="CBN23" s="85">
        <f>CBN20+CBN22</f>
        <v>1403</v>
      </c>
      <c r="CBO23" s="86"/>
      <c r="CBP23" s="83">
        <f>CBP20+CBP22</f>
        <v>1178</v>
      </c>
      <c r="CBQ23" s="86"/>
      <c r="CBR23" s="84">
        <f>CBR20+CBR22</f>
        <v>0</v>
      </c>
      <c r="CBS23" s="84">
        <f>CBS20+CBS22</f>
        <v>2581</v>
      </c>
      <c r="CBT23" s="87"/>
      <c r="CBU23" s="85">
        <f>CBU20+CBU22</f>
        <v>1356</v>
      </c>
      <c r="CBV23" s="86"/>
      <c r="CBW23" s="83">
        <f>CBW20+CBW22</f>
        <v>1123</v>
      </c>
      <c r="CBX23" s="86"/>
      <c r="CBY23" s="84">
        <f>CBY20+CBY22</f>
        <v>0</v>
      </c>
      <c r="CBZ23" s="84">
        <f>CBZ20+CBZ22</f>
        <v>2479</v>
      </c>
      <c r="CCA23" s="87"/>
      <c r="CCB23" s="85">
        <f>CCB20+CCB22</f>
        <v>1314</v>
      </c>
      <c r="CCC23" s="86"/>
      <c r="CCD23" s="83">
        <f>CCD20+CCD22</f>
        <v>1082</v>
      </c>
      <c r="CCE23" s="86"/>
      <c r="CCF23" s="84">
        <f>CCF20+CCF22</f>
        <v>0</v>
      </c>
      <c r="CCG23" s="84">
        <f>CCG20+CCG22</f>
        <v>2396</v>
      </c>
      <c r="CCH23" s="87"/>
      <c r="CCI23" s="85">
        <f>CCI20+CCI22</f>
        <v>1258</v>
      </c>
      <c r="CCJ23" s="86"/>
      <c r="CCK23" s="83">
        <f>CCK20+CCK22</f>
        <v>1042</v>
      </c>
      <c r="CCL23" s="86"/>
      <c r="CCM23" s="84">
        <f>CCM20+CCM22</f>
        <v>0</v>
      </c>
      <c r="CCN23" s="84">
        <f>CCN20+CCN22</f>
        <v>2300</v>
      </c>
      <c r="CCO23" s="87"/>
      <c r="CCP23" s="85">
        <f>CCP20+CCP22</f>
        <v>1212</v>
      </c>
      <c r="CCQ23" s="86"/>
      <c r="CCR23" s="83">
        <f>CCR20+CCR22</f>
        <v>996</v>
      </c>
      <c r="CCS23" s="86"/>
      <c r="CCT23" s="84">
        <f>CCT20+CCT22</f>
        <v>0</v>
      </c>
      <c r="CCU23" s="84">
        <f>CCU20+CCU22</f>
        <v>2208</v>
      </c>
      <c r="CCV23" s="87"/>
      <c r="CCW23" s="85">
        <f>CCW20+CCW22</f>
        <v>1172</v>
      </c>
      <c r="CCX23" s="86"/>
      <c r="CCY23" s="83">
        <f>CCY20+CCY22</f>
        <v>955</v>
      </c>
      <c r="CCZ23" s="86"/>
      <c r="CDA23" s="84">
        <f>CDA20+CDA22</f>
        <v>0</v>
      </c>
      <c r="CDB23" s="84">
        <f>CDB20+CDB22</f>
        <v>2127</v>
      </c>
      <c r="CDC23" s="87"/>
      <c r="CDD23" s="85">
        <f>CDD20+CDD22</f>
        <v>1126</v>
      </c>
      <c r="CDE23" s="86"/>
      <c r="CDF23" s="83">
        <f>CDF20+CDF22</f>
        <v>918</v>
      </c>
      <c r="CDG23" s="86"/>
      <c r="CDH23" s="84">
        <f>CDH20+CDH22</f>
        <v>0</v>
      </c>
      <c r="CDI23" s="84">
        <f>CDI20+CDI22</f>
        <v>2044</v>
      </c>
      <c r="CDJ23" s="87"/>
      <c r="CDK23" s="85">
        <f>CDK20+CDK22</f>
        <v>1072</v>
      </c>
      <c r="CDL23" s="86"/>
      <c r="CDM23" s="83">
        <f>CDM20+CDM22</f>
        <v>879</v>
      </c>
      <c r="CDN23" s="86"/>
      <c r="CDO23" s="84">
        <f>CDO20+CDO22</f>
        <v>0</v>
      </c>
      <c r="CDP23" s="84">
        <f>CDP20+CDP22</f>
        <v>1951</v>
      </c>
      <c r="CDQ23" s="87"/>
      <c r="CDR23" s="85">
        <f>CDR20+CDR22</f>
        <v>1023</v>
      </c>
      <c r="CDS23" s="86"/>
      <c r="CDT23" s="83">
        <f>CDT20+CDT22</f>
        <v>848</v>
      </c>
      <c r="CDU23" s="86"/>
      <c r="CDV23" s="84">
        <f>CDV20+CDV22</f>
        <v>0</v>
      </c>
      <c r="CDW23" s="84">
        <f>CDW20+CDW22</f>
        <v>1871</v>
      </c>
      <c r="CDX23" s="87"/>
      <c r="CDY23" s="85">
        <f>CDY20+CDY22</f>
        <v>982</v>
      </c>
      <c r="CDZ23" s="86"/>
      <c r="CEA23" s="83">
        <f>CEA20+CEA22</f>
        <v>813</v>
      </c>
      <c r="CEB23" s="86"/>
      <c r="CEC23" s="84">
        <f>CEC20+CEC22</f>
        <v>0</v>
      </c>
      <c r="CED23" s="84">
        <f>CED20+CED22</f>
        <v>1795</v>
      </c>
      <c r="CEE23" s="87"/>
      <c r="CEF23" s="85">
        <f>CEF20+CEF22</f>
        <v>944</v>
      </c>
      <c r="CEG23" s="86"/>
      <c r="CEH23" s="83">
        <f>CEH20+CEH22</f>
        <v>787</v>
      </c>
      <c r="CEI23" s="86"/>
      <c r="CEJ23" s="84">
        <f>CEJ20+CEJ22</f>
        <v>0</v>
      </c>
      <c r="CEK23" s="84">
        <f>CEK20+CEK22</f>
        <v>1731</v>
      </c>
      <c r="CEL23" s="87"/>
      <c r="CEM23" s="85">
        <f>CEM20+CEM22</f>
        <v>909</v>
      </c>
      <c r="CEN23" s="86"/>
      <c r="CEO23" s="83">
        <f>CEO20+CEO22</f>
        <v>749</v>
      </c>
      <c r="CEP23" s="86"/>
      <c r="CEQ23" s="84">
        <f>CEQ20+CEQ22</f>
        <v>0</v>
      </c>
      <c r="CER23" s="84">
        <f>CER20+CER22</f>
        <v>1658</v>
      </c>
      <c r="CES23" s="87"/>
      <c r="CET23" s="85">
        <f>CET20+CET22</f>
        <v>885</v>
      </c>
      <c r="CEU23" s="86"/>
      <c r="CEV23" s="83">
        <f>CEV20+CEV22</f>
        <v>722</v>
      </c>
      <c r="CEW23" s="86"/>
      <c r="CEX23" s="84">
        <f>CEX20+CEX22</f>
        <v>0</v>
      </c>
      <c r="CEY23" s="84">
        <f>CEY20+CEY22</f>
        <v>1607</v>
      </c>
      <c r="CEZ23" s="87"/>
      <c r="CFA23" s="85">
        <f>CFA20+CFA22</f>
        <v>849</v>
      </c>
      <c r="CFB23" s="86"/>
      <c r="CFC23" s="83">
        <f>CFC20+CFC22</f>
        <v>690</v>
      </c>
      <c r="CFD23" s="86"/>
      <c r="CFE23" s="84">
        <f>CFE20+CFE22</f>
        <v>0</v>
      </c>
      <c r="CFF23" s="84">
        <f>CFF20+CFF22</f>
        <v>1539</v>
      </c>
      <c r="CFG23" s="87"/>
      <c r="CFH23" s="85">
        <f>CFH20+CFH22</f>
        <v>821</v>
      </c>
      <c r="CFI23" s="86"/>
      <c r="CFJ23" s="83">
        <f>CFJ20+CFJ22</f>
        <v>675</v>
      </c>
      <c r="CFK23" s="86"/>
      <c r="CFL23" s="84">
        <f>CFL20+CFL22</f>
        <v>0</v>
      </c>
      <c r="CFM23" s="84">
        <f>CFM20+CFM22</f>
        <v>1496</v>
      </c>
      <c r="CFN23" s="87"/>
      <c r="CFO23" s="85">
        <f>CFO20+CFO22</f>
        <v>793</v>
      </c>
      <c r="CFP23" s="86"/>
      <c r="CFQ23" s="83">
        <f>CFQ20+CFQ22</f>
        <v>644</v>
      </c>
      <c r="CFR23" s="86"/>
      <c r="CFS23" s="84">
        <f>CFS20+CFS22</f>
        <v>0</v>
      </c>
      <c r="CFT23" s="84">
        <f>CFT20+CFT22</f>
        <v>1437</v>
      </c>
      <c r="CFU23" s="87"/>
      <c r="CFV23" s="85">
        <f>CFV20+CFV22</f>
        <v>766</v>
      </c>
      <c r="CFW23" s="86"/>
      <c r="CFX23" s="83">
        <f>CFX20+CFX22</f>
        <v>616</v>
      </c>
      <c r="CFY23" s="86"/>
      <c r="CFZ23" s="84">
        <f>CFZ20+CFZ22</f>
        <v>0</v>
      </c>
      <c r="CGA23" s="84">
        <f>CGA20+CGA22</f>
        <v>1382</v>
      </c>
      <c r="CGB23" s="87"/>
      <c r="CGC23" s="85">
        <f>CGC20+CGC22</f>
        <v>737</v>
      </c>
      <c r="CGD23" s="86"/>
      <c r="CGE23" s="83">
        <f>CGE20+CGE22</f>
        <v>592</v>
      </c>
      <c r="CGF23" s="86"/>
      <c r="CGG23" s="84">
        <f>CGG20+CGG22</f>
        <v>0</v>
      </c>
      <c r="CGH23" s="84">
        <f>CGH20+CGH22</f>
        <v>1329</v>
      </c>
      <c r="CGI23" s="87"/>
      <c r="CGJ23" s="85">
        <f>CGJ20+CGJ22</f>
        <v>715</v>
      </c>
      <c r="CGK23" s="86"/>
      <c r="CGL23" s="83">
        <f>CGL20+CGL22</f>
        <v>576</v>
      </c>
      <c r="CGM23" s="86"/>
      <c r="CGN23" s="84">
        <f>CGN20+CGN22</f>
        <v>0</v>
      </c>
      <c r="CGO23" s="84">
        <f>CGO20+CGO22</f>
        <v>1291</v>
      </c>
      <c r="CGP23" s="87"/>
      <c r="CGQ23" s="85">
        <f>CGQ20+CGQ22</f>
        <v>698</v>
      </c>
      <c r="CGR23" s="86"/>
      <c r="CGS23" s="83">
        <f>CGS20+CGS22</f>
        <v>561</v>
      </c>
      <c r="CGT23" s="86"/>
      <c r="CGU23" s="84">
        <f>CGU20+CGU22</f>
        <v>0</v>
      </c>
      <c r="CGV23" s="84">
        <f>CGV20+CGV22</f>
        <v>1259</v>
      </c>
      <c r="CGW23" s="87"/>
      <c r="CGX23" s="85">
        <f>CGX20+CGX22</f>
        <v>674</v>
      </c>
      <c r="CGY23" s="86"/>
      <c r="CGZ23" s="83">
        <f>CGZ20+CGZ22</f>
        <v>539</v>
      </c>
      <c r="CHA23" s="86"/>
      <c r="CHB23" s="84">
        <f>CHB20+CHB22</f>
        <v>0</v>
      </c>
      <c r="CHC23" s="84">
        <f>CHC20+CHC22</f>
        <v>1213</v>
      </c>
      <c r="CHD23" s="87"/>
      <c r="CHE23" s="85">
        <f>CHE20+CHE22</f>
        <v>655</v>
      </c>
      <c r="CHF23" s="86"/>
      <c r="CHG23" s="83">
        <f>CHG20+CHG22</f>
        <v>522</v>
      </c>
      <c r="CHH23" s="86"/>
      <c r="CHI23" s="84">
        <f>CHI20+CHI22</f>
        <v>0</v>
      </c>
      <c r="CHJ23" s="84">
        <f>CHJ20+CHJ22</f>
        <v>1177</v>
      </c>
      <c r="CHK23" s="87"/>
      <c r="CHL23" s="85">
        <f>CHL20+CHL22</f>
        <v>633</v>
      </c>
      <c r="CHM23" s="86"/>
      <c r="CHN23" s="83">
        <f>CHN20+CHN22</f>
        <v>508</v>
      </c>
      <c r="CHO23" s="86"/>
      <c r="CHP23" s="84">
        <f>CHP20+CHP22</f>
        <v>0</v>
      </c>
      <c r="CHQ23" s="84">
        <f>CHQ20+CHQ22</f>
        <v>1141</v>
      </c>
      <c r="CHR23" s="87"/>
      <c r="CHS23" s="85">
        <f>CHS20+CHS22</f>
        <v>620</v>
      </c>
      <c r="CHT23" s="86"/>
      <c r="CHU23" s="83">
        <f>CHU20+CHU22</f>
        <v>489</v>
      </c>
      <c r="CHV23" s="86"/>
      <c r="CHW23" s="84">
        <f>CHW20+CHW22</f>
        <v>0</v>
      </c>
      <c r="CHX23" s="84">
        <f>CHX20+CHX22</f>
        <v>1109</v>
      </c>
      <c r="CHY23" s="87"/>
      <c r="CHZ23" s="85">
        <f>CHZ20+CHZ22</f>
        <v>607</v>
      </c>
      <c r="CIA23" s="86"/>
      <c r="CIB23" s="83">
        <f>CIB20+CIB22</f>
        <v>474</v>
      </c>
      <c r="CIC23" s="86"/>
      <c r="CID23" s="84">
        <f>CID20+CID22</f>
        <v>0</v>
      </c>
      <c r="CIE23" s="84">
        <f>CIE20+CIE22</f>
        <v>1081</v>
      </c>
      <c r="CIF23" s="87"/>
      <c r="CIG23" s="85">
        <f>CIG20+CIG22</f>
        <v>594</v>
      </c>
      <c r="CIH23" s="86"/>
      <c r="CII23" s="83">
        <f>CII20+CII22</f>
        <v>462</v>
      </c>
      <c r="CIJ23" s="86"/>
      <c r="CIK23" s="84">
        <f>CIK20+CIK22</f>
        <v>0</v>
      </c>
      <c r="CIL23" s="84">
        <f>CIL20+CIL22</f>
        <v>1056</v>
      </c>
      <c r="CIM23" s="87"/>
      <c r="CIN23" s="85">
        <f>CIN20+CIN22</f>
        <v>587</v>
      </c>
      <c r="CIO23" s="86"/>
      <c r="CIP23" s="83">
        <f>CIP20+CIP22</f>
        <v>451</v>
      </c>
      <c r="CIQ23" s="86"/>
      <c r="CIR23" s="84">
        <f>CIR20+CIR22</f>
        <v>0</v>
      </c>
      <c r="CIS23" s="84">
        <f>CIS20+CIS22</f>
        <v>1038</v>
      </c>
      <c r="CIT23" s="87"/>
      <c r="CIU23" s="85">
        <f>CIU20+CIU22</f>
        <v>581</v>
      </c>
      <c r="CIV23" s="86"/>
      <c r="CIW23" s="83">
        <f>CIW20+CIW22</f>
        <v>445</v>
      </c>
      <c r="CIX23" s="86"/>
      <c r="CIY23" s="84">
        <f>CIY20+CIY22</f>
        <v>0</v>
      </c>
      <c r="CIZ23" s="84">
        <f>CIZ20+CIZ22</f>
        <v>1026</v>
      </c>
      <c r="CJA23" s="87"/>
      <c r="CJB23" s="85">
        <f>CJB20+CJB22</f>
        <v>575</v>
      </c>
      <c r="CJC23" s="86"/>
      <c r="CJD23" s="83">
        <f>CJD20+CJD22</f>
        <v>439</v>
      </c>
      <c r="CJE23" s="86"/>
      <c r="CJF23" s="84">
        <f>CJF20+CJF22</f>
        <v>0</v>
      </c>
      <c r="CJG23" s="84">
        <f>CJG20+CJG22</f>
        <v>1014</v>
      </c>
      <c r="CJH23" s="87"/>
      <c r="CJI23" s="85">
        <f>CJI20+CJI22</f>
        <v>564</v>
      </c>
      <c r="CJJ23" s="86"/>
      <c r="CJK23" s="83">
        <f>CJK20+CJK22</f>
        <v>431</v>
      </c>
      <c r="CJL23" s="86"/>
      <c r="CJM23" s="84">
        <f>CJM20+CJM22</f>
        <v>0</v>
      </c>
      <c r="CJN23" s="84">
        <f>CJN20+CJN22</f>
        <v>995</v>
      </c>
      <c r="CJO23" s="87"/>
      <c r="CJP23" s="85">
        <f>CJP20+CJP22</f>
        <v>556</v>
      </c>
      <c r="CJQ23" s="86"/>
      <c r="CJR23" s="83">
        <f>CJR20+CJR22</f>
        <v>421</v>
      </c>
      <c r="CJS23" s="86"/>
      <c r="CJT23" s="84">
        <f>CJT20+CJT22</f>
        <v>0</v>
      </c>
      <c r="CJU23" s="84">
        <f>CJU20+CJU22</f>
        <v>977</v>
      </c>
      <c r="CJV23" s="87"/>
      <c r="CJW23" s="85">
        <f>CJW20+CJW22</f>
        <v>549</v>
      </c>
      <c r="CJX23" s="86"/>
      <c r="CJY23" s="83">
        <f>CJY20+CJY22</f>
        <v>416</v>
      </c>
      <c r="CJZ23" s="86"/>
      <c r="CKA23" s="84">
        <f>CKA20+CKA22</f>
        <v>0</v>
      </c>
      <c r="CKB23" s="84">
        <f>CKB20+CKB22</f>
        <v>965</v>
      </c>
      <c r="CKC23" s="87"/>
      <c r="CKD23" s="85">
        <f>CKD20+CKD22</f>
        <v>544</v>
      </c>
      <c r="CKE23" s="86"/>
      <c r="CKF23" s="83">
        <f>CKF20+CKF22</f>
        <v>410</v>
      </c>
      <c r="CKG23" s="86"/>
      <c r="CKH23" s="84">
        <f>CKH20+CKH22</f>
        <v>0</v>
      </c>
      <c r="CKI23" s="84">
        <f>CKI20+CKI22</f>
        <v>954</v>
      </c>
      <c r="CKJ23" s="87"/>
      <c r="CKK23" s="85">
        <f>CKK20+CKK22</f>
        <v>538</v>
      </c>
      <c r="CKL23" s="86"/>
      <c r="CKM23" s="83">
        <f>CKM20+CKM22</f>
        <v>408</v>
      </c>
      <c r="CKN23" s="86"/>
      <c r="CKO23" s="84">
        <f>CKO20+CKO22</f>
        <v>0</v>
      </c>
      <c r="CKP23" s="84">
        <f>CKP20+CKP22</f>
        <v>946</v>
      </c>
      <c r="CKQ23" s="87"/>
      <c r="CKR23" s="85">
        <f>CKR20+CKR22</f>
        <v>527</v>
      </c>
      <c r="CKS23" s="86"/>
      <c r="CKT23" s="83">
        <f>CKT20+CKT22</f>
        <v>403</v>
      </c>
      <c r="CKU23" s="86"/>
      <c r="CKV23" s="84">
        <f>CKV20+CKV22</f>
        <v>0</v>
      </c>
      <c r="CKW23" s="84">
        <f>CKW20+CKW22</f>
        <v>930</v>
      </c>
      <c r="CKX23" s="87"/>
      <c r="CKY23" s="85">
        <f>CKY20+CKY22</f>
        <v>521</v>
      </c>
      <c r="CKZ23" s="86"/>
      <c r="CLA23" s="83">
        <f>CLA20+CLA22</f>
        <v>401</v>
      </c>
      <c r="CLB23" s="86"/>
      <c r="CLC23" s="84">
        <f>CLC20+CLC22</f>
        <v>0</v>
      </c>
      <c r="CLD23" s="84">
        <f>CLD20+CLD22</f>
        <v>922</v>
      </c>
      <c r="CLE23" s="87"/>
      <c r="CLF23" s="85">
        <f>CLF20+CLF22</f>
        <v>516</v>
      </c>
      <c r="CLG23" s="86"/>
      <c r="CLH23" s="83">
        <f>CLH20+CLH22</f>
        <v>400</v>
      </c>
      <c r="CLI23" s="86"/>
      <c r="CLJ23" s="84">
        <f>CLJ20+CLJ22</f>
        <v>0</v>
      </c>
      <c r="CLK23" s="84">
        <f>CLK20+CLK22</f>
        <v>916</v>
      </c>
      <c r="CLL23" s="87"/>
      <c r="CLM23" s="85">
        <f>CLM20+CLM22</f>
        <v>514</v>
      </c>
      <c r="CLN23" s="86"/>
      <c r="CLO23" s="83">
        <f>CLO20+CLO22</f>
        <v>397</v>
      </c>
      <c r="CLP23" s="86"/>
      <c r="CLQ23" s="84">
        <f>CLQ20+CLQ22</f>
        <v>0</v>
      </c>
      <c r="CLR23" s="84">
        <f>CLR20+CLR22</f>
        <v>911</v>
      </c>
      <c r="CLS23" s="87"/>
      <c r="CLT23" s="85">
        <f>CLT20+CLT22</f>
        <v>511</v>
      </c>
      <c r="CLU23" s="86"/>
      <c r="CLV23" s="83">
        <f>CLV20+CLV22</f>
        <v>395</v>
      </c>
      <c r="CLW23" s="86"/>
      <c r="CLX23" s="84">
        <f>CLX20+CLX22</f>
        <v>0</v>
      </c>
      <c r="CLY23" s="84">
        <f>CLY20+CLY22</f>
        <v>906</v>
      </c>
      <c r="CLZ23" s="87"/>
      <c r="CMA23" s="85">
        <f>CMA20+CMA22</f>
        <v>507</v>
      </c>
      <c r="CMB23" s="86"/>
      <c r="CMC23" s="83">
        <f>CMC20+CMC22</f>
        <v>390</v>
      </c>
      <c r="CMD23" s="86"/>
      <c r="CME23" s="84">
        <f>CME20+CME22</f>
        <v>0</v>
      </c>
      <c r="CMF23" s="84">
        <f>CMF20+CMF22</f>
        <v>897</v>
      </c>
      <c r="CMG23" s="87"/>
      <c r="CMH23" s="85">
        <f>CMH20+CMH22</f>
        <v>502</v>
      </c>
      <c r="CMI23" s="86"/>
      <c r="CMJ23" s="83">
        <f>CMJ20+CMJ22</f>
        <v>386</v>
      </c>
      <c r="CMK23" s="86"/>
      <c r="CML23" s="84">
        <f>CML20+CML22</f>
        <v>0</v>
      </c>
      <c r="CMM23" s="84">
        <f>CMM20+CMM22</f>
        <v>888</v>
      </c>
      <c r="CMN23" s="87"/>
      <c r="CMO23" s="85">
        <f>CMO20+CMO22</f>
        <v>499</v>
      </c>
      <c r="CMP23" s="86"/>
      <c r="CMQ23" s="83">
        <f>CMQ20+CMQ22</f>
        <v>383</v>
      </c>
      <c r="CMR23" s="86"/>
      <c r="CMS23" s="84">
        <f>CMS20+CMS22</f>
        <v>0</v>
      </c>
      <c r="CMT23" s="84">
        <f>CMT20+CMT22</f>
        <v>882</v>
      </c>
      <c r="CMU23" s="87"/>
      <c r="CMV23" s="85">
        <f>CMV20+CMV22</f>
        <v>495</v>
      </c>
      <c r="CMW23" s="86"/>
      <c r="CMX23" s="83">
        <f>CMX20+CMX22</f>
        <v>382</v>
      </c>
      <c r="CMY23" s="86"/>
      <c r="CMZ23" s="84">
        <f>CMZ20+CMZ22</f>
        <v>0</v>
      </c>
      <c r="CNA23" s="84">
        <f>CNA20+CNA22</f>
        <v>877</v>
      </c>
      <c r="CNB23" s="87"/>
      <c r="CNC23" s="85">
        <f>CNC20+CNC22</f>
        <v>490</v>
      </c>
      <c r="CND23" s="86"/>
      <c r="CNE23" s="83">
        <f>CNE20+CNE22</f>
        <v>379</v>
      </c>
      <c r="CNF23" s="86"/>
      <c r="CNG23" s="84">
        <f>CNG20+CNG22</f>
        <v>0</v>
      </c>
      <c r="CNH23" s="84">
        <f>CNH20+CNH22</f>
        <v>869</v>
      </c>
      <c r="CNI23" s="87"/>
      <c r="CNJ23" s="85">
        <f>CNJ20+CNJ22</f>
        <v>489</v>
      </c>
      <c r="CNK23" s="86"/>
      <c r="CNL23" s="83">
        <f>CNL20+CNL22</f>
        <v>374</v>
      </c>
      <c r="CNM23" s="86"/>
      <c r="CNN23" s="84">
        <f>CNN20+CNN22</f>
        <v>0</v>
      </c>
      <c r="CNO23" s="84">
        <f>CNO20+CNO22</f>
        <v>863</v>
      </c>
      <c r="CNP23" s="87"/>
      <c r="CNQ23" s="85">
        <f>CNQ20+CNQ22</f>
        <v>485</v>
      </c>
      <c r="CNR23" s="86"/>
      <c r="CNS23" s="83">
        <f>CNS20+CNS22</f>
        <v>370</v>
      </c>
      <c r="CNT23" s="86"/>
      <c r="CNU23" s="84">
        <f>CNU20+CNU22</f>
        <v>0</v>
      </c>
      <c r="CNV23" s="84">
        <f>CNV20+CNV22</f>
        <v>855</v>
      </c>
      <c r="CNW23" s="87"/>
      <c r="CNX23" s="85">
        <f>CNX20+CNX22</f>
        <v>483</v>
      </c>
      <c r="CNY23" s="86"/>
      <c r="CNZ23" s="83">
        <f>CNZ20+CNZ22</f>
        <v>365</v>
      </c>
      <c r="COA23" s="86"/>
      <c r="COB23" s="84">
        <f>COB20+COB22</f>
        <v>0</v>
      </c>
      <c r="COC23" s="84">
        <f>COC20+COC22</f>
        <v>848</v>
      </c>
      <c r="COD23" s="87"/>
      <c r="COE23" s="85">
        <f>COE20+COE22</f>
        <v>477</v>
      </c>
      <c r="COF23" s="86"/>
      <c r="COG23" s="83">
        <f>COG20+COG22</f>
        <v>363</v>
      </c>
      <c r="COH23" s="86"/>
      <c r="COI23" s="84">
        <f>COI20+COI22</f>
        <v>0</v>
      </c>
      <c r="COJ23" s="84">
        <f>COJ20+COJ22</f>
        <v>840</v>
      </c>
      <c r="COK23" s="87"/>
      <c r="COL23" s="85">
        <f>COL20+COL22</f>
        <v>475</v>
      </c>
      <c r="COM23" s="86"/>
      <c r="CON23" s="83">
        <f>CON20+CON22</f>
        <v>361</v>
      </c>
      <c r="COO23" s="86"/>
      <c r="COP23" s="84">
        <f>COP20+COP22</f>
        <v>0</v>
      </c>
      <c r="COQ23" s="84">
        <f>COQ20+COQ22</f>
        <v>836</v>
      </c>
      <c r="COR23" s="87"/>
      <c r="COS23" s="85">
        <f>COS20+COS22</f>
        <v>472</v>
      </c>
      <c r="COT23" s="86"/>
      <c r="COU23" s="83">
        <f>COU20+COU22</f>
        <v>359</v>
      </c>
      <c r="COV23" s="86"/>
      <c r="COW23" s="84">
        <f>COW20+COW22</f>
        <v>0</v>
      </c>
      <c r="COX23" s="84">
        <f>COX20+COX22</f>
        <v>831</v>
      </c>
      <c r="COY23" s="87"/>
      <c r="COZ23" s="85">
        <f>COZ20+COZ22</f>
        <v>469</v>
      </c>
      <c r="CPA23" s="86"/>
      <c r="CPB23" s="83">
        <f>CPB20+CPB22</f>
        <v>356</v>
      </c>
      <c r="CPC23" s="86"/>
      <c r="CPD23" s="84">
        <f>CPD20+CPD22</f>
        <v>0</v>
      </c>
      <c r="CPE23" s="84">
        <f>CPE20+CPE22</f>
        <v>825</v>
      </c>
      <c r="CPF23" s="87"/>
      <c r="CPG23" s="85">
        <f>CPG20+CPG22</f>
        <v>468</v>
      </c>
      <c r="CPH23" s="86"/>
      <c r="CPI23" s="83">
        <f>CPI20+CPI22</f>
        <v>356</v>
      </c>
      <c r="CPJ23" s="86"/>
      <c r="CPK23" s="84">
        <f>CPK20+CPK22</f>
        <v>0</v>
      </c>
      <c r="CPL23" s="84">
        <f>CPL20+CPL22</f>
        <v>824</v>
      </c>
      <c r="CPM23" s="87"/>
      <c r="CPN23" s="85">
        <f>CPN20+CPN22</f>
        <v>466</v>
      </c>
      <c r="CPO23" s="86"/>
      <c r="CPP23" s="83">
        <f>CPP20+CPP22</f>
        <v>353</v>
      </c>
      <c r="CPQ23" s="86"/>
      <c r="CPR23" s="84">
        <f>CPR20+CPR22</f>
        <v>0</v>
      </c>
      <c r="CPS23" s="84">
        <f>CPS20+CPS22</f>
        <v>819</v>
      </c>
      <c r="CPT23" s="87"/>
      <c r="CPU23" s="85">
        <f>CPU20+CPU22</f>
        <v>465</v>
      </c>
      <c r="CPV23" s="86"/>
      <c r="CPW23" s="83">
        <f>CPW20+CPW22</f>
        <v>353</v>
      </c>
      <c r="CPX23" s="86"/>
      <c r="CPY23" s="84">
        <f>CPY20+CPY22</f>
        <v>0</v>
      </c>
      <c r="CPZ23" s="84">
        <f>CPZ20+CPZ22</f>
        <v>818</v>
      </c>
      <c r="CQA23" s="87"/>
      <c r="CQB23" s="85">
        <f>CQB20+CQB22</f>
        <v>461</v>
      </c>
      <c r="CQC23" s="86"/>
      <c r="CQD23" s="83">
        <f>CQD20+CQD22</f>
        <v>352</v>
      </c>
      <c r="CQE23" s="86"/>
      <c r="CQF23" s="84">
        <f>CQF20+CQF22</f>
        <v>0</v>
      </c>
      <c r="CQG23" s="84">
        <f>CQG20+CQG22</f>
        <v>813</v>
      </c>
      <c r="CQH23" s="87"/>
      <c r="CQI23" s="85">
        <f>CQI20+CQI22</f>
        <v>459</v>
      </c>
      <c r="CQJ23" s="86"/>
      <c r="CQK23" s="83">
        <f>CQK20+CQK22</f>
        <v>350</v>
      </c>
      <c r="CQL23" s="86"/>
      <c r="CQM23" s="84">
        <f>CQM20+CQM22</f>
        <v>0</v>
      </c>
      <c r="CQN23" s="84">
        <f>CQN20+CQN22</f>
        <v>809</v>
      </c>
      <c r="CQO23" s="87"/>
      <c r="CQP23" s="85">
        <f>CQP20+CQP22</f>
        <v>457</v>
      </c>
      <c r="CQQ23" s="86"/>
      <c r="CQR23" s="83">
        <f>CQR20+CQR22</f>
        <v>349</v>
      </c>
      <c r="CQS23" s="86"/>
      <c r="CQT23" s="84">
        <f>CQT20+CQT22</f>
        <v>0</v>
      </c>
      <c r="CQU23" s="84">
        <f>CQU20+CQU22</f>
        <v>806</v>
      </c>
      <c r="CQV23" s="87"/>
      <c r="CQW23" s="85">
        <f>CQW20+CQW22</f>
        <v>454</v>
      </c>
      <c r="CQX23" s="86"/>
      <c r="CQY23" s="83">
        <f>CQY20+CQY22</f>
        <v>349</v>
      </c>
      <c r="CQZ23" s="86"/>
      <c r="CRA23" s="84">
        <f>CRA20+CRA22</f>
        <v>0</v>
      </c>
      <c r="CRB23" s="84">
        <f>CRB20+CRB22</f>
        <v>803</v>
      </c>
      <c r="CRC23" s="87"/>
      <c r="CRD23" s="85">
        <f>CRD20+CRD22</f>
        <v>450</v>
      </c>
      <c r="CRE23" s="86"/>
      <c r="CRF23" s="83">
        <f>CRF20+CRF22</f>
        <v>348</v>
      </c>
      <c r="CRG23" s="86"/>
      <c r="CRH23" s="84">
        <f>CRH20+CRH22</f>
        <v>0</v>
      </c>
      <c r="CRI23" s="84">
        <f>CRI20+CRI22</f>
        <v>798</v>
      </c>
      <c r="CRJ23" s="87"/>
      <c r="CRK23" s="85">
        <f>CRK20+CRK22</f>
        <v>449</v>
      </c>
      <c r="CRL23" s="86"/>
      <c r="CRM23" s="83">
        <f>CRM20+CRM22</f>
        <v>346</v>
      </c>
      <c r="CRN23" s="86"/>
      <c r="CRO23" s="84">
        <f>CRO20+CRO22</f>
        <v>0</v>
      </c>
      <c r="CRP23" s="84">
        <f>CRP20+CRP22</f>
        <v>795</v>
      </c>
      <c r="CRQ23" s="87"/>
      <c r="CRR23" s="85">
        <f>CRR20+CRR22</f>
        <v>447</v>
      </c>
      <c r="CRS23" s="86"/>
      <c r="CRT23" s="83">
        <f>CRT20+CRT22</f>
        <v>345</v>
      </c>
      <c r="CRU23" s="86"/>
      <c r="CRV23" s="84">
        <f>CRV20+CRV22</f>
        <v>0</v>
      </c>
      <c r="CRW23" s="84">
        <f>CRW20+CRW22</f>
        <v>792</v>
      </c>
      <c r="CRX23" s="87"/>
      <c r="CRY23" s="85">
        <f>CRY20+CRY22</f>
        <v>443</v>
      </c>
      <c r="CRZ23" s="86"/>
      <c r="CSA23" s="83">
        <f>CSA20+CSA22</f>
        <v>345</v>
      </c>
      <c r="CSB23" s="86"/>
      <c r="CSC23" s="84">
        <f>CSC20+CSC22</f>
        <v>0</v>
      </c>
      <c r="CSD23" s="84">
        <f>CSD20+CSD22</f>
        <v>788</v>
      </c>
      <c r="CSE23" s="87"/>
      <c r="CSF23" s="85">
        <f>CSF20+CSF22</f>
        <v>443</v>
      </c>
      <c r="CSG23" s="86"/>
      <c r="CSH23" s="83">
        <f>CSH20+CSH22</f>
        <v>345</v>
      </c>
      <c r="CSI23" s="86"/>
      <c r="CSJ23" s="84">
        <f>CSJ20+CSJ22</f>
        <v>0</v>
      </c>
      <c r="CSK23" s="84">
        <f>CSK20+CSK22</f>
        <v>788</v>
      </c>
      <c r="CSL23" s="87"/>
      <c r="CSM23" s="85">
        <f>CSM20+CSM22</f>
        <v>441</v>
      </c>
      <c r="CSN23" s="86"/>
      <c r="CSO23" s="83">
        <f>CSO20+CSO22</f>
        <v>344</v>
      </c>
      <c r="CSP23" s="86"/>
      <c r="CSQ23" s="84">
        <f>CSQ20+CSQ22</f>
        <v>0</v>
      </c>
      <c r="CSR23" s="84">
        <f>CSR20+CSR22</f>
        <v>785</v>
      </c>
      <c r="CSS23" s="87"/>
      <c r="CST23" s="85">
        <f>CST20+CST22</f>
        <v>439</v>
      </c>
      <c r="CSU23" s="86"/>
      <c r="CSV23" s="83">
        <f>CSV20+CSV22</f>
        <v>343</v>
      </c>
      <c r="CSW23" s="86"/>
      <c r="CSX23" s="84">
        <f>CSX20+CSX22</f>
        <v>0</v>
      </c>
      <c r="CSY23" s="84">
        <f>CSY20+CSY22</f>
        <v>782</v>
      </c>
      <c r="CSZ23" s="87"/>
      <c r="CTA23" s="85">
        <f>CTA20+CTA22</f>
        <v>437</v>
      </c>
      <c r="CTB23" s="86"/>
      <c r="CTC23" s="83">
        <f>CTC20+CTC22</f>
        <v>341</v>
      </c>
      <c r="CTD23" s="86"/>
      <c r="CTE23" s="84">
        <f>CTE20+CTE22</f>
        <v>0</v>
      </c>
      <c r="CTF23" s="84">
        <f>CTF20+CTF22</f>
        <v>778</v>
      </c>
      <c r="CTG23" s="87"/>
      <c r="CTH23" s="85">
        <f>CTH20+CTH22</f>
        <v>437</v>
      </c>
      <c r="CTI23" s="86"/>
      <c r="CTJ23" s="83">
        <f>CTJ20+CTJ22</f>
        <v>341</v>
      </c>
      <c r="CTK23" s="86"/>
      <c r="CTL23" s="84">
        <f>CTL20+CTL22</f>
        <v>0</v>
      </c>
      <c r="CTM23" s="84">
        <f>CTM20+CTM22</f>
        <v>778</v>
      </c>
      <c r="CTN23" s="87"/>
      <c r="CTO23" s="85">
        <f>CTO20+CTO22</f>
        <v>437</v>
      </c>
      <c r="CTP23" s="86"/>
      <c r="CTQ23" s="83">
        <f>CTQ20+CTQ22</f>
        <v>340</v>
      </c>
      <c r="CTR23" s="86"/>
      <c r="CTS23" s="84">
        <f>CTS20+CTS22</f>
        <v>0</v>
      </c>
      <c r="CTT23" s="84">
        <f>CTT20+CTT22</f>
        <v>777</v>
      </c>
      <c r="CTU23" s="87"/>
      <c r="CTV23" s="85">
        <f>CTV20+CTV22</f>
        <v>437</v>
      </c>
      <c r="CTW23" s="86"/>
      <c r="CTX23" s="83">
        <f>CTX20+CTX22</f>
        <v>340</v>
      </c>
      <c r="CTY23" s="86"/>
      <c r="CTZ23" s="84">
        <f>CTZ20+CTZ22</f>
        <v>0</v>
      </c>
      <c r="CUA23" s="84">
        <f>CUA20+CUA22</f>
        <v>777</v>
      </c>
      <c r="CUB23" s="87"/>
      <c r="CUC23" s="85">
        <f>CUC20+CUC22</f>
        <v>435</v>
      </c>
      <c r="CUD23" s="86"/>
      <c r="CUE23" s="83">
        <f>CUE20+CUE22</f>
        <v>340</v>
      </c>
      <c r="CUF23" s="86"/>
      <c r="CUG23" s="84">
        <f>CUG20+CUG22</f>
        <v>0</v>
      </c>
      <c r="CUH23" s="84">
        <f>CUH20+CUH22</f>
        <v>775</v>
      </c>
      <c r="CUI23" s="87"/>
      <c r="CUJ23" s="85">
        <f>CUJ20+CUJ22</f>
        <v>433</v>
      </c>
      <c r="CUK23" s="86"/>
      <c r="CUL23" s="83">
        <f>CUL20+CUL22</f>
        <v>338</v>
      </c>
      <c r="CUM23" s="86"/>
      <c r="CUN23" s="84">
        <f>CUN20+CUN22</f>
        <v>0</v>
      </c>
      <c r="CUO23" s="84">
        <f>CUO20+CUO22</f>
        <v>771</v>
      </c>
      <c r="CUP23" s="87"/>
      <c r="CUQ23" s="85">
        <f>CUQ20+CUQ22</f>
        <v>432</v>
      </c>
      <c r="CUR23" s="86"/>
      <c r="CUS23" s="83">
        <f>CUS20+CUS22</f>
        <v>335</v>
      </c>
      <c r="CUT23" s="86"/>
      <c r="CUU23" s="84">
        <f>CUU20+CUU22</f>
        <v>0</v>
      </c>
      <c r="CUV23" s="84">
        <f>CUV20+CUV22</f>
        <v>767</v>
      </c>
      <c r="CUW23" s="87"/>
      <c r="CUX23" s="85">
        <f>CUX20+CUX22</f>
        <v>432</v>
      </c>
      <c r="CUY23" s="86"/>
      <c r="CUZ23" s="83">
        <f>CUZ20+CUZ22</f>
        <v>335</v>
      </c>
      <c r="CVA23" s="86"/>
      <c r="CVB23" s="84">
        <f>CVB20+CVB22</f>
        <v>0</v>
      </c>
      <c r="CVC23" s="84">
        <f>CVC20+CVC22</f>
        <v>767</v>
      </c>
      <c r="CVD23" s="87"/>
      <c r="CVE23" s="85">
        <f>CVE20+CVE22</f>
        <v>431</v>
      </c>
      <c r="CVF23" s="86"/>
      <c r="CVG23" s="83">
        <f>CVG20+CVG22</f>
        <v>335</v>
      </c>
      <c r="CVH23" s="86"/>
      <c r="CVI23" s="84">
        <f>CVI20+CVI22</f>
        <v>0</v>
      </c>
      <c r="CVJ23" s="84">
        <f>CVJ20+CVJ22</f>
        <v>766</v>
      </c>
      <c r="CVK23" s="87"/>
      <c r="CVL23" s="85">
        <f>CVL20+CVL22</f>
        <v>431</v>
      </c>
      <c r="CVM23" s="86"/>
      <c r="CVN23" s="83">
        <f>CVN20+CVN22</f>
        <v>335</v>
      </c>
      <c r="CVO23" s="86"/>
      <c r="CVP23" s="84">
        <f>CVP20+CVP22</f>
        <v>0</v>
      </c>
      <c r="CVQ23" s="84">
        <f>CVQ20+CVQ22</f>
        <v>766</v>
      </c>
      <c r="CVR23" s="87"/>
      <c r="CVS23" s="85">
        <f>CVS20+CVS22</f>
        <v>431</v>
      </c>
      <c r="CVT23" s="86"/>
      <c r="CVU23" s="83">
        <f>CVU20+CVU22</f>
        <v>335</v>
      </c>
      <c r="CVV23" s="86"/>
      <c r="CVW23" s="84">
        <f>CVW20+CVW22</f>
        <v>0</v>
      </c>
      <c r="CVX23" s="84">
        <f>CVX20+CVX22</f>
        <v>766</v>
      </c>
      <c r="CVY23" s="87"/>
      <c r="CVZ23" s="85">
        <f>CVZ20+CVZ22</f>
        <v>431</v>
      </c>
      <c r="CWA23" s="86"/>
      <c r="CWB23" s="83">
        <f>CWB20+CWB22</f>
        <v>335</v>
      </c>
      <c r="CWC23" s="86"/>
      <c r="CWD23" s="84">
        <f>CWD20+CWD22</f>
        <v>0</v>
      </c>
      <c r="CWE23" s="84">
        <f>CWE20+CWE22</f>
        <v>766</v>
      </c>
      <c r="CWF23" s="87"/>
      <c r="CWG23" s="85">
        <f>CWG20+CWG22</f>
        <v>429</v>
      </c>
      <c r="CWH23" s="86"/>
      <c r="CWI23" s="83">
        <f>CWI20+CWI22</f>
        <v>335</v>
      </c>
      <c r="CWJ23" s="86"/>
      <c r="CWK23" s="84">
        <f>CWK20+CWK22</f>
        <v>0</v>
      </c>
      <c r="CWL23" s="84">
        <f>CWL20+CWL22</f>
        <v>764</v>
      </c>
      <c r="CWM23" s="87"/>
      <c r="CWN23" s="85">
        <f>CWN20+CWN22</f>
        <v>429</v>
      </c>
      <c r="CWO23" s="86"/>
      <c r="CWP23" s="83">
        <f>CWP20+CWP22</f>
        <v>335</v>
      </c>
      <c r="CWQ23" s="86"/>
      <c r="CWR23" s="84">
        <f>CWR20+CWR22</f>
        <v>0</v>
      </c>
      <c r="CWS23" s="84">
        <f>CWS20+CWS22</f>
        <v>764</v>
      </c>
      <c r="CWT23" s="87"/>
      <c r="CWU23" s="85">
        <f>CWU20+CWU22</f>
        <v>429</v>
      </c>
      <c r="CWV23" s="86"/>
      <c r="CWW23" s="83">
        <f>CWW20+CWW22</f>
        <v>335</v>
      </c>
      <c r="CWX23" s="86"/>
      <c r="CWY23" s="84">
        <f>CWY20+CWY22</f>
        <v>0</v>
      </c>
      <c r="CWZ23" s="84">
        <f>CWZ20+CWZ22</f>
        <v>764</v>
      </c>
      <c r="CXA23" s="87"/>
      <c r="CXB23" s="85">
        <f>CXB20+CXB22</f>
        <v>428</v>
      </c>
      <c r="CXC23" s="86"/>
      <c r="CXD23" s="83">
        <f>CXD20+CXD22</f>
        <v>335</v>
      </c>
      <c r="CXE23" s="86"/>
      <c r="CXF23" s="84">
        <f>CXF20+CXF22</f>
        <v>0</v>
      </c>
      <c r="CXG23" s="84">
        <f>CXG20+CXG22</f>
        <v>763</v>
      </c>
      <c r="CXH23" s="87"/>
      <c r="CXI23" s="85">
        <f>CXI20+CXI22</f>
        <v>427</v>
      </c>
      <c r="CXJ23" s="86"/>
      <c r="CXK23" s="83">
        <f>CXK20+CXK22</f>
        <v>335</v>
      </c>
      <c r="CXL23" s="86"/>
      <c r="CXM23" s="84">
        <f>CXM20+CXM22</f>
        <v>0</v>
      </c>
      <c r="CXN23" s="84">
        <f>CXN20+CXN22</f>
        <v>762</v>
      </c>
      <c r="CXO23" s="87"/>
      <c r="CXP23" s="85">
        <f>CXP20+CXP22</f>
        <v>427</v>
      </c>
      <c r="CXQ23" s="86"/>
      <c r="CXR23" s="83">
        <f>CXR20+CXR22</f>
        <v>335</v>
      </c>
      <c r="CXS23" s="86"/>
      <c r="CXT23" s="84">
        <f>CXT20+CXT22</f>
        <v>0</v>
      </c>
      <c r="CXU23" s="84">
        <f>CXU20+CXU22</f>
        <v>762</v>
      </c>
      <c r="CXV23" s="87"/>
      <c r="CXW23" s="85">
        <f>CXW20+CXW22</f>
        <v>427</v>
      </c>
      <c r="CXX23" s="86"/>
      <c r="CXY23" s="83">
        <f>CXY20+CXY22</f>
        <v>335</v>
      </c>
      <c r="CXZ23" s="86"/>
      <c r="CYA23" s="84">
        <f>CYA20+CYA22</f>
        <v>0</v>
      </c>
      <c r="CYB23" s="84">
        <f>CYB20+CYB22</f>
        <v>762</v>
      </c>
      <c r="CYC23" s="87"/>
      <c r="CYD23" s="85">
        <f>CYD20+CYD22</f>
        <v>427</v>
      </c>
      <c r="CYE23" s="86"/>
      <c r="CYF23" s="83">
        <f>CYF20+CYF22</f>
        <v>335</v>
      </c>
      <c r="CYG23" s="86"/>
      <c r="CYH23" s="84">
        <f>CYH20+CYH22</f>
        <v>0</v>
      </c>
      <c r="CYI23" s="84">
        <f>CYI20+CYI22</f>
        <v>762</v>
      </c>
      <c r="CYJ23" s="87"/>
      <c r="CYK23" s="85">
        <f>CYK20+CYK22</f>
        <v>427</v>
      </c>
      <c r="CYL23" s="86"/>
      <c r="CYM23" s="83">
        <f>CYM20+CYM22</f>
        <v>335</v>
      </c>
      <c r="CYN23" s="86"/>
      <c r="CYO23" s="84">
        <f>CYO20+CYO22</f>
        <v>0</v>
      </c>
      <c r="CYP23" s="84">
        <f>CYP20+CYP22</f>
        <v>762</v>
      </c>
      <c r="CYQ23" s="87"/>
      <c r="CYR23" s="85">
        <f>CYR20+CYR22</f>
        <v>427</v>
      </c>
      <c r="CYS23" s="86"/>
      <c r="CYT23" s="83">
        <f>CYT20+CYT22</f>
        <v>335</v>
      </c>
      <c r="CYU23" s="86"/>
      <c r="CYV23" s="84">
        <f>CYV20+CYV22</f>
        <v>0</v>
      </c>
      <c r="CYW23" s="84">
        <f>CYW20+CYW22</f>
        <v>762</v>
      </c>
      <c r="CYX23" s="87"/>
      <c r="CYY23" s="85">
        <f>CYY20+CYY22</f>
        <v>427</v>
      </c>
      <c r="CYZ23" s="86"/>
      <c r="CZA23" s="83">
        <f>CZA20+CZA22</f>
        <v>335</v>
      </c>
      <c r="CZB23" s="86"/>
      <c r="CZC23" s="84">
        <f>CZC20+CZC22</f>
        <v>0</v>
      </c>
      <c r="CZD23" s="84">
        <f>CZD20+CZD22</f>
        <v>762</v>
      </c>
      <c r="CZE23" s="87"/>
      <c r="CZF23" s="85">
        <f>CZF20+CZF22</f>
        <v>426</v>
      </c>
      <c r="CZG23" s="86"/>
      <c r="CZH23" s="83">
        <f>CZH20+CZH22</f>
        <v>335</v>
      </c>
      <c r="CZI23" s="86"/>
      <c r="CZJ23" s="84">
        <f>CZJ20+CZJ22</f>
        <v>0</v>
      </c>
      <c r="CZK23" s="84">
        <f>CZK20+CZK22</f>
        <v>761</v>
      </c>
      <c r="CZL23" s="87"/>
      <c r="CZM23" s="85">
        <f>CZM20+CZM22</f>
        <v>426</v>
      </c>
      <c r="CZN23" s="86"/>
      <c r="CZO23" s="83">
        <f>CZO20+CZO22</f>
        <v>335</v>
      </c>
      <c r="CZP23" s="86"/>
      <c r="CZQ23" s="84">
        <f>CZQ20+CZQ22</f>
        <v>0</v>
      </c>
      <c r="CZR23" s="84">
        <f>CZR20+CZR22</f>
        <v>761</v>
      </c>
      <c r="CZS23" s="87"/>
      <c r="CZT23" s="85">
        <f>CZT20+CZT22</f>
        <v>426</v>
      </c>
      <c r="CZU23" s="86"/>
      <c r="CZV23" s="83">
        <f>CZV20+CZV22</f>
        <v>335</v>
      </c>
      <c r="CZW23" s="86"/>
      <c r="CZX23" s="84">
        <f>CZX20+CZX22</f>
        <v>0</v>
      </c>
      <c r="CZY23" s="84">
        <f>CZY20+CZY22</f>
        <v>761</v>
      </c>
      <c r="CZZ23" s="87"/>
      <c r="DAA23" s="85">
        <f>DAA20+DAA22</f>
        <v>425</v>
      </c>
      <c r="DAB23" s="86"/>
      <c r="DAC23" s="83">
        <f>DAC20+DAC22</f>
        <v>335</v>
      </c>
      <c r="DAD23" s="86"/>
      <c r="DAE23" s="84">
        <f>DAE20+DAE22</f>
        <v>0</v>
      </c>
      <c r="DAF23" s="84">
        <f>DAF20+DAF22</f>
        <v>760</v>
      </c>
      <c r="DAG23" s="87"/>
      <c r="DAH23" s="85">
        <f>DAH20+DAH22</f>
        <v>425</v>
      </c>
      <c r="DAI23" s="86"/>
      <c r="DAJ23" s="83">
        <f>DAJ20+DAJ22</f>
        <v>335</v>
      </c>
      <c r="DAK23" s="86"/>
      <c r="DAL23" s="84">
        <f>DAL20+DAL22</f>
        <v>0</v>
      </c>
      <c r="DAM23" s="84">
        <f>DAM20+DAM22</f>
        <v>760</v>
      </c>
      <c r="DAN23" s="87"/>
      <c r="DAO23" s="85">
        <f>DAO20+DAO22</f>
        <v>424</v>
      </c>
      <c r="DAP23" s="86"/>
      <c r="DAQ23" s="83">
        <f>DAQ20+DAQ22</f>
        <v>335</v>
      </c>
      <c r="DAR23" s="86"/>
      <c r="DAS23" s="84">
        <f>DAS20+DAS22</f>
        <v>0</v>
      </c>
      <c r="DAT23" s="84">
        <f>DAT20+DAT22</f>
        <v>759</v>
      </c>
      <c r="DAU23" s="87"/>
      <c r="DAV23" s="85">
        <f>DAV20+DAV22</f>
        <v>424</v>
      </c>
      <c r="DAW23" s="86"/>
      <c r="DAX23" s="83">
        <f>DAX20+DAX22</f>
        <v>335</v>
      </c>
      <c r="DAY23" s="86"/>
      <c r="DAZ23" s="84">
        <f>DAZ20+DAZ22</f>
        <v>0</v>
      </c>
      <c r="DBA23" s="84">
        <f>DBA20+DBA22</f>
        <v>759</v>
      </c>
      <c r="DBB23" s="87"/>
      <c r="DBC23" s="85">
        <f>DBC20+DBC22</f>
        <v>424</v>
      </c>
      <c r="DBD23" s="86"/>
      <c r="DBE23" s="83">
        <f>DBE20+DBE22</f>
        <v>335</v>
      </c>
      <c r="DBF23" s="86"/>
      <c r="DBG23" s="84">
        <f>DBG20+DBG22</f>
        <v>0</v>
      </c>
      <c r="DBH23" s="84">
        <f>DBH20+DBH22</f>
        <v>759</v>
      </c>
      <c r="DBI23" s="87"/>
      <c r="DBJ23" s="85">
        <f>DBJ20+DBJ22</f>
        <v>424</v>
      </c>
      <c r="DBK23" s="86"/>
      <c r="DBL23" s="83">
        <f>DBL20+DBL22</f>
        <v>335</v>
      </c>
      <c r="DBM23" s="86"/>
      <c r="DBN23" s="84">
        <f>DBN20+DBN22</f>
        <v>0</v>
      </c>
      <c r="DBO23" s="84">
        <f>DBO20+DBO22</f>
        <v>759</v>
      </c>
      <c r="DBP23" s="87"/>
      <c r="DBQ23" s="85">
        <f>DBQ20+DBQ22</f>
        <v>424</v>
      </c>
      <c r="DBR23" s="86"/>
      <c r="DBS23" s="83">
        <f>DBS20+DBS22</f>
        <v>335</v>
      </c>
      <c r="DBT23" s="86"/>
      <c r="DBU23" s="84">
        <f>DBU20+DBU22</f>
        <v>0</v>
      </c>
      <c r="DBV23" s="84">
        <f>DBV20+DBV22</f>
        <v>759</v>
      </c>
      <c r="DBW23" s="87"/>
      <c r="DBX23" s="85">
        <f>DBX20+DBX22</f>
        <v>424</v>
      </c>
      <c r="DBY23" s="86"/>
      <c r="DBZ23" s="83">
        <f>DBZ20+DBZ22</f>
        <v>334</v>
      </c>
      <c r="DCA23" s="86"/>
      <c r="DCB23" s="84">
        <f>DCB20+DCB22</f>
        <v>0</v>
      </c>
      <c r="DCC23" s="84">
        <f>DCC20+DCC22</f>
        <v>758</v>
      </c>
      <c r="DCD23" s="87"/>
      <c r="DCE23" s="85">
        <f>DCE20+DCE22</f>
        <v>423</v>
      </c>
      <c r="DCF23" s="86"/>
      <c r="DCG23" s="83">
        <f>DCG20+DCG22</f>
        <v>333</v>
      </c>
      <c r="DCH23" s="86"/>
      <c r="DCI23" s="84">
        <f>DCI20+DCI22</f>
        <v>0</v>
      </c>
      <c r="DCJ23" s="84">
        <f>DCJ20+DCJ22</f>
        <v>756</v>
      </c>
      <c r="DCK23" s="87"/>
      <c r="DCL23" s="85">
        <f>DCL20+DCL22</f>
        <v>422</v>
      </c>
      <c r="DCM23" s="86"/>
      <c r="DCN23" s="83">
        <f>DCN20+DCN22</f>
        <v>333</v>
      </c>
      <c r="DCO23" s="86"/>
      <c r="DCP23" s="84">
        <f>DCP20+DCP22</f>
        <v>0</v>
      </c>
      <c r="DCQ23" s="84">
        <f>DCQ20+DCQ22</f>
        <v>755</v>
      </c>
      <c r="DCR23" s="87"/>
      <c r="DCS23" s="85">
        <f>DCS20+DCS22</f>
        <v>420</v>
      </c>
      <c r="DCT23" s="86"/>
      <c r="DCU23" s="83">
        <f>DCU20+DCU22</f>
        <v>333</v>
      </c>
      <c r="DCV23" s="86"/>
      <c r="DCW23" s="84">
        <f>DCW20+DCW22</f>
        <v>0</v>
      </c>
      <c r="DCX23" s="84">
        <f>DCX20+DCX22</f>
        <v>753</v>
      </c>
      <c r="DCY23" s="87"/>
      <c r="DCZ23" s="85">
        <f>DCZ20+DCZ22</f>
        <v>420</v>
      </c>
      <c r="DDA23" s="86"/>
      <c r="DDB23" s="83">
        <f>DDB20+DDB22</f>
        <v>333</v>
      </c>
      <c r="DDC23" s="86"/>
      <c r="DDD23" s="84">
        <f>DDD20+DDD22</f>
        <v>0</v>
      </c>
      <c r="DDE23" s="84">
        <f>DDE20+DDE22</f>
        <v>753</v>
      </c>
      <c r="DDF23" s="87"/>
      <c r="DDG23" s="85">
        <f>DDG20+DDG22</f>
        <v>420</v>
      </c>
      <c r="DDH23" s="86"/>
      <c r="DDI23" s="83">
        <f>DDI20+DDI22</f>
        <v>333</v>
      </c>
      <c r="DDJ23" s="86"/>
      <c r="DDK23" s="84">
        <f>DDK20+DDK22</f>
        <v>0</v>
      </c>
      <c r="DDL23" s="84">
        <f>DDL20+DDL22</f>
        <v>753</v>
      </c>
      <c r="DDM23" s="87"/>
      <c r="DDN23" s="85">
        <f>DDN20+DDN22</f>
        <v>419</v>
      </c>
      <c r="DDO23" s="86"/>
      <c r="DDP23" s="83">
        <f>DDP20+DDP22</f>
        <v>333</v>
      </c>
      <c r="DDQ23" s="86"/>
      <c r="DDR23" s="84">
        <f>DDR20+DDR22</f>
        <v>0</v>
      </c>
      <c r="DDS23" s="84">
        <f>DDS20+DDS22</f>
        <v>752</v>
      </c>
      <c r="DDT23" s="87"/>
      <c r="DDU23" s="85">
        <f>DDU20+DDU22</f>
        <v>418</v>
      </c>
      <c r="DDV23" s="86"/>
      <c r="DDW23" s="83">
        <f>DDW20+DDW22</f>
        <v>333</v>
      </c>
      <c r="DDX23" s="86"/>
      <c r="DDY23" s="84">
        <f>DDY20+DDY22</f>
        <v>0</v>
      </c>
      <c r="DDZ23" s="84">
        <f>DDZ20+DDZ22</f>
        <v>751</v>
      </c>
      <c r="DEA23" s="87"/>
      <c r="DEB23" s="85">
        <f>DEB20+DEB22</f>
        <v>418</v>
      </c>
      <c r="DEC23" s="86"/>
      <c r="DED23" s="83">
        <f>DED20+DED22</f>
        <v>332</v>
      </c>
      <c r="DEE23" s="86"/>
      <c r="DEF23" s="84">
        <f>DEF20+DEF22</f>
        <v>0</v>
      </c>
      <c r="DEG23" s="84">
        <f>DEG20+DEG22</f>
        <v>750</v>
      </c>
      <c r="DEH23" s="87"/>
      <c r="DEI23" s="85">
        <f>DEI20+DEI22</f>
        <v>417</v>
      </c>
      <c r="DEJ23" s="86"/>
      <c r="DEK23" s="83">
        <f>DEK20+DEK22</f>
        <v>332</v>
      </c>
      <c r="DEL23" s="86"/>
      <c r="DEM23" s="84">
        <f>DEM20+DEM22</f>
        <v>0</v>
      </c>
      <c r="DEN23" s="84">
        <f>DEN20+DEN22</f>
        <v>749</v>
      </c>
      <c r="DEO23" s="87"/>
      <c r="DEP23" s="85">
        <f>DEP20+DEP22</f>
        <v>417</v>
      </c>
      <c r="DEQ23" s="86"/>
      <c r="DER23" s="83">
        <f>DER20+DER22</f>
        <v>332</v>
      </c>
      <c r="DES23" s="86"/>
      <c r="DET23" s="84">
        <f>DET20+DET22</f>
        <v>0</v>
      </c>
      <c r="DEU23" s="84">
        <f>DEU20+DEU22</f>
        <v>749</v>
      </c>
      <c r="DEV23" s="87"/>
      <c r="DEW23" s="85">
        <f>DEW20+DEW22</f>
        <v>417</v>
      </c>
      <c r="DEX23" s="86"/>
      <c r="DEY23" s="83">
        <f>DEY20+DEY22</f>
        <v>332</v>
      </c>
      <c r="DEZ23" s="86"/>
      <c r="DFA23" s="84">
        <f>DFA20+DFA22</f>
        <v>0</v>
      </c>
      <c r="DFB23" s="84">
        <f>DFB20+DFB22</f>
        <v>749</v>
      </c>
      <c r="DFC23" s="87"/>
      <c r="DFD23" s="85">
        <f>DFD20+DFD22</f>
        <v>416</v>
      </c>
      <c r="DFE23" s="86"/>
      <c r="DFF23" s="83">
        <f>DFF20+DFF22</f>
        <v>332</v>
      </c>
      <c r="DFG23" s="86"/>
      <c r="DFH23" s="84">
        <f>DFH20+DFH22</f>
        <v>0</v>
      </c>
      <c r="DFI23" s="84">
        <f>DFI20+DFI22</f>
        <v>748</v>
      </c>
      <c r="DFJ23" s="87"/>
      <c r="DFK23" s="85">
        <f>DFK20+DFK22</f>
        <v>416</v>
      </c>
      <c r="DFL23" s="86"/>
      <c r="DFM23" s="83">
        <f>DFM20+DFM22</f>
        <v>332</v>
      </c>
      <c r="DFN23" s="86"/>
      <c r="DFO23" s="84">
        <f>DFO20+DFO22</f>
        <v>0</v>
      </c>
      <c r="DFP23" s="84">
        <f>DFP20+DFP22</f>
        <v>748</v>
      </c>
      <c r="DFQ23" s="87"/>
      <c r="DFR23" s="85">
        <f>DFR20+DFR22</f>
        <v>416</v>
      </c>
      <c r="DFS23" s="86"/>
      <c r="DFT23" s="83">
        <f>DFT20+DFT22</f>
        <v>332</v>
      </c>
      <c r="DFU23" s="86"/>
      <c r="DFV23" s="84">
        <f>DFV20+DFV22</f>
        <v>0</v>
      </c>
      <c r="DFW23" s="84">
        <f>DFW20+DFW22</f>
        <v>748</v>
      </c>
      <c r="DFX23" s="87"/>
      <c r="DFY23" s="85">
        <f>DFY20+DFY22</f>
        <v>416</v>
      </c>
      <c r="DFZ23" s="86"/>
      <c r="DGA23" s="83">
        <f>DGA20+DGA22</f>
        <v>332</v>
      </c>
      <c r="DGB23" s="86"/>
      <c r="DGC23" s="84">
        <f>DGC20+DGC22</f>
        <v>0</v>
      </c>
      <c r="DGD23" s="84">
        <f>DGD20+DGD22</f>
        <v>748</v>
      </c>
      <c r="DGE23" s="87"/>
      <c r="DGF23" s="85">
        <f>DGF20+DGF22</f>
        <v>415</v>
      </c>
      <c r="DGG23" s="86"/>
      <c r="DGH23" s="83">
        <f>DGH20+DGH22</f>
        <v>332</v>
      </c>
      <c r="DGI23" s="86"/>
      <c r="DGJ23" s="84">
        <f>DGJ20+DGJ22</f>
        <v>0</v>
      </c>
      <c r="DGK23" s="84">
        <f>DGK20+DGK22</f>
        <v>747</v>
      </c>
      <c r="DGL23" s="87"/>
      <c r="DGM23" s="85">
        <f>DGM20+DGM22</f>
        <v>415</v>
      </c>
      <c r="DGN23" s="86"/>
      <c r="DGO23" s="83">
        <f>DGO20+DGO22</f>
        <v>332</v>
      </c>
      <c r="DGP23" s="86"/>
      <c r="DGQ23" s="84">
        <f>DGQ20+DGQ22</f>
        <v>0</v>
      </c>
      <c r="DGR23" s="84">
        <f>DGR20+DGR22</f>
        <v>747</v>
      </c>
      <c r="DGS23" s="87"/>
      <c r="DGT23" s="85">
        <f>DGT20+DGT22</f>
        <v>415</v>
      </c>
      <c r="DGU23" s="86"/>
      <c r="DGV23" s="83">
        <f>DGV20+DGV22</f>
        <v>329</v>
      </c>
      <c r="DGW23" s="86"/>
      <c r="DGX23" s="84">
        <f>DGX20+DGX22</f>
        <v>0</v>
      </c>
      <c r="DGY23" s="84">
        <f>DGY20+DGY22</f>
        <v>744</v>
      </c>
      <c r="DGZ23" s="87"/>
      <c r="DHA23" s="85">
        <f>DHA20+DHA22</f>
        <v>415</v>
      </c>
      <c r="DHB23" s="86"/>
      <c r="DHC23" s="83">
        <f>DHC20+DHC22</f>
        <v>329</v>
      </c>
      <c r="DHD23" s="86"/>
      <c r="DHE23" s="84">
        <f>DHE20+DHE22</f>
        <v>0</v>
      </c>
      <c r="DHF23" s="84">
        <f>DHF20+DHF22</f>
        <v>744</v>
      </c>
      <c r="DHG23" s="87"/>
      <c r="DHH23" s="85">
        <f>DHH20+DHH22</f>
        <v>414</v>
      </c>
      <c r="DHI23" s="86"/>
      <c r="DHJ23" s="83">
        <f>DHJ20+DHJ22</f>
        <v>329</v>
      </c>
      <c r="DHK23" s="86"/>
      <c r="DHL23" s="84">
        <f>DHL20+DHL22</f>
        <v>0</v>
      </c>
      <c r="DHM23" s="84">
        <f>DHM20+DHM22</f>
        <v>743</v>
      </c>
      <c r="DHN23" s="87"/>
      <c r="DHO23" s="85">
        <f>DHO20+DHO22</f>
        <v>414</v>
      </c>
      <c r="DHP23" s="86"/>
      <c r="DHQ23" s="83">
        <f>DHQ20+DHQ22</f>
        <v>329</v>
      </c>
      <c r="DHR23" s="86"/>
      <c r="DHS23" s="84">
        <f>DHS20+DHS22</f>
        <v>0</v>
      </c>
      <c r="DHT23" s="84">
        <f>DHT20+DHT22</f>
        <v>743</v>
      </c>
      <c r="DHU23" s="87"/>
      <c r="DHV23" s="85">
        <f>DHV20+DHV22</f>
        <v>413</v>
      </c>
      <c r="DHW23" s="86"/>
      <c r="DHX23" s="83">
        <f>DHX20+DHX22</f>
        <v>329</v>
      </c>
      <c r="DHY23" s="86"/>
      <c r="DHZ23" s="84">
        <f>DHZ20+DHZ22</f>
        <v>0</v>
      </c>
      <c r="DIA23" s="84">
        <f>DIA20+DIA22</f>
        <v>742</v>
      </c>
      <c r="DIB23" s="87"/>
      <c r="DIC23" s="85">
        <f>DIC20+DIC22</f>
        <v>413</v>
      </c>
      <c r="DID23" s="86"/>
      <c r="DIE23" s="83">
        <f>DIE20+DIE22</f>
        <v>329</v>
      </c>
      <c r="DIF23" s="86"/>
      <c r="DIG23" s="84">
        <f>DIG20+DIG22</f>
        <v>0</v>
      </c>
      <c r="DIH23" s="84">
        <f>DIH20+DIH22</f>
        <v>742</v>
      </c>
      <c r="DII23" s="87"/>
      <c r="DIJ23" s="85">
        <f>DIJ20+DIJ22</f>
        <v>413</v>
      </c>
      <c r="DIK23" s="86"/>
      <c r="DIL23" s="83">
        <f>DIL20+DIL22</f>
        <v>329</v>
      </c>
      <c r="DIM23" s="86"/>
      <c r="DIN23" s="84">
        <f>DIN20+DIN22</f>
        <v>0</v>
      </c>
      <c r="DIO23" s="84">
        <f>DIO20+DIO22</f>
        <v>742</v>
      </c>
      <c r="DIP23" s="87"/>
      <c r="DIQ23" s="85">
        <f>DIQ20+DIQ22</f>
        <v>412</v>
      </c>
      <c r="DIR23" s="86"/>
      <c r="DIS23" s="83">
        <f>DIS20+DIS22</f>
        <v>328</v>
      </c>
      <c r="DIT23" s="86"/>
      <c r="DIU23" s="84">
        <f>DIU20+DIU22</f>
        <v>0</v>
      </c>
      <c r="DIV23" s="84">
        <f>DIV20+DIV22</f>
        <v>740</v>
      </c>
      <c r="DIW23" s="87"/>
      <c r="DIX23" s="85">
        <f>DIX20+DIX22</f>
        <v>412</v>
      </c>
      <c r="DIY23" s="86"/>
      <c r="DIZ23" s="83">
        <f>DIZ20+DIZ22</f>
        <v>328</v>
      </c>
      <c r="DJA23" s="86"/>
      <c r="DJB23" s="84">
        <f>DJB20+DJB22</f>
        <v>0</v>
      </c>
      <c r="DJC23" s="84">
        <f>DJC20+DJC22</f>
        <v>740</v>
      </c>
      <c r="DJD23" s="87"/>
      <c r="DJE23" s="85">
        <f>DJE20+DJE22</f>
        <v>412</v>
      </c>
      <c r="DJF23" s="86"/>
      <c r="DJG23" s="83">
        <f>DJG20+DJG22</f>
        <v>328</v>
      </c>
      <c r="DJH23" s="86"/>
      <c r="DJI23" s="84">
        <f>DJI20+DJI22</f>
        <v>0</v>
      </c>
      <c r="DJJ23" s="84">
        <f>DJJ20+DJJ22</f>
        <v>740</v>
      </c>
      <c r="DJK23" s="87"/>
      <c r="DJL23" s="85">
        <f>DJL20+DJL22</f>
        <v>412</v>
      </c>
      <c r="DJM23" s="86"/>
      <c r="DJN23" s="83">
        <f>DJN20+DJN22</f>
        <v>328</v>
      </c>
      <c r="DJO23" s="86"/>
      <c r="DJP23" s="84">
        <f>DJP20+DJP22</f>
        <v>0</v>
      </c>
      <c r="DJQ23" s="84">
        <f>DJQ20+DJQ22</f>
        <v>740</v>
      </c>
      <c r="DJR23" s="87"/>
      <c r="DJS23" s="85">
        <f>DJS20+DJS22</f>
        <v>412</v>
      </c>
      <c r="DJT23" s="86"/>
      <c r="DJU23" s="83">
        <f>DJU20+DJU22</f>
        <v>328</v>
      </c>
      <c r="DJV23" s="86"/>
      <c r="DJW23" s="84">
        <f>DJW20+DJW22</f>
        <v>0</v>
      </c>
      <c r="DJX23" s="84">
        <f>DJX20+DJX22</f>
        <v>740</v>
      </c>
      <c r="DJY23" s="87"/>
      <c r="DJZ23" s="85">
        <f>DJZ20+DJZ22</f>
        <v>412</v>
      </c>
      <c r="DKA23" s="86"/>
      <c r="DKB23" s="83">
        <f>DKB20+DKB22</f>
        <v>327</v>
      </c>
      <c r="DKC23" s="86"/>
      <c r="DKD23" s="84">
        <f>DKD20+DKD22</f>
        <v>0</v>
      </c>
      <c r="DKE23" s="84">
        <f>DKE20+DKE22</f>
        <v>739</v>
      </c>
      <c r="DKF23" s="87"/>
      <c r="DKG23" s="85">
        <f>DKG20+DKG22</f>
        <v>412</v>
      </c>
      <c r="DKH23" s="86"/>
      <c r="DKI23" s="83">
        <f>DKI20+DKI22</f>
        <v>327</v>
      </c>
      <c r="DKJ23" s="86"/>
      <c r="DKK23" s="84">
        <f>DKK20+DKK22</f>
        <v>0</v>
      </c>
      <c r="DKL23" s="84">
        <f>DKL20+DKL22</f>
        <v>739</v>
      </c>
      <c r="DKM23" s="87"/>
      <c r="DKN23" s="85">
        <f>DKN20+DKN22</f>
        <v>411</v>
      </c>
      <c r="DKO23" s="86"/>
      <c r="DKP23" s="83">
        <f>DKP20+DKP22</f>
        <v>327</v>
      </c>
      <c r="DKQ23" s="86"/>
      <c r="DKR23" s="84">
        <f>DKR20+DKR22</f>
        <v>0</v>
      </c>
      <c r="DKS23" s="84">
        <f>DKS20+DKS22</f>
        <v>738</v>
      </c>
      <c r="DKT23" s="87"/>
      <c r="DKU23" s="85">
        <f>DKU20+DKU22</f>
        <v>411</v>
      </c>
      <c r="DKV23" s="86"/>
      <c r="DKW23" s="83">
        <f>DKW20+DKW22</f>
        <v>326</v>
      </c>
      <c r="DKX23" s="86"/>
      <c r="DKY23" s="84">
        <f>DKY20+DKY22</f>
        <v>0</v>
      </c>
      <c r="DKZ23" s="84">
        <f>DKZ20+DKZ22</f>
        <v>737</v>
      </c>
      <c r="DLA23" s="87"/>
      <c r="DLB23" s="85">
        <f>DLB20+DLB22</f>
        <v>410</v>
      </c>
      <c r="DLC23" s="86"/>
      <c r="DLD23" s="83">
        <f>DLD20+DLD22</f>
        <v>325</v>
      </c>
      <c r="DLE23" s="86"/>
      <c r="DLF23" s="84">
        <f>DLF20+DLF22</f>
        <v>0</v>
      </c>
      <c r="DLG23" s="84">
        <f>DLG20+DLG22</f>
        <v>735</v>
      </c>
      <c r="DLH23" s="87"/>
      <c r="DLI23" s="85">
        <f>DLI20+DLI22</f>
        <v>410</v>
      </c>
      <c r="DLJ23" s="86"/>
      <c r="DLK23" s="83">
        <f>DLK20+DLK22</f>
        <v>325</v>
      </c>
      <c r="DLL23" s="86"/>
      <c r="DLM23" s="84">
        <f>DLM20+DLM22</f>
        <v>0</v>
      </c>
      <c r="DLN23" s="84">
        <f>DLN20+DLN22</f>
        <v>735</v>
      </c>
      <c r="DLO23" s="87"/>
      <c r="DLP23" s="85">
        <f>DLP20+DLP22</f>
        <v>410</v>
      </c>
      <c r="DLQ23" s="86"/>
      <c r="DLR23" s="83">
        <f>DLR20+DLR22</f>
        <v>325</v>
      </c>
      <c r="DLS23" s="86"/>
      <c r="DLT23" s="84">
        <f>DLT20+DLT22</f>
        <v>0</v>
      </c>
      <c r="DLU23" s="84">
        <f>DLU20+DLU22</f>
        <v>735</v>
      </c>
      <c r="DLV23" s="87"/>
      <c r="DLW23" s="85">
        <f>DLW20+DLW22</f>
        <v>410</v>
      </c>
      <c r="DLX23" s="86"/>
      <c r="DLY23" s="83">
        <f>DLY20+DLY22</f>
        <v>325</v>
      </c>
      <c r="DLZ23" s="86"/>
      <c r="DMA23" s="84">
        <f>DMA20+DMA22</f>
        <v>0</v>
      </c>
      <c r="DMB23" s="84">
        <f>DMB20+DMB22</f>
        <v>735</v>
      </c>
      <c r="DMC23" s="87"/>
      <c r="DMD23" s="85">
        <f>DMD20+DMD22</f>
        <v>410</v>
      </c>
      <c r="DME23" s="86"/>
      <c r="DMF23" s="83">
        <f>DMF20+DMF22</f>
        <v>325</v>
      </c>
      <c r="DMG23" s="86"/>
      <c r="DMH23" s="84">
        <f>DMH20+DMH22</f>
        <v>0</v>
      </c>
      <c r="DMI23" s="84">
        <f>DMI20+DMI22</f>
        <v>735</v>
      </c>
      <c r="DMJ23" s="87"/>
      <c r="DMK23" s="85">
        <f>DMK20+DMK22</f>
        <v>410</v>
      </c>
      <c r="DML23" s="86"/>
      <c r="DMM23" s="83">
        <f>DMM20+DMM22</f>
        <v>325</v>
      </c>
      <c r="DMN23" s="86"/>
      <c r="DMO23" s="84">
        <f>DMO20+DMO22</f>
        <v>0</v>
      </c>
      <c r="DMP23" s="84">
        <f>DMP20+DMP22</f>
        <v>735</v>
      </c>
      <c r="DMQ23" s="87"/>
      <c r="DMR23" s="85">
        <f>DMR20+DMR22</f>
        <v>410</v>
      </c>
      <c r="DMS23" s="86"/>
      <c r="DMT23" s="83">
        <f>DMT20+DMT22</f>
        <v>325</v>
      </c>
      <c r="DMU23" s="86"/>
      <c r="DMV23" s="84">
        <f>DMV20+DMV22</f>
        <v>0</v>
      </c>
      <c r="DMW23" s="84">
        <f>DMW20+DMW22</f>
        <v>735</v>
      </c>
      <c r="DMX23" s="87"/>
      <c r="DMY23" s="85">
        <f>DMY20+DMY22</f>
        <v>410</v>
      </c>
      <c r="DMZ23" s="86"/>
      <c r="DNA23" s="83">
        <f>DNA20+DNA22</f>
        <v>325</v>
      </c>
      <c r="DNB23" s="86"/>
      <c r="DNC23" s="84">
        <f>DNC20+DNC22</f>
        <v>0</v>
      </c>
      <c r="DND23" s="84">
        <f>DND20+DND22</f>
        <v>735</v>
      </c>
      <c r="DNE23" s="87"/>
      <c r="DNF23" s="85">
        <f>DNF20+DNF22</f>
        <v>409</v>
      </c>
      <c r="DNG23" s="86"/>
      <c r="DNH23" s="83">
        <f>DNH20+DNH22</f>
        <v>325</v>
      </c>
      <c r="DNI23" s="86"/>
      <c r="DNJ23" s="84">
        <f>DNJ20+DNJ22</f>
        <v>0</v>
      </c>
      <c r="DNK23" s="84">
        <f>DNK20+DNK22</f>
        <v>734</v>
      </c>
      <c r="DNL23" s="87"/>
      <c r="DNM23" s="85">
        <f>DNM20+DNM22</f>
        <v>409</v>
      </c>
      <c r="DNN23" s="86"/>
      <c r="DNO23" s="83">
        <f>DNO20+DNO22</f>
        <v>325</v>
      </c>
      <c r="DNP23" s="86"/>
      <c r="DNQ23" s="84">
        <f>DNQ20+DNQ22</f>
        <v>0</v>
      </c>
      <c r="DNR23" s="84">
        <f>DNR20+DNR22</f>
        <v>734</v>
      </c>
      <c r="DNS23" s="87"/>
      <c r="DNT23" s="85">
        <f>DNT20+DNT22</f>
        <v>409</v>
      </c>
      <c r="DNU23" s="86"/>
      <c r="DNV23" s="83">
        <f>DNV20+DNV22</f>
        <v>325</v>
      </c>
      <c r="DNW23" s="86"/>
      <c r="DNX23" s="84">
        <f>DNX20+DNX22</f>
        <v>0</v>
      </c>
      <c r="DNY23" s="84">
        <f>DNY20+DNY22</f>
        <v>734</v>
      </c>
      <c r="DNZ23" s="87"/>
      <c r="DOA23" s="85">
        <f>DOA20+DOA22</f>
        <v>409</v>
      </c>
      <c r="DOB23" s="86"/>
      <c r="DOC23" s="83">
        <f>DOC20+DOC22</f>
        <v>325</v>
      </c>
      <c r="DOD23" s="86"/>
      <c r="DOE23" s="84">
        <f>DOE20+DOE22</f>
        <v>0</v>
      </c>
      <c r="DOF23" s="84">
        <f>DOF20+DOF22</f>
        <v>734</v>
      </c>
      <c r="DOG23" s="87"/>
      <c r="DOH23" s="85">
        <f>DOH20+DOH22</f>
        <v>408</v>
      </c>
      <c r="DOI23" s="86"/>
      <c r="DOJ23" s="83">
        <f>DOJ20+DOJ22</f>
        <v>325</v>
      </c>
      <c r="DOK23" s="86"/>
      <c r="DOL23" s="84">
        <f>DOL20+DOL22</f>
        <v>0</v>
      </c>
      <c r="DOM23" s="84">
        <f>DOM20+DOM22</f>
        <v>733</v>
      </c>
      <c r="DON23" s="87"/>
      <c r="DOO23" s="85">
        <f>DOO20+DOO22</f>
        <v>407</v>
      </c>
      <c r="DOP23" s="86"/>
      <c r="DOQ23" s="83">
        <f>DOQ20+DOQ22</f>
        <v>325</v>
      </c>
      <c r="DOR23" s="86"/>
      <c r="DOS23" s="84">
        <f>DOS20+DOS22</f>
        <v>0</v>
      </c>
      <c r="DOT23" s="84">
        <f>DOT20+DOT22</f>
        <v>732</v>
      </c>
      <c r="DOU23" s="87"/>
      <c r="DOV23" s="85">
        <f>DOV20+DOV22</f>
        <v>405</v>
      </c>
      <c r="DOW23" s="86"/>
      <c r="DOX23" s="83">
        <f>DOX20+DOX22</f>
        <v>325</v>
      </c>
      <c r="DOY23" s="86"/>
      <c r="DOZ23" s="84">
        <f>DOZ20+DOZ22</f>
        <v>0</v>
      </c>
      <c r="DPA23" s="84">
        <f>DPA20+DPA22</f>
        <v>730</v>
      </c>
      <c r="DPB23" s="87"/>
      <c r="DPC23" s="85">
        <f>DPC20+DPC22</f>
        <v>405</v>
      </c>
      <c r="DPD23" s="86"/>
      <c r="DPE23" s="83">
        <f>DPE20+DPE22</f>
        <v>325</v>
      </c>
      <c r="DPF23" s="86"/>
      <c r="DPG23" s="84">
        <f>DPG20+DPG22</f>
        <v>0</v>
      </c>
      <c r="DPH23" s="84">
        <f>DPH20+DPH22</f>
        <v>730</v>
      </c>
      <c r="DPI23" s="87"/>
      <c r="DPJ23" s="85">
        <f>DPJ20+DPJ22</f>
        <v>405</v>
      </c>
      <c r="DPK23" s="86"/>
      <c r="DPL23" s="83">
        <f>DPL20+DPL22</f>
        <v>324</v>
      </c>
      <c r="DPM23" s="86"/>
      <c r="DPN23" s="84">
        <f>DPN20+DPN22</f>
        <v>0</v>
      </c>
      <c r="DPO23" s="84">
        <f>DPO20+DPO22</f>
        <v>729</v>
      </c>
      <c r="DPP23" s="87"/>
      <c r="DPQ23" s="85">
        <f>DPQ20+DPQ22</f>
        <v>403</v>
      </c>
      <c r="DPR23" s="86"/>
      <c r="DPS23" s="83">
        <f>DPS20+DPS22</f>
        <v>324</v>
      </c>
      <c r="DPT23" s="86"/>
      <c r="DPU23" s="84">
        <f>DPU20+DPU22</f>
        <v>0</v>
      </c>
      <c r="DPV23" s="84">
        <f>DPV20+DPV22</f>
        <v>727</v>
      </c>
      <c r="DPW23" s="87"/>
      <c r="DPX23" s="85">
        <f>DPX20+DPX22</f>
        <v>401</v>
      </c>
      <c r="DPY23" s="86"/>
      <c r="DPZ23" s="83">
        <f>DPZ20+DPZ22</f>
        <v>324</v>
      </c>
      <c r="DQA23" s="86"/>
      <c r="DQB23" s="84">
        <f>DQB20+DQB22</f>
        <v>0</v>
      </c>
      <c r="DQC23" s="84">
        <f>DQC20+DQC22</f>
        <v>725</v>
      </c>
      <c r="DQD23" s="87"/>
      <c r="DQE23" s="85">
        <f>DQE20+DQE22</f>
        <v>400</v>
      </c>
      <c r="DQF23" s="86"/>
      <c r="DQG23" s="83">
        <f>DQG20+DQG22</f>
        <v>324</v>
      </c>
      <c r="DQH23" s="86"/>
      <c r="DQI23" s="84">
        <f>DQI20+DQI22</f>
        <v>0</v>
      </c>
      <c r="DQJ23" s="84">
        <f>DQJ20+DQJ22</f>
        <v>724</v>
      </c>
      <c r="DQK23" s="87"/>
      <c r="DQL23" s="85">
        <f>DQL20+DQL22</f>
        <v>400</v>
      </c>
      <c r="DQM23" s="86"/>
      <c r="DQN23" s="83">
        <f>DQN20+DQN22</f>
        <v>323</v>
      </c>
      <c r="DQO23" s="86"/>
      <c r="DQP23" s="84">
        <f>DQP20+DQP22</f>
        <v>0</v>
      </c>
      <c r="DQQ23" s="84">
        <f>DQQ20+DQQ22</f>
        <v>723</v>
      </c>
      <c r="DQR23" s="87"/>
      <c r="DQS23" s="85">
        <f>DQS20+DQS22</f>
        <v>399</v>
      </c>
      <c r="DQT23" s="86"/>
      <c r="DQU23" s="83">
        <f>DQU20+DQU22</f>
        <v>322</v>
      </c>
      <c r="DQV23" s="86"/>
      <c r="DQW23" s="84">
        <f>DQW20+DQW22</f>
        <v>0</v>
      </c>
      <c r="DQX23" s="84">
        <f>DQX20+DQX22</f>
        <v>721</v>
      </c>
      <c r="DQY23" s="87"/>
      <c r="DQZ23" s="85">
        <f>DQZ20+DQZ22</f>
        <v>398</v>
      </c>
      <c r="DRA23" s="86"/>
      <c r="DRB23" s="83">
        <f>DRB20+DRB22</f>
        <v>322</v>
      </c>
      <c r="DRC23" s="86"/>
      <c r="DRD23" s="84">
        <f>DRD20+DRD22</f>
        <v>0</v>
      </c>
      <c r="DRE23" s="84">
        <f>DRE20+DRE22</f>
        <v>720</v>
      </c>
      <c r="DRF23" s="87"/>
      <c r="DRG23" s="85">
        <f>DRG20+DRG22</f>
        <v>398</v>
      </c>
      <c r="DRH23" s="86"/>
      <c r="DRI23" s="83">
        <f>DRI20+DRI22</f>
        <v>322</v>
      </c>
      <c r="DRJ23" s="86"/>
      <c r="DRK23" s="84">
        <f>DRK20+DRK22</f>
        <v>0</v>
      </c>
      <c r="DRL23" s="84">
        <f>DRL20+DRL22</f>
        <v>720</v>
      </c>
      <c r="DRM23" s="87"/>
      <c r="DRN23" s="85">
        <f>DRN20+DRN22</f>
        <v>398</v>
      </c>
      <c r="DRO23" s="86"/>
      <c r="DRP23" s="83">
        <f>DRP20+DRP22</f>
        <v>321</v>
      </c>
      <c r="DRQ23" s="86"/>
      <c r="DRR23" s="84">
        <f>DRR20+DRR22</f>
        <v>0</v>
      </c>
      <c r="DRS23" s="84">
        <f>DRS20+DRS22</f>
        <v>719</v>
      </c>
      <c r="DRT23" s="87"/>
      <c r="DRU23" s="85">
        <f>DRU20+DRU22</f>
        <v>398</v>
      </c>
      <c r="DRV23" s="86"/>
      <c r="DRW23" s="83">
        <f>DRW20+DRW22</f>
        <v>319</v>
      </c>
      <c r="DRX23" s="86"/>
      <c r="DRY23" s="84">
        <f>DRY20+DRY22</f>
        <v>0</v>
      </c>
      <c r="DRZ23" s="84">
        <f>DRZ20+DRZ22</f>
        <v>717</v>
      </c>
      <c r="DSA23" s="87"/>
      <c r="DSB23" s="85">
        <f>DSB20+DSB22</f>
        <v>395</v>
      </c>
      <c r="DSC23" s="86"/>
      <c r="DSD23" s="83">
        <f>DSD20+DSD22</f>
        <v>317</v>
      </c>
      <c r="DSE23" s="86"/>
      <c r="DSF23" s="84">
        <f>DSF20+DSF22</f>
        <v>0</v>
      </c>
      <c r="DSG23" s="84">
        <f>DSG20+DSG22</f>
        <v>712</v>
      </c>
      <c r="DSH23" s="87"/>
      <c r="DSI23" s="85">
        <f>DSI20+DSI22</f>
        <v>394</v>
      </c>
      <c r="DSJ23" s="86"/>
      <c r="DSK23" s="83">
        <f>DSK20+DSK22</f>
        <v>315</v>
      </c>
      <c r="DSL23" s="86"/>
      <c r="DSM23" s="84">
        <f>DSM20+DSM22</f>
        <v>0</v>
      </c>
      <c r="DSN23" s="84">
        <f>DSN20+DSN22</f>
        <v>709</v>
      </c>
      <c r="DSO23" s="87"/>
      <c r="DSP23" s="85">
        <f>DSP20+DSP22</f>
        <v>394</v>
      </c>
      <c r="DSQ23" s="86"/>
      <c r="DSR23" s="83">
        <f>DSR20+DSR22</f>
        <v>314</v>
      </c>
      <c r="DSS23" s="86"/>
      <c r="DST23" s="84">
        <f>DST20+DST22</f>
        <v>0</v>
      </c>
      <c r="DSU23" s="84">
        <f>DSU20+DSU22</f>
        <v>708</v>
      </c>
      <c r="DSV23" s="87"/>
      <c r="DSW23" s="85">
        <f>DSW20+DSW22</f>
        <v>394</v>
      </c>
      <c r="DSX23" s="86"/>
      <c r="DSY23" s="83">
        <f>DSY20+DSY22</f>
        <v>314</v>
      </c>
      <c r="DSZ23" s="86"/>
      <c r="DTA23" s="84">
        <f>DTA20+DTA22</f>
        <v>0</v>
      </c>
      <c r="DTB23" s="84">
        <f>DTB20+DTB22</f>
        <v>708</v>
      </c>
      <c r="DTC23" s="87"/>
      <c r="DTD23" s="85">
        <f>DTD20+DTD22</f>
        <v>394</v>
      </c>
      <c r="DTE23" s="86"/>
      <c r="DTF23" s="83">
        <f>DTF20+DTF22</f>
        <v>314</v>
      </c>
      <c r="DTG23" s="86"/>
      <c r="DTH23" s="84">
        <f>DTH20+DTH22</f>
        <v>0</v>
      </c>
      <c r="DTI23" s="84">
        <f>DTI20+DTI22</f>
        <v>708</v>
      </c>
      <c r="DTJ23" s="87"/>
      <c r="DTK23" s="85">
        <f>DTK20+DTK22</f>
        <v>392</v>
      </c>
      <c r="DTL23" s="86"/>
      <c r="DTM23" s="83">
        <f>DTM20+DTM22</f>
        <v>314</v>
      </c>
      <c r="DTN23" s="86"/>
      <c r="DTO23" s="84">
        <f>DTO20+DTO22</f>
        <v>0</v>
      </c>
      <c r="DTP23" s="84">
        <f>DTP20+DTP22</f>
        <v>706</v>
      </c>
      <c r="DTQ23" s="87"/>
      <c r="DTR23" s="85">
        <f>DTR20+DTR22</f>
        <v>392</v>
      </c>
      <c r="DTS23" s="86"/>
      <c r="DTT23" s="83">
        <f>DTT20+DTT22</f>
        <v>312</v>
      </c>
      <c r="DTU23" s="86"/>
      <c r="DTV23" s="84">
        <f>DTV20+DTV22</f>
        <v>0</v>
      </c>
      <c r="DTW23" s="84">
        <f>DTW20+DTW22</f>
        <v>704</v>
      </c>
      <c r="DTX23" s="87"/>
      <c r="DTY23" s="85">
        <f>DTY20+DTY22</f>
        <v>391</v>
      </c>
      <c r="DTZ23" s="86"/>
      <c r="DUA23" s="83">
        <f>DUA20+DUA22</f>
        <v>312</v>
      </c>
      <c r="DUB23" s="86"/>
      <c r="DUC23" s="84">
        <f>DUC20+DUC22</f>
        <v>0</v>
      </c>
      <c r="DUD23" s="84">
        <f>DUD20+DUD22</f>
        <v>703</v>
      </c>
      <c r="DUE23" s="87"/>
      <c r="DUF23" s="85">
        <f>DUF20+DUF22</f>
        <v>391</v>
      </c>
      <c r="DUG23" s="86"/>
      <c r="DUH23" s="83">
        <f>DUH20+DUH22</f>
        <v>312</v>
      </c>
      <c r="DUI23" s="86"/>
      <c r="DUJ23" s="84">
        <f>DUJ20+DUJ22</f>
        <v>0</v>
      </c>
      <c r="DUK23" s="84">
        <f>DUK20+DUK22</f>
        <v>703</v>
      </c>
      <c r="DUL23" s="87"/>
      <c r="DUM23" s="85">
        <f>DUM20+DUM22</f>
        <v>391</v>
      </c>
      <c r="DUN23" s="86"/>
      <c r="DUO23" s="83">
        <f>DUO20+DUO22</f>
        <v>312</v>
      </c>
      <c r="DUP23" s="86"/>
      <c r="DUQ23" s="84">
        <f>DUQ20+DUQ22</f>
        <v>0</v>
      </c>
      <c r="DUR23" s="84">
        <f>DUR20+DUR22</f>
        <v>703</v>
      </c>
      <c r="DUS23" s="87"/>
      <c r="DUT23" s="85">
        <f>DUT20+DUT22</f>
        <v>390</v>
      </c>
      <c r="DUU23" s="86"/>
      <c r="DUV23" s="83">
        <f>DUV20+DUV22</f>
        <v>312</v>
      </c>
      <c r="DUW23" s="86"/>
      <c r="DUX23" s="84">
        <f>DUX20+DUX22</f>
        <v>0</v>
      </c>
      <c r="DUY23" s="84">
        <f>DUY20+DUY22</f>
        <v>702</v>
      </c>
      <c r="DUZ23" s="87"/>
      <c r="DVA23" s="85">
        <f>DVA20+DVA22</f>
        <v>388</v>
      </c>
      <c r="DVB23" s="86"/>
      <c r="DVC23" s="83">
        <f>DVC20+DVC22</f>
        <v>312</v>
      </c>
      <c r="DVD23" s="86"/>
      <c r="DVE23" s="84">
        <f>DVE20+DVE22</f>
        <v>0</v>
      </c>
      <c r="DVF23" s="84">
        <f>DVF20+DVF22</f>
        <v>700</v>
      </c>
      <c r="DVG23" s="87"/>
      <c r="DVH23" s="85">
        <f>DVH20+DVH22</f>
        <v>388</v>
      </c>
      <c r="DVI23" s="86"/>
      <c r="DVJ23" s="83">
        <f>DVJ20+DVJ22</f>
        <v>309</v>
      </c>
      <c r="DVK23" s="86"/>
      <c r="DVL23" s="84">
        <f>DVL20+DVL22</f>
        <v>0</v>
      </c>
      <c r="DVM23" s="84">
        <f>DVM20+DVM22</f>
        <v>697</v>
      </c>
      <c r="DVN23" s="87"/>
      <c r="DVO23" s="85">
        <f>DVO20+DVO22</f>
        <v>388</v>
      </c>
      <c r="DVP23" s="86"/>
      <c r="DVQ23" s="83">
        <f>DVQ20+DVQ22</f>
        <v>309</v>
      </c>
      <c r="DVR23" s="86"/>
      <c r="DVS23" s="84">
        <f>DVS20+DVS22</f>
        <v>0</v>
      </c>
      <c r="DVT23" s="84">
        <f>DVT20+DVT22</f>
        <v>697</v>
      </c>
      <c r="DVU23" s="87"/>
      <c r="DVV23" s="85">
        <f>DVV20+DVV22</f>
        <v>387</v>
      </c>
      <c r="DVW23" s="86"/>
      <c r="DVX23" s="83">
        <f>DVX20+DVX22</f>
        <v>309</v>
      </c>
      <c r="DVY23" s="86"/>
      <c r="DVZ23" s="84">
        <f>DVZ20+DVZ22</f>
        <v>0</v>
      </c>
      <c r="DWA23" s="84">
        <f>DWA20+DWA22</f>
        <v>696</v>
      </c>
      <c r="DWB23" s="87"/>
      <c r="DWC23" s="85">
        <f>DWC20+DWC22</f>
        <v>387</v>
      </c>
      <c r="DWD23" s="86"/>
      <c r="DWE23" s="83">
        <f>DWE20+DWE22</f>
        <v>309</v>
      </c>
      <c r="DWF23" s="86"/>
      <c r="DWG23" s="84">
        <f>DWG20+DWG22</f>
        <v>0</v>
      </c>
      <c r="DWH23" s="84">
        <f>DWH20+DWH22</f>
        <v>696</v>
      </c>
      <c r="DWI23" s="87"/>
      <c r="DWJ23" s="85">
        <f>DWJ20+DWJ22</f>
        <v>387</v>
      </c>
      <c r="DWK23" s="86"/>
      <c r="DWL23" s="83">
        <f>DWL20+DWL22</f>
        <v>309</v>
      </c>
      <c r="DWM23" s="86"/>
      <c r="DWN23" s="84">
        <f>DWN20+DWN22</f>
        <v>0</v>
      </c>
      <c r="DWO23" s="84">
        <f>DWO20+DWO22</f>
        <v>696</v>
      </c>
      <c r="DWP23" s="87"/>
      <c r="DWQ23" s="85">
        <f>DWQ20+DWQ22</f>
        <v>387</v>
      </c>
      <c r="DWR23" s="86"/>
      <c r="DWS23" s="83">
        <f>DWS20+DWS22</f>
        <v>308</v>
      </c>
      <c r="DWT23" s="86"/>
      <c r="DWU23" s="84">
        <f>DWU20+DWU22</f>
        <v>0</v>
      </c>
      <c r="DWV23" s="84">
        <f>DWV20+DWV22</f>
        <v>695</v>
      </c>
      <c r="DWW23" s="87"/>
      <c r="DWX23" s="85">
        <f>DWX20+DWX22</f>
        <v>387</v>
      </c>
      <c r="DWY23" s="86"/>
      <c r="DWZ23" s="83">
        <f>DWZ20+DWZ22</f>
        <v>308</v>
      </c>
      <c r="DXA23" s="86"/>
      <c r="DXB23" s="84">
        <f>DXB20+DXB22</f>
        <v>0</v>
      </c>
      <c r="DXC23" s="84">
        <f>DXC20+DXC22</f>
        <v>695</v>
      </c>
      <c r="DXD23" s="87"/>
      <c r="DXE23" s="85">
        <f>DXE20+DXE22</f>
        <v>387</v>
      </c>
      <c r="DXF23" s="86"/>
      <c r="DXG23" s="83">
        <f>DXG20+DXG22</f>
        <v>308</v>
      </c>
      <c r="DXH23" s="86"/>
      <c r="DXI23" s="84">
        <f>DXI20+DXI22</f>
        <v>0</v>
      </c>
      <c r="DXJ23" s="84">
        <f>DXJ20+DXJ22</f>
        <v>695</v>
      </c>
      <c r="DXK23" s="87"/>
      <c r="DXL23" s="85">
        <f>DXL20+DXL22</f>
        <v>386</v>
      </c>
      <c r="DXM23" s="86"/>
      <c r="DXN23" s="83">
        <f>DXN20+DXN22</f>
        <v>307</v>
      </c>
      <c r="DXO23" s="86"/>
      <c r="DXP23" s="84">
        <f>DXP20+DXP22</f>
        <v>0</v>
      </c>
      <c r="DXQ23" s="84">
        <f>DXQ20+DXQ22</f>
        <v>693</v>
      </c>
      <c r="DXR23" s="87"/>
      <c r="DXS23" s="85">
        <f>DXS20+DXS22</f>
        <v>386</v>
      </c>
      <c r="DXT23" s="86"/>
      <c r="DXU23" s="83">
        <f>DXU20+DXU22</f>
        <v>306</v>
      </c>
      <c r="DXV23" s="86"/>
      <c r="DXW23" s="84">
        <f>DXW20+DXW22</f>
        <v>0</v>
      </c>
      <c r="DXX23" s="84">
        <f>DXX20+DXX22</f>
        <v>692</v>
      </c>
      <c r="DXY23" s="87"/>
      <c r="DXZ23" s="85">
        <f>DXZ20+DXZ22</f>
        <v>386</v>
      </c>
      <c r="DYA23" s="86"/>
      <c r="DYB23" s="83">
        <f>DYB20+DYB22</f>
        <v>306</v>
      </c>
      <c r="DYC23" s="86"/>
      <c r="DYD23" s="84">
        <f>DYD20+DYD22</f>
        <v>0</v>
      </c>
      <c r="DYE23" s="84">
        <f>DYE20+DYE22</f>
        <v>692</v>
      </c>
      <c r="DYF23" s="87"/>
      <c r="DYG23" s="85">
        <f>DYG20+DYG22</f>
        <v>385</v>
      </c>
      <c r="DYH23" s="86"/>
      <c r="DYI23" s="83">
        <f>DYI20+DYI22</f>
        <v>306</v>
      </c>
      <c r="DYJ23" s="86"/>
      <c r="DYK23" s="84">
        <f>DYK20+DYK22</f>
        <v>0</v>
      </c>
      <c r="DYL23" s="84">
        <f>DYL20+DYL22</f>
        <v>691</v>
      </c>
      <c r="DYM23" s="87"/>
      <c r="DYN23" s="85">
        <f>DYN20+DYN22</f>
        <v>384</v>
      </c>
      <c r="DYO23" s="86"/>
      <c r="DYP23" s="83">
        <f>DYP20+DYP22</f>
        <v>304</v>
      </c>
      <c r="DYQ23" s="86"/>
      <c r="DYR23" s="84">
        <f>DYR20+DYR22</f>
        <v>0</v>
      </c>
      <c r="DYS23" s="84">
        <f>DYS20+DYS22</f>
        <v>688</v>
      </c>
      <c r="DYT23" s="87"/>
      <c r="DYU23" s="85">
        <f>DYU20+DYU22</f>
        <v>383</v>
      </c>
      <c r="DYV23" s="86"/>
      <c r="DYW23" s="83">
        <f>DYW20+DYW22</f>
        <v>303</v>
      </c>
      <c r="DYX23" s="86"/>
      <c r="DYY23" s="84">
        <f>DYY20+DYY22</f>
        <v>0</v>
      </c>
      <c r="DYZ23" s="84">
        <f>DYZ20+DYZ22</f>
        <v>686</v>
      </c>
      <c r="DZA23" s="87"/>
      <c r="DZB23" s="85">
        <f>DZB20+DZB22</f>
        <v>382</v>
      </c>
      <c r="DZC23" s="86"/>
      <c r="DZD23" s="83">
        <f>DZD20+DZD22</f>
        <v>301</v>
      </c>
      <c r="DZE23" s="86"/>
      <c r="DZF23" s="84">
        <f>DZF20+DZF22</f>
        <v>0</v>
      </c>
      <c r="DZG23" s="84">
        <f>DZG20+DZG22</f>
        <v>683</v>
      </c>
      <c r="DZH23" s="87"/>
      <c r="DZI23" s="85">
        <f>DZI20+DZI22</f>
        <v>381</v>
      </c>
      <c r="DZJ23" s="86"/>
      <c r="DZK23" s="83">
        <f>DZK20+DZK22</f>
        <v>301</v>
      </c>
      <c r="DZL23" s="86"/>
      <c r="DZM23" s="84">
        <f>DZM20+DZM22</f>
        <v>0</v>
      </c>
      <c r="DZN23" s="84">
        <f>DZN20+DZN22</f>
        <v>682</v>
      </c>
      <c r="DZO23" s="87"/>
      <c r="DZP23" s="85">
        <f>DZP20+DZP22</f>
        <v>379</v>
      </c>
      <c r="DZQ23" s="86"/>
      <c r="DZR23" s="83">
        <f>DZR20+DZR22</f>
        <v>300</v>
      </c>
      <c r="DZS23" s="86"/>
      <c r="DZT23" s="84">
        <f>DZT20+DZT22</f>
        <v>0</v>
      </c>
      <c r="DZU23" s="84">
        <f>DZU20+DZU22</f>
        <v>679</v>
      </c>
      <c r="DZV23" s="87"/>
      <c r="DZW23" s="85">
        <f>DZW20+DZW22</f>
        <v>378</v>
      </c>
      <c r="DZX23" s="86"/>
      <c r="DZY23" s="83">
        <f>DZY20+DZY22</f>
        <v>300</v>
      </c>
      <c r="DZZ23" s="86"/>
      <c r="EAA23" s="84">
        <f>EAA20+EAA22</f>
        <v>0</v>
      </c>
      <c r="EAB23" s="84">
        <f>EAB20+EAB22</f>
        <v>678</v>
      </c>
      <c r="EAC23" s="87"/>
      <c r="EAD23" s="85">
        <f>EAD20+EAD22</f>
        <v>377</v>
      </c>
      <c r="EAE23" s="86"/>
      <c r="EAF23" s="83">
        <f>EAF20+EAF22</f>
        <v>300</v>
      </c>
      <c r="EAG23" s="86"/>
      <c r="EAH23" s="84">
        <f>EAH20+EAH22</f>
        <v>0</v>
      </c>
      <c r="EAI23" s="84">
        <f>EAI20+EAI22</f>
        <v>677</v>
      </c>
      <c r="EAJ23" s="87"/>
      <c r="EAK23" s="85">
        <f>EAK20+EAK22</f>
        <v>377</v>
      </c>
      <c r="EAL23" s="86"/>
      <c r="EAM23" s="83">
        <f>EAM20+EAM22</f>
        <v>300</v>
      </c>
      <c r="EAN23" s="86"/>
      <c r="EAO23" s="84">
        <f>EAO20+EAO22</f>
        <v>0</v>
      </c>
      <c r="EAP23" s="84">
        <f>EAP20+EAP22</f>
        <v>677</v>
      </c>
      <c r="EAQ23" s="87"/>
      <c r="EAR23" s="85">
        <f>EAR20+EAR22</f>
        <v>375</v>
      </c>
      <c r="EAS23" s="86"/>
      <c r="EAT23" s="83">
        <f>EAT20+EAT22</f>
        <v>299</v>
      </c>
      <c r="EAU23" s="86"/>
      <c r="EAV23" s="84">
        <f>EAV20+EAV22</f>
        <v>0</v>
      </c>
      <c r="EAW23" s="84">
        <f>EAW20+EAW22</f>
        <v>674</v>
      </c>
      <c r="EAX23" s="87"/>
      <c r="EAY23" s="85">
        <f>EAY20+EAY22</f>
        <v>374</v>
      </c>
      <c r="EAZ23" s="86"/>
      <c r="EBA23" s="83">
        <f>EBA20+EBA22</f>
        <v>299</v>
      </c>
      <c r="EBB23" s="86"/>
      <c r="EBC23" s="84">
        <f>EBC20+EBC22</f>
        <v>0</v>
      </c>
      <c r="EBD23" s="84">
        <f>EBD20+EBD22</f>
        <v>673</v>
      </c>
      <c r="EBE23" s="87"/>
      <c r="EBF23" s="85">
        <f>EBF20+EBF22</f>
        <v>373</v>
      </c>
      <c r="EBG23" s="86"/>
      <c r="EBH23" s="83">
        <f>EBH20+EBH22</f>
        <v>299</v>
      </c>
      <c r="EBI23" s="86"/>
      <c r="EBJ23" s="84">
        <f>EBJ20+EBJ22</f>
        <v>0</v>
      </c>
      <c r="EBK23" s="84">
        <f>EBK20+EBK22</f>
        <v>672</v>
      </c>
      <c r="EBL23" s="87"/>
      <c r="EBM23" s="85">
        <f>EBM20+EBM22</f>
        <v>372</v>
      </c>
      <c r="EBN23" s="86"/>
      <c r="EBO23" s="83">
        <f>EBO20+EBO22</f>
        <v>298</v>
      </c>
      <c r="EBP23" s="86"/>
      <c r="EBQ23" s="84">
        <f>EBQ20+EBQ22</f>
        <v>0</v>
      </c>
      <c r="EBR23" s="84">
        <f>EBR20+EBR22</f>
        <v>670</v>
      </c>
      <c r="EBS23" s="87"/>
      <c r="EBT23" s="85">
        <f>EBT20+EBT22</f>
        <v>371</v>
      </c>
      <c r="EBU23" s="86"/>
      <c r="EBV23" s="83">
        <f>EBV20+EBV22</f>
        <v>297</v>
      </c>
      <c r="EBW23" s="86"/>
      <c r="EBX23" s="84">
        <f>EBX20+EBX22</f>
        <v>0</v>
      </c>
      <c r="EBY23" s="84">
        <f>EBY20+EBY22</f>
        <v>668</v>
      </c>
      <c r="EBZ23" s="87"/>
      <c r="ECA23" s="85">
        <f>ECA20+ECA22</f>
        <v>371</v>
      </c>
      <c r="ECB23" s="86"/>
      <c r="ECC23" s="83">
        <f>ECC20+ECC22</f>
        <v>293</v>
      </c>
      <c r="ECD23" s="86"/>
      <c r="ECE23" s="84">
        <f>ECE20+ECE22</f>
        <v>0</v>
      </c>
      <c r="ECF23" s="84">
        <f>ECF20+ECF22</f>
        <v>664</v>
      </c>
      <c r="ECG23" s="87"/>
      <c r="ECH23" s="85">
        <f>ECH20+ECH22</f>
        <v>367</v>
      </c>
      <c r="ECI23" s="86"/>
      <c r="ECJ23" s="83">
        <f>ECJ20+ECJ22</f>
        <v>292</v>
      </c>
      <c r="ECK23" s="86"/>
      <c r="ECL23" s="84">
        <f>ECL20+ECL22</f>
        <v>0</v>
      </c>
      <c r="ECM23" s="84">
        <f>ECM20+ECM22</f>
        <v>659</v>
      </c>
      <c r="ECN23" s="87"/>
      <c r="ECO23" s="85">
        <f>ECO20+ECO22</f>
        <v>366</v>
      </c>
      <c r="ECP23" s="86"/>
      <c r="ECQ23" s="83">
        <f>ECQ20+ECQ22</f>
        <v>291</v>
      </c>
      <c r="ECR23" s="86"/>
      <c r="ECS23" s="84">
        <f>ECS20+ECS22</f>
        <v>0</v>
      </c>
      <c r="ECT23" s="84">
        <f>ECT20+ECT22</f>
        <v>657</v>
      </c>
      <c r="ECU23" s="87"/>
      <c r="ECV23" s="85">
        <f>ECV20+ECV22</f>
        <v>364</v>
      </c>
      <c r="ECW23" s="86"/>
      <c r="ECX23" s="83">
        <f>ECX20+ECX22</f>
        <v>289</v>
      </c>
      <c r="ECY23" s="86"/>
      <c r="ECZ23" s="84">
        <f>ECZ20+ECZ22</f>
        <v>0</v>
      </c>
      <c r="EDA23" s="84">
        <f>EDA20+EDA22</f>
        <v>653</v>
      </c>
      <c r="EDB23" s="87"/>
      <c r="EDC23" s="85">
        <f>EDC20+EDC22</f>
        <v>363</v>
      </c>
      <c r="EDD23" s="86"/>
      <c r="EDE23" s="83">
        <f>EDE20+EDE22</f>
        <v>287</v>
      </c>
      <c r="EDF23" s="86"/>
      <c r="EDG23" s="84">
        <f>EDG20+EDG22</f>
        <v>0</v>
      </c>
      <c r="EDH23" s="84">
        <f>EDH20+EDH22</f>
        <v>650</v>
      </c>
      <c r="EDI23" s="87"/>
      <c r="EDJ23" s="85">
        <f>EDJ20+EDJ22</f>
        <v>361</v>
      </c>
      <c r="EDK23" s="86"/>
      <c r="EDL23" s="83">
        <f>EDL20+EDL22</f>
        <v>286</v>
      </c>
      <c r="EDM23" s="86"/>
      <c r="EDN23" s="84">
        <f>EDN20+EDN22</f>
        <v>0</v>
      </c>
      <c r="EDO23" s="84">
        <f>EDO20+EDO22</f>
        <v>647</v>
      </c>
      <c r="EDP23" s="87"/>
      <c r="EDQ23" s="85">
        <f>EDQ20+EDQ22</f>
        <v>359</v>
      </c>
      <c r="EDR23" s="86"/>
      <c r="EDS23" s="83">
        <f>EDS20+EDS22</f>
        <v>282</v>
      </c>
      <c r="EDT23" s="86"/>
      <c r="EDU23" s="84">
        <f>EDU20+EDU22</f>
        <v>0</v>
      </c>
      <c r="EDV23" s="84">
        <f>EDV20+EDV22</f>
        <v>641</v>
      </c>
      <c r="EDW23" s="87"/>
      <c r="EDX23" s="85">
        <f>EDX20+EDX22</f>
        <v>358</v>
      </c>
      <c r="EDY23" s="86"/>
      <c r="EDZ23" s="83">
        <f>EDZ20+EDZ22</f>
        <v>281</v>
      </c>
      <c r="EEA23" s="86"/>
      <c r="EEB23" s="84">
        <f>EEB20+EEB22</f>
        <v>0</v>
      </c>
      <c r="EEC23" s="84">
        <f>EEC20+EEC22</f>
        <v>639</v>
      </c>
      <c r="EED23" s="87"/>
      <c r="EEE23" s="85">
        <f>EEE20+EEE22</f>
        <v>357</v>
      </c>
      <c r="EEF23" s="86"/>
      <c r="EEG23" s="83">
        <f>EEG20+EEG22</f>
        <v>279</v>
      </c>
      <c r="EEH23" s="86"/>
      <c r="EEI23" s="84">
        <f>EEI20+EEI22</f>
        <v>0</v>
      </c>
      <c r="EEJ23" s="84">
        <f>EEJ20+EEJ22</f>
        <v>636</v>
      </c>
      <c r="EEK23" s="87"/>
      <c r="EEL23" s="85">
        <f>EEL20+EEL22</f>
        <v>353</v>
      </c>
      <c r="EEM23" s="86"/>
      <c r="EEN23" s="83">
        <f>EEN20+EEN22</f>
        <v>277</v>
      </c>
      <c r="EEO23" s="86"/>
      <c r="EEP23" s="84">
        <f>EEP20+EEP22</f>
        <v>0</v>
      </c>
      <c r="EEQ23" s="84">
        <f>EEQ20+EEQ22</f>
        <v>630</v>
      </c>
      <c r="EER23" s="87"/>
      <c r="EES23" s="85">
        <f>EES20+EES22</f>
        <v>350</v>
      </c>
      <c r="EET23" s="86"/>
      <c r="EEU23" s="83">
        <f>EEU20+EEU22</f>
        <v>274</v>
      </c>
      <c r="EEV23" s="86"/>
      <c r="EEW23" s="84">
        <f>EEW20+EEW22</f>
        <v>0</v>
      </c>
      <c r="EEX23" s="84">
        <f>EEX20+EEX22</f>
        <v>624</v>
      </c>
      <c r="EEY23" s="87"/>
      <c r="EEZ23" s="85">
        <f>EEZ20+EEZ22</f>
        <v>342</v>
      </c>
      <c r="EFA23" s="86"/>
      <c r="EFB23" s="83">
        <f>EFB20+EFB22</f>
        <v>269</v>
      </c>
      <c r="EFC23" s="86"/>
      <c r="EFD23" s="84">
        <f>EFD20+EFD22</f>
        <v>0</v>
      </c>
      <c r="EFE23" s="84">
        <f>EFE20+EFE22</f>
        <v>611</v>
      </c>
      <c r="EFF23" s="87"/>
      <c r="EFG23" s="85">
        <f>EFG20+EFG22</f>
        <v>340</v>
      </c>
      <c r="EFH23" s="86"/>
      <c r="EFI23" s="83">
        <f>EFI20+EFI22</f>
        <v>267</v>
      </c>
      <c r="EFJ23" s="86"/>
      <c r="EFK23" s="84">
        <f>EFK20+EFK22</f>
        <v>0</v>
      </c>
      <c r="EFL23" s="84">
        <f>EFL20+EFL22</f>
        <v>607</v>
      </c>
      <c r="EFM23" s="87"/>
      <c r="EFN23" s="85">
        <f>EFN20+EFN22</f>
        <v>336</v>
      </c>
      <c r="EFO23" s="86"/>
      <c r="EFP23" s="83">
        <f>EFP20+EFP22</f>
        <v>262</v>
      </c>
      <c r="EFQ23" s="86"/>
      <c r="EFR23" s="84">
        <f>EFR20+EFR22</f>
        <v>0</v>
      </c>
      <c r="EFS23" s="84">
        <f>EFS20+EFS22</f>
        <v>598</v>
      </c>
      <c r="EFT23" s="87"/>
      <c r="EFU23" s="85">
        <f>EFU20+EFU22</f>
        <v>326</v>
      </c>
      <c r="EFV23" s="86"/>
      <c r="EFW23" s="83">
        <f>EFW20+EFW22</f>
        <v>258</v>
      </c>
      <c r="EFX23" s="86"/>
      <c r="EFY23" s="84">
        <f>EFY20+EFY22</f>
        <v>0</v>
      </c>
      <c r="EFZ23" s="84">
        <f>EFZ20+EFZ22</f>
        <v>584</v>
      </c>
      <c r="EGA23" s="87"/>
      <c r="EGB23" s="85">
        <f>EGB20+EGB22</f>
        <v>322</v>
      </c>
      <c r="EGC23" s="86"/>
      <c r="EGD23" s="83">
        <f>EGD20+EGD22</f>
        <v>255</v>
      </c>
      <c r="EGE23" s="86"/>
      <c r="EGF23" s="84">
        <f>EGF20+EGF22</f>
        <v>0</v>
      </c>
      <c r="EGG23" s="84">
        <f>EGG20+EGG22</f>
        <v>577</v>
      </c>
      <c r="EGH23" s="87"/>
      <c r="EGI23" s="85">
        <f>EGI20+EGI22</f>
        <v>320</v>
      </c>
      <c r="EGJ23" s="86"/>
      <c r="EGK23" s="83">
        <f>EGK20+EGK22</f>
        <v>251</v>
      </c>
      <c r="EGL23" s="86"/>
      <c r="EGM23" s="84">
        <f>EGM20+EGM22</f>
        <v>0</v>
      </c>
      <c r="EGN23" s="84">
        <f>EGN20+EGN22</f>
        <v>571</v>
      </c>
      <c r="EGO23" s="87"/>
      <c r="EGP23" s="85">
        <f>EGP20+EGP22</f>
        <v>316</v>
      </c>
      <c r="EGQ23" s="86"/>
      <c r="EGR23" s="83">
        <f>EGR20+EGR22</f>
        <v>243</v>
      </c>
      <c r="EGS23" s="86"/>
      <c r="EGT23" s="84">
        <f>EGT20+EGT22</f>
        <v>0</v>
      </c>
      <c r="EGU23" s="84">
        <f>EGU20+EGU22</f>
        <v>559</v>
      </c>
      <c r="EGV23" s="87"/>
      <c r="EGW23" s="85">
        <f>EGW20+EGW22</f>
        <v>305</v>
      </c>
      <c r="EGX23" s="86"/>
      <c r="EGY23" s="83">
        <f>EGY20+EGY22</f>
        <v>236</v>
      </c>
      <c r="EGZ23" s="86"/>
      <c r="EHA23" s="84">
        <f>EHA20+EHA22</f>
        <v>0</v>
      </c>
      <c r="EHB23" s="84">
        <f>EHB20+EHB22</f>
        <v>541</v>
      </c>
      <c r="EHC23" s="87"/>
      <c r="EHD23" s="85">
        <f>EHD20+EHD22</f>
        <v>302</v>
      </c>
      <c r="EHE23" s="86"/>
      <c r="EHF23" s="83">
        <f>EHF20+EHF22</f>
        <v>230</v>
      </c>
      <c r="EHG23" s="86"/>
      <c r="EHH23" s="84">
        <f>EHH20+EHH22</f>
        <v>0</v>
      </c>
      <c r="EHI23" s="84">
        <f>EHI20+EHI22</f>
        <v>532</v>
      </c>
      <c r="EHJ23" s="87"/>
      <c r="EHK23" s="85">
        <f>EHK20+EHK22</f>
        <v>294</v>
      </c>
      <c r="EHL23" s="86"/>
      <c r="EHM23" s="83">
        <f>EHM20+EHM22</f>
        <v>222</v>
      </c>
      <c r="EHN23" s="86"/>
      <c r="EHO23" s="84">
        <f>EHO20+EHO22</f>
        <v>0</v>
      </c>
      <c r="EHP23" s="84">
        <f>EHP20+EHP22</f>
        <v>516</v>
      </c>
      <c r="EHQ23" s="87"/>
      <c r="EHR23" s="85">
        <f>EHR20+EHR22</f>
        <v>284</v>
      </c>
      <c r="EHS23" s="86"/>
      <c r="EHT23" s="83">
        <f>EHT20+EHT22</f>
        <v>215</v>
      </c>
      <c r="EHU23" s="86"/>
      <c r="EHV23" s="84">
        <f>EHV20+EHV22</f>
        <v>0</v>
      </c>
      <c r="EHW23" s="84">
        <f>EHW20+EHW22</f>
        <v>499</v>
      </c>
      <c r="EHX23" s="87"/>
      <c r="EHY23" s="85">
        <f>EHY20+EHY22</f>
        <v>277</v>
      </c>
      <c r="EHZ23" s="86"/>
      <c r="EIA23" s="83">
        <f>EIA20+EIA22</f>
        <v>209</v>
      </c>
      <c r="EIB23" s="86"/>
      <c r="EIC23" s="84">
        <f>EIC20+EIC22</f>
        <v>0</v>
      </c>
      <c r="EID23" s="84">
        <f>EID20+EID22</f>
        <v>486</v>
      </c>
      <c r="EIE23" s="87"/>
      <c r="EIF23" s="85">
        <f>EIF20+EIF22</f>
        <v>264</v>
      </c>
      <c r="EIG23" s="86"/>
      <c r="EIH23" s="83">
        <f>EIH20+EIH22</f>
        <v>200</v>
      </c>
      <c r="EII23" s="86"/>
      <c r="EIJ23" s="84">
        <f>EIJ20+EIJ22</f>
        <v>0</v>
      </c>
      <c r="EIK23" s="84">
        <f>EIK20+EIK22</f>
        <v>464</v>
      </c>
      <c r="EIL23" s="87"/>
      <c r="EIM23" s="85">
        <f>EIM20+EIM22</f>
        <v>259</v>
      </c>
      <c r="EIN23" s="86"/>
      <c r="EIO23" s="83">
        <f>EIO20+EIO22</f>
        <v>190</v>
      </c>
      <c r="EIP23" s="86"/>
      <c r="EIQ23" s="84">
        <f>EIQ20+EIQ22</f>
        <v>0</v>
      </c>
      <c r="EIR23" s="84">
        <f>EIR20+EIR22</f>
        <v>449</v>
      </c>
      <c r="EIS23" s="87"/>
      <c r="EIT23" s="85">
        <f>EIT20+EIT22</f>
        <v>252</v>
      </c>
      <c r="EIU23" s="86"/>
      <c r="EIV23" s="83">
        <f>EIV20+EIV22</f>
        <v>184</v>
      </c>
      <c r="EIW23" s="86"/>
      <c r="EIX23" s="84">
        <f>EIX20+EIX22</f>
        <v>0</v>
      </c>
      <c r="EIY23" s="84">
        <f>EIY20+EIY22</f>
        <v>436</v>
      </c>
      <c r="EIZ23" s="87"/>
      <c r="EJA23" s="85">
        <f>EJA20+EJA22</f>
        <v>244</v>
      </c>
      <c r="EJB23" s="86"/>
      <c r="EJC23" s="83">
        <f>EJC20+EJC22</f>
        <v>171</v>
      </c>
      <c r="EJD23" s="86"/>
      <c r="EJE23" s="84">
        <f>EJE20+EJE22</f>
        <v>0</v>
      </c>
      <c r="EJF23" s="84">
        <f>EJF20+EJF22</f>
        <v>415</v>
      </c>
      <c r="EJG23" s="87"/>
      <c r="EJH23" s="85">
        <f>EJH20+EJH22</f>
        <v>236</v>
      </c>
      <c r="EJI23" s="86"/>
      <c r="EJJ23" s="83">
        <f>EJJ20+EJJ22</f>
        <v>167</v>
      </c>
      <c r="EJK23" s="86"/>
      <c r="EJL23" s="84">
        <f>EJL20+EJL22</f>
        <v>0</v>
      </c>
      <c r="EJM23" s="84">
        <f>EJM20+EJM22</f>
        <v>403</v>
      </c>
      <c r="EJN23" s="87"/>
      <c r="EJO23" s="85">
        <f>EJO20+EJO22</f>
        <v>227</v>
      </c>
      <c r="EJP23" s="86"/>
      <c r="EJQ23" s="83">
        <f>EJQ20+EJQ22</f>
        <v>159</v>
      </c>
      <c r="EJR23" s="86"/>
      <c r="EJS23" s="84">
        <f>EJS20+EJS22</f>
        <v>0</v>
      </c>
      <c r="EJT23" s="84">
        <f>EJT20+EJT22</f>
        <v>386</v>
      </c>
      <c r="EJU23" s="87"/>
      <c r="EJV23" s="85">
        <f>EJV20+EJV22</f>
        <v>215</v>
      </c>
      <c r="EJW23" s="86"/>
      <c r="EJX23" s="83">
        <f>EJX20+EJX22</f>
        <v>148</v>
      </c>
      <c r="EJY23" s="86"/>
      <c r="EJZ23" s="84">
        <f>EJZ20+EJZ22</f>
        <v>0</v>
      </c>
      <c r="EKA23" s="84">
        <f>EKA20+EKA22</f>
        <v>363</v>
      </c>
      <c r="EKB23" s="87"/>
      <c r="EKC23" s="85">
        <f>EKC20+EKC22</f>
        <v>202</v>
      </c>
      <c r="EKD23" s="86"/>
      <c r="EKE23" s="83">
        <f>EKE20+EKE22</f>
        <v>139</v>
      </c>
      <c r="EKF23" s="86"/>
      <c r="EKG23" s="84">
        <f>EKG20+EKG22</f>
        <v>0</v>
      </c>
      <c r="EKH23" s="84">
        <f>EKH20+EKH22</f>
        <v>341</v>
      </c>
      <c r="EKI23" s="87"/>
      <c r="EKJ23" s="85">
        <f>EKJ20+EKJ22</f>
        <v>192</v>
      </c>
      <c r="EKK23" s="86"/>
      <c r="EKL23" s="83">
        <f>EKL20+EKL22</f>
        <v>132</v>
      </c>
      <c r="EKM23" s="86"/>
      <c r="EKN23" s="84">
        <f>EKN20+EKN22</f>
        <v>0</v>
      </c>
      <c r="EKO23" s="84">
        <f>EKO20+EKO22</f>
        <v>324</v>
      </c>
      <c r="EKP23" s="87"/>
      <c r="EKQ23" s="85">
        <f>EKQ20+EKQ22</f>
        <v>175</v>
      </c>
      <c r="EKR23" s="86"/>
      <c r="EKS23" s="83">
        <f>EKS20+EKS22</f>
        <v>120</v>
      </c>
      <c r="EKT23" s="86"/>
      <c r="EKU23" s="84">
        <f>EKU20+EKU22</f>
        <v>0</v>
      </c>
      <c r="EKV23" s="84">
        <f>EKV20+EKV22</f>
        <v>295</v>
      </c>
      <c r="EKW23" s="87"/>
      <c r="EKX23" s="85">
        <f>EKX20+EKX22</f>
        <v>158</v>
      </c>
      <c r="EKY23" s="86"/>
      <c r="EKZ23" s="83">
        <f>EKZ20+EKZ22</f>
        <v>106</v>
      </c>
      <c r="ELA23" s="86"/>
      <c r="ELB23" s="84">
        <f>ELB20+ELB22</f>
        <v>0</v>
      </c>
      <c r="ELC23" s="84">
        <f>ELC20+ELC22</f>
        <v>264</v>
      </c>
      <c r="ELD23" s="87"/>
      <c r="ELE23" s="85">
        <f>ELE20+ELE22</f>
        <v>142</v>
      </c>
      <c r="ELF23" s="86"/>
      <c r="ELG23" s="83">
        <f>ELG20+ELG22</f>
        <v>100</v>
      </c>
      <c r="ELH23" s="86"/>
      <c r="ELI23" s="84">
        <f>ELI20+ELI22</f>
        <v>0</v>
      </c>
      <c r="ELJ23" s="84">
        <f>ELJ20+ELJ22</f>
        <v>242</v>
      </c>
      <c r="ELK23" s="87"/>
      <c r="ELL23" s="85">
        <f>ELL20+ELL22</f>
        <v>128</v>
      </c>
      <c r="ELM23" s="86"/>
      <c r="ELN23" s="83">
        <f>ELN20+ELN22</f>
        <v>94</v>
      </c>
      <c r="ELO23" s="86"/>
      <c r="ELP23" s="84">
        <f>ELP20+ELP22</f>
        <v>0</v>
      </c>
      <c r="ELQ23" s="84">
        <f>ELQ20+ELQ22</f>
        <v>222</v>
      </c>
      <c r="ELR23" s="87"/>
      <c r="ELS23" s="85">
        <f>ELS20+ELS22</f>
        <v>118</v>
      </c>
      <c r="ELT23" s="86"/>
      <c r="ELU23" s="83">
        <f>ELU20+ELU22</f>
        <v>86</v>
      </c>
      <c r="ELV23" s="86"/>
      <c r="ELW23" s="84">
        <f>ELW20+ELW22</f>
        <v>0</v>
      </c>
      <c r="ELX23" s="84">
        <f>ELX20+ELX22</f>
        <v>204</v>
      </c>
      <c r="ELY23" s="87"/>
      <c r="ELZ23" s="85">
        <f>ELZ20+ELZ22</f>
        <v>109</v>
      </c>
      <c r="EMA23" s="86"/>
      <c r="EMB23" s="83">
        <f>EMB20+EMB22</f>
        <v>75</v>
      </c>
      <c r="EMC23" s="86"/>
      <c r="EMD23" s="84">
        <f>EMD20+EMD22</f>
        <v>0</v>
      </c>
      <c r="EME23" s="84">
        <f>EME20+EME22</f>
        <v>184</v>
      </c>
      <c r="EMF23" s="87"/>
      <c r="EMG23" s="85">
        <f>EMG20+EMG22</f>
        <v>103</v>
      </c>
      <c r="EMH23" s="86"/>
      <c r="EMI23" s="83">
        <f>EMI20+EMI22</f>
        <v>70</v>
      </c>
      <c r="EMJ23" s="86"/>
      <c r="EMK23" s="84">
        <f>EMK20+EMK22</f>
        <v>0</v>
      </c>
      <c r="EML23" s="84">
        <f>EML20+EML22</f>
        <v>173</v>
      </c>
      <c r="EMM23" s="87"/>
      <c r="EMN23" s="85">
        <f>EMN20+EMN22</f>
        <v>96</v>
      </c>
      <c r="EMO23" s="86"/>
      <c r="EMP23" s="83">
        <f>EMP20+EMP22</f>
        <v>59</v>
      </c>
      <c r="EMQ23" s="86"/>
      <c r="EMR23" s="84">
        <f>EMR20+EMR22</f>
        <v>0</v>
      </c>
      <c r="EMS23" s="84">
        <f>EMS20+EMS22</f>
        <v>155</v>
      </c>
      <c r="EMT23" s="87"/>
      <c r="EMU23" s="85">
        <f>EMU20+EMU22</f>
        <v>85</v>
      </c>
      <c r="EMV23" s="86"/>
      <c r="EMW23" s="83">
        <f>EMW20+EMW22</f>
        <v>49</v>
      </c>
      <c r="EMX23" s="86"/>
      <c r="EMY23" s="84">
        <f>EMY20+EMY22</f>
        <v>0</v>
      </c>
      <c r="EMZ23" s="84">
        <f>EMZ20+EMZ22</f>
        <v>134</v>
      </c>
      <c r="ENA23" s="87"/>
      <c r="ENB23" s="85">
        <f>ENB20+ENB22</f>
        <v>77</v>
      </c>
      <c r="ENC23" s="86"/>
      <c r="END23" s="83">
        <f>END20+END22</f>
        <v>43</v>
      </c>
      <c r="ENE23" s="86"/>
      <c r="ENF23" s="84">
        <f>ENF20+ENF22</f>
        <v>0</v>
      </c>
      <c r="ENG23" s="84">
        <f>ENG20+ENG22</f>
        <v>120</v>
      </c>
      <c r="ENH23" s="87"/>
      <c r="ENI23" s="85">
        <f>ENI20+ENI22</f>
        <v>64</v>
      </c>
      <c r="ENJ23" s="86"/>
      <c r="ENK23" s="83">
        <f>ENK20+ENK22</f>
        <v>37</v>
      </c>
      <c r="ENL23" s="86"/>
      <c r="ENM23" s="84">
        <f>ENM20+ENM22</f>
        <v>0</v>
      </c>
      <c r="ENN23" s="84">
        <f>ENN20+ENN22</f>
        <v>101</v>
      </c>
      <c r="ENO23" s="87"/>
      <c r="ENP23" s="85">
        <f>ENP20+ENP22</f>
        <v>53</v>
      </c>
      <c r="ENQ23" s="86"/>
      <c r="ENR23" s="83">
        <f>ENR20+ENR22</f>
        <v>28</v>
      </c>
      <c r="ENS23" s="86"/>
      <c r="ENT23" s="84">
        <f>ENT20+ENT22</f>
        <v>0</v>
      </c>
      <c r="ENU23" s="84">
        <f>ENU20+ENU22</f>
        <v>81</v>
      </c>
      <c r="ENV23" s="87"/>
      <c r="ENW23" s="85">
        <f>ENW20+ENW22</f>
        <v>43</v>
      </c>
      <c r="ENX23" s="86"/>
      <c r="ENY23" s="83">
        <f>ENY20+ENY22</f>
        <v>22</v>
      </c>
      <c r="ENZ23" s="86"/>
      <c r="EOA23" s="84">
        <f>EOA20+EOA22</f>
        <v>0</v>
      </c>
      <c r="EOB23" s="84">
        <f>EOB20+EOB22</f>
        <v>65</v>
      </c>
      <c r="EOC23" s="87"/>
      <c r="EOD23" s="85">
        <f>EOD20+EOD22</f>
        <v>35</v>
      </c>
      <c r="EOE23" s="86"/>
      <c r="EOF23" s="83">
        <f>EOF20+EOF22</f>
        <v>21</v>
      </c>
      <c r="EOG23" s="86"/>
      <c r="EOH23" s="84">
        <f>EOH20+EOH22</f>
        <v>0</v>
      </c>
      <c r="EOI23" s="84">
        <f>EOI20+EOI22</f>
        <v>56</v>
      </c>
      <c r="EOJ23" s="87"/>
      <c r="EOK23" s="85">
        <f>EOK20+EOK22</f>
        <v>29</v>
      </c>
      <c r="EOL23" s="86"/>
      <c r="EOM23" s="83">
        <f>EOM20+EOM22</f>
        <v>17</v>
      </c>
      <c r="EON23" s="86"/>
      <c r="EOO23" s="84">
        <f>EOO20+EOO22</f>
        <v>0</v>
      </c>
      <c r="EOP23" s="84">
        <f>EOP20+EOP22</f>
        <v>46</v>
      </c>
      <c r="EOQ23" s="87"/>
      <c r="EOR23" s="85">
        <f>EOR20+EOR22</f>
        <v>21</v>
      </c>
      <c r="EOS23" s="86"/>
      <c r="EOT23" s="83">
        <f>EOT20+EOT22</f>
        <v>13</v>
      </c>
      <c r="EOU23" s="86"/>
      <c r="EOV23" s="84">
        <f>EOV20+EOV22</f>
        <v>0</v>
      </c>
      <c r="EOW23" s="84">
        <f>EOW20+EOW22</f>
        <v>34</v>
      </c>
      <c r="EOX23" s="87"/>
      <c r="EOY23" s="85">
        <f>EOY20+EOY22</f>
        <v>17</v>
      </c>
      <c r="EOZ23" s="86"/>
      <c r="EPA23" s="83">
        <f>EPA20+EPA22</f>
        <v>9</v>
      </c>
      <c r="EPB23" s="86"/>
      <c r="EPC23" s="84">
        <f>EPC20+EPC22</f>
        <v>0</v>
      </c>
      <c r="EPD23" s="84">
        <f>EPD20+EPD22</f>
        <v>26</v>
      </c>
      <c r="EPE23" s="87"/>
      <c r="EPF23" s="85">
        <f>EPF20+EPF22</f>
        <v>13</v>
      </c>
      <c r="EPG23" s="86"/>
      <c r="EPH23" s="83">
        <f>EPH20+EPH22</f>
        <v>7</v>
      </c>
      <c r="EPI23" s="86"/>
      <c r="EPJ23" s="84">
        <f>EPJ20+EPJ22</f>
        <v>0</v>
      </c>
      <c r="EPK23" s="84">
        <f>EPK20+EPK22</f>
        <v>20</v>
      </c>
      <c r="EPL23" s="87"/>
      <c r="EPM23" s="85">
        <f>EPM20+EPM22</f>
        <v>9</v>
      </c>
      <c r="EPN23" s="86"/>
      <c r="EPO23" s="83">
        <f>EPO20+EPO22</f>
        <v>6</v>
      </c>
      <c r="EPP23" s="86"/>
      <c r="EPQ23" s="84">
        <f>EPQ20+EPQ22</f>
        <v>0</v>
      </c>
      <c r="EPR23" s="84">
        <f>EPR20+EPR22</f>
        <v>15</v>
      </c>
      <c r="EPS23" s="87"/>
      <c r="EPT23" s="85">
        <f>EPT20+EPT22</f>
        <v>8</v>
      </c>
      <c r="EPU23" s="86"/>
      <c r="EPV23" s="83">
        <f>EPV20+EPV22</f>
        <v>4</v>
      </c>
      <c r="EPW23" s="86"/>
      <c r="EPX23" s="84">
        <f>EPX20+EPX22</f>
        <v>0</v>
      </c>
      <c r="EPY23" s="84">
        <f>EPY20+EPY22</f>
        <v>12</v>
      </c>
      <c r="EPZ23" s="87"/>
      <c r="EQA23" s="85">
        <f>EQA20+EQA22</f>
        <v>5</v>
      </c>
      <c r="EQB23" s="86"/>
      <c r="EQC23" s="83">
        <f>EQC20+EQC22</f>
        <v>2</v>
      </c>
      <c r="EQD23" s="86"/>
      <c r="EQE23" s="84">
        <f>EQE20+EQE22</f>
        <v>0</v>
      </c>
      <c r="EQF23" s="84">
        <f>EQF20+EQF22</f>
        <v>7</v>
      </c>
      <c r="EQG23" s="87"/>
      <c r="EQH23" s="85">
        <f>EQH20+EQH22</f>
        <v>3</v>
      </c>
      <c r="EQI23" s="86"/>
      <c r="EQJ23" s="83">
        <f>EQJ20+EQJ22</f>
        <v>2</v>
      </c>
      <c r="EQK23" s="86"/>
      <c r="EQL23" s="84">
        <f>EQL20+EQL22</f>
        <v>0</v>
      </c>
      <c r="EQM23" s="84">
        <f>EQM20+EQM22</f>
        <v>5</v>
      </c>
      <c r="EQN23" s="87"/>
      <c r="EQO23" s="85">
        <f>EQO20+EQO22</f>
        <v>3</v>
      </c>
      <c r="EQP23" s="86"/>
      <c r="EQQ23" s="83">
        <f>EQQ20+EQQ22</f>
        <v>0</v>
      </c>
      <c r="EQR23" s="86"/>
      <c r="EQS23" s="84">
        <f>EQS20+EQS22</f>
        <v>0</v>
      </c>
      <c r="EQT23" s="84">
        <f>EQT20+EQT22</f>
        <v>3</v>
      </c>
      <c r="EQU23" s="87"/>
      <c r="EQV23" s="85">
        <f>EQV20+EQV22</f>
        <v>2</v>
      </c>
      <c r="EQW23" s="86"/>
      <c r="EQX23" s="83">
        <f>EQX20+EQX22</f>
        <v>0</v>
      </c>
      <c r="EQY23" s="86"/>
      <c r="EQZ23" s="84">
        <f>EQZ20+EQZ22</f>
        <v>0</v>
      </c>
      <c r="ERA23" s="84">
        <f>ERA20+ERA22</f>
        <v>2</v>
      </c>
      <c r="ERB23" s="87"/>
      <c r="ERC23" s="85">
        <f>ERC20+ERC22</f>
        <v>1</v>
      </c>
      <c r="ERD23" s="86"/>
      <c r="ERE23" s="83">
        <f>ERE20+ERE22</f>
        <v>0</v>
      </c>
      <c r="ERF23" s="86"/>
      <c r="ERG23" s="84">
        <f>ERG20+ERG22</f>
        <v>0</v>
      </c>
      <c r="ERH23" s="84">
        <f>ERH20+ERH22</f>
        <v>1</v>
      </c>
      <c r="ERI23" s="87"/>
      <c r="ERJ23" s="85">
        <f>ERJ20+ERJ22</f>
        <v>1</v>
      </c>
      <c r="ERK23" s="86"/>
      <c r="ERL23" s="83">
        <f>ERL20+ERL22</f>
        <v>0</v>
      </c>
      <c r="ERM23" s="86"/>
      <c r="ERN23" s="84">
        <f>ERN20+ERN22</f>
        <v>0</v>
      </c>
      <c r="ERO23" s="84">
        <f>ERO20+ERO22</f>
        <v>1</v>
      </c>
      <c r="ERP23" s="87"/>
      <c r="ERQ23" s="85">
        <f>ERQ20+ERQ22</f>
        <v>0</v>
      </c>
      <c r="ERR23" s="86"/>
      <c r="ERS23" s="83">
        <f>ERS20+ERS22</f>
        <v>0</v>
      </c>
      <c r="ERT23" s="86"/>
      <c r="ERU23" s="84">
        <f>ERU20+ERU22</f>
        <v>0</v>
      </c>
      <c r="ERV23" s="84">
        <f>ERV20+ERV22</f>
        <v>0</v>
      </c>
      <c r="ERW23" s="87"/>
      <c r="ERX23" s="85">
        <f>ERX20+ERX22</f>
        <v>0</v>
      </c>
      <c r="ERY23" s="86"/>
      <c r="ERZ23" s="83">
        <f>ERZ20+ERZ22</f>
        <v>0</v>
      </c>
      <c r="ESA23" s="86"/>
      <c r="ESB23" s="84">
        <f>ESB20+ESB22</f>
        <v>0</v>
      </c>
      <c r="ESC23" s="84">
        <f>ESC20+ESC22</f>
        <v>0</v>
      </c>
      <c r="ESD23" s="87"/>
      <c r="ESE23" s="85">
        <f>ESE20+ESE22</f>
        <v>0</v>
      </c>
      <c r="ESF23" s="86"/>
      <c r="ESG23" s="83">
        <f>ESG20+ESG22</f>
        <v>0</v>
      </c>
      <c r="ESH23" s="86"/>
      <c r="ESI23" s="84">
        <f>ESI20+ESI22</f>
        <v>0</v>
      </c>
      <c r="ESJ23" s="84">
        <f>ESJ20+ESJ22</f>
        <v>0</v>
      </c>
      <c r="ESK23" s="87"/>
      <c r="ESL23" s="85">
        <f>ESL20+ESL22</f>
        <v>0</v>
      </c>
      <c r="ESM23" s="86"/>
      <c r="ESN23" s="83">
        <f>ESN20+ESN22</f>
        <v>0</v>
      </c>
      <c r="ESO23" s="86"/>
      <c r="ESP23" s="84">
        <f>ESP20+ESP22</f>
        <v>0</v>
      </c>
      <c r="ESQ23" s="84">
        <f>ESQ20+ESQ22</f>
        <v>0</v>
      </c>
      <c r="ESR23" s="87"/>
      <c r="ESS23" s="85">
        <f>ESS20+ESS22</f>
        <v>0</v>
      </c>
      <c r="EST23" s="86"/>
      <c r="ESU23" s="83">
        <f>ESU20+ESU22</f>
        <v>0</v>
      </c>
      <c r="ESV23" s="86"/>
      <c r="ESW23" s="84">
        <f>ESW20+ESW22</f>
        <v>0</v>
      </c>
      <c r="ESX23" s="84">
        <f>ESX20+ESX22</f>
        <v>0</v>
      </c>
      <c r="ESY23" s="87"/>
      <c r="ESZ23" s="85">
        <f>ESZ20+ESZ22</f>
        <v>0</v>
      </c>
      <c r="ETA23" s="86"/>
      <c r="ETB23" s="83">
        <f>ETB20+ETB22</f>
        <v>0</v>
      </c>
      <c r="ETC23" s="86"/>
      <c r="ETD23" s="84">
        <f>ETD20+ETD22</f>
        <v>0</v>
      </c>
      <c r="ETE23" s="84">
        <f>ETE20+ETE22</f>
        <v>0</v>
      </c>
      <c r="ETF23" s="87"/>
      <c r="ETG23" s="85">
        <f>ETG20+ETG22</f>
        <v>0</v>
      </c>
      <c r="ETH23" s="86"/>
      <c r="ETI23" s="83">
        <f>ETI20+ETI22</f>
        <v>0</v>
      </c>
      <c r="ETJ23" s="86"/>
      <c r="ETK23" s="84">
        <f>ETK20+ETK22</f>
        <v>0</v>
      </c>
      <c r="ETL23" s="84">
        <f>ETL20+ETL22</f>
        <v>0</v>
      </c>
      <c r="ETM23" s="87"/>
      <c r="ETN23" s="85">
        <f>ETN20+ETN22</f>
        <v>0</v>
      </c>
      <c r="ETO23" s="86"/>
      <c r="ETP23" s="83">
        <f>ETP20+ETP22</f>
        <v>0</v>
      </c>
      <c r="ETQ23" s="86"/>
      <c r="ETR23" s="84">
        <f>ETR20+ETR22</f>
        <v>0</v>
      </c>
      <c r="ETS23" s="84">
        <f>ETS20+ETS22</f>
        <v>0</v>
      </c>
      <c r="ETT23" s="87"/>
      <c r="ETU23" s="85">
        <f>ETU20+ETU22</f>
        <v>0</v>
      </c>
      <c r="ETV23" s="86"/>
      <c r="ETW23" s="83">
        <f>ETW20+ETW22</f>
        <v>0</v>
      </c>
      <c r="ETX23" s="86"/>
      <c r="ETY23" s="84">
        <f>ETY20+ETY22</f>
        <v>0</v>
      </c>
      <c r="ETZ23" s="84">
        <f>ETZ20+ETZ22</f>
        <v>0</v>
      </c>
      <c r="EUA23" s="87"/>
      <c r="EUB23" s="85">
        <f>EUB20+EUB22</f>
        <v>0</v>
      </c>
      <c r="EUC23" s="86"/>
      <c r="EUD23" s="83">
        <f>EUD20+EUD22</f>
        <v>0</v>
      </c>
      <c r="EUE23" s="86"/>
      <c r="EUF23" s="84">
        <f>EUF20+EUF22</f>
        <v>0</v>
      </c>
      <c r="EUG23" s="84">
        <f>EUG20+EUG22</f>
        <v>0</v>
      </c>
      <c r="EUH23" s="87"/>
      <c r="EUI23" s="85">
        <f>EUI20+EUI22</f>
        <v>0</v>
      </c>
      <c r="EUJ23" s="86"/>
      <c r="EUK23" s="83">
        <f>EUK20+EUK22</f>
        <v>0</v>
      </c>
      <c r="EUL23" s="86"/>
      <c r="EUM23" s="84">
        <f>EUM20+EUM22</f>
        <v>0</v>
      </c>
      <c r="EUN23" s="84">
        <f>EUN20+EUN22</f>
        <v>0</v>
      </c>
      <c r="EUO23" s="87"/>
      <c r="EUP23" s="85">
        <f>EUP20+EUP22</f>
        <v>0</v>
      </c>
      <c r="EUQ23" s="86"/>
      <c r="EUR23" s="83">
        <f>EUR20+EUR22</f>
        <v>0</v>
      </c>
      <c r="EUS23" s="86"/>
      <c r="EUT23" s="84">
        <f>EUT20+EUT22</f>
        <v>0</v>
      </c>
      <c r="EUU23" s="84">
        <f>EUU20+EUU22</f>
        <v>0</v>
      </c>
      <c r="EUV23" s="87"/>
      <c r="EUW23" s="85">
        <f>EUW20+EUW22</f>
        <v>0</v>
      </c>
      <c r="EUX23" s="86"/>
      <c r="EUY23" s="83">
        <f>EUY20+EUY22</f>
        <v>0</v>
      </c>
      <c r="EUZ23" s="86"/>
      <c r="EVA23" s="84">
        <f>EVA20+EVA22</f>
        <v>0</v>
      </c>
      <c r="EVB23" s="84">
        <f>EVB20+EVB22</f>
        <v>0</v>
      </c>
      <c r="EVC23" s="87"/>
      <c r="EVD23" s="85">
        <f>EVD20+EVD22</f>
        <v>0</v>
      </c>
      <c r="EVE23" s="86"/>
      <c r="EVF23" s="83">
        <f>EVF20+EVF22</f>
        <v>0</v>
      </c>
      <c r="EVG23" s="86"/>
      <c r="EVH23" s="84">
        <f>EVH20+EVH22</f>
        <v>0</v>
      </c>
      <c r="EVI23" s="84">
        <f>EVI20+EVI22</f>
        <v>0</v>
      </c>
      <c r="EVJ23" s="87"/>
      <c r="EVK23" s="85">
        <f>EVK20+EVK22</f>
        <v>0</v>
      </c>
      <c r="EVL23" s="86"/>
      <c r="EVM23" s="83">
        <f>EVM20+EVM22</f>
        <v>0</v>
      </c>
      <c r="EVN23" s="86"/>
      <c r="EVO23" s="84">
        <f>EVO20+EVO22</f>
        <v>0</v>
      </c>
      <c r="EVP23" s="84">
        <f>EVP20+EVP22</f>
        <v>0</v>
      </c>
      <c r="EVQ23" s="87"/>
    </row>
    <row r="24" spans="1:3969" s="121" customFormat="1">
      <c r="A24" s="103"/>
      <c r="F24" s="46"/>
      <c r="G24" s="46"/>
    </row>
    <row r="25" spans="1:3969" s="121" customFormat="1">
      <c r="A25" s="104"/>
      <c r="B25" s="46"/>
      <c r="C25" s="46"/>
      <c r="D25" s="46"/>
      <c r="E25" s="46"/>
      <c r="F25" s="46"/>
      <c r="G25" s="46"/>
    </row>
    <row r="26" spans="1:3969" s="121" customFormat="1">
      <c r="A26" s="105" t="s">
        <v>10</v>
      </c>
      <c r="B26" s="46"/>
      <c r="C26" s="46"/>
      <c r="D26" s="46"/>
      <c r="E26" s="46"/>
      <c r="F26" s="46"/>
      <c r="G26" s="46"/>
    </row>
    <row r="27" spans="1:3969" s="121" customFormat="1">
      <c r="A27" s="122" t="s">
        <v>33</v>
      </c>
      <c r="B27" s="120" t="s">
        <v>50</v>
      </c>
      <c r="C27" s="60"/>
      <c r="D27" s="60"/>
      <c r="E27" s="60"/>
      <c r="F27" s="78"/>
      <c r="G27" s="120"/>
      <c r="H27" s="46"/>
      <c r="I27" s="46"/>
      <c r="J27" s="46"/>
      <c r="K27" s="46"/>
      <c r="L27" s="46"/>
      <c r="M27" s="46"/>
      <c r="N27" s="24"/>
      <c r="O27" s="47"/>
    </row>
    <row r="28" spans="1:3969" s="121" customFormat="1">
      <c r="A28" s="123" t="s">
        <v>48</v>
      </c>
      <c r="B28" s="80" t="s">
        <v>49</v>
      </c>
      <c r="C28" s="60"/>
      <c r="D28" s="60"/>
      <c r="E28" s="60"/>
      <c r="F28" s="78"/>
      <c r="G28" s="120"/>
      <c r="H28" s="46"/>
      <c r="I28" s="46"/>
      <c r="J28" s="46"/>
      <c r="K28" s="46"/>
      <c r="L28" s="46"/>
      <c r="M28" s="46"/>
    </row>
    <row r="29" spans="1:3969" s="121" customFormat="1" ht="15.75" customHeight="1">
      <c r="A29" s="122" t="s">
        <v>19</v>
      </c>
      <c r="B29" s="219" t="s">
        <v>56</v>
      </c>
      <c r="C29" s="219"/>
      <c r="D29" s="219"/>
      <c r="E29" s="219"/>
      <c r="F29" s="219"/>
      <c r="G29" s="219"/>
      <c r="H29" s="219"/>
      <c r="I29" s="219"/>
      <c r="J29" s="219"/>
      <c r="K29" s="219"/>
      <c r="L29" s="219"/>
      <c r="M29" s="219"/>
    </row>
    <row r="30" spans="1:3969" s="121" customFormat="1">
      <c r="A30" s="123" t="s">
        <v>48</v>
      </c>
      <c r="B30" s="195" t="s">
        <v>55</v>
      </c>
      <c r="C30" s="120"/>
      <c r="D30" s="120"/>
      <c r="E30" s="120"/>
      <c r="F30" s="120"/>
      <c r="G30" s="120"/>
      <c r="H30" s="46"/>
      <c r="I30" s="46"/>
      <c r="J30" s="46"/>
      <c r="K30" s="46"/>
      <c r="L30" s="46"/>
      <c r="M30" s="46"/>
    </row>
    <row r="31" spans="1:3969" s="121" customFormat="1">
      <c r="A31" s="123"/>
      <c r="C31" s="120"/>
      <c r="D31" s="120"/>
      <c r="E31" s="120"/>
      <c r="F31" s="120"/>
      <c r="G31" s="120"/>
    </row>
    <row r="32" spans="1:3969" s="121" customFormat="1">
      <c r="A32" s="106" t="s">
        <v>17</v>
      </c>
      <c r="B32" s="120"/>
      <c r="C32" s="120"/>
      <c r="D32" s="120"/>
      <c r="E32" s="120"/>
      <c r="F32" s="120"/>
      <c r="G32" s="120"/>
    </row>
    <row r="33" spans="1:1011" s="51" customFormat="1">
      <c r="B33" s="24"/>
      <c r="C33" s="120"/>
      <c r="D33" s="120"/>
      <c r="E33" s="120"/>
      <c r="F33" s="120"/>
      <c r="G33" s="120"/>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c r="DJ33" s="77"/>
      <c r="DK33" s="77"/>
      <c r="DL33" s="77"/>
      <c r="DM33" s="77"/>
      <c r="DN33" s="77"/>
      <c r="DO33" s="77"/>
      <c r="DP33" s="77"/>
      <c r="DQ33" s="77"/>
      <c r="DR33" s="77"/>
      <c r="DS33" s="77"/>
      <c r="DT33" s="77"/>
      <c r="DU33" s="77"/>
      <c r="DV33" s="77"/>
      <c r="DW33" s="77"/>
      <c r="DX33" s="77"/>
      <c r="DY33" s="77"/>
      <c r="DZ33" s="77"/>
      <c r="EA33" s="77"/>
      <c r="EB33" s="77"/>
      <c r="EC33" s="77"/>
      <c r="ED33" s="77"/>
      <c r="EE33" s="77"/>
      <c r="EF33" s="77"/>
      <c r="EG33" s="77"/>
      <c r="EH33" s="77"/>
      <c r="EI33" s="77"/>
      <c r="EJ33" s="77"/>
      <c r="EK33" s="77"/>
      <c r="EL33" s="77"/>
      <c r="EM33" s="77"/>
      <c r="EN33" s="77"/>
      <c r="EO33" s="77"/>
      <c r="EP33" s="77"/>
      <c r="EQ33" s="77"/>
      <c r="ER33" s="77"/>
      <c r="ES33" s="77"/>
      <c r="ET33" s="77"/>
      <c r="EU33" s="77"/>
      <c r="EV33" s="77"/>
      <c r="EW33" s="77"/>
      <c r="EX33" s="77"/>
      <c r="EY33" s="77"/>
      <c r="EZ33" s="77"/>
      <c r="FA33" s="77"/>
      <c r="FB33" s="77"/>
      <c r="FC33" s="77"/>
      <c r="FD33" s="77"/>
      <c r="FE33" s="77"/>
      <c r="FF33" s="77"/>
      <c r="FG33" s="77"/>
      <c r="FH33" s="77"/>
      <c r="FI33" s="77"/>
      <c r="FJ33" s="77"/>
      <c r="FK33" s="77"/>
      <c r="FL33" s="77"/>
      <c r="FM33" s="77"/>
      <c r="FN33" s="77"/>
      <c r="FO33" s="77"/>
      <c r="FP33" s="77"/>
      <c r="FQ33" s="77"/>
      <c r="FR33" s="77"/>
      <c r="FS33" s="77"/>
      <c r="FT33" s="77"/>
      <c r="FU33" s="77"/>
      <c r="FV33" s="77"/>
      <c r="FW33" s="77"/>
      <c r="FX33" s="77"/>
      <c r="FY33" s="77"/>
      <c r="FZ33" s="77"/>
      <c r="GA33" s="77"/>
      <c r="GB33" s="77"/>
      <c r="GC33" s="77"/>
      <c r="GD33" s="77"/>
      <c r="GE33" s="77"/>
      <c r="GF33" s="77"/>
      <c r="GG33" s="77"/>
      <c r="GH33" s="77"/>
      <c r="GI33" s="77"/>
      <c r="GJ33" s="77"/>
      <c r="GK33" s="77"/>
      <c r="GL33" s="77"/>
      <c r="GM33" s="77"/>
      <c r="GN33" s="77"/>
      <c r="GO33" s="77"/>
      <c r="GP33" s="77"/>
      <c r="GQ33" s="77"/>
      <c r="GR33" s="77"/>
      <c r="GS33" s="77"/>
      <c r="GT33" s="77"/>
      <c r="GU33" s="77"/>
      <c r="GV33" s="77"/>
      <c r="GW33" s="77"/>
      <c r="GX33" s="77"/>
      <c r="GY33" s="77"/>
      <c r="GZ33" s="77"/>
      <c r="HA33" s="77"/>
      <c r="HB33" s="77"/>
      <c r="HC33" s="77"/>
      <c r="HD33" s="77"/>
      <c r="HE33" s="77"/>
      <c r="HF33" s="77"/>
      <c r="HG33" s="77"/>
      <c r="HH33" s="77"/>
      <c r="HI33" s="77"/>
      <c r="HJ33" s="77"/>
      <c r="HK33" s="77"/>
      <c r="HL33" s="77"/>
      <c r="HM33" s="77"/>
      <c r="HN33" s="77"/>
      <c r="HO33" s="77"/>
      <c r="HP33" s="77"/>
      <c r="HQ33" s="77"/>
      <c r="HR33" s="77"/>
      <c r="HS33" s="77"/>
      <c r="HT33" s="77"/>
      <c r="HU33" s="77"/>
      <c r="HV33" s="77"/>
      <c r="HW33" s="77"/>
      <c r="HX33" s="77"/>
      <c r="HY33" s="77"/>
      <c r="HZ33" s="77"/>
      <c r="IA33" s="77"/>
      <c r="IB33" s="77"/>
      <c r="IC33" s="77"/>
      <c r="ID33" s="77"/>
      <c r="IE33" s="77"/>
      <c r="IF33" s="77"/>
      <c r="IG33" s="77"/>
      <c r="IH33" s="77"/>
      <c r="II33" s="77"/>
      <c r="IJ33" s="77"/>
      <c r="IK33" s="77"/>
      <c r="IL33" s="77"/>
      <c r="IM33" s="77"/>
      <c r="IN33" s="77"/>
      <c r="IO33" s="77"/>
      <c r="IP33" s="77"/>
      <c r="IQ33" s="77"/>
      <c r="IR33" s="77"/>
      <c r="IS33" s="77"/>
      <c r="IT33" s="77"/>
      <c r="IU33" s="77"/>
      <c r="IV33" s="77"/>
      <c r="IW33" s="77"/>
      <c r="IX33" s="77"/>
      <c r="IY33" s="77"/>
      <c r="IZ33" s="77"/>
      <c r="JA33" s="77"/>
      <c r="JB33" s="77"/>
      <c r="JC33" s="77"/>
      <c r="JD33" s="77"/>
      <c r="JE33" s="77"/>
      <c r="JF33" s="77"/>
      <c r="JG33" s="77"/>
      <c r="JH33" s="77"/>
      <c r="JI33" s="77"/>
      <c r="JJ33" s="77"/>
      <c r="JK33" s="77"/>
      <c r="JL33" s="77"/>
      <c r="JM33" s="77"/>
      <c r="JN33" s="77"/>
      <c r="JO33" s="77"/>
      <c r="JP33" s="77"/>
      <c r="JQ33" s="77"/>
      <c r="JR33" s="77"/>
      <c r="JS33" s="77"/>
      <c r="JT33" s="77"/>
      <c r="JU33" s="77"/>
      <c r="JV33" s="77"/>
      <c r="JW33" s="77"/>
      <c r="JX33" s="77"/>
      <c r="JY33" s="77"/>
      <c r="JZ33" s="77"/>
      <c r="KA33" s="77"/>
      <c r="KB33" s="77"/>
      <c r="KC33" s="77"/>
      <c r="KD33" s="77"/>
      <c r="KE33" s="77"/>
      <c r="KF33" s="77"/>
      <c r="KG33" s="77"/>
      <c r="KH33" s="77"/>
      <c r="KI33" s="77"/>
      <c r="KJ33" s="77"/>
      <c r="KK33" s="77"/>
      <c r="KL33" s="77"/>
      <c r="KM33" s="77"/>
      <c r="KN33" s="77"/>
      <c r="KO33" s="77"/>
      <c r="KP33" s="77"/>
      <c r="KQ33" s="77"/>
      <c r="KR33" s="77"/>
      <c r="KS33" s="77"/>
      <c r="KT33" s="77"/>
      <c r="KU33" s="77"/>
      <c r="KV33" s="77"/>
      <c r="KW33" s="77"/>
      <c r="KX33" s="77"/>
      <c r="KY33" s="77"/>
      <c r="KZ33" s="77"/>
      <c r="LA33" s="77"/>
      <c r="LB33" s="77"/>
      <c r="LC33" s="77"/>
      <c r="LD33" s="77"/>
      <c r="LE33" s="77"/>
      <c r="LF33" s="77"/>
      <c r="LG33" s="77"/>
      <c r="LH33" s="77"/>
      <c r="LI33" s="77"/>
      <c r="LJ33" s="77"/>
      <c r="LK33" s="77"/>
      <c r="LL33" s="77"/>
      <c r="LM33" s="77"/>
      <c r="LN33" s="77"/>
      <c r="LO33" s="77"/>
      <c r="LP33" s="77"/>
      <c r="LQ33" s="77"/>
      <c r="LR33" s="77"/>
      <c r="LS33" s="77"/>
      <c r="LT33" s="77"/>
      <c r="LU33" s="77"/>
      <c r="LV33" s="77"/>
      <c r="LW33" s="77"/>
      <c r="LX33" s="77"/>
      <c r="LY33" s="77"/>
      <c r="LZ33" s="77"/>
      <c r="MA33" s="77"/>
      <c r="MB33" s="77"/>
      <c r="MC33" s="77"/>
      <c r="MD33" s="77"/>
      <c r="ME33" s="77"/>
      <c r="MF33" s="77"/>
      <c r="MG33" s="77"/>
      <c r="MH33" s="77"/>
      <c r="MI33" s="77"/>
      <c r="MJ33" s="77"/>
      <c r="MK33" s="77"/>
      <c r="ML33" s="77"/>
      <c r="MM33" s="77"/>
      <c r="MN33" s="77"/>
      <c r="MO33" s="77"/>
      <c r="MP33" s="77"/>
      <c r="MQ33" s="77"/>
      <c r="MR33" s="77"/>
      <c r="MS33" s="77"/>
      <c r="MT33" s="77"/>
      <c r="MU33" s="77"/>
      <c r="MV33" s="77"/>
      <c r="MW33" s="77"/>
      <c r="MX33" s="77"/>
      <c r="MY33" s="77"/>
      <c r="MZ33" s="77"/>
      <c r="NA33" s="77"/>
      <c r="NB33" s="77"/>
      <c r="NC33" s="77"/>
      <c r="ND33" s="77"/>
      <c r="NE33" s="77"/>
      <c r="NF33" s="77"/>
      <c r="NG33" s="77"/>
      <c r="NH33" s="77"/>
      <c r="NI33" s="77"/>
      <c r="NJ33" s="77"/>
      <c r="NK33" s="77"/>
      <c r="NL33" s="77"/>
      <c r="NM33" s="77"/>
      <c r="NN33" s="77"/>
      <c r="NO33" s="77"/>
      <c r="NP33" s="77"/>
      <c r="NQ33" s="77"/>
      <c r="NR33" s="77"/>
      <c r="NS33" s="77"/>
      <c r="NT33" s="77"/>
      <c r="NU33" s="77"/>
      <c r="NV33" s="77"/>
      <c r="NW33" s="77"/>
      <c r="NX33" s="77"/>
      <c r="NY33" s="77"/>
      <c r="NZ33" s="77"/>
      <c r="OA33" s="77"/>
      <c r="OB33" s="77"/>
      <c r="OC33" s="77"/>
      <c r="OD33" s="77"/>
      <c r="OE33" s="77"/>
      <c r="OF33" s="77"/>
      <c r="OG33" s="77"/>
      <c r="OH33" s="77"/>
      <c r="OI33" s="77"/>
      <c r="OJ33" s="77"/>
      <c r="OK33" s="77"/>
      <c r="OL33" s="77"/>
      <c r="OM33" s="77"/>
      <c r="ON33" s="77"/>
      <c r="OO33" s="77"/>
      <c r="OP33" s="77"/>
      <c r="OQ33" s="77"/>
      <c r="OR33" s="77"/>
      <c r="OS33" s="77"/>
      <c r="OT33" s="77"/>
      <c r="OU33" s="77"/>
      <c r="OV33" s="77"/>
      <c r="OW33" s="77"/>
      <c r="OX33" s="77"/>
      <c r="OY33" s="77"/>
      <c r="OZ33" s="77"/>
      <c r="PA33" s="77"/>
      <c r="PB33" s="77"/>
      <c r="PC33" s="77"/>
      <c r="PD33" s="77"/>
      <c r="PE33" s="77"/>
      <c r="PF33" s="77"/>
      <c r="PG33" s="77"/>
      <c r="PH33" s="77"/>
      <c r="PI33" s="77"/>
      <c r="PJ33" s="77"/>
      <c r="PK33" s="77"/>
      <c r="PL33" s="77"/>
      <c r="PM33" s="77"/>
      <c r="PN33" s="77"/>
      <c r="PO33" s="77"/>
      <c r="PP33" s="77"/>
      <c r="PQ33" s="77"/>
      <c r="PR33" s="77"/>
      <c r="PS33" s="77"/>
      <c r="PT33" s="77"/>
      <c r="PU33" s="77"/>
      <c r="PV33" s="77"/>
      <c r="PW33" s="77"/>
      <c r="PX33" s="77"/>
      <c r="PY33" s="77"/>
      <c r="PZ33" s="77"/>
      <c r="QA33" s="77"/>
      <c r="QB33" s="77"/>
      <c r="QC33" s="77"/>
      <c r="QD33" s="77"/>
      <c r="QE33" s="77"/>
      <c r="QF33" s="77"/>
      <c r="QG33" s="77"/>
      <c r="QH33" s="77"/>
      <c r="QI33" s="77"/>
      <c r="QJ33" s="77"/>
      <c r="QK33" s="77"/>
      <c r="QL33" s="77"/>
      <c r="QM33" s="77"/>
      <c r="QN33" s="77"/>
      <c r="QO33" s="77"/>
      <c r="QP33" s="77"/>
      <c r="QQ33" s="77"/>
      <c r="QR33" s="77"/>
      <c r="QS33" s="77"/>
      <c r="QT33" s="77"/>
      <c r="QU33" s="77"/>
      <c r="QV33" s="77"/>
      <c r="QW33" s="77"/>
      <c r="QX33" s="77"/>
      <c r="QY33" s="77"/>
      <c r="QZ33" s="77"/>
      <c r="RA33" s="77"/>
      <c r="RB33" s="77"/>
      <c r="RC33" s="77"/>
      <c r="RD33" s="77"/>
      <c r="RE33" s="77"/>
      <c r="RF33" s="77"/>
      <c r="RG33" s="77"/>
      <c r="RH33" s="77"/>
      <c r="RI33" s="77"/>
      <c r="RJ33" s="77"/>
      <c r="RK33" s="77"/>
      <c r="RL33" s="77"/>
      <c r="RM33" s="77"/>
      <c r="RN33" s="77"/>
      <c r="RO33" s="77"/>
      <c r="RP33" s="77"/>
      <c r="RQ33" s="77"/>
      <c r="RR33" s="77"/>
      <c r="RS33" s="77"/>
      <c r="RT33" s="77"/>
      <c r="RU33" s="77"/>
      <c r="RV33" s="77"/>
      <c r="RW33" s="77"/>
      <c r="RX33" s="77"/>
      <c r="RY33" s="77"/>
      <c r="RZ33" s="77"/>
      <c r="SA33" s="77"/>
      <c r="SB33" s="77"/>
      <c r="SC33" s="77"/>
      <c r="SD33" s="77"/>
      <c r="SE33" s="77"/>
      <c r="SF33" s="77"/>
      <c r="SG33" s="77"/>
      <c r="SH33" s="77"/>
      <c r="SI33" s="77"/>
      <c r="SJ33" s="77"/>
      <c r="SK33" s="77"/>
      <c r="SL33" s="77"/>
      <c r="SM33" s="77"/>
      <c r="SN33" s="77"/>
      <c r="SO33" s="77"/>
      <c r="SP33" s="77"/>
      <c r="SQ33" s="77"/>
      <c r="SR33" s="77"/>
      <c r="SS33" s="77"/>
      <c r="ST33" s="77"/>
      <c r="SU33" s="77"/>
      <c r="SV33" s="77"/>
      <c r="SW33" s="77"/>
      <c r="SX33" s="77"/>
      <c r="SY33" s="77"/>
      <c r="SZ33" s="77"/>
      <c r="TA33" s="77"/>
      <c r="TB33" s="77"/>
      <c r="TC33" s="77"/>
      <c r="TD33" s="77"/>
      <c r="TE33" s="77"/>
      <c r="TF33" s="77"/>
      <c r="TG33" s="77"/>
      <c r="TH33" s="77"/>
      <c r="TI33" s="77"/>
      <c r="TJ33" s="77"/>
      <c r="TK33" s="77"/>
      <c r="TL33" s="77"/>
      <c r="TM33" s="77"/>
      <c r="TN33" s="77"/>
      <c r="TO33" s="77"/>
      <c r="TP33" s="77"/>
      <c r="TQ33" s="77"/>
      <c r="TR33" s="77"/>
      <c r="TS33" s="77"/>
      <c r="TT33" s="77"/>
      <c r="TU33" s="77"/>
      <c r="TV33" s="77"/>
      <c r="TW33" s="77"/>
      <c r="TX33" s="77"/>
      <c r="TY33" s="77"/>
      <c r="TZ33" s="77"/>
      <c r="UA33" s="77"/>
      <c r="UB33" s="77"/>
      <c r="UC33" s="77"/>
      <c r="UD33" s="77"/>
      <c r="UE33" s="77"/>
      <c r="UF33" s="77"/>
      <c r="UG33" s="77"/>
      <c r="UH33" s="77"/>
      <c r="UI33" s="77"/>
      <c r="UJ33" s="77"/>
      <c r="UK33" s="77"/>
      <c r="UL33" s="77"/>
      <c r="UM33" s="77"/>
      <c r="UN33" s="77"/>
      <c r="UO33" s="77"/>
      <c r="UP33" s="77"/>
      <c r="UQ33" s="77"/>
      <c r="UR33" s="77"/>
      <c r="US33" s="77"/>
      <c r="UT33" s="77"/>
      <c r="UU33" s="77"/>
      <c r="UV33" s="77"/>
      <c r="UW33" s="77"/>
      <c r="UX33" s="77"/>
      <c r="UY33" s="77"/>
      <c r="UZ33" s="77"/>
      <c r="VA33" s="77"/>
      <c r="VB33" s="77"/>
      <c r="VC33" s="77"/>
      <c r="VD33" s="77"/>
      <c r="VE33" s="77"/>
      <c r="VF33" s="77"/>
      <c r="VG33" s="77"/>
      <c r="VH33" s="77"/>
      <c r="VI33" s="77"/>
      <c r="VJ33" s="77"/>
      <c r="VK33" s="77"/>
      <c r="VL33" s="77"/>
      <c r="VM33" s="77"/>
      <c r="VN33" s="77"/>
      <c r="VO33" s="77"/>
      <c r="VP33" s="77"/>
      <c r="VQ33" s="77"/>
      <c r="VR33" s="77"/>
      <c r="VS33" s="77"/>
      <c r="VT33" s="77"/>
      <c r="VU33" s="77"/>
      <c r="VV33" s="77"/>
      <c r="VW33" s="77"/>
      <c r="VX33" s="77"/>
      <c r="VY33" s="77"/>
      <c r="VZ33" s="77"/>
      <c r="WA33" s="77"/>
      <c r="WB33" s="77"/>
      <c r="WC33" s="77"/>
      <c r="WD33" s="77"/>
      <c r="WE33" s="77"/>
      <c r="WF33" s="77"/>
      <c r="WG33" s="77"/>
      <c r="WH33" s="77"/>
      <c r="WI33" s="77"/>
      <c r="WJ33" s="77"/>
      <c r="WK33" s="77"/>
      <c r="WL33" s="77"/>
      <c r="WM33" s="77"/>
      <c r="WN33" s="77"/>
      <c r="WO33" s="77"/>
      <c r="WP33" s="77"/>
      <c r="WQ33" s="77"/>
      <c r="WR33" s="77"/>
      <c r="WS33" s="77"/>
      <c r="WT33" s="77"/>
      <c r="WU33" s="77"/>
      <c r="WV33" s="77"/>
      <c r="WW33" s="77"/>
      <c r="WX33" s="77"/>
      <c r="WY33" s="77"/>
      <c r="WZ33" s="77"/>
      <c r="XA33" s="77"/>
      <c r="XB33" s="77"/>
      <c r="XC33" s="77"/>
      <c r="XD33" s="77"/>
      <c r="XE33" s="77"/>
      <c r="XF33" s="77"/>
      <c r="XG33" s="77"/>
      <c r="XH33" s="77"/>
      <c r="XI33" s="77"/>
      <c r="XJ33" s="77"/>
      <c r="XK33" s="77"/>
      <c r="XL33" s="77"/>
      <c r="XM33" s="77"/>
      <c r="XN33" s="77"/>
      <c r="XO33" s="77"/>
      <c r="XP33" s="77"/>
      <c r="XQ33" s="77"/>
      <c r="XR33" s="77"/>
      <c r="XS33" s="77"/>
      <c r="XT33" s="77"/>
      <c r="XU33" s="77"/>
      <c r="XV33" s="77"/>
      <c r="XW33" s="77"/>
      <c r="XX33" s="77"/>
      <c r="XY33" s="77"/>
      <c r="XZ33" s="77"/>
      <c r="YA33" s="77"/>
      <c r="YB33" s="77"/>
      <c r="YC33" s="77"/>
      <c r="YD33" s="77"/>
      <c r="YE33" s="77"/>
      <c r="YF33" s="77"/>
      <c r="YG33" s="77"/>
      <c r="YH33" s="77"/>
      <c r="YI33" s="77"/>
      <c r="YJ33" s="77"/>
      <c r="YK33" s="77"/>
      <c r="YL33" s="77"/>
      <c r="YM33" s="77"/>
      <c r="YN33" s="77"/>
      <c r="YO33" s="77"/>
      <c r="YP33" s="77"/>
      <c r="YQ33" s="77"/>
      <c r="YR33" s="77"/>
      <c r="YS33" s="77"/>
      <c r="YT33" s="77"/>
      <c r="YU33" s="77"/>
      <c r="YV33" s="77"/>
      <c r="YW33" s="77"/>
      <c r="YX33" s="77"/>
      <c r="YY33" s="77"/>
      <c r="YZ33" s="77"/>
      <c r="ZA33" s="77"/>
      <c r="ZB33" s="77"/>
      <c r="ZC33" s="77"/>
      <c r="ZD33" s="77"/>
      <c r="ZE33" s="77"/>
      <c r="ZF33" s="77"/>
      <c r="ZG33" s="77"/>
      <c r="ZH33" s="77"/>
      <c r="ZI33" s="77"/>
      <c r="ZJ33" s="77"/>
      <c r="ZK33" s="77"/>
      <c r="ZL33" s="77"/>
      <c r="ZM33" s="77"/>
      <c r="ZN33" s="77"/>
      <c r="ZO33" s="77"/>
      <c r="ZP33" s="77"/>
      <c r="ZQ33" s="77"/>
      <c r="ZR33" s="77"/>
      <c r="ZS33" s="77"/>
      <c r="ZT33" s="77"/>
      <c r="ZU33" s="77"/>
      <c r="ZV33" s="77"/>
      <c r="ZW33" s="77"/>
      <c r="ZX33" s="77"/>
      <c r="ZY33" s="77"/>
      <c r="ZZ33" s="77"/>
      <c r="AAA33" s="77"/>
      <c r="AAB33" s="77"/>
      <c r="AAC33" s="77"/>
      <c r="AAD33" s="77"/>
      <c r="AAE33" s="77"/>
      <c r="AAF33" s="77"/>
      <c r="AAG33" s="77"/>
      <c r="AAH33" s="77"/>
      <c r="AAI33" s="77"/>
      <c r="AAJ33" s="77"/>
      <c r="AAK33" s="77"/>
      <c r="AAL33" s="77"/>
      <c r="AAM33" s="77"/>
      <c r="AAN33" s="77"/>
      <c r="AAO33" s="77"/>
      <c r="AAP33" s="77"/>
      <c r="AAQ33" s="77"/>
      <c r="AAR33" s="77"/>
      <c r="AAS33" s="77"/>
      <c r="AAT33" s="77"/>
      <c r="AAU33" s="77"/>
      <c r="AAV33" s="77"/>
      <c r="AAW33" s="77"/>
      <c r="AAX33" s="77"/>
      <c r="AAY33" s="77"/>
      <c r="AAZ33" s="77"/>
      <c r="ABA33" s="77"/>
      <c r="ABB33" s="77"/>
      <c r="ABC33" s="77"/>
      <c r="ABD33" s="77"/>
      <c r="ABE33" s="77"/>
      <c r="ABF33" s="77"/>
      <c r="ABG33" s="77"/>
      <c r="ABH33" s="77"/>
      <c r="ABI33" s="77"/>
      <c r="ABJ33" s="77"/>
      <c r="ABK33" s="77"/>
      <c r="ABL33" s="77"/>
      <c r="ABM33" s="77"/>
      <c r="ABN33" s="77"/>
      <c r="ABO33" s="77"/>
      <c r="ABP33" s="77"/>
      <c r="ABQ33" s="77"/>
      <c r="ABR33" s="77"/>
      <c r="ABS33" s="77"/>
      <c r="ABT33" s="77"/>
      <c r="ABU33" s="77"/>
      <c r="ABV33" s="77"/>
      <c r="ABW33" s="77"/>
      <c r="ABX33" s="77"/>
      <c r="ABY33" s="77"/>
      <c r="ABZ33" s="77"/>
      <c r="ACA33" s="77"/>
      <c r="ACB33" s="77"/>
      <c r="ACC33" s="77"/>
      <c r="ACD33" s="77"/>
      <c r="ACE33" s="77"/>
      <c r="ACF33" s="77"/>
      <c r="ACG33" s="77"/>
      <c r="ACH33" s="77"/>
      <c r="ACI33" s="77"/>
      <c r="ACJ33" s="77"/>
      <c r="ACK33" s="77"/>
      <c r="ACL33" s="77"/>
      <c r="ACM33" s="77"/>
      <c r="ACN33" s="77"/>
      <c r="ACO33" s="77"/>
      <c r="ACP33" s="77"/>
      <c r="ACQ33" s="77"/>
      <c r="ACR33" s="77"/>
      <c r="ACS33" s="77"/>
      <c r="ACT33" s="77"/>
      <c r="ACU33" s="77"/>
      <c r="ACV33" s="77"/>
      <c r="ACW33" s="77"/>
      <c r="ACX33" s="77"/>
      <c r="ACY33" s="77"/>
      <c r="ACZ33" s="77"/>
      <c r="ADA33" s="77"/>
      <c r="ADB33" s="77"/>
      <c r="ADC33" s="77"/>
      <c r="ADD33" s="77"/>
      <c r="ADE33" s="77"/>
      <c r="ADF33" s="77"/>
      <c r="ADG33" s="77"/>
      <c r="ADH33" s="77"/>
      <c r="ADI33" s="77"/>
      <c r="ADJ33" s="77"/>
      <c r="ADK33" s="77"/>
      <c r="ADL33" s="77"/>
      <c r="ADM33" s="77"/>
      <c r="ADN33" s="77"/>
      <c r="ADO33" s="77"/>
      <c r="ADP33" s="77"/>
      <c r="ADQ33" s="77"/>
      <c r="ADR33" s="77"/>
      <c r="ADS33" s="77"/>
      <c r="ADT33" s="77"/>
      <c r="ADU33" s="77"/>
      <c r="ADV33" s="77"/>
      <c r="ADW33" s="77"/>
      <c r="ADX33" s="77"/>
      <c r="ADY33" s="77"/>
      <c r="ADZ33" s="77"/>
      <c r="AEA33" s="77"/>
      <c r="AEB33" s="77"/>
      <c r="AEC33" s="77"/>
      <c r="AED33" s="77"/>
      <c r="AEE33" s="77"/>
      <c r="AEF33" s="77"/>
      <c r="AEG33" s="77"/>
      <c r="AEH33" s="77"/>
      <c r="AEI33" s="77"/>
      <c r="AEJ33" s="77"/>
      <c r="AEK33" s="77"/>
      <c r="AEL33" s="77"/>
      <c r="AEM33" s="77"/>
      <c r="AEN33" s="77"/>
      <c r="AEO33" s="77"/>
      <c r="AEP33" s="77"/>
      <c r="AEQ33" s="77"/>
      <c r="AER33" s="77"/>
      <c r="AES33" s="77"/>
      <c r="AET33" s="77"/>
      <c r="AEU33" s="77"/>
      <c r="AEV33" s="77"/>
      <c r="AEW33" s="77"/>
      <c r="AEX33" s="77"/>
      <c r="AEY33" s="77"/>
      <c r="AEZ33" s="77"/>
      <c r="AFA33" s="77"/>
      <c r="AFB33" s="77"/>
      <c r="AFC33" s="77"/>
      <c r="AFD33" s="77"/>
      <c r="AFE33" s="77"/>
      <c r="AFF33" s="77"/>
      <c r="AFG33" s="77"/>
      <c r="AFH33" s="77"/>
      <c r="AFI33" s="77"/>
      <c r="AFJ33" s="77"/>
      <c r="AFK33" s="77"/>
      <c r="AFL33" s="77"/>
      <c r="AFM33" s="77"/>
      <c r="AFN33" s="77"/>
      <c r="AFO33" s="77"/>
      <c r="AFP33" s="77"/>
      <c r="AFQ33" s="77"/>
      <c r="AFR33" s="77"/>
      <c r="AFS33" s="77"/>
      <c r="AFT33" s="77"/>
      <c r="AFU33" s="77"/>
      <c r="AFV33" s="77"/>
      <c r="AFW33" s="77"/>
      <c r="AFX33" s="77"/>
      <c r="AFY33" s="77"/>
      <c r="AFZ33" s="77"/>
      <c r="AGA33" s="77"/>
      <c r="AGB33" s="77"/>
      <c r="AGC33" s="77"/>
      <c r="AGD33" s="77"/>
      <c r="AGE33" s="77"/>
      <c r="AGF33" s="77"/>
      <c r="AGG33" s="77"/>
      <c r="AGH33" s="77"/>
      <c r="AGI33" s="77"/>
      <c r="AGJ33" s="77"/>
      <c r="AGK33" s="77"/>
      <c r="AGL33" s="77"/>
      <c r="AGM33" s="77"/>
      <c r="AGN33" s="77"/>
      <c r="AGO33" s="77"/>
      <c r="AGP33" s="77"/>
      <c r="AGQ33" s="77"/>
      <c r="AGR33" s="77"/>
      <c r="AGS33" s="77"/>
      <c r="AGT33" s="77"/>
      <c r="AGU33" s="77"/>
      <c r="AGV33" s="77"/>
      <c r="AGW33" s="77"/>
      <c r="AGX33" s="77"/>
      <c r="AGY33" s="77"/>
      <c r="AGZ33" s="77"/>
      <c r="AHA33" s="77"/>
      <c r="AHB33" s="77"/>
      <c r="AHC33" s="77"/>
      <c r="AHD33" s="77"/>
      <c r="AHE33" s="77"/>
      <c r="AHF33" s="77"/>
      <c r="AHG33" s="77"/>
      <c r="AHH33" s="77"/>
      <c r="AHI33" s="77"/>
      <c r="AHJ33" s="77"/>
      <c r="AHK33" s="77"/>
      <c r="AHL33" s="77"/>
      <c r="AHM33" s="77"/>
      <c r="AHN33" s="77"/>
      <c r="AHO33" s="77"/>
      <c r="AHP33" s="77"/>
      <c r="AHQ33" s="77"/>
      <c r="AHR33" s="77"/>
      <c r="AHS33" s="77"/>
      <c r="AHT33" s="77"/>
      <c r="AHU33" s="77"/>
      <c r="AHV33" s="77"/>
      <c r="AHW33" s="77"/>
      <c r="AHX33" s="77"/>
      <c r="AHY33" s="77"/>
      <c r="AHZ33" s="77"/>
      <c r="AIA33" s="77"/>
      <c r="AIB33" s="77"/>
      <c r="AIC33" s="77"/>
      <c r="AID33" s="77"/>
      <c r="AIE33" s="77"/>
      <c r="AIF33" s="77"/>
      <c r="AIG33" s="77"/>
      <c r="AIH33" s="77"/>
      <c r="AII33" s="77"/>
      <c r="AIJ33" s="77"/>
      <c r="AIK33" s="77"/>
      <c r="AIL33" s="77"/>
      <c r="AIM33" s="77"/>
      <c r="AIN33" s="77"/>
      <c r="AIO33" s="77"/>
      <c r="AIP33" s="77"/>
      <c r="AIQ33" s="77"/>
      <c r="AIR33" s="77"/>
      <c r="AIS33" s="77"/>
      <c r="AIT33" s="77"/>
      <c r="AIU33" s="77"/>
      <c r="AIV33" s="77"/>
      <c r="AIW33" s="77"/>
      <c r="AIX33" s="77"/>
      <c r="AIY33" s="77"/>
      <c r="AIZ33" s="77"/>
      <c r="AJA33" s="77"/>
      <c r="AJB33" s="77"/>
      <c r="AJC33" s="77"/>
      <c r="AJD33" s="77"/>
      <c r="AJE33" s="77"/>
      <c r="AJF33" s="77"/>
      <c r="AJG33" s="77"/>
      <c r="AJH33" s="77"/>
      <c r="AJI33" s="77"/>
      <c r="AJJ33" s="77"/>
      <c r="AJK33" s="77"/>
      <c r="AJL33" s="77"/>
      <c r="AJM33" s="77"/>
      <c r="AJN33" s="77"/>
      <c r="AJO33" s="77"/>
      <c r="AJP33" s="77"/>
      <c r="AJQ33" s="77"/>
      <c r="AJR33" s="77"/>
      <c r="AJS33" s="77"/>
      <c r="AJT33" s="77"/>
      <c r="AJU33" s="77"/>
      <c r="AJV33" s="77"/>
      <c r="AJW33" s="77"/>
      <c r="AJX33" s="77"/>
      <c r="AJY33" s="77"/>
      <c r="AJZ33" s="77"/>
      <c r="AKA33" s="77"/>
      <c r="AKB33" s="77"/>
      <c r="AKC33" s="77"/>
      <c r="AKD33" s="77"/>
      <c r="AKE33" s="77"/>
      <c r="AKF33" s="77"/>
      <c r="AKG33" s="77"/>
      <c r="AKH33" s="77"/>
      <c r="AKI33" s="77"/>
      <c r="AKJ33" s="77"/>
      <c r="AKK33" s="77"/>
      <c r="AKL33" s="77"/>
      <c r="AKM33" s="77"/>
      <c r="AKN33" s="77"/>
      <c r="AKO33" s="77"/>
      <c r="AKP33" s="77"/>
      <c r="AKQ33" s="77"/>
      <c r="AKR33" s="77"/>
      <c r="AKS33" s="77"/>
      <c r="AKT33" s="77"/>
      <c r="AKU33" s="77"/>
      <c r="AKV33" s="77"/>
      <c r="AKW33" s="77"/>
      <c r="AKX33" s="77"/>
      <c r="AKY33" s="77"/>
      <c r="AKZ33" s="77"/>
      <c r="ALA33" s="77"/>
      <c r="ALB33" s="77"/>
      <c r="ALC33" s="77"/>
      <c r="ALD33" s="77"/>
      <c r="ALE33" s="77"/>
      <c r="ALF33" s="77"/>
      <c r="ALG33" s="77"/>
      <c r="ALH33" s="77"/>
      <c r="ALI33" s="77"/>
      <c r="ALJ33" s="77"/>
      <c r="ALK33" s="77"/>
      <c r="ALL33" s="77"/>
      <c r="ALM33" s="77"/>
      <c r="ALN33" s="77"/>
      <c r="ALO33" s="77"/>
      <c r="ALP33" s="77"/>
      <c r="ALQ33" s="77"/>
      <c r="ALR33" s="77"/>
      <c r="ALS33" s="77"/>
      <c r="ALT33" s="77"/>
      <c r="ALU33" s="77"/>
      <c r="ALV33" s="77"/>
      <c r="ALW33" s="77"/>
    </row>
    <row r="34" spans="1:1011" s="121" customFormat="1">
      <c r="A34" s="117"/>
      <c r="B34" s="93"/>
      <c r="C34" s="120"/>
      <c r="D34" s="120"/>
      <c r="E34" s="120"/>
      <c r="F34" s="120"/>
      <c r="G34" s="120"/>
    </row>
    <row r="35" spans="1:1011" s="121" customFormat="1">
      <c r="A35" s="117"/>
      <c r="B35" s="93"/>
      <c r="C35" s="120"/>
      <c r="D35" s="120"/>
      <c r="E35" s="120"/>
      <c r="F35" s="120"/>
      <c r="G35" s="120"/>
    </row>
    <row r="36" spans="1:1011" s="121" customFormat="1">
      <c r="A36" s="117"/>
      <c r="B36" s="93"/>
      <c r="C36" s="120"/>
      <c r="D36" s="120"/>
      <c r="E36" s="120"/>
      <c r="F36" s="120"/>
      <c r="G36" s="120"/>
    </row>
    <row r="37" spans="1:1011" s="121" customFormat="1">
      <c r="A37" s="107"/>
      <c r="B37" s="93"/>
      <c r="C37" s="120"/>
      <c r="D37" s="120"/>
      <c r="E37" s="120"/>
      <c r="F37" s="120"/>
      <c r="G37" s="120"/>
    </row>
    <row r="38" spans="1:1011" s="121" customFormat="1">
      <c r="A38" s="131"/>
      <c r="B38" s="93"/>
      <c r="C38" s="120"/>
      <c r="D38" s="120"/>
      <c r="E38" s="120"/>
      <c r="F38" s="120"/>
      <c r="G38" s="120"/>
    </row>
    <row r="39" spans="1:1011" s="121" customFormat="1">
      <c r="A39" s="131"/>
      <c r="B39" s="93"/>
      <c r="C39" s="80"/>
      <c r="D39" s="120"/>
      <c r="E39" s="120"/>
      <c r="F39" s="120"/>
      <c r="G39" s="120"/>
    </row>
    <row r="40" spans="1:1011" s="121" customFormat="1">
      <c r="A40" s="131"/>
      <c r="B40" s="93"/>
      <c r="C40" s="120"/>
      <c r="D40" s="120"/>
      <c r="E40" s="120"/>
      <c r="F40" s="120"/>
      <c r="G40" s="120"/>
    </row>
    <row r="41" spans="1:1011">
      <c r="A41" s="79"/>
      <c r="B41" s="93"/>
      <c r="C41" s="80"/>
      <c r="D41" s="120"/>
      <c r="E41" s="120"/>
      <c r="F41" s="120"/>
    </row>
    <row r="42" spans="1:1011">
      <c r="A42" s="79"/>
      <c r="B42" s="93"/>
      <c r="C42" s="80"/>
      <c r="D42" s="120"/>
      <c r="E42" s="120"/>
      <c r="F42" s="120"/>
    </row>
    <row r="43" spans="1:1011">
      <c r="A43" s="13"/>
      <c r="B43" s="93"/>
      <c r="C43" s="120"/>
      <c r="D43" s="120"/>
      <c r="E43" s="120"/>
      <c r="F43" s="120"/>
    </row>
    <row r="44" spans="1:1011">
      <c r="A44" s="79"/>
      <c r="B44" s="93"/>
      <c r="C44" s="80"/>
      <c r="D44" s="120"/>
      <c r="E44" s="120"/>
      <c r="F44" s="120"/>
    </row>
    <row r="45" spans="1:1011">
      <c r="A45" s="79"/>
      <c r="D45" s="120"/>
      <c r="E45" s="120"/>
      <c r="F45" s="120"/>
    </row>
    <row r="46" spans="1:1011">
      <c r="A46" s="79"/>
      <c r="B46" s="93"/>
      <c r="C46" s="120"/>
      <c r="D46" s="120"/>
      <c r="E46" s="120"/>
      <c r="F46" s="120"/>
    </row>
    <row r="47" spans="1:1011">
      <c r="A47" s="79"/>
      <c r="B47" s="93"/>
      <c r="C47" s="80"/>
      <c r="D47" s="120"/>
      <c r="E47" s="120"/>
      <c r="F47" s="120"/>
    </row>
    <row r="48" spans="1:1011">
      <c r="A48" s="79"/>
      <c r="B48" s="15"/>
      <c r="C48" s="129"/>
      <c r="D48" s="120"/>
      <c r="E48" s="120"/>
      <c r="F48" s="120"/>
    </row>
  </sheetData>
  <mergeCells count="1050">
    <mergeCell ref="H6:N6"/>
    <mergeCell ref="O6:U6"/>
    <mergeCell ref="V6:AB6"/>
    <mergeCell ref="AC6:AI6"/>
    <mergeCell ref="AJ6:AP6"/>
    <mergeCell ref="AQ6:AW6"/>
    <mergeCell ref="H7:N7"/>
    <mergeCell ref="O7:U7"/>
    <mergeCell ref="V7:AB7"/>
    <mergeCell ref="AC7:AI7"/>
    <mergeCell ref="AJ7:AP7"/>
    <mergeCell ref="AQ7:AW7"/>
    <mergeCell ref="AX6:BD6"/>
    <mergeCell ref="BE6:BK6"/>
    <mergeCell ref="BL6:BR6"/>
    <mergeCell ref="BS6:BY6"/>
    <mergeCell ref="BZ6:CF6"/>
    <mergeCell ref="CG6:CM6"/>
    <mergeCell ref="CN6:CT6"/>
    <mergeCell ref="AX7:BD7"/>
    <mergeCell ref="BE7:BK7"/>
    <mergeCell ref="BL7:BR7"/>
    <mergeCell ref="BS7:BY7"/>
    <mergeCell ref="BZ7:CF7"/>
    <mergeCell ref="CG7:CM7"/>
    <mergeCell ref="CN7:CT7"/>
    <mergeCell ref="DVA5:DVG5"/>
    <mergeCell ref="ER6:EX6"/>
    <mergeCell ref="EY6:FE6"/>
    <mergeCell ref="FF6:FL6"/>
    <mergeCell ref="FM6:FS6"/>
    <mergeCell ref="FT6:FZ6"/>
    <mergeCell ref="GA6:GG6"/>
    <mergeCell ref="GH6:GN6"/>
    <mergeCell ref="GO6:GU6"/>
    <mergeCell ref="GV6:HB6"/>
    <mergeCell ref="KI6:KO6"/>
    <mergeCell ref="KP6:KV6"/>
    <mergeCell ref="KW6:LC6"/>
    <mergeCell ref="LD6:LJ6"/>
    <mergeCell ref="LK6:LQ6"/>
    <mergeCell ref="LR6:LX6"/>
    <mergeCell ref="IS6:IY6"/>
    <mergeCell ref="IZ6:JF6"/>
    <mergeCell ref="LY6:ME6"/>
    <mergeCell ref="JG6:JM6"/>
    <mergeCell ref="JN6:JT6"/>
    <mergeCell ref="JU6:KA6"/>
    <mergeCell ref="KB6:KH6"/>
    <mergeCell ref="NO6:NU6"/>
    <mergeCell ref="NV6:OB6"/>
    <mergeCell ref="OC6:OI6"/>
    <mergeCell ref="OJ6:OP6"/>
    <mergeCell ref="OQ6:OW6"/>
    <mergeCell ref="SK6:SQ6"/>
    <mergeCell ref="GA7:GG7"/>
    <mergeCell ref="GH7:GN7"/>
    <mergeCell ref="FT7:FZ7"/>
    <mergeCell ref="FF7:FL7"/>
    <mergeCell ref="FM7:FS7"/>
    <mergeCell ref="EY7:FE7"/>
    <mergeCell ref="RI7:RO7"/>
    <mergeCell ref="RP7:RV7"/>
    <mergeCell ref="RW7:SC7"/>
    <mergeCell ref="SD7:SJ7"/>
    <mergeCell ref="ER7:EX7"/>
    <mergeCell ref="HC6:HI6"/>
    <mergeCell ref="HJ6:HP6"/>
    <mergeCell ref="HQ6:HW6"/>
    <mergeCell ref="HX6:ID6"/>
    <mergeCell ref="IE6:IK6"/>
    <mergeCell ref="IL6:IR6"/>
    <mergeCell ref="RI6:RO6"/>
    <mergeCell ref="RP6:RV6"/>
    <mergeCell ref="RW6:SC6"/>
    <mergeCell ref="SD6:SJ6"/>
    <mergeCell ref="PE6:PK6"/>
    <mergeCell ref="PL6:PR6"/>
    <mergeCell ref="PS6:PY6"/>
    <mergeCell ref="PZ6:QF6"/>
    <mergeCell ref="QG6:QM6"/>
    <mergeCell ref="QN6:QT6"/>
    <mergeCell ref="OX6:PD6"/>
    <mergeCell ref="PE7:PK7"/>
    <mergeCell ref="PL7:PR7"/>
    <mergeCell ref="PS7:PY7"/>
    <mergeCell ref="PZ7:QF7"/>
    <mergeCell ref="QG7:QM7"/>
    <mergeCell ref="QN7:QT7"/>
    <mergeCell ref="NO7:NU7"/>
    <mergeCell ref="NV7:OB7"/>
    <mergeCell ref="OC7:OI7"/>
    <mergeCell ref="OJ7:OP7"/>
    <mergeCell ref="OQ7:OW7"/>
    <mergeCell ref="OX7:PD7"/>
    <mergeCell ref="QU7:RA7"/>
    <mergeCell ref="RB7:RH7"/>
    <mergeCell ref="XG6:XM6"/>
    <mergeCell ref="MF6:ML6"/>
    <mergeCell ref="MM6:MS6"/>
    <mergeCell ref="MT6:MZ6"/>
    <mergeCell ref="NA6:NG6"/>
    <mergeCell ref="NH6:NN6"/>
    <mergeCell ref="QU6:RA6"/>
    <mergeCell ref="RB6:RH6"/>
    <mergeCell ref="VQ6:VW6"/>
    <mergeCell ref="VX6:WD6"/>
    <mergeCell ref="WE6:WK6"/>
    <mergeCell ref="WL6:WR6"/>
    <mergeCell ref="WS6:WY6"/>
    <mergeCell ref="WZ6:XF6"/>
    <mergeCell ref="UA6:UG6"/>
    <mergeCell ref="UH6:UN6"/>
    <mergeCell ref="UO6:UU6"/>
    <mergeCell ref="UV6:VB6"/>
    <mergeCell ref="VC6:VI6"/>
    <mergeCell ref="VJ6:VP6"/>
    <mergeCell ref="SR6:SX6"/>
    <mergeCell ref="SY6:TE6"/>
    <mergeCell ref="TF6:TL6"/>
    <mergeCell ref="TM6:TS6"/>
    <mergeCell ref="TT6:TZ6"/>
    <mergeCell ref="AAM6:AAS6"/>
    <mergeCell ref="AAT6:AAZ6"/>
    <mergeCell ref="ABA6:ABG6"/>
    <mergeCell ref="ABH6:ABN6"/>
    <mergeCell ref="ABO6:ABU6"/>
    <mergeCell ref="ABV6:ACB6"/>
    <mergeCell ref="YW6:ZC6"/>
    <mergeCell ref="ZD6:ZJ6"/>
    <mergeCell ref="ZK6:ZQ6"/>
    <mergeCell ref="ZR6:ZX6"/>
    <mergeCell ref="ZY6:AAE6"/>
    <mergeCell ref="AAF6:AAL6"/>
    <mergeCell ref="XN6:XT6"/>
    <mergeCell ref="XU6:YA6"/>
    <mergeCell ref="YB6:YH6"/>
    <mergeCell ref="YI6:YO6"/>
    <mergeCell ref="YP6:YV6"/>
    <mergeCell ref="AFI6:AFO6"/>
    <mergeCell ref="AFP6:AFV6"/>
    <mergeCell ref="AFW6:AGC6"/>
    <mergeCell ref="AGD6:AGJ6"/>
    <mergeCell ref="AGK6:AGQ6"/>
    <mergeCell ref="AGR6:AGX6"/>
    <mergeCell ref="ADS6:ADY6"/>
    <mergeCell ref="ADZ6:AEF6"/>
    <mergeCell ref="AEG6:AEM6"/>
    <mergeCell ref="AEN6:AET6"/>
    <mergeCell ref="AEU6:AFA6"/>
    <mergeCell ref="AFB6:AFH6"/>
    <mergeCell ref="ACC6:ACI6"/>
    <mergeCell ref="ACJ6:ACP6"/>
    <mergeCell ref="ACQ6:ACW6"/>
    <mergeCell ref="ACX6:ADD6"/>
    <mergeCell ref="ADE6:ADK6"/>
    <mergeCell ref="ADL6:ADR6"/>
    <mergeCell ref="AKE6:AKK6"/>
    <mergeCell ref="AKL6:AKR6"/>
    <mergeCell ref="AKS6:AKY6"/>
    <mergeCell ref="AKZ6:ALF6"/>
    <mergeCell ref="ALG6:ALM6"/>
    <mergeCell ref="ALN6:ALT6"/>
    <mergeCell ref="AIO6:AIU6"/>
    <mergeCell ref="AIV6:AJB6"/>
    <mergeCell ref="AJC6:AJI6"/>
    <mergeCell ref="AJJ6:AJP6"/>
    <mergeCell ref="AJQ6:AJW6"/>
    <mergeCell ref="AJX6:AKD6"/>
    <mergeCell ref="AGY6:AHE6"/>
    <mergeCell ref="AHF6:AHL6"/>
    <mergeCell ref="AHM6:AHS6"/>
    <mergeCell ref="AHT6:AHZ6"/>
    <mergeCell ref="AIA6:AIG6"/>
    <mergeCell ref="AIH6:AIN6"/>
    <mergeCell ref="APA6:APG6"/>
    <mergeCell ref="APH6:APN6"/>
    <mergeCell ref="APO6:APU6"/>
    <mergeCell ref="APV6:AQB6"/>
    <mergeCell ref="AQC6:AQI6"/>
    <mergeCell ref="AQJ6:AQP6"/>
    <mergeCell ref="ANK6:ANQ6"/>
    <mergeCell ref="ANR6:ANX6"/>
    <mergeCell ref="ANY6:AOE6"/>
    <mergeCell ref="AOF6:AOL6"/>
    <mergeCell ref="AOM6:AOS6"/>
    <mergeCell ref="AOT6:AOZ6"/>
    <mergeCell ref="ALU6:AMA6"/>
    <mergeCell ref="AMB6:AMH6"/>
    <mergeCell ref="AMI6:AMO6"/>
    <mergeCell ref="AMP6:AMV6"/>
    <mergeCell ref="AMW6:ANC6"/>
    <mergeCell ref="AND6:ANJ6"/>
    <mergeCell ref="ATW6:AUC6"/>
    <mergeCell ref="AUD6:AUJ6"/>
    <mergeCell ref="AUK6:AUQ6"/>
    <mergeCell ref="AUR6:AUX6"/>
    <mergeCell ref="AUY6:AVE6"/>
    <mergeCell ref="AVF6:AVL6"/>
    <mergeCell ref="ASG6:ASM6"/>
    <mergeCell ref="ASN6:AST6"/>
    <mergeCell ref="ASU6:ATA6"/>
    <mergeCell ref="ATB6:ATH6"/>
    <mergeCell ref="ATI6:ATO6"/>
    <mergeCell ref="ATP6:ATV6"/>
    <mergeCell ref="AQQ6:AQW6"/>
    <mergeCell ref="AQX6:ARD6"/>
    <mergeCell ref="ARE6:ARK6"/>
    <mergeCell ref="ARL6:ARR6"/>
    <mergeCell ref="ARS6:ARY6"/>
    <mergeCell ref="ARZ6:ASF6"/>
    <mergeCell ref="AYS6:AYY6"/>
    <mergeCell ref="AYZ6:AZF6"/>
    <mergeCell ref="AZG6:AZM6"/>
    <mergeCell ref="AZN6:AZT6"/>
    <mergeCell ref="AZU6:BAA6"/>
    <mergeCell ref="BAB6:BAH6"/>
    <mergeCell ref="AXC6:AXI6"/>
    <mergeCell ref="AXJ6:AXP6"/>
    <mergeCell ref="AXQ6:AXW6"/>
    <mergeCell ref="AXX6:AYD6"/>
    <mergeCell ref="AYE6:AYK6"/>
    <mergeCell ref="AYL6:AYR6"/>
    <mergeCell ref="AVM6:AVS6"/>
    <mergeCell ref="AVT6:AVZ6"/>
    <mergeCell ref="AWA6:AWG6"/>
    <mergeCell ref="AWH6:AWN6"/>
    <mergeCell ref="AWO6:AWU6"/>
    <mergeCell ref="AWV6:AXB6"/>
    <mergeCell ref="BDO6:BDU6"/>
    <mergeCell ref="BDV6:BEB6"/>
    <mergeCell ref="BEC6:BEI6"/>
    <mergeCell ref="BEJ6:BEP6"/>
    <mergeCell ref="BEQ6:BEW6"/>
    <mergeCell ref="BEX6:BFD6"/>
    <mergeCell ref="BBY6:BCE6"/>
    <mergeCell ref="BCF6:BCL6"/>
    <mergeCell ref="BCM6:BCS6"/>
    <mergeCell ref="BCT6:BCZ6"/>
    <mergeCell ref="BDA6:BDG6"/>
    <mergeCell ref="BDH6:BDN6"/>
    <mergeCell ref="BAI6:BAO6"/>
    <mergeCell ref="BAP6:BAV6"/>
    <mergeCell ref="BAW6:BBC6"/>
    <mergeCell ref="BBD6:BBJ6"/>
    <mergeCell ref="BBK6:BBQ6"/>
    <mergeCell ref="BBR6:BBX6"/>
    <mergeCell ref="BIK6:BIQ6"/>
    <mergeCell ref="BIR6:BIX6"/>
    <mergeCell ref="BIY6:BJE6"/>
    <mergeCell ref="BJF6:BJL6"/>
    <mergeCell ref="BJM6:BJS6"/>
    <mergeCell ref="BJT6:BJZ6"/>
    <mergeCell ref="BGU6:BHA6"/>
    <mergeCell ref="BHB6:BHH6"/>
    <mergeCell ref="BHI6:BHO6"/>
    <mergeCell ref="BHP6:BHV6"/>
    <mergeCell ref="BHW6:BIC6"/>
    <mergeCell ref="BID6:BIJ6"/>
    <mergeCell ref="BFE6:BFK6"/>
    <mergeCell ref="BFL6:BFR6"/>
    <mergeCell ref="BFS6:BFY6"/>
    <mergeCell ref="BFZ6:BGF6"/>
    <mergeCell ref="BGG6:BGM6"/>
    <mergeCell ref="BGN6:BGT6"/>
    <mergeCell ref="BNG6:BNM6"/>
    <mergeCell ref="BNN6:BNT6"/>
    <mergeCell ref="BNU6:BOA6"/>
    <mergeCell ref="BOB6:BOH6"/>
    <mergeCell ref="BOI6:BOO6"/>
    <mergeCell ref="BOP6:BOV6"/>
    <mergeCell ref="BLQ6:BLW6"/>
    <mergeCell ref="BLX6:BMD6"/>
    <mergeCell ref="BME6:BMK6"/>
    <mergeCell ref="BML6:BMR6"/>
    <mergeCell ref="BMS6:BMY6"/>
    <mergeCell ref="BMZ6:BNF6"/>
    <mergeCell ref="BKA6:BKG6"/>
    <mergeCell ref="BKH6:BKN6"/>
    <mergeCell ref="BKO6:BKU6"/>
    <mergeCell ref="BKV6:BLB6"/>
    <mergeCell ref="BLC6:BLI6"/>
    <mergeCell ref="BLJ6:BLP6"/>
    <mergeCell ref="BSC6:BSI6"/>
    <mergeCell ref="BSJ6:BSP6"/>
    <mergeCell ref="BSQ6:BSW6"/>
    <mergeCell ref="BSX6:BTD6"/>
    <mergeCell ref="BTE6:BTK6"/>
    <mergeCell ref="BTL6:BTR6"/>
    <mergeCell ref="BQM6:BQS6"/>
    <mergeCell ref="BQT6:BQZ6"/>
    <mergeCell ref="BRA6:BRG6"/>
    <mergeCell ref="BRH6:BRN6"/>
    <mergeCell ref="BRO6:BRU6"/>
    <mergeCell ref="BRV6:BSB6"/>
    <mergeCell ref="BOW6:BPC6"/>
    <mergeCell ref="BPD6:BPJ6"/>
    <mergeCell ref="BPK6:BPQ6"/>
    <mergeCell ref="BPR6:BPX6"/>
    <mergeCell ref="BPY6:BQE6"/>
    <mergeCell ref="BQF6:BQL6"/>
    <mergeCell ref="BWY6:BXE6"/>
    <mergeCell ref="BXF6:BXL6"/>
    <mergeCell ref="BXM6:BXS6"/>
    <mergeCell ref="BXT6:BXZ6"/>
    <mergeCell ref="BYA6:BYG6"/>
    <mergeCell ref="BYH6:BYN6"/>
    <mergeCell ref="BVI6:BVO6"/>
    <mergeCell ref="BVP6:BVV6"/>
    <mergeCell ref="BVW6:BWC6"/>
    <mergeCell ref="BWD6:BWJ6"/>
    <mergeCell ref="BWK6:BWQ6"/>
    <mergeCell ref="BWR6:BWX6"/>
    <mergeCell ref="BTS6:BTY6"/>
    <mergeCell ref="BTZ6:BUF6"/>
    <mergeCell ref="BUG6:BUM6"/>
    <mergeCell ref="BUN6:BUT6"/>
    <mergeCell ref="BUU6:BVA6"/>
    <mergeCell ref="BVB6:BVH6"/>
    <mergeCell ref="CBU6:CCA6"/>
    <mergeCell ref="CCB6:CCH6"/>
    <mergeCell ref="CCI6:CCO6"/>
    <mergeCell ref="CCP6:CCV6"/>
    <mergeCell ref="CCW6:CDC6"/>
    <mergeCell ref="CDD6:CDJ6"/>
    <mergeCell ref="CAE6:CAK6"/>
    <mergeCell ref="CAL6:CAR6"/>
    <mergeCell ref="CAS6:CAY6"/>
    <mergeCell ref="CAZ6:CBF6"/>
    <mergeCell ref="CBG6:CBM6"/>
    <mergeCell ref="CBN6:CBT6"/>
    <mergeCell ref="BYO6:BYU6"/>
    <mergeCell ref="BYV6:BZB6"/>
    <mergeCell ref="BZC6:BZI6"/>
    <mergeCell ref="BZJ6:BZP6"/>
    <mergeCell ref="BZQ6:BZW6"/>
    <mergeCell ref="BZX6:CAD6"/>
    <mergeCell ref="CGQ6:CGW6"/>
    <mergeCell ref="CGX6:CHD6"/>
    <mergeCell ref="CHE6:CHK6"/>
    <mergeCell ref="CHL6:CHR6"/>
    <mergeCell ref="CHS6:CHY6"/>
    <mergeCell ref="CHZ6:CIF6"/>
    <mergeCell ref="CFA6:CFG6"/>
    <mergeCell ref="CFH6:CFN6"/>
    <mergeCell ref="CFO6:CFU6"/>
    <mergeCell ref="CFV6:CGB6"/>
    <mergeCell ref="CGC6:CGI6"/>
    <mergeCell ref="CGJ6:CGP6"/>
    <mergeCell ref="CDK6:CDQ6"/>
    <mergeCell ref="CDR6:CDX6"/>
    <mergeCell ref="CDY6:CEE6"/>
    <mergeCell ref="CEF6:CEL6"/>
    <mergeCell ref="CEM6:CES6"/>
    <mergeCell ref="CET6:CEZ6"/>
    <mergeCell ref="CLM6:CLS6"/>
    <mergeCell ref="CLT6:CLZ6"/>
    <mergeCell ref="CMA6:CMG6"/>
    <mergeCell ref="CMH6:CMN6"/>
    <mergeCell ref="CMO6:CMU6"/>
    <mergeCell ref="CMV6:CNB6"/>
    <mergeCell ref="CJW6:CKC6"/>
    <mergeCell ref="CKD6:CKJ6"/>
    <mergeCell ref="CKK6:CKQ6"/>
    <mergeCell ref="CKR6:CKX6"/>
    <mergeCell ref="CKY6:CLE6"/>
    <mergeCell ref="CLF6:CLL6"/>
    <mergeCell ref="CIG6:CIM6"/>
    <mergeCell ref="CIN6:CIT6"/>
    <mergeCell ref="CIU6:CJA6"/>
    <mergeCell ref="CJB6:CJH6"/>
    <mergeCell ref="CJI6:CJO6"/>
    <mergeCell ref="CJP6:CJV6"/>
    <mergeCell ref="CQI6:CQO6"/>
    <mergeCell ref="CQP6:CQV6"/>
    <mergeCell ref="CQW6:CRC6"/>
    <mergeCell ref="CRD6:CRJ6"/>
    <mergeCell ref="CRK6:CRQ6"/>
    <mergeCell ref="CRR6:CRX6"/>
    <mergeCell ref="COS6:COY6"/>
    <mergeCell ref="COZ6:CPF6"/>
    <mergeCell ref="CPG6:CPM6"/>
    <mergeCell ref="CPN6:CPT6"/>
    <mergeCell ref="CPU6:CQA6"/>
    <mergeCell ref="CQB6:CQH6"/>
    <mergeCell ref="CNC6:CNI6"/>
    <mergeCell ref="CNJ6:CNP6"/>
    <mergeCell ref="CNQ6:CNW6"/>
    <mergeCell ref="CNX6:COD6"/>
    <mergeCell ref="COE6:COK6"/>
    <mergeCell ref="COL6:COR6"/>
    <mergeCell ref="CVE6:CVK6"/>
    <mergeCell ref="CVL6:CVR6"/>
    <mergeCell ref="CVS6:CVY6"/>
    <mergeCell ref="CVZ6:CWF6"/>
    <mergeCell ref="CWG6:CWM6"/>
    <mergeCell ref="CWN6:CWT6"/>
    <mergeCell ref="CTO6:CTU6"/>
    <mergeCell ref="CTV6:CUB6"/>
    <mergeCell ref="CUC6:CUI6"/>
    <mergeCell ref="CUJ6:CUP6"/>
    <mergeCell ref="CUQ6:CUW6"/>
    <mergeCell ref="CUX6:CVD6"/>
    <mergeCell ref="CRY6:CSE6"/>
    <mergeCell ref="CSF6:CSL6"/>
    <mergeCell ref="CSM6:CSS6"/>
    <mergeCell ref="CST6:CSZ6"/>
    <mergeCell ref="CTA6:CTG6"/>
    <mergeCell ref="CTH6:CTN6"/>
    <mergeCell ref="DAA6:DAG6"/>
    <mergeCell ref="DAH6:DAN6"/>
    <mergeCell ref="DAO6:DAU6"/>
    <mergeCell ref="DAV6:DBB6"/>
    <mergeCell ref="DBC6:DBI6"/>
    <mergeCell ref="DBJ6:DBP6"/>
    <mergeCell ref="CYK6:CYQ6"/>
    <mergeCell ref="CYR6:CYX6"/>
    <mergeCell ref="CYY6:CZE6"/>
    <mergeCell ref="CZF6:CZL6"/>
    <mergeCell ref="CZM6:CZS6"/>
    <mergeCell ref="CZT6:CZZ6"/>
    <mergeCell ref="CWU6:CXA6"/>
    <mergeCell ref="CXB6:CXH6"/>
    <mergeCell ref="CXI6:CXO6"/>
    <mergeCell ref="CXP6:CXV6"/>
    <mergeCell ref="CXW6:CYC6"/>
    <mergeCell ref="CYD6:CYJ6"/>
    <mergeCell ref="DEW6:DFC6"/>
    <mergeCell ref="DFD6:DFJ6"/>
    <mergeCell ref="DFK6:DFQ6"/>
    <mergeCell ref="DFR6:DFX6"/>
    <mergeCell ref="DFY6:DGE6"/>
    <mergeCell ref="DGF6:DGL6"/>
    <mergeCell ref="DDG6:DDM6"/>
    <mergeCell ref="DDN6:DDT6"/>
    <mergeCell ref="DDU6:DEA6"/>
    <mergeCell ref="DEB6:DEH6"/>
    <mergeCell ref="DEI6:DEO6"/>
    <mergeCell ref="DEP6:DEV6"/>
    <mergeCell ref="DBQ6:DBW6"/>
    <mergeCell ref="DBX6:DCD6"/>
    <mergeCell ref="DCE6:DCK6"/>
    <mergeCell ref="DCL6:DCR6"/>
    <mergeCell ref="DCS6:DCY6"/>
    <mergeCell ref="DCZ6:DDF6"/>
    <mergeCell ref="DJS6:DJY6"/>
    <mergeCell ref="DJZ6:DKF6"/>
    <mergeCell ref="DKG6:DKM6"/>
    <mergeCell ref="DKN6:DKT6"/>
    <mergeCell ref="DKU6:DLA6"/>
    <mergeCell ref="DLB6:DLH6"/>
    <mergeCell ref="DIC6:DII6"/>
    <mergeCell ref="DIJ6:DIP6"/>
    <mergeCell ref="DIQ6:DIW6"/>
    <mergeCell ref="DIX6:DJD6"/>
    <mergeCell ref="DJE6:DJK6"/>
    <mergeCell ref="DJL6:DJR6"/>
    <mergeCell ref="DGM6:DGS6"/>
    <mergeCell ref="DGT6:DGZ6"/>
    <mergeCell ref="DHA6:DHG6"/>
    <mergeCell ref="DHH6:DHN6"/>
    <mergeCell ref="DHO6:DHU6"/>
    <mergeCell ref="DHV6:DIB6"/>
    <mergeCell ref="DOO6:DOU6"/>
    <mergeCell ref="DOV6:DPB6"/>
    <mergeCell ref="DPC6:DPI6"/>
    <mergeCell ref="DPJ6:DPP6"/>
    <mergeCell ref="DPQ6:DPW6"/>
    <mergeCell ref="DPX6:DQD6"/>
    <mergeCell ref="DMY6:DNE6"/>
    <mergeCell ref="DNF6:DNL6"/>
    <mergeCell ref="DNM6:DNS6"/>
    <mergeCell ref="DNT6:DNZ6"/>
    <mergeCell ref="DOA6:DOG6"/>
    <mergeCell ref="DOH6:DON6"/>
    <mergeCell ref="DLI6:DLO6"/>
    <mergeCell ref="DLP6:DLV6"/>
    <mergeCell ref="DLW6:DMC6"/>
    <mergeCell ref="DMD6:DMJ6"/>
    <mergeCell ref="DMK6:DMQ6"/>
    <mergeCell ref="DMR6:DMX6"/>
    <mergeCell ref="DWC6:DWI6"/>
    <mergeCell ref="DWJ6:DWP6"/>
    <mergeCell ref="DTK6:DTQ6"/>
    <mergeCell ref="DTR6:DTX6"/>
    <mergeCell ref="DTY6:DUE6"/>
    <mergeCell ref="DUF6:DUL6"/>
    <mergeCell ref="DUM6:DUS6"/>
    <mergeCell ref="DUT6:DUZ6"/>
    <mergeCell ref="DRU6:DSA6"/>
    <mergeCell ref="DSB6:DSH6"/>
    <mergeCell ref="DSI6:DSO6"/>
    <mergeCell ref="DSP6:DSV6"/>
    <mergeCell ref="DSW6:DTC6"/>
    <mergeCell ref="DTD6:DTJ6"/>
    <mergeCell ref="DQE6:DQK6"/>
    <mergeCell ref="DQL6:DQR6"/>
    <mergeCell ref="DQS6:DQY6"/>
    <mergeCell ref="DQZ6:DRF6"/>
    <mergeCell ref="DRG6:DRM6"/>
    <mergeCell ref="DRN6:DRT6"/>
    <mergeCell ref="DYG6:DYM6"/>
    <mergeCell ref="DYN6:DYT6"/>
    <mergeCell ref="B7:G7"/>
    <mergeCell ref="LR7:LX7"/>
    <mergeCell ref="LY7:ME7"/>
    <mergeCell ref="MF7:ML7"/>
    <mergeCell ref="MM7:MS7"/>
    <mergeCell ref="MT7:MZ7"/>
    <mergeCell ref="NA7:NG7"/>
    <mergeCell ref="NH7:NN7"/>
    <mergeCell ref="DWQ6:DWW6"/>
    <mergeCell ref="DWX6:DXD6"/>
    <mergeCell ref="DXE6:DXK6"/>
    <mergeCell ref="DXL6:DXR6"/>
    <mergeCell ref="DXS6:DXY6"/>
    <mergeCell ref="DXZ6:DYF6"/>
    <mergeCell ref="DVA6:DVG6"/>
    <mergeCell ref="DVH6:DVN6"/>
    <mergeCell ref="DVO6:DVU6"/>
    <mergeCell ref="DVV6:DWB6"/>
    <mergeCell ref="UA7:UG7"/>
    <mergeCell ref="UH7:UN7"/>
    <mergeCell ref="UO7:UU7"/>
    <mergeCell ref="UV7:VB7"/>
    <mergeCell ref="VC7:VI7"/>
    <mergeCell ref="VJ7:VP7"/>
    <mergeCell ref="SK7:SQ7"/>
    <mergeCell ref="SR7:SX7"/>
    <mergeCell ref="SY7:TE7"/>
    <mergeCell ref="TF7:TL7"/>
    <mergeCell ref="TM7:TS7"/>
    <mergeCell ref="TT7:TZ7"/>
    <mergeCell ref="YW7:ZC7"/>
    <mergeCell ref="ZD7:ZJ7"/>
    <mergeCell ref="ZK7:ZQ7"/>
    <mergeCell ref="ZR7:ZX7"/>
    <mergeCell ref="ZY7:AAE7"/>
    <mergeCell ref="AAF7:AAL7"/>
    <mergeCell ref="XG7:XM7"/>
    <mergeCell ref="XN7:XT7"/>
    <mergeCell ref="XU7:YA7"/>
    <mergeCell ref="YB7:YH7"/>
    <mergeCell ref="YI7:YO7"/>
    <mergeCell ref="YP7:YV7"/>
    <mergeCell ref="VQ7:VW7"/>
    <mergeCell ref="VX7:WD7"/>
    <mergeCell ref="WE7:WK7"/>
    <mergeCell ref="WL7:WR7"/>
    <mergeCell ref="WS7:WY7"/>
    <mergeCell ref="WZ7:XF7"/>
    <mergeCell ref="ADS7:ADY7"/>
    <mergeCell ref="ADZ7:AEF7"/>
    <mergeCell ref="AEG7:AEM7"/>
    <mergeCell ref="AEN7:AET7"/>
    <mergeCell ref="AEU7:AFA7"/>
    <mergeCell ref="AFB7:AFH7"/>
    <mergeCell ref="ACC7:ACI7"/>
    <mergeCell ref="ACJ7:ACP7"/>
    <mergeCell ref="ACQ7:ACW7"/>
    <mergeCell ref="ACX7:ADD7"/>
    <mergeCell ref="ADE7:ADK7"/>
    <mergeCell ref="ADL7:ADR7"/>
    <mergeCell ref="AAM7:AAS7"/>
    <mergeCell ref="AAT7:AAZ7"/>
    <mergeCell ref="ABA7:ABG7"/>
    <mergeCell ref="ABH7:ABN7"/>
    <mergeCell ref="ABO7:ABU7"/>
    <mergeCell ref="ABV7:ACB7"/>
    <mergeCell ref="AIO7:AIU7"/>
    <mergeCell ref="AIV7:AJB7"/>
    <mergeCell ref="AJC7:AJI7"/>
    <mergeCell ref="AJJ7:AJP7"/>
    <mergeCell ref="AJQ7:AJW7"/>
    <mergeCell ref="AJX7:AKD7"/>
    <mergeCell ref="AGY7:AHE7"/>
    <mergeCell ref="AHF7:AHL7"/>
    <mergeCell ref="AHM7:AHS7"/>
    <mergeCell ref="AHT7:AHZ7"/>
    <mergeCell ref="AIA7:AIG7"/>
    <mergeCell ref="AIH7:AIN7"/>
    <mergeCell ref="AFI7:AFO7"/>
    <mergeCell ref="AFP7:AFV7"/>
    <mergeCell ref="AFW7:AGC7"/>
    <mergeCell ref="AGD7:AGJ7"/>
    <mergeCell ref="AGK7:AGQ7"/>
    <mergeCell ref="AGR7:AGX7"/>
    <mergeCell ref="ANK7:ANQ7"/>
    <mergeCell ref="ANR7:ANX7"/>
    <mergeCell ref="ANY7:AOE7"/>
    <mergeCell ref="AOF7:AOL7"/>
    <mergeCell ref="AOM7:AOS7"/>
    <mergeCell ref="AOT7:AOZ7"/>
    <mergeCell ref="ALU7:AMA7"/>
    <mergeCell ref="AMB7:AMH7"/>
    <mergeCell ref="AMI7:AMO7"/>
    <mergeCell ref="AMP7:AMV7"/>
    <mergeCell ref="AMW7:ANC7"/>
    <mergeCell ref="AND7:ANJ7"/>
    <mergeCell ref="AKE7:AKK7"/>
    <mergeCell ref="AKL7:AKR7"/>
    <mergeCell ref="AKS7:AKY7"/>
    <mergeCell ref="AKZ7:ALF7"/>
    <mergeCell ref="ALG7:ALM7"/>
    <mergeCell ref="ALN7:ALT7"/>
    <mergeCell ref="ASG7:ASM7"/>
    <mergeCell ref="ASN7:AST7"/>
    <mergeCell ref="ASU7:ATA7"/>
    <mergeCell ref="ATB7:ATH7"/>
    <mergeCell ref="ATI7:ATO7"/>
    <mergeCell ref="ATP7:ATV7"/>
    <mergeCell ref="AQQ7:AQW7"/>
    <mergeCell ref="AQX7:ARD7"/>
    <mergeCell ref="ARE7:ARK7"/>
    <mergeCell ref="ARL7:ARR7"/>
    <mergeCell ref="ARS7:ARY7"/>
    <mergeCell ref="ARZ7:ASF7"/>
    <mergeCell ref="APA7:APG7"/>
    <mergeCell ref="APH7:APN7"/>
    <mergeCell ref="APO7:APU7"/>
    <mergeCell ref="APV7:AQB7"/>
    <mergeCell ref="AQC7:AQI7"/>
    <mergeCell ref="AQJ7:AQP7"/>
    <mergeCell ref="AXC7:AXI7"/>
    <mergeCell ref="AXJ7:AXP7"/>
    <mergeCell ref="AXQ7:AXW7"/>
    <mergeCell ref="AXX7:AYD7"/>
    <mergeCell ref="AYE7:AYK7"/>
    <mergeCell ref="AYL7:AYR7"/>
    <mergeCell ref="AVM7:AVS7"/>
    <mergeCell ref="AVT7:AVZ7"/>
    <mergeCell ref="AWA7:AWG7"/>
    <mergeCell ref="AWH7:AWN7"/>
    <mergeCell ref="AWO7:AWU7"/>
    <mergeCell ref="AWV7:AXB7"/>
    <mergeCell ref="ATW7:AUC7"/>
    <mergeCell ref="AUD7:AUJ7"/>
    <mergeCell ref="AUK7:AUQ7"/>
    <mergeCell ref="AUR7:AUX7"/>
    <mergeCell ref="AUY7:AVE7"/>
    <mergeCell ref="AVF7:AVL7"/>
    <mergeCell ref="BBY7:BCE7"/>
    <mergeCell ref="BCF7:BCL7"/>
    <mergeCell ref="BCM7:BCS7"/>
    <mergeCell ref="BCT7:BCZ7"/>
    <mergeCell ref="BDA7:BDG7"/>
    <mergeCell ref="BDH7:BDN7"/>
    <mergeCell ref="BAI7:BAO7"/>
    <mergeCell ref="BAP7:BAV7"/>
    <mergeCell ref="BAW7:BBC7"/>
    <mergeCell ref="BBD7:BBJ7"/>
    <mergeCell ref="BBK7:BBQ7"/>
    <mergeCell ref="BBR7:BBX7"/>
    <mergeCell ref="AYS7:AYY7"/>
    <mergeCell ref="AYZ7:AZF7"/>
    <mergeCell ref="AZG7:AZM7"/>
    <mergeCell ref="AZN7:AZT7"/>
    <mergeCell ref="AZU7:BAA7"/>
    <mergeCell ref="BAB7:BAH7"/>
    <mergeCell ref="BGU7:BHA7"/>
    <mergeCell ref="BHB7:BHH7"/>
    <mergeCell ref="BHI7:BHO7"/>
    <mergeCell ref="BHP7:BHV7"/>
    <mergeCell ref="BHW7:BIC7"/>
    <mergeCell ref="BID7:BIJ7"/>
    <mergeCell ref="BFE7:BFK7"/>
    <mergeCell ref="BFL7:BFR7"/>
    <mergeCell ref="BFS7:BFY7"/>
    <mergeCell ref="BFZ7:BGF7"/>
    <mergeCell ref="BGG7:BGM7"/>
    <mergeCell ref="BGN7:BGT7"/>
    <mergeCell ref="BDO7:BDU7"/>
    <mergeCell ref="BDV7:BEB7"/>
    <mergeCell ref="BEC7:BEI7"/>
    <mergeCell ref="BEJ7:BEP7"/>
    <mergeCell ref="BEQ7:BEW7"/>
    <mergeCell ref="BEX7:BFD7"/>
    <mergeCell ref="BLQ7:BLW7"/>
    <mergeCell ref="BLX7:BMD7"/>
    <mergeCell ref="BME7:BMK7"/>
    <mergeCell ref="BML7:BMR7"/>
    <mergeCell ref="BMS7:BMY7"/>
    <mergeCell ref="BMZ7:BNF7"/>
    <mergeCell ref="BKA7:BKG7"/>
    <mergeCell ref="BKH7:BKN7"/>
    <mergeCell ref="BKO7:BKU7"/>
    <mergeCell ref="BKV7:BLB7"/>
    <mergeCell ref="BLC7:BLI7"/>
    <mergeCell ref="BLJ7:BLP7"/>
    <mergeCell ref="BIK7:BIQ7"/>
    <mergeCell ref="BIR7:BIX7"/>
    <mergeCell ref="BIY7:BJE7"/>
    <mergeCell ref="BJF7:BJL7"/>
    <mergeCell ref="BJM7:BJS7"/>
    <mergeCell ref="BJT7:BJZ7"/>
    <mergeCell ref="BQM7:BQS7"/>
    <mergeCell ref="BQT7:BQZ7"/>
    <mergeCell ref="BRA7:BRG7"/>
    <mergeCell ref="BRH7:BRN7"/>
    <mergeCell ref="BRO7:BRU7"/>
    <mergeCell ref="BRV7:BSB7"/>
    <mergeCell ref="BOW7:BPC7"/>
    <mergeCell ref="BPD7:BPJ7"/>
    <mergeCell ref="BPK7:BPQ7"/>
    <mergeCell ref="BPR7:BPX7"/>
    <mergeCell ref="BPY7:BQE7"/>
    <mergeCell ref="BQF7:BQL7"/>
    <mergeCell ref="BNG7:BNM7"/>
    <mergeCell ref="BNN7:BNT7"/>
    <mergeCell ref="BNU7:BOA7"/>
    <mergeCell ref="BOB7:BOH7"/>
    <mergeCell ref="BOI7:BOO7"/>
    <mergeCell ref="BOP7:BOV7"/>
    <mergeCell ref="BVI7:BVO7"/>
    <mergeCell ref="BVP7:BVV7"/>
    <mergeCell ref="BVW7:BWC7"/>
    <mergeCell ref="BWD7:BWJ7"/>
    <mergeCell ref="BWK7:BWQ7"/>
    <mergeCell ref="BWR7:BWX7"/>
    <mergeCell ref="BTS7:BTY7"/>
    <mergeCell ref="BTZ7:BUF7"/>
    <mergeCell ref="BUG7:BUM7"/>
    <mergeCell ref="BUN7:BUT7"/>
    <mergeCell ref="BUU7:BVA7"/>
    <mergeCell ref="BVB7:BVH7"/>
    <mergeCell ref="BSC7:BSI7"/>
    <mergeCell ref="BSJ7:BSP7"/>
    <mergeCell ref="BSQ7:BSW7"/>
    <mergeCell ref="BSX7:BTD7"/>
    <mergeCell ref="BTE7:BTK7"/>
    <mergeCell ref="BTL7:BTR7"/>
    <mergeCell ref="CAE7:CAK7"/>
    <mergeCell ref="CAL7:CAR7"/>
    <mergeCell ref="CAS7:CAY7"/>
    <mergeCell ref="CAZ7:CBF7"/>
    <mergeCell ref="CBG7:CBM7"/>
    <mergeCell ref="CBN7:CBT7"/>
    <mergeCell ref="BYO7:BYU7"/>
    <mergeCell ref="BYV7:BZB7"/>
    <mergeCell ref="BZC7:BZI7"/>
    <mergeCell ref="BZJ7:BZP7"/>
    <mergeCell ref="BZQ7:BZW7"/>
    <mergeCell ref="BZX7:CAD7"/>
    <mergeCell ref="BWY7:BXE7"/>
    <mergeCell ref="BXF7:BXL7"/>
    <mergeCell ref="BXM7:BXS7"/>
    <mergeCell ref="BXT7:BXZ7"/>
    <mergeCell ref="BYA7:BYG7"/>
    <mergeCell ref="BYH7:BYN7"/>
    <mergeCell ref="CFA7:CFG7"/>
    <mergeCell ref="CFH7:CFN7"/>
    <mergeCell ref="CFO7:CFU7"/>
    <mergeCell ref="CFV7:CGB7"/>
    <mergeCell ref="CGC7:CGI7"/>
    <mergeCell ref="CGJ7:CGP7"/>
    <mergeCell ref="CDK7:CDQ7"/>
    <mergeCell ref="CDR7:CDX7"/>
    <mergeCell ref="CDY7:CEE7"/>
    <mergeCell ref="CEF7:CEL7"/>
    <mergeCell ref="CEM7:CES7"/>
    <mergeCell ref="CET7:CEZ7"/>
    <mergeCell ref="CBU7:CCA7"/>
    <mergeCell ref="CCB7:CCH7"/>
    <mergeCell ref="CCI7:CCO7"/>
    <mergeCell ref="CCP7:CCV7"/>
    <mergeCell ref="CCW7:CDC7"/>
    <mergeCell ref="CDD7:CDJ7"/>
    <mergeCell ref="CJW7:CKC7"/>
    <mergeCell ref="CKD7:CKJ7"/>
    <mergeCell ref="CKK7:CKQ7"/>
    <mergeCell ref="CKR7:CKX7"/>
    <mergeCell ref="CKY7:CLE7"/>
    <mergeCell ref="CLF7:CLL7"/>
    <mergeCell ref="CIG7:CIM7"/>
    <mergeCell ref="CIN7:CIT7"/>
    <mergeCell ref="CIU7:CJA7"/>
    <mergeCell ref="CJB7:CJH7"/>
    <mergeCell ref="CJI7:CJO7"/>
    <mergeCell ref="CJP7:CJV7"/>
    <mergeCell ref="CGQ7:CGW7"/>
    <mergeCell ref="CGX7:CHD7"/>
    <mergeCell ref="CHE7:CHK7"/>
    <mergeCell ref="CHL7:CHR7"/>
    <mergeCell ref="CHS7:CHY7"/>
    <mergeCell ref="CHZ7:CIF7"/>
    <mergeCell ref="COS7:COY7"/>
    <mergeCell ref="COZ7:CPF7"/>
    <mergeCell ref="CPG7:CPM7"/>
    <mergeCell ref="CPN7:CPT7"/>
    <mergeCell ref="CPU7:CQA7"/>
    <mergeCell ref="CQB7:CQH7"/>
    <mergeCell ref="CNC7:CNI7"/>
    <mergeCell ref="CNJ7:CNP7"/>
    <mergeCell ref="CNQ7:CNW7"/>
    <mergeCell ref="CNX7:COD7"/>
    <mergeCell ref="COE7:COK7"/>
    <mergeCell ref="COL7:COR7"/>
    <mergeCell ref="CLM7:CLS7"/>
    <mergeCell ref="CLT7:CLZ7"/>
    <mergeCell ref="CMA7:CMG7"/>
    <mergeCell ref="CMH7:CMN7"/>
    <mergeCell ref="CMO7:CMU7"/>
    <mergeCell ref="CMV7:CNB7"/>
    <mergeCell ref="CTO7:CTU7"/>
    <mergeCell ref="CTV7:CUB7"/>
    <mergeCell ref="CUC7:CUI7"/>
    <mergeCell ref="CUJ7:CUP7"/>
    <mergeCell ref="CUQ7:CUW7"/>
    <mergeCell ref="CUX7:CVD7"/>
    <mergeCell ref="CRY7:CSE7"/>
    <mergeCell ref="CSF7:CSL7"/>
    <mergeCell ref="CSM7:CSS7"/>
    <mergeCell ref="CST7:CSZ7"/>
    <mergeCell ref="CTA7:CTG7"/>
    <mergeCell ref="CTH7:CTN7"/>
    <mergeCell ref="CQI7:CQO7"/>
    <mergeCell ref="CQP7:CQV7"/>
    <mergeCell ref="CQW7:CRC7"/>
    <mergeCell ref="CRD7:CRJ7"/>
    <mergeCell ref="CRK7:CRQ7"/>
    <mergeCell ref="CRR7:CRX7"/>
    <mergeCell ref="CYK7:CYQ7"/>
    <mergeCell ref="CYR7:CYX7"/>
    <mergeCell ref="CYY7:CZE7"/>
    <mergeCell ref="CZF7:CZL7"/>
    <mergeCell ref="CZM7:CZS7"/>
    <mergeCell ref="CZT7:CZZ7"/>
    <mergeCell ref="CWU7:CXA7"/>
    <mergeCell ref="CXB7:CXH7"/>
    <mergeCell ref="CXI7:CXO7"/>
    <mergeCell ref="CXP7:CXV7"/>
    <mergeCell ref="CXW7:CYC7"/>
    <mergeCell ref="CYD7:CYJ7"/>
    <mergeCell ref="CVE7:CVK7"/>
    <mergeCell ref="CVL7:CVR7"/>
    <mergeCell ref="CVS7:CVY7"/>
    <mergeCell ref="CVZ7:CWF7"/>
    <mergeCell ref="CWG7:CWM7"/>
    <mergeCell ref="CWN7:CWT7"/>
    <mergeCell ref="DDG7:DDM7"/>
    <mergeCell ref="DDN7:DDT7"/>
    <mergeCell ref="DDU7:DEA7"/>
    <mergeCell ref="DEB7:DEH7"/>
    <mergeCell ref="DEI7:DEO7"/>
    <mergeCell ref="DEP7:DEV7"/>
    <mergeCell ref="DBQ7:DBW7"/>
    <mergeCell ref="DBX7:DCD7"/>
    <mergeCell ref="DCE7:DCK7"/>
    <mergeCell ref="DCL7:DCR7"/>
    <mergeCell ref="DCS7:DCY7"/>
    <mergeCell ref="DCZ7:DDF7"/>
    <mergeCell ref="DAA7:DAG7"/>
    <mergeCell ref="DAH7:DAN7"/>
    <mergeCell ref="DAO7:DAU7"/>
    <mergeCell ref="DAV7:DBB7"/>
    <mergeCell ref="DBC7:DBI7"/>
    <mergeCell ref="DBJ7:DBP7"/>
    <mergeCell ref="DIC7:DII7"/>
    <mergeCell ref="DIJ7:DIP7"/>
    <mergeCell ref="DIQ7:DIW7"/>
    <mergeCell ref="DIX7:DJD7"/>
    <mergeCell ref="DJE7:DJK7"/>
    <mergeCell ref="DJL7:DJR7"/>
    <mergeCell ref="DGM7:DGS7"/>
    <mergeCell ref="DGT7:DGZ7"/>
    <mergeCell ref="DHA7:DHG7"/>
    <mergeCell ref="DHH7:DHN7"/>
    <mergeCell ref="DHO7:DHU7"/>
    <mergeCell ref="DHV7:DIB7"/>
    <mergeCell ref="DEW7:DFC7"/>
    <mergeCell ref="DFD7:DFJ7"/>
    <mergeCell ref="DFK7:DFQ7"/>
    <mergeCell ref="DFR7:DFX7"/>
    <mergeCell ref="DFY7:DGE7"/>
    <mergeCell ref="DGF7:DGL7"/>
    <mergeCell ref="DMY7:DNE7"/>
    <mergeCell ref="DNF7:DNL7"/>
    <mergeCell ref="DNM7:DNS7"/>
    <mergeCell ref="DNT7:DNZ7"/>
    <mergeCell ref="DOA7:DOG7"/>
    <mergeCell ref="DOH7:DON7"/>
    <mergeCell ref="DLI7:DLO7"/>
    <mergeCell ref="DLP7:DLV7"/>
    <mergeCell ref="DLW7:DMC7"/>
    <mergeCell ref="DMD7:DMJ7"/>
    <mergeCell ref="DMK7:DMQ7"/>
    <mergeCell ref="DMR7:DMX7"/>
    <mergeCell ref="DJS7:DJY7"/>
    <mergeCell ref="DJZ7:DKF7"/>
    <mergeCell ref="DKG7:DKM7"/>
    <mergeCell ref="DKN7:DKT7"/>
    <mergeCell ref="DKU7:DLA7"/>
    <mergeCell ref="DLB7:DLH7"/>
    <mergeCell ref="DRU7:DSA7"/>
    <mergeCell ref="DSB7:DSH7"/>
    <mergeCell ref="DSI7:DSO7"/>
    <mergeCell ref="DSP7:DSV7"/>
    <mergeCell ref="DSW7:DTC7"/>
    <mergeCell ref="DTD7:DTJ7"/>
    <mergeCell ref="DQE7:DQK7"/>
    <mergeCell ref="DQL7:DQR7"/>
    <mergeCell ref="DQS7:DQY7"/>
    <mergeCell ref="DQZ7:DRF7"/>
    <mergeCell ref="DRG7:DRM7"/>
    <mergeCell ref="DRN7:DRT7"/>
    <mergeCell ref="DOO7:DOU7"/>
    <mergeCell ref="DOV7:DPB7"/>
    <mergeCell ref="DPC7:DPI7"/>
    <mergeCell ref="DPJ7:DPP7"/>
    <mergeCell ref="DPQ7:DPW7"/>
    <mergeCell ref="DPX7:DQD7"/>
    <mergeCell ref="DWC7:DWI7"/>
    <mergeCell ref="DWJ7:DWP7"/>
    <mergeCell ref="DTK7:DTQ7"/>
    <mergeCell ref="DTR7:DTX7"/>
    <mergeCell ref="DTY7:DUE7"/>
    <mergeCell ref="DUF7:DUL7"/>
    <mergeCell ref="DUM7:DUS7"/>
    <mergeCell ref="DUT7:DUZ7"/>
    <mergeCell ref="DZI7:DZO7"/>
    <mergeCell ref="DZP7:DZV7"/>
    <mergeCell ref="DWQ7:DWW7"/>
    <mergeCell ref="DWX7:DXD7"/>
    <mergeCell ref="DXE7:DXK7"/>
    <mergeCell ref="DXL7:DXR7"/>
    <mergeCell ref="DXS7:DXY7"/>
    <mergeCell ref="DXZ7:DYF7"/>
    <mergeCell ref="DVA7:DVG7"/>
    <mergeCell ref="DVH7:DVN7"/>
    <mergeCell ref="DVO7:DVU7"/>
    <mergeCell ref="DVV7:DWB7"/>
    <mergeCell ref="EHD7:EHJ7"/>
    <mergeCell ref="B29:M29"/>
    <mergeCell ref="HC7:HI7"/>
    <mergeCell ref="HJ7:HP7"/>
    <mergeCell ref="HQ7:HW7"/>
    <mergeCell ref="HX7:ID7"/>
    <mergeCell ref="IE7:IK7"/>
    <mergeCell ref="EES7:EEY7"/>
    <mergeCell ref="EEZ7:EFF7"/>
    <mergeCell ref="EFG7:EFM7"/>
    <mergeCell ref="EFN7:EFT7"/>
    <mergeCell ref="EFU7:EGA7"/>
    <mergeCell ref="EGB7:EGH7"/>
    <mergeCell ref="EDC7:EDI7"/>
    <mergeCell ref="EDJ7:EDP7"/>
    <mergeCell ref="EDQ7:EDW7"/>
    <mergeCell ref="EDX7:EED7"/>
    <mergeCell ref="EEE7:EEK7"/>
    <mergeCell ref="EEL7:EER7"/>
    <mergeCell ref="EBM7:EBS7"/>
    <mergeCell ref="EBT7:EBZ7"/>
    <mergeCell ref="ECA7:ECG7"/>
    <mergeCell ref="ECH7:ECN7"/>
    <mergeCell ref="ECO7:ECU7"/>
    <mergeCell ref="ECV7:EDB7"/>
    <mergeCell ref="DZW7:EAC7"/>
    <mergeCell ref="EAD7:EAJ7"/>
    <mergeCell ref="EAK7:EAQ7"/>
    <mergeCell ref="EAR7:EAX7"/>
    <mergeCell ref="EAY7:EBE7"/>
    <mergeCell ref="EBF7:EBL7"/>
    <mergeCell ref="DYG7:DYM7"/>
    <mergeCell ref="ELL7:ELR7"/>
    <mergeCell ref="ELS7:ELY7"/>
    <mergeCell ref="ELZ7:EMF7"/>
    <mergeCell ref="EHK7:EHQ7"/>
    <mergeCell ref="EHR7:EHX7"/>
    <mergeCell ref="EHY7:EIE7"/>
    <mergeCell ref="EIF7:EIL7"/>
    <mergeCell ref="EIM7:EIS7"/>
    <mergeCell ref="EIT7:EIZ7"/>
    <mergeCell ref="EJA7:EJG7"/>
    <mergeCell ref="EJH7:EJN7"/>
    <mergeCell ref="EJO7:EJU7"/>
    <mergeCell ref="GO7:GU7"/>
    <mergeCell ref="GV7:HB7"/>
    <mergeCell ref="KB7:KH7"/>
    <mergeCell ref="KI7:KO7"/>
    <mergeCell ref="KP7:KV7"/>
    <mergeCell ref="KW7:LC7"/>
    <mergeCell ref="LD7:LJ7"/>
    <mergeCell ref="LK7:LQ7"/>
    <mergeCell ref="IL7:IR7"/>
    <mergeCell ref="IS7:IY7"/>
    <mergeCell ref="IZ7:JF7"/>
    <mergeCell ref="JG7:JM7"/>
    <mergeCell ref="JN7:JT7"/>
    <mergeCell ref="JU7:KA7"/>
    <mergeCell ref="EGI7:EGO7"/>
    <mergeCell ref="EGP7:EGV7"/>
    <mergeCell ref="EGW7:EHC7"/>
    <mergeCell ref="DYN7:DYT7"/>
    <mergeCell ref="DYU7:DZA7"/>
    <mergeCell ref="DZB7:DZH7"/>
    <mergeCell ref="EUI7:EUO7"/>
    <mergeCell ref="EUP7:EUV7"/>
    <mergeCell ref="EUW7:EVC7"/>
    <mergeCell ref="EVD7:EVJ7"/>
    <mergeCell ref="EVK7:EVQ7"/>
    <mergeCell ref="ERC7:ERI7"/>
    <mergeCell ref="ERJ7:ERP7"/>
    <mergeCell ref="ERQ7:ERW7"/>
    <mergeCell ref="ERX7:ESD7"/>
    <mergeCell ref="ESE7:ESK7"/>
    <mergeCell ref="ESL7:ESR7"/>
    <mergeCell ref="ESS7:ESY7"/>
    <mergeCell ref="ESZ7:ETF7"/>
    <mergeCell ref="ETG7:ETM7"/>
    <mergeCell ref="EOR7:EOX7"/>
    <mergeCell ref="EOY7:EPE7"/>
    <mergeCell ref="EPF7:EPL7"/>
    <mergeCell ref="EPM7:EPS7"/>
    <mergeCell ref="EPT7:EPZ7"/>
    <mergeCell ref="EQA7:EQG7"/>
    <mergeCell ref="EQH7:EQN7"/>
    <mergeCell ref="EQO7:EQU7"/>
    <mergeCell ref="EQV7:ERB7"/>
    <mergeCell ref="CU6:DA6"/>
    <mergeCell ref="DB6:DH6"/>
    <mergeCell ref="DI6:DO6"/>
    <mergeCell ref="DP6:DV6"/>
    <mergeCell ref="DW6:EC6"/>
    <mergeCell ref="ED6:EJ6"/>
    <mergeCell ref="EK6:EQ6"/>
    <mergeCell ref="CU7:DA7"/>
    <mergeCell ref="DB7:DH7"/>
    <mergeCell ref="DI7:DO7"/>
    <mergeCell ref="DP7:DV7"/>
    <mergeCell ref="DW7:EC7"/>
    <mergeCell ref="ED7:EJ7"/>
    <mergeCell ref="EK7:EQ7"/>
    <mergeCell ref="ETN7:ETT7"/>
    <mergeCell ref="ETU7:EUA7"/>
    <mergeCell ref="EUB7:EUH7"/>
    <mergeCell ref="EMG7:EMM7"/>
    <mergeCell ref="EMN7:EMT7"/>
    <mergeCell ref="EMU7:ENA7"/>
    <mergeCell ref="ENB7:ENH7"/>
    <mergeCell ref="ENI7:ENO7"/>
    <mergeCell ref="ENP7:ENV7"/>
    <mergeCell ref="ENW7:EOC7"/>
    <mergeCell ref="EOD7:EOJ7"/>
    <mergeCell ref="EOK7:EOQ7"/>
    <mergeCell ref="EJV7:EKB7"/>
    <mergeCell ref="EKC7:EKI7"/>
    <mergeCell ref="EKJ7:EKP7"/>
    <mergeCell ref="EKQ7:EKW7"/>
    <mergeCell ref="EKX7:ELD7"/>
    <mergeCell ref="ELE7:ELK7"/>
  </mergeCells>
  <hyperlinks>
    <hyperlink ref="B28" r:id="rId1"/>
    <hyperlink ref="B30" r:id="rId2"/>
  </hyperlinks>
  <pageMargins left="0.7" right="0.7" top="0.75" bottom="0.75" header="0.3" footer="0.3"/>
  <ignoredErrors>
    <ignoredError sqref="ER9:GN23 CU9:EQ23 AX9:CF23 CG9:CT23 H21:AV21 AW9:AW20 H9:AV20 H22:AV23"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92D050"/>
  </sheetPr>
  <dimension ref="A1:KE936"/>
  <sheetViews>
    <sheetView tabSelected="1" workbookViewId="0">
      <selection activeCell="A3" sqref="A3"/>
    </sheetView>
  </sheetViews>
  <sheetFormatPr baseColWidth="10" defaultColWidth="10.625" defaultRowHeight="15.75"/>
  <cols>
    <col min="1" max="22" width="12.125" style="180" customWidth="1"/>
    <col min="23" max="16384" width="10.625" style="180"/>
  </cols>
  <sheetData>
    <row r="1" spans="1:32" ht="21">
      <c r="A1" s="6" t="s">
        <v>63</v>
      </c>
      <c r="B1" s="6"/>
      <c r="C1" s="6"/>
      <c r="D1" s="6"/>
      <c r="E1" s="6"/>
      <c r="F1" s="6"/>
      <c r="G1" s="6"/>
      <c r="H1" s="6"/>
      <c r="I1" s="6"/>
      <c r="J1" s="6"/>
      <c r="K1" s="6"/>
      <c r="L1" s="6"/>
      <c r="M1" s="6"/>
      <c r="N1" s="6"/>
      <c r="O1" s="6"/>
      <c r="P1" s="6"/>
      <c r="Q1" s="6"/>
      <c r="R1" s="6"/>
      <c r="S1" s="6"/>
      <c r="T1" s="6"/>
      <c r="U1" s="6"/>
      <c r="V1" s="6"/>
      <c r="W1" s="10"/>
      <c r="X1" s="10"/>
      <c r="Y1" s="10"/>
      <c r="Z1" s="10"/>
      <c r="AA1" s="10"/>
    </row>
    <row r="2" spans="1:32" ht="21">
      <c r="A2" s="5" t="s">
        <v>8</v>
      </c>
      <c r="B2" s="187" t="s">
        <v>179</v>
      </c>
      <c r="C2" s="5"/>
      <c r="D2" s="5"/>
      <c r="E2" s="5"/>
      <c r="F2" s="5"/>
      <c r="G2" s="5"/>
      <c r="H2" s="5"/>
      <c r="J2" s="5"/>
      <c r="K2" s="5"/>
      <c r="L2" s="5"/>
      <c r="M2" s="5"/>
      <c r="N2" s="5"/>
      <c r="O2" s="5"/>
      <c r="P2" s="5"/>
      <c r="Q2" s="5"/>
      <c r="R2" s="5"/>
      <c r="S2" s="5"/>
      <c r="T2" s="5"/>
      <c r="U2" s="5"/>
      <c r="V2" s="5"/>
      <c r="X2" s="1"/>
      <c r="Y2" s="19"/>
      <c r="Z2" s="20"/>
      <c r="AA2" s="20"/>
    </row>
    <row r="3" spans="1:32" s="1" customFormat="1" ht="18.75">
      <c r="A3" s="96"/>
      <c r="B3" s="96"/>
      <c r="C3" s="96"/>
      <c r="D3" s="96"/>
      <c r="E3" s="96"/>
      <c r="F3" s="96"/>
      <c r="G3" s="96"/>
      <c r="H3" s="96"/>
      <c r="I3" s="96"/>
      <c r="J3" s="96"/>
      <c r="K3" s="96"/>
      <c r="L3" s="96"/>
      <c r="M3" s="96"/>
      <c r="N3" s="96"/>
      <c r="O3" s="96"/>
      <c r="P3" s="96"/>
      <c r="Q3" s="96"/>
      <c r="R3" s="96"/>
      <c r="S3" s="96"/>
      <c r="T3" s="96"/>
      <c r="U3" s="96"/>
      <c r="V3" s="96"/>
      <c r="W3" s="193"/>
      <c r="AA3" s="120"/>
      <c r="AB3" s="120"/>
    </row>
    <row r="4" spans="1:32">
      <c r="A4" s="9" t="s">
        <v>18</v>
      </c>
      <c r="B4" s="9"/>
      <c r="C4" s="9"/>
      <c r="D4" s="9"/>
      <c r="E4" s="9"/>
      <c r="F4" s="9"/>
      <c r="G4" s="9"/>
      <c r="H4" s="9"/>
      <c r="I4" s="9"/>
      <c r="J4" s="9"/>
      <c r="K4" s="9"/>
      <c r="L4" s="9"/>
      <c r="M4" s="9"/>
      <c r="N4" s="9"/>
      <c r="O4" s="9"/>
      <c r="P4" s="9"/>
      <c r="Q4" s="9"/>
      <c r="R4" s="9"/>
      <c r="S4" s="9"/>
      <c r="T4" s="9"/>
      <c r="U4" s="9"/>
      <c r="V4" s="9"/>
      <c r="W4" s="11"/>
      <c r="X4" s="11"/>
      <c r="Y4" s="23"/>
      <c r="Z4" s="23"/>
      <c r="AA4" s="23"/>
    </row>
    <row r="5" spans="1:32">
      <c r="A5" s="181"/>
      <c r="B5" s="181"/>
      <c r="C5" s="181"/>
      <c r="D5" s="181"/>
      <c r="E5" s="181"/>
      <c r="F5" s="181"/>
      <c r="G5" s="181"/>
      <c r="H5" s="181"/>
      <c r="I5" s="181"/>
      <c r="J5" s="181"/>
      <c r="K5" s="181"/>
      <c r="L5" s="181"/>
      <c r="M5" s="181"/>
      <c r="N5" s="181"/>
      <c r="O5" s="181"/>
      <c r="P5" s="181"/>
      <c r="Q5" s="181"/>
      <c r="R5" s="181"/>
      <c r="S5" s="181"/>
      <c r="T5" s="181"/>
      <c r="U5" s="181"/>
      <c r="V5" s="181"/>
      <c r="W5" s="181"/>
      <c r="X5" s="181"/>
      <c r="Y5" s="181"/>
      <c r="Z5" s="181"/>
    </row>
    <row r="6" spans="1:32" ht="15.75" customHeight="1">
      <c r="A6" s="157"/>
      <c r="B6" s="157" t="s">
        <v>75</v>
      </c>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79"/>
    </row>
    <row r="7" spans="1:32" ht="51.75">
      <c r="A7" s="155" t="s">
        <v>76</v>
      </c>
      <c r="B7" s="177">
        <v>44453</v>
      </c>
      <c r="C7" s="177">
        <v>44452</v>
      </c>
      <c r="D7" s="177">
        <v>44451</v>
      </c>
      <c r="E7" s="177">
        <v>44450</v>
      </c>
      <c r="F7" s="177">
        <v>44449</v>
      </c>
      <c r="G7" s="177">
        <v>44448</v>
      </c>
      <c r="H7" s="177">
        <v>44447</v>
      </c>
      <c r="I7" s="177">
        <v>44446</v>
      </c>
      <c r="J7" s="177">
        <v>44445</v>
      </c>
      <c r="K7" s="177">
        <v>44444</v>
      </c>
      <c r="L7" s="177">
        <v>44443</v>
      </c>
      <c r="M7" s="177">
        <v>44442</v>
      </c>
      <c r="N7" s="177">
        <v>44441</v>
      </c>
      <c r="O7" s="177">
        <v>44440</v>
      </c>
      <c r="P7" s="177">
        <v>44439</v>
      </c>
      <c r="Q7" s="177">
        <v>44438</v>
      </c>
      <c r="R7" s="177">
        <v>44437</v>
      </c>
      <c r="S7" s="177">
        <v>44436</v>
      </c>
      <c r="T7" s="177">
        <v>44435</v>
      </c>
      <c r="U7" s="177">
        <v>44434</v>
      </c>
      <c r="V7" s="177">
        <v>44433</v>
      </c>
      <c r="W7" s="177">
        <v>44432</v>
      </c>
      <c r="X7" s="177">
        <v>44431</v>
      </c>
      <c r="Y7" s="177">
        <v>44430</v>
      </c>
      <c r="Z7" s="177">
        <v>44429</v>
      </c>
      <c r="AA7" s="177">
        <v>44428</v>
      </c>
      <c r="AB7" s="177">
        <v>44427</v>
      </c>
      <c r="AC7" s="177">
        <v>44426</v>
      </c>
      <c r="AD7" s="177">
        <v>44406</v>
      </c>
      <c r="AE7" s="177">
        <v>44405</v>
      </c>
      <c r="AF7" s="177">
        <v>44404</v>
      </c>
    </row>
    <row r="8" spans="1:32">
      <c r="A8" s="185" t="s">
        <v>35</v>
      </c>
      <c r="B8" s="185"/>
      <c r="C8" s="185"/>
      <c r="D8" s="185"/>
      <c r="E8" s="185"/>
      <c r="F8" s="185"/>
      <c r="G8" s="185"/>
      <c r="H8" s="185"/>
      <c r="I8" s="185"/>
      <c r="J8" s="185"/>
      <c r="K8" s="185"/>
      <c r="L8" s="185"/>
      <c r="M8" s="185"/>
      <c r="N8" s="185"/>
      <c r="O8" s="185"/>
      <c r="P8" s="185"/>
      <c r="Q8" s="185"/>
      <c r="R8" s="185"/>
      <c r="S8" s="185"/>
      <c r="T8" s="185"/>
      <c r="U8" s="185"/>
      <c r="V8" s="148"/>
      <c r="W8" s="148"/>
      <c r="X8" s="148"/>
      <c r="Y8" s="148"/>
      <c r="Z8" s="148"/>
      <c r="AA8" s="148"/>
      <c r="AB8" s="148"/>
      <c r="AC8" s="148"/>
      <c r="AD8" s="148"/>
      <c r="AE8" s="148"/>
      <c r="AF8" s="148"/>
    </row>
    <row r="9" spans="1:32">
      <c r="A9" s="145" t="s">
        <v>3</v>
      </c>
      <c r="B9" s="145"/>
      <c r="C9" s="145"/>
      <c r="D9" s="145"/>
      <c r="E9" s="145"/>
      <c r="F9" s="145"/>
      <c r="G9" s="145"/>
      <c r="H9" s="145"/>
      <c r="I9" s="145"/>
      <c r="J9" s="145"/>
      <c r="K9" s="145"/>
      <c r="L9" s="145"/>
      <c r="M9" s="145"/>
      <c r="N9" s="145"/>
      <c r="O9" s="145"/>
      <c r="P9" s="145"/>
      <c r="Q9" s="145"/>
      <c r="R9" s="145"/>
      <c r="S9" s="145"/>
      <c r="T9" s="145"/>
      <c r="U9" s="145"/>
      <c r="V9" s="149">
        <v>0</v>
      </c>
      <c r="W9" s="149">
        <v>0</v>
      </c>
      <c r="X9" s="149">
        <v>0</v>
      </c>
      <c r="Y9" s="170">
        <v>0</v>
      </c>
      <c r="Z9" s="149">
        <v>0</v>
      </c>
      <c r="AA9" s="149">
        <v>0</v>
      </c>
      <c r="AB9" s="149">
        <v>0</v>
      </c>
      <c r="AC9" s="170">
        <v>0</v>
      </c>
      <c r="AD9" s="149">
        <v>0</v>
      </c>
      <c r="AE9" s="149">
        <v>0</v>
      </c>
      <c r="AF9" s="149">
        <v>0</v>
      </c>
    </row>
    <row r="10" spans="1:32">
      <c r="A10" s="178">
        <v>44452</v>
      </c>
      <c r="B10" s="171">
        <v>10634</v>
      </c>
      <c r="C10" s="171"/>
      <c r="D10" s="171"/>
      <c r="E10" s="171"/>
      <c r="F10" s="171"/>
      <c r="G10" s="171"/>
      <c r="H10" s="209"/>
      <c r="I10" s="209"/>
      <c r="J10" s="209"/>
      <c r="K10" s="209"/>
      <c r="L10" s="209"/>
      <c r="M10" s="209"/>
      <c r="N10" s="209"/>
      <c r="O10" s="209"/>
      <c r="P10" s="209"/>
      <c r="Q10" s="209"/>
      <c r="R10" s="209"/>
      <c r="S10" s="209"/>
      <c r="T10" s="209"/>
      <c r="U10" s="209"/>
      <c r="V10" s="156"/>
      <c r="W10" s="156"/>
      <c r="X10" s="156"/>
      <c r="Y10" s="156"/>
      <c r="Z10" s="156"/>
      <c r="AA10" s="156"/>
      <c r="AB10" s="156"/>
      <c r="AC10" s="156"/>
      <c r="AD10" s="156"/>
      <c r="AE10" s="156"/>
      <c r="AF10" s="208"/>
    </row>
    <row r="11" spans="1:32">
      <c r="A11" s="178">
        <v>44451</v>
      </c>
      <c r="B11" s="171">
        <v>10630</v>
      </c>
      <c r="C11" s="171">
        <v>10627</v>
      </c>
      <c r="D11" s="171"/>
      <c r="E11" s="171"/>
      <c r="F11" s="171"/>
      <c r="G11" s="171"/>
      <c r="H11" s="209"/>
      <c r="I11" s="209"/>
      <c r="J11" s="209"/>
      <c r="K11" s="209"/>
      <c r="L11" s="209"/>
      <c r="M11" s="209"/>
      <c r="N11" s="209"/>
      <c r="O11" s="209"/>
      <c r="P11" s="209"/>
      <c r="Q11" s="209"/>
      <c r="R11" s="209"/>
      <c r="S11" s="209"/>
      <c r="T11" s="209"/>
      <c r="U11" s="209"/>
      <c r="V11" s="156"/>
      <c r="W11" s="156"/>
      <c r="X11" s="156"/>
      <c r="Y11" s="156"/>
      <c r="Z11" s="156"/>
      <c r="AA11" s="156"/>
      <c r="AB11" s="156"/>
      <c r="AC11" s="156"/>
      <c r="AD11" s="156"/>
      <c r="AE11" s="156"/>
      <c r="AF11" s="171"/>
    </row>
    <row r="12" spans="1:32">
      <c r="A12" s="178">
        <v>44450</v>
      </c>
      <c r="B12" s="156">
        <v>10630</v>
      </c>
      <c r="C12" s="156">
        <v>10627</v>
      </c>
      <c r="D12" s="156">
        <v>10623</v>
      </c>
      <c r="E12" s="156"/>
      <c r="F12" s="156"/>
      <c r="G12" s="171"/>
      <c r="H12" s="209"/>
      <c r="I12" s="209"/>
      <c r="J12" s="209"/>
      <c r="K12" s="209"/>
      <c r="L12" s="209"/>
      <c r="M12" s="209"/>
      <c r="N12" s="209"/>
      <c r="O12" s="209"/>
      <c r="P12" s="209"/>
      <c r="Q12" s="209"/>
      <c r="R12" s="209"/>
      <c r="S12" s="209"/>
      <c r="T12" s="209"/>
      <c r="U12" s="209"/>
      <c r="V12" s="156"/>
      <c r="W12" s="156"/>
      <c r="X12" s="156"/>
      <c r="Y12" s="156"/>
      <c r="Z12" s="156"/>
      <c r="AA12" s="156"/>
      <c r="AB12" s="156"/>
      <c r="AC12" s="156"/>
      <c r="AD12" s="156"/>
      <c r="AE12" s="156"/>
      <c r="AF12" s="171"/>
    </row>
    <row r="13" spans="1:32">
      <c r="A13" s="178">
        <v>44449</v>
      </c>
      <c r="B13" s="171">
        <v>10625</v>
      </c>
      <c r="C13" s="171">
        <v>10624</v>
      </c>
      <c r="D13" s="171">
        <v>10623</v>
      </c>
      <c r="E13" s="171">
        <v>10623</v>
      </c>
      <c r="F13" s="171"/>
      <c r="G13" s="171"/>
      <c r="H13" s="209"/>
      <c r="I13" s="209"/>
      <c r="J13" s="209"/>
      <c r="K13" s="209"/>
      <c r="L13" s="209"/>
      <c r="M13" s="209"/>
      <c r="N13" s="209"/>
      <c r="O13" s="209"/>
      <c r="P13" s="209"/>
      <c r="Q13" s="209"/>
      <c r="R13" s="209"/>
      <c r="S13" s="209"/>
      <c r="T13" s="209"/>
      <c r="U13" s="209"/>
      <c r="V13" s="156"/>
      <c r="W13" s="156"/>
      <c r="X13" s="156"/>
      <c r="Y13" s="156"/>
      <c r="Z13" s="156"/>
      <c r="AA13" s="156"/>
      <c r="AB13" s="156"/>
      <c r="AC13" s="156"/>
      <c r="AD13" s="156"/>
      <c r="AE13" s="156"/>
      <c r="AF13" s="171"/>
    </row>
    <row r="14" spans="1:32">
      <c r="A14" s="178">
        <v>44448</v>
      </c>
      <c r="B14" s="171">
        <v>10621</v>
      </c>
      <c r="C14" s="171">
        <v>10621</v>
      </c>
      <c r="D14" s="171">
        <v>10620</v>
      </c>
      <c r="E14" s="171">
        <v>10620</v>
      </c>
      <c r="F14" s="171">
        <v>10618</v>
      </c>
      <c r="G14" s="171"/>
      <c r="H14" s="209"/>
      <c r="I14" s="209"/>
      <c r="J14" s="209"/>
      <c r="K14" s="209"/>
      <c r="L14" s="209"/>
      <c r="M14" s="209"/>
      <c r="N14" s="209"/>
      <c r="O14" s="209"/>
      <c r="P14" s="209"/>
      <c r="Q14" s="209"/>
      <c r="R14" s="209"/>
      <c r="S14" s="209"/>
      <c r="T14" s="209"/>
      <c r="U14" s="209"/>
      <c r="V14" s="156"/>
      <c r="W14" s="156"/>
      <c r="X14" s="156"/>
      <c r="Y14" s="156"/>
      <c r="Z14" s="156"/>
      <c r="AA14" s="156"/>
      <c r="AB14" s="156"/>
      <c r="AC14" s="156"/>
      <c r="AD14" s="156"/>
      <c r="AE14" s="156"/>
      <c r="AF14" s="171"/>
    </row>
    <row r="15" spans="1:32">
      <c r="A15" s="178">
        <v>44447</v>
      </c>
      <c r="B15" s="171">
        <v>10619</v>
      </c>
      <c r="C15" s="171">
        <v>10619</v>
      </c>
      <c r="D15" s="171">
        <v>10618</v>
      </c>
      <c r="E15" s="171">
        <v>10618</v>
      </c>
      <c r="F15" s="171">
        <v>10618</v>
      </c>
      <c r="G15" s="156">
        <v>10613</v>
      </c>
      <c r="H15" s="156"/>
      <c r="I15" s="156"/>
      <c r="J15" s="156"/>
      <c r="K15" s="156"/>
      <c r="L15" s="156"/>
      <c r="M15" s="156"/>
      <c r="N15" s="156"/>
      <c r="O15" s="209"/>
      <c r="P15" s="209"/>
      <c r="Q15" s="209"/>
      <c r="R15" s="209"/>
      <c r="S15" s="209"/>
      <c r="T15" s="209"/>
      <c r="U15" s="209"/>
      <c r="V15" s="156"/>
      <c r="W15" s="156"/>
      <c r="X15" s="156"/>
      <c r="Y15" s="156"/>
      <c r="Z15" s="156"/>
      <c r="AA15" s="156"/>
      <c r="AB15" s="156"/>
      <c r="AC15" s="156"/>
      <c r="AD15" s="156"/>
      <c r="AE15" s="156"/>
      <c r="AF15" s="171"/>
    </row>
    <row r="16" spans="1:32">
      <c r="A16" s="178">
        <v>44446</v>
      </c>
      <c r="B16" s="156">
        <v>10613</v>
      </c>
      <c r="C16" s="156">
        <v>10613</v>
      </c>
      <c r="D16" s="156">
        <v>10612</v>
      </c>
      <c r="E16" s="156">
        <v>10612</v>
      </c>
      <c r="F16" s="156">
        <v>10612</v>
      </c>
      <c r="G16" s="156">
        <v>10611</v>
      </c>
      <c r="H16" s="171">
        <v>10610</v>
      </c>
      <c r="I16" s="171"/>
      <c r="J16" s="171"/>
      <c r="K16" s="171"/>
      <c r="L16" s="171"/>
      <c r="M16" s="171"/>
      <c r="N16" s="171"/>
      <c r="O16" s="209"/>
      <c r="P16" s="209"/>
      <c r="Q16" s="209"/>
      <c r="R16" s="209"/>
      <c r="S16" s="209"/>
      <c r="T16" s="209"/>
      <c r="U16" s="209"/>
      <c r="V16" s="156"/>
      <c r="W16" s="156"/>
      <c r="X16" s="156"/>
      <c r="Y16" s="156"/>
      <c r="Z16" s="156"/>
      <c r="AA16" s="156"/>
      <c r="AB16" s="156"/>
      <c r="AC16" s="156"/>
      <c r="AD16" s="156"/>
      <c r="AE16" s="156"/>
      <c r="AF16" s="171"/>
    </row>
    <row r="17" spans="1:32">
      <c r="A17" s="178">
        <v>44445</v>
      </c>
      <c r="B17" s="171">
        <v>10608</v>
      </c>
      <c r="C17" s="171">
        <v>10608</v>
      </c>
      <c r="D17" s="171">
        <v>10607</v>
      </c>
      <c r="E17" s="171">
        <v>10607</v>
      </c>
      <c r="F17" s="171">
        <v>10607</v>
      </c>
      <c r="G17" s="171">
        <v>10607</v>
      </c>
      <c r="H17" s="171">
        <v>10607</v>
      </c>
      <c r="I17" s="171">
        <v>10604</v>
      </c>
      <c r="J17" s="171"/>
      <c r="K17" s="171"/>
      <c r="L17" s="171"/>
      <c r="M17" s="171"/>
      <c r="N17" s="171"/>
      <c r="O17" s="209"/>
      <c r="P17" s="209"/>
      <c r="Q17" s="209"/>
      <c r="R17" s="209"/>
      <c r="S17" s="209"/>
      <c r="T17" s="209"/>
      <c r="U17" s="209"/>
      <c r="V17" s="156"/>
      <c r="W17" s="156"/>
      <c r="X17" s="156"/>
      <c r="Y17" s="156"/>
      <c r="Z17" s="156"/>
      <c r="AA17" s="156"/>
      <c r="AB17" s="156"/>
      <c r="AC17" s="156"/>
      <c r="AD17" s="156"/>
      <c r="AE17" s="156"/>
      <c r="AF17" s="171"/>
    </row>
    <row r="18" spans="1:32">
      <c r="A18" s="178">
        <v>44444</v>
      </c>
      <c r="B18" s="171">
        <v>10605</v>
      </c>
      <c r="C18" s="171">
        <v>10605</v>
      </c>
      <c r="D18" s="171">
        <v>10604</v>
      </c>
      <c r="E18" s="171">
        <v>10604</v>
      </c>
      <c r="F18" s="171">
        <v>10604</v>
      </c>
      <c r="G18" s="171">
        <v>10604</v>
      </c>
      <c r="H18" s="171">
        <v>10604</v>
      </c>
      <c r="I18" s="171">
        <v>10601</v>
      </c>
      <c r="J18" s="171">
        <v>10596</v>
      </c>
      <c r="K18" s="171"/>
      <c r="L18" s="171"/>
      <c r="M18" s="171"/>
      <c r="N18" s="171"/>
      <c r="O18" s="209"/>
      <c r="P18" s="209"/>
      <c r="Q18" s="209"/>
      <c r="R18" s="209"/>
      <c r="S18" s="209"/>
      <c r="T18" s="209"/>
      <c r="U18" s="209"/>
      <c r="V18" s="156"/>
      <c r="W18" s="156"/>
      <c r="X18" s="156"/>
      <c r="Y18" s="156"/>
      <c r="Z18" s="156"/>
      <c r="AA18" s="156"/>
      <c r="AB18" s="156"/>
      <c r="AC18" s="156"/>
      <c r="AD18" s="156"/>
      <c r="AE18" s="156"/>
      <c r="AF18" s="171"/>
    </row>
    <row r="19" spans="1:32">
      <c r="A19" s="178">
        <v>44443</v>
      </c>
      <c r="B19" s="171">
        <v>10597</v>
      </c>
      <c r="C19" s="171">
        <v>10597</v>
      </c>
      <c r="D19" s="171">
        <v>10596</v>
      </c>
      <c r="E19" s="171">
        <v>10596</v>
      </c>
      <c r="F19" s="171">
        <v>10596</v>
      </c>
      <c r="G19" s="171">
        <v>10596</v>
      </c>
      <c r="H19" s="156">
        <v>10596</v>
      </c>
      <c r="I19" s="156">
        <v>10594</v>
      </c>
      <c r="J19" s="156">
        <v>10591</v>
      </c>
      <c r="K19" s="156">
        <v>10589</v>
      </c>
      <c r="L19" s="156"/>
      <c r="M19" s="156"/>
      <c r="N19" s="156"/>
      <c r="O19" s="209"/>
      <c r="P19" s="209"/>
      <c r="Q19" s="209"/>
      <c r="R19" s="209"/>
      <c r="S19" s="209"/>
      <c r="T19" s="209"/>
      <c r="U19" s="209"/>
      <c r="V19" s="156"/>
      <c r="W19" s="156"/>
      <c r="X19" s="156"/>
      <c r="Y19" s="156"/>
      <c r="Z19" s="156"/>
      <c r="AA19" s="156"/>
      <c r="AB19" s="156"/>
      <c r="AC19" s="156"/>
      <c r="AD19" s="156"/>
      <c r="AE19" s="156"/>
      <c r="AF19" s="171"/>
    </row>
    <row r="20" spans="1:32">
      <c r="A20" s="178">
        <v>44442</v>
      </c>
      <c r="B20" s="171">
        <v>10590</v>
      </c>
      <c r="C20" s="171">
        <v>10590</v>
      </c>
      <c r="D20" s="171">
        <v>10589</v>
      </c>
      <c r="E20" s="171">
        <v>10589</v>
      </c>
      <c r="F20" s="171">
        <v>10589</v>
      </c>
      <c r="G20" s="171">
        <v>10589</v>
      </c>
      <c r="H20" s="171">
        <v>10589</v>
      </c>
      <c r="I20" s="171">
        <v>10588</v>
      </c>
      <c r="J20" s="171">
        <v>10586</v>
      </c>
      <c r="K20" s="171">
        <v>10585</v>
      </c>
      <c r="L20" s="171">
        <v>10584</v>
      </c>
      <c r="M20" s="171"/>
      <c r="N20" s="171"/>
      <c r="O20" s="209"/>
      <c r="P20" s="209"/>
      <c r="Q20" s="209"/>
      <c r="R20" s="209"/>
      <c r="S20" s="209"/>
      <c r="T20" s="209"/>
      <c r="U20" s="209"/>
      <c r="V20" s="156"/>
      <c r="W20" s="156"/>
      <c r="X20" s="156"/>
      <c r="Y20" s="156"/>
      <c r="Z20" s="156"/>
      <c r="AA20" s="156"/>
      <c r="AB20" s="156"/>
      <c r="AC20" s="156"/>
      <c r="AD20" s="156"/>
      <c r="AE20" s="156"/>
      <c r="AF20" s="171"/>
    </row>
    <row r="21" spans="1:32">
      <c r="A21" s="178">
        <v>44441</v>
      </c>
      <c r="B21" s="156">
        <v>10585</v>
      </c>
      <c r="C21" s="156">
        <v>10585</v>
      </c>
      <c r="D21" s="156">
        <v>10584</v>
      </c>
      <c r="E21" s="156">
        <v>10584</v>
      </c>
      <c r="F21" s="156">
        <v>10584</v>
      </c>
      <c r="G21" s="171">
        <v>10584</v>
      </c>
      <c r="H21" s="171">
        <v>10584</v>
      </c>
      <c r="I21" s="171">
        <v>10584</v>
      </c>
      <c r="J21" s="171">
        <v>10582</v>
      </c>
      <c r="K21" s="171">
        <v>10582</v>
      </c>
      <c r="L21" s="171">
        <v>10582</v>
      </c>
      <c r="M21" s="171">
        <v>10580</v>
      </c>
      <c r="N21" s="171"/>
      <c r="O21" s="209"/>
      <c r="P21" s="209"/>
      <c r="Q21" s="209"/>
      <c r="R21" s="209"/>
      <c r="S21" s="209"/>
      <c r="T21" s="209"/>
      <c r="U21" s="209"/>
      <c r="V21" s="156"/>
      <c r="W21" s="156"/>
      <c r="X21" s="156"/>
      <c r="Y21" s="156"/>
      <c r="Z21" s="156"/>
      <c r="AA21" s="156"/>
      <c r="AB21" s="156"/>
      <c r="AC21" s="156"/>
      <c r="AD21" s="156"/>
      <c r="AE21" s="156"/>
      <c r="AF21" s="171"/>
    </row>
    <row r="22" spans="1:32">
      <c r="A22" s="178">
        <v>44440</v>
      </c>
      <c r="B22" s="171">
        <v>10578</v>
      </c>
      <c r="C22" s="171">
        <v>10578</v>
      </c>
      <c r="D22" s="171">
        <v>10577</v>
      </c>
      <c r="E22" s="171">
        <v>10577</v>
      </c>
      <c r="F22" s="171">
        <v>10577</v>
      </c>
      <c r="G22" s="171">
        <v>10577</v>
      </c>
      <c r="H22" s="171">
        <v>10577</v>
      </c>
      <c r="I22" s="171">
        <v>10577</v>
      </c>
      <c r="J22" s="171">
        <v>10575</v>
      </c>
      <c r="K22" s="171">
        <v>10575</v>
      </c>
      <c r="L22" s="171">
        <v>10575</v>
      </c>
      <c r="M22" s="171">
        <v>10575</v>
      </c>
      <c r="N22" s="171">
        <v>10573</v>
      </c>
      <c r="O22" s="156"/>
      <c r="P22" s="156"/>
      <c r="Q22" s="156"/>
      <c r="R22" s="156"/>
      <c r="S22" s="156"/>
      <c r="T22" s="156"/>
      <c r="U22" s="156"/>
      <c r="V22" s="156"/>
      <c r="W22" s="156"/>
      <c r="X22" s="156"/>
      <c r="Y22" s="156"/>
      <c r="Z22" s="156"/>
      <c r="AA22" s="156"/>
      <c r="AB22" s="156"/>
      <c r="AC22" s="156"/>
      <c r="AD22" s="156"/>
      <c r="AE22" s="156"/>
      <c r="AF22" s="171"/>
    </row>
    <row r="23" spans="1:32">
      <c r="A23" s="178">
        <v>44439</v>
      </c>
      <c r="B23" s="171">
        <v>10575</v>
      </c>
      <c r="C23" s="171">
        <v>10575</v>
      </c>
      <c r="D23" s="171">
        <v>10574</v>
      </c>
      <c r="E23" s="171">
        <v>10574</v>
      </c>
      <c r="F23" s="171">
        <v>10574</v>
      </c>
      <c r="G23" s="171">
        <v>10574</v>
      </c>
      <c r="H23" s="156">
        <v>10574</v>
      </c>
      <c r="I23" s="156">
        <v>10574</v>
      </c>
      <c r="J23" s="156">
        <v>10573</v>
      </c>
      <c r="K23" s="156">
        <v>10573</v>
      </c>
      <c r="L23" s="156">
        <v>10573</v>
      </c>
      <c r="M23" s="156">
        <v>10573</v>
      </c>
      <c r="N23" s="156">
        <v>10573</v>
      </c>
      <c r="O23" s="156">
        <v>10570</v>
      </c>
      <c r="P23" s="156"/>
      <c r="Q23" s="156"/>
      <c r="R23" s="156"/>
      <c r="S23" s="156"/>
      <c r="T23" s="156"/>
      <c r="U23" s="156"/>
      <c r="V23" s="156"/>
      <c r="W23" s="156"/>
      <c r="X23" s="156"/>
      <c r="Y23" s="156"/>
      <c r="Z23" s="156"/>
      <c r="AA23" s="156"/>
      <c r="AB23" s="156"/>
      <c r="AC23" s="156"/>
      <c r="AD23" s="156"/>
      <c r="AE23" s="156"/>
      <c r="AF23" s="171"/>
    </row>
    <row r="24" spans="1:32">
      <c r="A24" s="178">
        <v>44438</v>
      </c>
      <c r="B24" s="171">
        <v>10572</v>
      </c>
      <c r="C24" s="171">
        <v>10572</v>
      </c>
      <c r="D24" s="171">
        <v>10571</v>
      </c>
      <c r="E24" s="171">
        <v>10571</v>
      </c>
      <c r="F24" s="171">
        <v>10571</v>
      </c>
      <c r="G24" s="156">
        <v>10571</v>
      </c>
      <c r="H24" s="171">
        <v>10571</v>
      </c>
      <c r="I24" s="171">
        <v>10571</v>
      </c>
      <c r="J24" s="171">
        <v>10570</v>
      </c>
      <c r="K24" s="171">
        <v>10570</v>
      </c>
      <c r="L24" s="171">
        <v>10570</v>
      </c>
      <c r="M24" s="171">
        <v>10570</v>
      </c>
      <c r="N24" s="171">
        <v>10570</v>
      </c>
      <c r="O24" s="171">
        <v>10567</v>
      </c>
      <c r="P24" s="156">
        <v>10564</v>
      </c>
      <c r="Q24" s="156"/>
      <c r="R24" s="171"/>
      <c r="S24" s="156"/>
      <c r="T24" s="156"/>
      <c r="U24" s="171"/>
      <c r="V24" s="156"/>
      <c r="W24" s="156"/>
      <c r="X24" s="156"/>
      <c r="Y24" s="156"/>
      <c r="Z24" s="156"/>
      <c r="AA24" s="156"/>
      <c r="AB24" s="156"/>
      <c r="AC24" s="156"/>
      <c r="AD24" s="156"/>
      <c r="AE24" s="156"/>
      <c r="AF24" s="171"/>
    </row>
    <row r="25" spans="1:32">
      <c r="A25" s="178">
        <v>44437</v>
      </c>
      <c r="B25" s="156">
        <v>10570</v>
      </c>
      <c r="C25" s="156">
        <v>10570</v>
      </c>
      <c r="D25" s="156">
        <v>10569</v>
      </c>
      <c r="E25" s="156">
        <v>10569</v>
      </c>
      <c r="F25" s="156">
        <v>10569</v>
      </c>
      <c r="G25" s="156">
        <v>10569</v>
      </c>
      <c r="H25" s="171">
        <v>10569</v>
      </c>
      <c r="I25" s="171">
        <v>10569</v>
      </c>
      <c r="J25" s="171">
        <v>10568</v>
      </c>
      <c r="K25" s="171">
        <v>10568</v>
      </c>
      <c r="L25" s="171">
        <v>10568</v>
      </c>
      <c r="M25" s="171">
        <v>10568</v>
      </c>
      <c r="N25" s="171">
        <v>10567</v>
      </c>
      <c r="O25" s="171">
        <v>10564</v>
      </c>
      <c r="P25" s="156">
        <v>10563</v>
      </c>
      <c r="Q25" s="156">
        <v>10579</v>
      </c>
      <c r="R25" s="171"/>
      <c r="S25" s="156"/>
      <c r="T25" s="156"/>
      <c r="U25" s="171"/>
      <c r="V25" s="156"/>
      <c r="W25" s="156"/>
      <c r="X25" s="156"/>
      <c r="Y25" s="156"/>
      <c r="Z25" s="156"/>
      <c r="AA25" s="156"/>
      <c r="AB25" s="156"/>
      <c r="AC25" s="156"/>
      <c r="AD25" s="156"/>
      <c r="AE25" s="156"/>
      <c r="AF25" s="171"/>
    </row>
    <row r="26" spans="1:32">
      <c r="A26" s="178">
        <v>44436</v>
      </c>
      <c r="B26" s="171">
        <v>10567</v>
      </c>
      <c r="C26" s="171">
        <v>10567</v>
      </c>
      <c r="D26" s="171">
        <v>10567</v>
      </c>
      <c r="E26" s="171">
        <v>10567</v>
      </c>
      <c r="F26" s="171">
        <v>10567</v>
      </c>
      <c r="G26" s="171">
        <v>10567</v>
      </c>
      <c r="H26" s="171">
        <v>10567</v>
      </c>
      <c r="I26" s="171">
        <v>10567</v>
      </c>
      <c r="J26" s="171">
        <v>10566</v>
      </c>
      <c r="K26" s="171">
        <v>10566</v>
      </c>
      <c r="L26" s="171">
        <v>10566</v>
      </c>
      <c r="M26" s="171">
        <v>10566</v>
      </c>
      <c r="N26" s="171">
        <v>10565</v>
      </c>
      <c r="O26" s="171">
        <v>10562</v>
      </c>
      <c r="P26" s="156">
        <v>10561</v>
      </c>
      <c r="Q26" s="156">
        <v>10577</v>
      </c>
      <c r="R26" s="171">
        <v>10572</v>
      </c>
      <c r="S26" s="156"/>
      <c r="T26" s="156"/>
      <c r="U26" s="171"/>
      <c r="V26" s="156"/>
      <c r="W26" s="156"/>
      <c r="X26" s="156"/>
      <c r="Y26" s="156"/>
      <c r="Z26" s="156"/>
      <c r="AA26" s="156"/>
      <c r="AB26" s="156"/>
      <c r="AC26" s="156"/>
      <c r="AD26" s="156"/>
      <c r="AE26" s="156"/>
      <c r="AF26" s="171"/>
    </row>
    <row r="27" spans="1:32">
      <c r="A27" s="178">
        <v>44435</v>
      </c>
      <c r="B27" s="171">
        <v>10560</v>
      </c>
      <c r="C27" s="171">
        <v>10560</v>
      </c>
      <c r="D27" s="171">
        <v>10560</v>
      </c>
      <c r="E27" s="171">
        <v>10560</v>
      </c>
      <c r="F27" s="171">
        <v>10560</v>
      </c>
      <c r="G27" s="171">
        <v>10560</v>
      </c>
      <c r="H27" s="156">
        <v>10560</v>
      </c>
      <c r="I27" s="156">
        <v>10560</v>
      </c>
      <c r="J27" s="156">
        <v>10560</v>
      </c>
      <c r="K27" s="156">
        <v>10560</v>
      </c>
      <c r="L27" s="156">
        <v>10560</v>
      </c>
      <c r="M27" s="156">
        <v>10560</v>
      </c>
      <c r="N27" s="156">
        <v>10559</v>
      </c>
      <c r="O27" s="171">
        <v>10557</v>
      </c>
      <c r="P27" s="156">
        <v>10556</v>
      </c>
      <c r="Q27" s="156">
        <v>10573</v>
      </c>
      <c r="R27" s="171">
        <v>10571</v>
      </c>
      <c r="S27" s="156">
        <v>10571</v>
      </c>
      <c r="T27" s="156"/>
      <c r="U27" s="171"/>
      <c r="V27" s="156"/>
      <c r="W27" s="156"/>
      <c r="X27" s="156"/>
      <c r="Y27" s="156"/>
      <c r="Z27" s="156"/>
      <c r="AA27" s="156"/>
      <c r="AB27" s="156"/>
      <c r="AC27" s="156"/>
      <c r="AD27" s="156"/>
      <c r="AE27" s="156"/>
      <c r="AF27" s="171"/>
    </row>
    <row r="28" spans="1:32">
      <c r="A28" s="178">
        <v>44434</v>
      </c>
      <c r="B28" s="171">
        <v>10554</v>
      </c>
      <c r="C28" s="171">
        <v>10554</v>
      </c>
      <c r="D28" s="171">
        <v>10554</v>
      </c>
      <c r="E28" s="171">
        <v>10554</v>
      </c>
      <c r="F28" s="171">
        <v>10554</v>
      </c>
      <c r="G28" s="171">
        <v>10554</v>
      </c>
      <c r="H28" s="171">
        <v>10554</v>
      </c>
      <c r="I28" s="171">
        <v>10554</v>
      </c>
      <c r="J28" s="171">
        <v>10554</v>
      </c>
      <c r="K28" s="171">
        <v>10554</v>
      </c>
      <c r="L28" s="171">
        <v>10554</v>
      </c>
      <c r="M28" s="171">
        <v>10554</v>
      </c>
      <c r="N28" s="171">
        <v>10553</v>
      </c>
      <c r="O28" s="171">
        <v>10552</v>
      </c>
      <c r="P28" s="156">
        <v>10552</v>
      </c>
      <c r="Q28" s="156">
        <v>10569</v>
      </c>
      <c r="R28" s="171">
        <v>10568</v>
      </c>
      <c r="S28" s="156">
        <v>10569</v>
      </c>
      <c r="T28" s="156">
        <v>10568</v>
      </c>
      <c r="U28" s="171"/>
      <c r="V28" s="156"/>
      <c r="W28" s="156"/>
      <c r="X28" s="156"/>
      <c r="Y28" s="156"/>
      <c r="Z28" s="156"/>
      <c r="AA28" s="156"/>
      <c r="AB28" s="156"/>
      <c r="AC28" s="156"/>
      <c r="AD28" s="156"/>
      <c r="AE28" s="156"/>
      <c r="AF28" s="171"/>
    </row>
    <row r="29" spans="1:32">
      <c r="A29" s="178">
        <v>44433</v>
      </c>
      <c r="B29" s="171">
        <v>10552</v>
      </c>
      <c r="C29" s="171">
        <v>10552</v>
      </c>
      <c r="D29" s="171">
        <v>10552</v>
      </c>
      <c r="E29" s="171">
        <v>10552</v>
      </c>
      <c r="F29" s="171">
        <v>10552</v>
      </c>
      <c r="G29" s="171">
        <v>10552</v>
      </c>
      <c r="H29" s="171">
        <v>10552</v>
      </c>
      <c r="I29" s="171">
        <v>10552</v>
      </c>
      <c r="J29" s="171">
        <v>10552</v>
      </c>
      <c r="K29" s="171">
        <v>10552</v>
      </c>
      <c r="L29" s="171">
        <v>10552</v>
      </c>
      <c r="M29" s="171">
        <v>10552</v>
      </c>
      <c r="N29" s="171">
        <v>10551</v>
      </c>
      <c r="O29" s="171">
        <v>10550</v>
      </c>
      <c r="P29" s="156">
        <v>10550</v>
      </c>
      <c r="Q29" s="156">
        <v>10567</v>
      </c>
      <c r="R29" s="171">
        <v>10566</v>
      </c>
      <c r="S29" s="156">
        <v>10567</v>
      </c>
      <c r="T29" s="156">
        <v>10566</v>
      </c>
      <c r="U29" s="171">
        <v>10571</v>
      </c>
      <c r="V29" s="156"/>
      <c r="W29" s="156"/>
      <c r="X29" s="156"/>
      <c r="Y29" s="156"/>
      <c r="Z29" s="156"/>
      <c r="AA29" s="156"/>
      <c r="AB29" s="156"/>
      <c r="AC29" s="156"/>
      <c r="AD29" s="156"/>
      <c r="AE29" s="156"/>
      <c r="AF29" s="171"/>
    </row>
    <row r="30" spans="1:32">
      <c r="A30" s="146">
        <v>44432</v>
      </c>
      <c r="B30" s="156">
        <v>10549</v>
      </c>
      <c r="C30" s="156">
        <v>10549</v>
      </c>
      <c r="D30" s="156">
        <v>10549</v>
      </c>
      <c r="E30" s="156">
        <v>10549</v>
      </c>
      <c r="F30" s="156">
        <v>10549</v>
      </c>
      <c r="G30" s="171">
        <v>10549</v>
      </c>
      <c r="H30" s="171">
        <v>10549</v>
      </c>
      <c r="I30" s="171">
        <v>10549</v>
      </c>
      <c r="J30" s="171">
        <v>10549</v>
      </c>
      <c r="K30" s="171">
        <v>10549</v>
      </c>
      <c r="L30" s="171">
        <v>10549</v>
      </c>
      <c r="M30" s="171">
        <v>10549</v>
      </c>
      <c r="N30" s="171">
        <v>10548</v>
      </c>
      <c r="O30" s="156">
        <v>10548</v>
      </c>
      <c r="P30" s="156">
        <v>10548</v>
      </c>
      <c r="Q30" s="156">
        <v>10565</v>
      </c>
      <c r="R30" s="156">
        <v>10564</v>
      </c>
      <c r="S30" s="156">
        <v>10565</v>
      </c>
      <c r="T30" s="156">
        <v>10564</v>
      </c>
      <c r="U30" s="156">
        <v>10570</v>
      </c>
      <c r="V30" s="156">
        <v>10573</v>
      </c>
      <c r="W30" s="156"/>
      <c r="X30" s="171"/>
      <c r="Y30" s="156"/>
      <c r="Z30" s="156"/>
      <c r="AA30" s="171"/>
      <c r="AB30" s="156"/>
      <c r="AC30" s="156"/>
      <c r="AD30" s="156"/>
      <c r="AE30" s="156"/>
      <c r="AF30" s="171"/>
    </row>
    <row r="31" spans="1:32">
      <c r="A31" s="146">
        <v>44431</v>
      </c>
      <c r="B31" s="171">
        <v>10547</v>
      </c>
      <c r="C31" s="171">
        <v>10547</v>
      </c>
      <c r="D31" s="171">
        <v>10547</v>
      </c>
      <c r="E31" s="171">
        <v>10547</v>
      </c>
      <c r="F31" s="171">
        <v>10547</v>
      </c>
      <c r="G31" s="171">
        <v>10547</v>
      </c>
      <c r="H31" s="156">
        <v>10547</v>
      </c>
      <c r="I31" s="156">
        <v>10547</v>
      </c>
      <c r="J31" s="156">
        <v>10547</v>
      </c>
      <c r="K31" s="156">
        <v>10547</v>
      </c>
      <c r="L31" s="156">
        <v>10547</v>
      </c>
      <c r="M31" s="156">
        <v>10547</v>
      </c>
      <c r="N31" s="156">
        <v>10546</v>
      </c>
      <c r="O31" s="156">
        <v>10546</v>
      </c>
      <c r="P31" s="156">
        <v>10546</v>
      </c>
      <c r="Q31" s="156">
        <v>10563</v>
      </c>
      <c r="R31" s="156">
        <v>10562</v>
      </c>
      <c r="S31" s="156">
        <v>10563</v>
      </c>
      <c r="T31" s="156">
        <v>10562</v>
      </c>
      <c r="U31" s="156">
        <v>10568</v>
      </c>
      <c r="V31" s="156">
        <v>10572</v>
      </c>
      <c r="W31" s="156">
        <v>10571</v>
      </c>
      <c r="X31" s="171"/>
      <c r="Y31" s="156"/>
      <c r="Z31" s="156"/>
      <c r="AA31" s="171"/>
      <c r="AB31" s="156"/>
      <c r="AC31" s="156"/>
      <c r="AD31" s="156"/>
      <c r="AE31" s="156"/>
      <c r="AF31" s="171"/>
    </row>
    <row r="32" spans="1:32">
      <c r="A32" s="146">
        <v>44430</v>
      </c>
      <c r="B32" s="171">
        <v>10544</v>
      </c>
      <c r="C32" s="171">
        <v>10544</v>
      </c>
      <c r="D32" s="171">
        <v>10544</v>
      </c>
      <c r="E32" s="171">
        <v>10544</v>
      </c>
      <c r="F32" s="171">
        <v>10544</v>
      </c>
      <c r="G32" s="171">
        <v>10544</v>
      </c>
      <c r="H32" s="171">
        <v>10544</v>
      </c>
      <c r="I32" s="171">
        <v>10544</v>
      </c>
      <c r="J32" s="171">
        <v>10544</v>
      </c>
      <c r="K32" s="171">
        <v>10544</v>
      </c>
      <c r="L32" s="171">
        <v>10544</v>
      </c>
      <c r="M32" s="171">
        <v>10544</v>
      </c>
      <c r="N32" s="171">
        <v>10543</v>
      </c>
      <c r="O32" s="171">
        <v>10543</v>
      </c>
      <c r="P32" s="156">
        <v>10543</v>
      </c>
      <c r="Q32" s="156">
        <v>10560</v>
      </c>
      <c r="R32" s="171">
        <v>10559</v>
      </c>
      <c r="S32" s="156">
        <v>10560</v>
      </c>
      <c r="T32" s="156">
        <v>10559</v>
      </c>
      <c r="U32" s="171">
        <v>10565</v>
      </c>
      <c r="V32" s="156">
        <v>10569</v>
      </c>
      <c r="W32" s="156">
        <v>10568</v>
      </c>
      <c r="X32" s="171">
        <v>10565</v>
      </c>
      <c r="Y32" s="156"/>
      <c r="Z32" s="156"/>
      <c r="AA32" s="171"/>
      <c r="AB32" s="156"/>
      <c r="AC32" s="156"/>
      <c r="AD32" s="156"/>
      <c r="AE32" s="156"/>
      <c r="AF32" s="171"/>
    </row>
    <row r="33" spans="1:32">
      <c r="A33" s="146">
        <v>44429</v>
      </c>
      <c r="B33" s="171">
        <v>10542</v>
      </c>
      <c r="C33" s="171">
        <v>10542</v>
      </c>
      <c r="D33" s="171">
        <v>10542</v>
      </c>
      <c r="E33" s="171">
        <v>10542</v>
      </c>
      <c r="F33" s="171">
        <v>10542</v>
      </c>
      <c r="G33" s="156">
        <v>10542</v>
      </c>
      <c r="H33" s="171">
        <v>10542</v>
      </c>
      <c r="I33" s="171">
        <v>10542</v>
      </c>
      <c r="J33" s="171">
        <v>10542</v>
      </c>
      <c r="K33" s="171">
        <v>10542</v>
      </c>
      <c r="L33" s="171">
        <v>10542</v>
      </c>
      <c r="M33" s="171">
        <v>10542</v>
      </c>
      <c r="N33" s="171">
        <v>10541</v>
      </c>
      <c r="O33" s="171">
        <v>10541</v>
      </c>
      <c r="P33" s="156">
        <v>10541</v>
      </c>
      <c r="Q33" s="156">
        <v>10558</v>
      </c>
      <c r="R33" s="171">
        <v>10557</v>
      </c>
      <c r="S33" s="156">
        <v>10558</v>
      </c>
      <c r="T33" s="156">
        <v>10557</v>
      </c>
      <c r="U33" s="171">
        <v>10563</v>
      </c>
      <c r="V33" s="156">
        <v>10567</v>
      </c>
      <c r="W33" s="156">
        <v>10566</v>
      </c>
      <c r="X33" s="171">
        <v>10564</v>
      </c>
      <c r="Y33" s="156">
        <v>10564</v>
      </c>
      <c r="Z33" s="156"/>
      <c r="AA33" s="171"/>
      <c r="AB33" s="156"/>
      <c r="AC33" s="156"/>
      <c r="AD33" s="156"/>
      <c r="AE33" s="156"/>
      <c r="AF33" s="171"/>
    </row>
    <row r="34" spans="1:32">
      <c r="A34" s="146">
        <v>44428</v>
      </c>
      <c r="B34" s="156">
        <v>10540</v>
      </c>
      <c r="C34" s="156">
        <v>10540</v>
      </c>
      <c r="D34" s="156">
        <v>10540</v>
      </c>
      <c r="E34" s="156">
        <v>10540</v>
      </c>
      <c r="F34" s="156">
        <v>10540</v>
      </c>
      <c r="G34" s="156">
        <v>10540</v>
      </c>
      <c r="H34" s="171">
        <v>10540</v>
      </c>
      <c r="I34" s="171">
        <v>10540</v>
      </c>
      <c r="J34" s="171">
        <v>10540</v>
      </c>
      <c r="K34" s="171">
        <v>10540</v>
      </c>
      <c r="L34" s="171">
        <v>10540</v>
      </c>
      <c r="M34" s="171">
        <v>10540</v>
      </c>
      <c r="N34" s="171">
        <v>10539</v>
      </c>
      <c r="O34" s="171">
        <v>10539</v>
      </c>
      <c r="P34" s="156">
        <v>10539</v>
      </c>
      <c r="Q34" s="156">
        <v>10556</v>
      </c>
      <c r="R34" s="171">
        <v>10555</v>
      </c>
      <c r="S34" s="156">
        <v>10556</v>
      </c>
      <c r="T34" s="156">
        <v>10555</v>
      </c>
      <c r="U34" s="171">
        <v>10561</v>
      </c>
      <c r="V34" s="156">
        <v>10565</v>
      </c>
      <c r="W34" s="156">
        <v>10564</v>
      </c>
      <c r="X34" s="171">
        <v>10563</v>
      </c>
      <c r="Y34" s="156">
        <v>10563</v>
      </c>
      <c r="Z34" s="156">
        <v>10563</v>
      </c>
      <c r="AA34" s="171"/>
      <c r="AB34" s="156"/>
      <c r="AC34" s="156"/>
      <c r="AD34" s="156"/>
      <c r="AE34" s="156"/>
      <c r="AF34" s="171"/>
    </row>
    <row r="35" spans="1:32">
      <c r="A35" s="146">
        <v>44427</v>
      </c>
      <c r="B35" s="171">
        <v>10539</v>
      </c>
      <c r="C35" s="171">
        <v>10539</v>
      </c>
      <c r="D35" s="171">
        <v>10539</v>
      </c>
      <c r="E35" s="171">
        <v>10539</v>
      </c>
      <c r="F35" s="171">
        <v>10539</v>
      </c>
      <c r="G35" s="171">
        <v>10539</v>
      </c>
      <c r="H35" s="156">
        <v>10539</v>
      </c>
      <c r="I35" s="156">
        <v>10539</v>
      </c>
      <c r="J35" s="156">
        <v>10539</v>
      </c>
      <c r="K35" s="156">
        <v>10539</v>
      </c>
      <c r="L35" s="156">
        <v>10539</v>
      </c>
      <c r="M35" s="156">
        <v>10539</v>
      </c>
      <c r="N35" s="156">
        <v>10538</v>
      </c>
      <c r="O35" s="171">
        <v>10538</v>
      </c>
      <c r="P35" s="156">
        <v>10538</v>
      </c>
      <c r="Q35" s="156">
        <v>10555</v>
      </c>
      <c r="R35" s="171">
        <v>10554</v>
      </c>
      <c r="S35" s="156">
        <v>10555</v>
      </c>
      <c r="T35" s="156">
        <v>10554</v>
      </c>
      <c r="U35" s="171">
        <v>10560</v>
      </c>
      <c r="V35" s="156">
        <v>10564</v>
      </c>
      <c r="W35" s="156">
        <v>10563</v>
      </c>
      <c r="X35" s="171">
        <v>10563</v>
      </c>
      <c r="Y35" s="156">
        <v>10563</v>
      </c>
      <c r="Z35" s="156">
        <v>10563</v>
      </c>
      <c r="AA35" s="171">
        <v>10562</v>
      </c>
      <c r="AB35" s="156"/>
      <c r="AC35" s="156"/>
      <c r="AD35" s="156"/>
      <c r="AE35" s="156"/>
      <c r="AF35" s="171"/>
    </row>
    <row r="36" spans="1:32">
      <c r="A36" s="146">
        <v>44426</v>
      </c>
      <c r="B36" s="171">
        <v>10537</v>
      </c>
      <c r="C36" s="171">
        <v>10537</v>
      </c>
      <c r="D36" s="171">
        <v>10537</v>
      </c>
      <c r="E36" s="171">
        <v>10537</v>
      </c>
      <c r="F36" s="171">
        <v>10537</v>
      </c>
      <c r="G36" s="171">
        <v>10537</v>
      </c>
      <c r="H36" s="171">
        <v>10537</v>
      </c>
      <c r="I36" s="171">
        <v>10537</v>
      </c>
      <c r="J36" s="171">
        <v>10537</v>
      </c>
      <c r="K36" s="171">
        <v>10537</v>
      </c>
      <c r="L36" s="171">
        <v>10537</v>
      </c>
      <c r="M36" s="171">
        <v>10537</v>
      </c>
      <c r="N36" s="171">
        <v>10536</v>
      </c>
      <c r="O36" s="171">
        <v>10536</v>
      </c>
      <c r="P36" s="156">
        <v>10536</v>
      </c>
      <c r="Q36" s="156">
        <v>10553</v>
      </c>
      <c r="R36" s="171">
        <v>10552</v>
      </c>
      <c r="S36" s="156">
        <v>10553</v>
      </c>
      <c r="T36" s="156">
        <v>10552</v>
      </c>
      <c r="U36" s="171">
        <v>10558</v>
      </c>
      <c r="V36" s="156">
        <v>10562</v>
      </c>
      <c r="W36" s="156">
        <v>10561</v>
      </c>
      <c r="X36" s="171">
        <v>10561</v>
      </c>
      <c r="Y36" s="156">
        <v>10561</v>
      </c>
      <c r="Z36" s="156">
        <v>10561</v>
      </c>
      <c r="AA36" s="171">
        <v>10561</v>
      </c>
      <c r="AB36" s="156">
        <v>10561</v>
      </c>
      <c r="AC36" s="156"/>
      <c r="AD36" s="156"/>
      <c r="AE36" s="156"/>
      <c r="AF36" s="171"/>
    </row>
    <row r="37" spans="1:32">
      <c r="A37" s="146">
        <v>44425</v>
      </c>
      <c r="B37" s="171">
        <v>10537</v>
      </c>
      <c r="C37" s="171">
        <v>10537</v>
      </c>
      <c r="D37" s="171">
        <v>10537</v>
      </c>
      <c r="E37" s="171">
        <v>10537</v>
      </c>
      <c r="F37" s="171">
        <v>10537</v>
      </c>
      <c r="G37" s="171">
        <v>10537</v>
      </c>
      <c r="H37" s="171">
        <v>10537</v>
      </c>
      <c r="I37" s="171">
        <v>10537</v>
      </c>
      <c r="J37" s="171">
        <v>10537</v>
      </c>
      <c r="K37" s="171">
        <v>10537</v>
      </c>
      <c r="L37" s="171">
        <v>10537</v>
      </c>
      <c r="M37" s="171">
        <v>10537</v>
      </c>
      <c r="N37" s="171">
        <v>10536</v>
      </c>
      <c r="O37" s="171">
        <v>10536</v>
      </c>
      <c r="P37" s="156">
        <v>10536</v>
      </c>
      <c r="Q37" s="156">
        <v>10553</v>
      </c>
      <c r="R37" s="171">
        <v>10552</v>
      </c>
      <c r="S37" s="156">
        <v>10553</v>
      </c>
      <c r="T37" s="156">
        <v>10552</v>
      </c>
      <c r="U37" s="171">
        <v>10558</v>
      </c>
      <c r="V37" s="156">
        <v>10562</v>
      </c>
      <c r="W37" s="156">
        <v>10561</v>
      </c>
      <c r="X37" s="171">
        <v>10561</v>
      </c>
      <c r="Y37" s="156">
        <v>10561</v>
      </c>
      <c r="Z37" s="156">
        <v>10561</v>
      </c>
      <c r="AA37" s="171">
        <v>10561</v>
      </c>
      <c r="AB37" s="156">
        <v>10561</v>
      </c>
      <c r="AC37" s="156">
        <v>10561</v>
      </c>
      <c r="AD37" s="156"/>
      <c r="AE37" s="156"/>
      <c r="AF37" s="171"/>
    </row>
    <row r="38" spans="1:32">
      <c r="A38" s="146">
        <v>44424</v>
      </c>
      <c r="B38" s="171">
        <v>10537</v>
      </c>
      <c r="C38" s="171">
        <v>10537</v>
      </c>
      <c r="D38" s="171">
        <v>10537</v>
      </c>
      <c r="E38" s="171">
        <v>10537</v>
      </c>
      <c r="F38" s="171">
        <v>10537</v>
      </c>
      <c r="G38" s="171">
        <v>10537</v>
      </c>
      <c r="H38" s="171">
        <v>10537</v>
      </c>
      <c r="I38" s="171">
        <v>10537</v>
      </c>
      <c r="J38" s="171">
        <v>10537</v>
      </c>
      <c r="K38" s="171">
        <v>10537</v>
      </c>
      <c r="L38" s="171">
        <v>10537</v>
      </c>
      <c r="M38" s="171">
        <v>10537</v>
      </c>
      <c r="N38" s="171">
        <v>10536</v>
      </c>
      <c r="O38" s="156">
        <v>10536</v>
      </c>
      <c r="P38" s="156">
        <v>10536</v>
      </c>
      <c r="Q38" s="156">
        <v>10553</v>
      </c>
      <c r="R38" s="156">
        <v>10552</v>
      </c>
      <c r="S38" s="156">
        <v>10553</v>
      </c>
      <c r="T38" s="156">
        <v>10552</v>
      </c>
      <c r="U38" s="156">
        <v>10558</v>
      </c>
      <c r="V38" s="156">
        <v>10562</v>
      </c>
      <c r="W38" s="156">
        <v>10561</v>
      </c>
      <c r="X38" s="171">
        <v>10561</v>
      </c>
      <c r="Y38" s="156">
        <v>10561</v>
      </c>
      <c r="Z38" s="156">
        <v>10561</v>
      </c>
      <c r="AA38" s="171">
        <v>10561</v>
      </c>
      <c r="AB38" s="156">
        <v>10561</v>
      </c>
      <c r="AC38" s="156">
        <v>10561</v>
      </c>
      <c r="AD38" s="156"/>
      <c r="AE38" s="156"/>
      <c r="AF38" s="171"/>
    </row>
    <row r="39" spans="1:32">
      <c r="A39" s="146">
        <v>44423</v>
      </c>
      <c r="B39" s="156">
        <v>10537</v>
      </c>
      <c r="C39" s="156">
        <v>10537</v>
      </c>
      <c r="D39" s="156">
        <v>10537</v>
      </c>
      <c r="E39" s="156">
        <v>10537</v>
      </c>
      <c r="F39" s="156">
        <v>10537</v>
      </c>
      <c r="G39" s="171">
        <v>10537</v>
      </c>
      <c r="H39" s="156">
        <v>10537</v>
      </c>
      <c r="I39" s="156">
        <v>10537</v>
      </c>
      <c r="J39" s="156">
        <v>10537</v>
      </c>
      <c r="K39" s="156">
        <v>10537</v>
      </c>
      <c r="L39" s="156">
        <v>10537</v>
      </c>
      <c r="M39" s="156">
        <v>10537</v>
      </c>
      <c r="N39" s="156">
        <v>10536</v>
      </c>
      <c r="O39" s="156">
        <v>10536</v>
      </c>
      <c r="P39" s="156">
        <v>10536</v>
      </c>
      <c r="Q39" s="156">
        <v>10553</v>
      </c>
      <c r="R39" s="156">
        <v>10552</v>
      </c>
      <c r="S39" s="156">
        <v>10553</v>
      </c>
      <c r="T39" s="156">
        <v>10552</v>
      </c>
      <c r="U39" s="156">
        <v>10558</v>
      </c>
      <c r="V39" s="156">
        <v>10562</v>
      </c>
      <c r="W39" s="156">
        <v>10561</v>
      </c>
      <c r="X39" s="171">
        <v>10561</v>
      </c>
      <c r="Y39" s="156">
        <v>10561</v>
      </c>
      <c r="Z39" s="156">
        <v>10561</v>
      </c>
      <c r="AA39" s="171">
        <v>10561</v>
      </c>
      <c r="AB39" s="156">
        <v>10561</v>
      </c>
      <c r="AC39" s="156">
        <v>10561</v>
      </c>
      <c r="AD39" s="156"/>
      <c r="AE39" s="156"/>
      <c r="AF39" s="171"/>
    </row>
    <row r="40" spans="1:32">
      <c r="A40" s="146">
        <v>44422</v>
      </c>
      <c r="B40" s="171">
        <v>10537</v>
      </c>
      <c r="C40" s="171">
        <v>10537</v>
      </c>
      <c r="D40" s="171">
        <v>10537</v>
      </c>
      <c r="E40" s="171">
        <v>10537</v>
      </c>
      <c r="F40" s="171">
        <v>10537</v>
      </c>
      <c r="G40" s="171">
        <v>10537</v>
      </c>
      <c r="H40" s="171">
        <v>10537</v>
      </c>
      <c r="I40" s="171">
        <v>10537</v>
      </c>
      <c r="J40" s="171">
        <v>10537</v>
      </c>
      <c r="K40" s="171">
        <v>10537</v>
      </c>
      <c r="L40" s="171">
        <v>10537</v>
      </c>
      <c r="M40" s="171">
        <v>10537</v>
      </c>
      <c r="N40" s="171">
        <v>10536</v>
      </c>
      <c r="O40" s="171">
        <v>10536</v>
      </c>
      <c r="P40" s="156">
        <v>10536</v>
      </c>
      <c r="Q40" s="156">
        <v>10553</v>
      </c>
      <c r="R40" s="171">
        <v>10552</v>
      </c>
      <c r="S40" s="156">
        <v>10553</v>
      </c>
      <c r="T40" s="156">
        <v>10552</v>
      </c>
      <c r="U40" s="171">
        <v>10558</v>
      </c>
      <c r="V40" s="156">
        <v>10562</v>
      </c>
      <c r="W40" s="156">
        <v>10561</v>
      </c>
      <c r="X40" s="171">
        <v>10561</v>
      </c>
      <c r="Y40" s="156">
        <v>10561</v>
      </c>
      <c r="Z40" s="156">
        <v>10561</v>
      </c>
      <c r="AA40" s="171">
        <v>10561</v>
      </c>
      <c r="AB40" s="156">
        <v>10561</v>
      </c>
      <c r="AC40" s="156">
        <v>10561</v>
      </c>
      <c r="AD40" s="156"/>
      <c r="AE40" s="156"/>
      <c r="AF40" s="171"/>
    </row>
    <row r="41" spans="1:32">
      <c r="A41" s="146">
        <v>44421</v>
      </c>
      <c r="B41" s="171">
        <v>10535</v>
      </c>
      <c r="C41" s="171">
        <v>10535</v>
      </c>
      <c r="D41" s="171">
        <v>10535</v>
      </c>
      <c r="E41" s="171">
        <v>10535</v>
      </c>
      <c r="F41" s="171">
        <v>10535</v>
      </c>
      <c r="G41" s="171">
        <v>10535</v>
      </c>
      <c r="H41" s="171">
        <v>10535</v>
      </c>
      <c r="I41" s="171">
        <v>10535</v>
      </c>
      <c r="J41" s="171">
        <v>10535</v>
      </c>
      <c r="K41" s="171">
        <v>10535</v>
      </c>
      <c r="L41" s="171">
        <v>10535</v>
      </c>
      <c r="M41" s="171">
        <v>10535</v>
      </c>
      <c r="N41" s="171">
        <v>10534</v>
      </c>
      <c r="O41" s="171">
        <v>10534</v>
      </c>
      <c r="P41" s="156">
        <v>10534</v>
      </c>
      <c r="Q41" s="156">
        <v>10551</v>
      </c>
      <c r="R41" s="171">
        <v>10550</v>
      </c>
      <c r="S41" s="156">
        <v>10551</v>
      </c>
      <c r="T41" s="156">
        <v>10550</v>
      </c>
      <c r="U41" s="171">
        <v>10556</v>
      </c>
      <c r="V41" s="156">
        <v>10560</v>
      </c>
      <c r="W41" s="156">
        <v>10559</v>
      </c>
      <c r="X41" s="171">
        <v>10559</v>
      </c>
      <c r="Y41" s="156">
        <v>10559</v>
      </c>
      <c r="Z41" s="156">
        <v>10559</v>
      </c>
      <c r="AA41" s="171">
        <v>10559</v>
      </c>
      <c r="AB41" s="156">
        <v>10559</v>
      </c>
      <c r="AC41" s="156">
        <v>10559</v>
      </c>
      <c r="AD41" s="156"/>
      <c r="AE41" s="156"/>
      <c r="AF41" s="171"/>
    </row>
    <row r="42" spans="1:32">
      <c r="A42" s="146">
        <v>44420</v>
      </c>
      <c r="B42" s="171">
        <v>10533</v>
      </c>
      <c r="C42" s="171">
        <v>10533</v>
      </c>
      <c r="D42" s="171">
        <v>10533</v>
      </c>
      <c r="E42" s="171">
        <v>10533</v>
      </c>
      <c r="F42" s="171">
        <v>10533</v>
      </c>
      <c r="G42" s="156">
        <v>10533</v>
      </c>
      <c r="H42" s="171">
        <v>10533</v>
      </c>
      <c r="I42" s="171">
        <v>10533</v>
      </c>
      <c r="J42" s="171">
        <v>10533</v>
      </c>
      <c r="K42" s="171">
        <v>10533</v>
      </c>
      <c r="L42" s="171">
        <v>10533</v>
      </c>
      <c r="M42" s="171">
        <v>10533</v>
      </c>
      <c r="N42" s="171">
        <v>10532</v>
      </c>
      <c r="O42" s="171">
        <v>10532</v>
      </c>
      <c r="P42" s="156">
        <v>10532</v>
      </c>
      <c r="Q42" s="156">
        <v>10549</v>
      </c>
      <c r="R42" s="171">
        <v>10548</v>
      </c>
      <c r="S42" s="156">
        <v>10549</v>
      </c>
      <c r="T42" s="156">
        <v>10548</v>
      </c>
      <c r="U42" s="171">
        <v>10554</v>
      </c>
      <c r="V42" s="156">
        <v>10558</v>
      </c>
      <c r="W42" s="156">
        <v>10557</v>
      </c>
      <c r="X42" s="171">
        <v>10557</v>
      </c>
      <c r="Y42" s="156">
        <v>10557</v>
      </c>
      <c r="Z42" s="156">
        <v>10557</v>
      </c>
      <c r="AA42" s="171">
        <v>10557</v>
      </c>
      <c r="AB42" s="156">
        <v>10557</v>
      </c>
      <c r="AC42" s="156">
        <v>10557</v>
      </c>
      <c r="AD42" s="156"/>
      <c r="AE42" s="156"/>
      <c r="AF42" s="171"/>
    </row>
    <row r="43" spans="1:32">
      <c r="A43" s="146">
        <v>44419</v>
      </c>
      <c r="B43" s="156">
        <v>10531</v>
      </c>
      <c r="C43" s="156">
        <v>10531</v>
      </c>
      <c r="D43" s="156">
        <v>10531</v>
      </c>
      <c r="E43" s="156">
        <v>10531</v>
      </c>
      <c r="F43" s="156">
        <v>10531</v>
      </c>
      <c r="G43" s="156">
        <v>10531</v>
      </c>
      <c r="H43" s="156">
        <v>10531</v>
      </c>
      <c r="I43" s="156">
        <v>10531</v>
      </c>
      <c r="J43" s="156">
        <v>10531</v>
      </c>
      <c r="K43" s="156">
        <v>10531</v>
      </c>
      <c r="L43" s="156">
        <v>10531</v>
      </c>
      <c r="M43" s="156">
        <v>10531</v>
      </c>
      <c r="N43" s="156">
        <v>10530</v>
      </c>
      <c r="O43" s="171">
        <v>10530</v>
      </c>
      <c r="P43" s="156">
        <v>10530</v>
      </c>
      <c r="Q43" s="156">
        <v>10547</v>
      </c>
      <c r="R43" s="171">
        <v>10546</v>
      </c>
      <c r="S43" s="156">
        <v>10547</v>
      </c>
      <c r="T43" s="156">
        <v>10546</v>
      </c>
      <c r="U43" s="171">
        <v>10552</v>
      </c>
      <c r="V43" s="156">
        <v>10556</v>
      </c>
      <c r="W43" s="156">
        <v>10555</v>
      </c>
      <c r="X43" s="171">
        <v>10555</v>
      </c>
      <c r="Y43" s="156">
        <v>10555</v>
      </c>
      <c r="Z43" s="156">
        <v>10555</v>
      </c>
      <c r="AA43" s="171">
        <v>10555</v>
      </c>
      <c r="AB43" s="156">
        <v>10555</v>
      </c>
      <c r="AC43" s="156">
        <v>10555</v>
      </c>
      <c r="AD43" s="156"/>
      <c r="AE43" s="156"/>
      <c r="AF43" s="171"/>
    </row>
    <row r="44" spans="1:32">
      <c r="A44" s="146">
        <v>44418</v>
      </c>
      <c r="B44" s="171">
        <v>10531</v>
      </c>
      <c r="C44" s="171">
        <v>10531</v>
      </c>
      <c r="D44" s="171">
        <v>10531</v>
      </c>
      <c r="E44" s="171">
        <v>10531</v>
      </c>
      <c r="F44" s="171">
        <v>10531</v>
      </c>
      <c r="G44" s="171">
        <v>10531</v>
      </c>
      <c r="H44" s="171">
        <v>10531</v>
      </c>
      <c r="I44" s="171">
        <v>10531</v>
      </c>
      <c r="J44" s="171">
        <v>10531</v>
      </c>
      <c r="K44" s="171">
        <v>10531</v>
      </c>
      <c r="L44" s="171">
        <v>10531</v>
      </c>
      <c r="M44" s="171">
        <v>10531</v>
      </c>
      <c r="N44" s="171">
        <v>10530</v>
      </c>
      <c r="O44" s="171">
        <v>10530</v>
      </c>
      <c r="P44" s="156">
        <v>10530</v>
      </c>
      <c r="Q44" s="156">
        <v>10547</v>
      </c>
      <c r="R44" s="171">
        <v>10546</v>
      </c>
      <c r="S44" s="156">
        <v>10547</v>
      </c>
      <c r="T44" s="156">
        <v>10546</v>
      </c>
      <c r="U44" s="171">
        <v>10552</v>
      </c>
      <c r="V44" s="156">
        <v>10556</v>
      </c>
      <c r="W44" s="156">
        <v>10555</v>
      </c>
      <c r="X44" s="171">
        <v>10555</v>
      </c>
      <c r="Y44" s="156">
        <v>10555</v>
      </c>
      <c r="Z44" s="156">
        <v>10555</v>
      </c>
      <c r="AA44" s="171">
        <v>10555</v>
      </c>
      <c r="AB44" s="156">
        <v>10555</v>
      </c>
      <c r="AC44" s="156">
        <v>10555</v>
      </c>
      <c r="AD44" s="156"/>
      <c r="AE44" s="156"/>
      <c r="AF44" s="171"/>
    </row>
    <row r="45" spans="1:32">
      <c r="A45" s="146">
        <v>44417</v>
      </c>
      <c r="B45" s="171">
        <v>10530</v>
      </c>
      <c r="C45" s="171">
        <v>10530</v>
      </c>
      <c r="D45" s="171">
        <v>10530</v>
      </c>
      <c r="E45" s="171">
        <v>10530</v>
      </c>
      <c r="F45" s="171">
        <v>10530</v>
      </c>
      <c r="G45" s="171">
        <v>10530</v>
      </c>
      <c r="H45" s="171">
        <v>10530</v>
      </c>
      <c r="I45" s="171">
        <v>10530</v>
      </c>
      <c r="J45" s="171">
        <v>10530</v>
      </c>
      <c r="K45" s="171">
        <v>10530</v>
      </c>
      <c r="L45" s="171">
        <v>10530</v>
      </c>
      <c r="M45" s="171">
        <v>10530</v>
      </c>
      <c r="N45" s="171">
        <v>10529</v>
      </c>
      <c r="O45" s="171">
        <v>10529</v>
      </c>
      <c r="P45" s="156">
        <v>10529</v>
      </c>
      <c r="Q45" s="156">
        <v>10546</v>
      </c>
      <c r="R45" s="171">
        <v>10545</v>
      </c>
      <c r="S45" s="156">
        <v>10546</v>
      </c>
      <c r="T45" s="156">
        <v>10545</v>
      </c>
      <c r="U45" s="171">
        <v>10551</v>
      </c>
      <c r="V45" s="156">
        <v>10555</v>
      </c>
      <c r="W45" s="156">
        <v>10554</v>
      </c>
      <c r="X45" s="171">
        <v>10554</v>
      </c>
      <c r="Y45" s="156">
        <v>10554</v>
      </c>
      <c r="Z45" s="156">
        <v>10554</v>
      </c>
      <c r="AA45" s="171">
        <v>10554</v>
      </c>
      <c r="AB45" s="156">
        <v>10554</v>
      </c>
      <c r="AC45" s="156">
        <v>10554</v>
      </c>
      <c r="AD45" s="156"/>
      <c r="AE45" s="156"/>
      <c r="AF45" s="171"/>
    </row>
    <row r="46" spans="1:32">
      <c r="A46" s="146">
        <v>44416</v>
      </c>
      <c r="B46" s="171">
        <v>10529</v>
      </c>
      <c r="C46" s="171">
        <v>10529</v>
      </c>
      <c r="D46" s="171">
        <v>10529</v>
      </c>
      <c r="E46" s="171">
        <v>10529</v>
      </c>
      <c r="F46" s="171">
        <v>10529</v>
      </c>
      <c r="G46" s="171">
        <v>10529</v>
      </c>
      <c r="H46" s="171">
        <v>10529</v>
      </c>
      <c r="I46" s="171">
        <v>10529</v>
      </c>
      <c r="J46" s="171">
        <v>10529</v>
      </c>
      <c r="K46" s="171">
        <v>10529</v>
      </c>
      <c r="L46" s="171">
        <v>10529</v>
      </c>
      <c r="M46" s="171">
        <v>10529</v>
      </c>
      <c r="N46" s="171">
        <v>10528</v>
      </c>
      <c r="O46" s="156">
        <v>10528</v>
      </c>
      <c r="P46" s="156">
        <v>10528</v>
      </c>
      <c r="Q46" s="156">
        <v>10545</v>
      </c>
      <c r="R46" s="156">
        <v>10544</v>
      </c>
      <c r="S46" s="156">
        <v>10545</v>
      </c>
      <c r="T46" s="156">
        <v>10544</v>
      </c>
      <c r="U46" s="156">
        <v>10550</v>
      </c>
      <c r="V46" s="156">
        <v>10554</v>
      </c>
      <c r="W46" s="156">
        <v>10553</v>
      </c>
      <c r="X46" s="171">
        <v>10553</v>
      </c>
      <c r="Y46" s="156">
        <v>10553</v>
      </c>
      <c r="Z46" s="156">
        <v>10553</v>
      </c>
      <c r="AA46" s="171">
        <v>10553</v>
      </c>
      <c r="AB46" s="156">
        <v>10553</v>
      </c>
      <c r="AC46" s="156">
        <v>10553</v>
      </c>
      <c r="AD46" s="156"/>
      <c r="AE46" s="156"/>
      <c r="AF46" s="171"/>
    </row>
    <row r="47" spans="1:32">
      <c r="A47" s="146">
        <v>44415</v>
      </c>
      <c r="B47" s="171">
        <v>10528</v>
      </c>
      <c r="C47" s="171">
        <v>10528</v>
      </c>
      <c r="D47" s="171">
        <v>10528</v>
      </c>
      <c r="E47" s="171">
        <v>10528</v>
      </c>
      <c r="F47" s="171">
        <v>10528</v>
      </c>
      <c r="G47" s="171">
        <v>10528</v>
      </c>
      <c r="H47" s="156">
        <v>10528</v>
      </c>
      <c r="I47" s="156">
        <v>10528</v>
      </c>
      <c r="J47" s="156">
        <v>10528</v>
      </c>
      <c r="K47" s="156">
        <v>10528</v>
      </c>
      <c r="L47" s="156">
        <v>10528</v>
      </c>
      <c r="M47" s="156">
        <v>10528</v>
      </c>
      <c r="N47" s="156">
        <v>10527</v>
      </c>
      <c r="O47" s="156">
        <v>10527</v>
      </c>
      <c r="P47" s="156">
        <v>10527</v>
      </c>
      <c r="Q47" s="156">
        <v>10544</v>
      </c>
      <c r="R47" s="156">
        <v>10543</v>
      </c>
      <c r="S47" s="156">
        <v>10544</v>
      </c>
      <c r="T47" s="156">
        <v>10543</v>
      </c>
      <c r="U47" s="156">
        <v>10549</v>
      </c>
      <c r="V47" s="156">
        <v>10553</v>
      </c>
      <c r="W47" s="156">
        <v>10552</v>
      </c>
      <c r="X47" s="171">
        <v>10552</v>
      </c>
      <c r="Y47" s="156">
        <v>10552</v>
      </c>
      <c r="Z47" s="156">
        <v>10552</v>
      </c>
      <c r="AA47" s="171">
        <v>10552</v>
      </c>
      <c r="AB47" s="156">
        <v>10552</v>
      </c>
      <c r="AC47" s="156">
        <v>10552</v>
      </c>
      <c r="AD47" s="156"/>
      <c r="AE47" s="156"/>
      <c r="AF47" s="171"/>
    </row>
    <row r="48" spans="1:32">
      <c r="A48" s="146">
        <v>44414</v>
      </c>
      <c r="B48" s="156">
        <v>10527</v>
      </c>
      <c r="C48" s="156">
        <v>10527</v>
      </c>
      <c r="D48" s="156">
        <v>10527</v>
      </c>
      <c r="E48" s="156">
        <v>10527</v>
      </c>
      <c r="F48" s="156">
        <v>10527</v>
      </c>
      <c r="G48" s="171">
        <v>10527</v>
      </c>
      <c r="H48" s="171">
        <v>10527</v>
      </c>
      <c r="I48" s="171">
        <v>10527</v>
      </c>
      <c r="J48" s="171">
        <v>10527</v>
      </c>
      <c r="K48" s="171">
        <v>10527</v>
      </c>
      <c r="L48" s="171">
        <v>10527</v>
      </c>
      <c r="M48" s="171">
        <v>10527</v>
      </c>
      <c r="N48" s="171">
        <v>10526</v>
      </c>
      <c r="O48" s="171">
        <v>10526</v>
      </c>
      <c r="P48" s="156">
        <v>10526</v>
      </c>
      <c r="Q48" s="156">
        <v>10543</v>
      </c>
      <c r="R48" s="171">
        <v>10542</v>
      </c>
      <c r="S48" s="156">
        <v>10543</v>
      </c>
      <c r="T48" s="156">
        <v>10542</v>
      </c>
      <c r="U48" s="171">
        <v>10548</v>
      </c>
      <c r="V48" s="156">
        <v>10552</v>
      </c>
      <c r="W48" s="156">
        <v>10551</v>
      </c>
      <c r="X48" s="171">
        <v>10551</v>
      </c>
      <c r="Y48" s="156">
        <v>10551</v>
      </c>
      <c r="Z48" s="156">
        <v>10551</v>
      </c>
      <c r="AA48" s="171">
        <v>10551</v>
      </c>
      <c r="AB48" s="156">
        <v>10551</v>
      </c>
      <c r="AC48" s="156">
        <v>10551</v>
      </c>
      <c r="AD48" s="156"/>
      <c r="AE48" s="156"/>
      <c r="AF48" s="171"/>
    </row>
    <row r="49" spans="1:32">
      <c r="A49" s="146">
        <v>44413</v>
      </c>
      <c r="B49" s="171">
        <v>10526</v>
      </c>
      <c r="C49" s="171">
        <v>10526</v>
      </c>
      <c r="D49" s="171">
        <v>10526</v>
      </c>
      <c r="E49" s="171">
        <v>10526</v>
      </c>
      <c r="F49" s="171">
        <v>10526</v>
      </c>
      <c r="G49" s="171">
        <v>10526</v>
      </c>
      <c r="H49" s="171">
        <v>10526</v>
      </c>
      <c r="I49" s="171">
        <v>10526</v>
      </c>
      <c r="J49" s="171">
        <v>10526</v>
      </c>
      <c r="K49" s="171">
        <v>10526</v>
      </c>
      <c r="L49" s="171">
        <v>10526</v>
      </c>
      <c r="M49" s="171">
        <v>10526</v>
      </c>
      <c r="N49" s="171">
        <v>10525</v>
      </c>
      <c r="O49" s="171">
        <v>10525</v>
      </c>
      <c r="P49" s="156">
        <v>10525</v>
      </c>
      <c r="Q49" s="156">
        <v>10542</v>
      </c>
      <c r="R49" s="171">
        <v>10541</v>
      </c>
      <c r="S49" s="156">
        <v>10542</v>
      </c>
      <c r="T49" s="156">
        <v>10541</v>
      </c>
      <c r="U49" s="171">
        <v>10547</v>
      </c>
      <c r="V49" s="156">
        <v>10551</v>
      </c>
      <c r="W49" s="156">
        <v>10550</v>
      </c>
      <c r="X49" s="171">
        <v>10550</v>
      </c>
      <c r="Y49" s="156">
        <v>10550</v>
      </c>
      <c r="Z49" s="156">
        <v>10550</v>
      </c>
      <c r="AA49" s="171">
        <v>10550</v>
      </c>
      <c r="AB49" s="156">
        <v>10550</v>
      </c>
      <c r="AC49" s="156">
        <v>10550</v>
      </c>
      <c r="AD49" s="156"/>
      <c r="AE49" s="156"/>
      <c r="AF49" s="171"/>
    </row>
    <row r="50" spans="1:32">
      <c r="A50" s="146">
        <v>44412</v>
      </c>
      <c r="B50" s="171">
        <v>10525</v>
      </c>
      <c r="C50" s="171">
        <v>10525</v>
      </c>
      <c r="D50" s="171">
        <v>10525</v>
      </c>
      <c r="E50" s="171">
        <v>10525</v>
      </c>
      <c r="F50" s="171">
        <v>10525</v>
      </c>
      <c r="G50" s="171">
        <v>10525</v>
      </c>
      <c r="H50" s="171">
        <v>10525</v>
      </c>
      <c r="I50" s="171">
        <v>10525</v>
      </c>
      <c r="J50" s="171">
        <v>10525</v>
      </c>
      <c r="K50" s="171">
        <v>10525</v>
      </c>
      <c r="L50" s="171">
        <v>10525</v>
      </c>
      <c r="M50" s="171">
        <v>10525</v>
      </c>
      <c r="N50" s="171">
        <v>10524</v>
      </c>
      <c r="O50" s="171">
        <v>10524</v>
      </c>
      <c r="P50" s="156">
        <v>10524</v>
      </c>
      <c r="Q50" s="156">
        <v>10541</v>
      </c>
      <c r="R50" s="171">
        <v>10540</v>
      </c>
      <c r="S50" s="156">
        <v>10541</v>
      </c>
      <c r="T50" s="156">
        <v>10540</v>
      </c>
      <c r="U50" s="171">
        <v>10546</v>
      </c>
      <c r="V50" s="156">
        <v>10550</v>
      </c>
      <c r="W50" s="156">
        <v>10549</v>
      </c>
      <c r="X50" s="171">
        <v>10549</v>
      </c>
      <c r="Y50" s="156">
        <v>10549</v>
      </c>
      <c r="Z50" s="156">
        <v>10549</v>
      </c>
      <c r="AA50" s="171">
        <v>10549</v>
      </c>
      <c r="AB50" s="156">
        <v>10549</v>
      </c>
      <c r="AC50" s="156">
        <v>10549</v>
      </c>
      <c r="AD50" s="156"/>
      <c r="AE50" s="156"/>
      <c r="AF50" s="171"/>
    </row>
    <row r="51" spans="1:32">
      <c r="A51" s="146">
        <v>44411</v>
      </c>
      <c r="B51" s="171">
        <v>10523</v>
      </c>
      <c r="C51" s="171">
        <v>10523</v>
      </c>
      <c r="D51" s="171">
        <v>10523</v>
      </c>
      <c r="E51" s="171">
        <v>10523</v>
      </c>
      <c r="F51" s="171">
        <v>10523</v>
      </c>
      <c r="G51" s="156">
        <v>10523</v>
      </c>
      <c r="H51" s="156">
        <v>10523</v>
      </c>
      <c r="I51" s="156">
        <v>10523</v>
      </c>
      <c r="J51" s="156">
        <v>10523</v>
      </c>
      <c r="K51" s="156">
        <v>10523</v>
      </c>
      <c r="L51" s="156">
        <v>10523</v>
      </c>
      <c r="M51" s="156">
        <v>10523</v>
      </c>
      <c r="N51" s="156">
        <v>10522</v>
      </c>
      <c r="O51" s="171">
        <v>10522</v>
      </c>
      <c r="P51" s="156">
        <v>10522</v>
      </c>
      <c r="Q51" s="156">
        <v>10539</v>
      </c>
      <c r="R51" s="171">
        <v>10538</v>
      </c>
      <c r="S51" s="156">
        <v>10539</v>
      </c>
      <c r="T51" s="156">
        <v>10538</v>
      </c>
      <c r="U51" s="171">
        <v>10544</v>
      </c>
      <c r="V51" s="156">
        <v>10548</v>
      </c>
      <c r="W51" s="156">
        <v>10547</v>
      </c>
      <c r="X51" s="171">
        <v>10547</v>
      </c>
      <c r="Y51" s="156">
        <v>10547</v>
      </c>
      <c r="Z51" s="156">
        <v>10547</v>
      </c>
      <c r="AA51" s="171">
        <v>10547</v>
      </c>
      <c r="AB51" s="156">
        <v>10547</v>
      </c>
      <c r="AC51" s="156">
        <v>10547</v>
      </c>
      <c r="AD51" s="156"/>
      <c r="AE51" s="156"/>
      <c r="AF51" s="171"/>
    </row>
    <row r="52" spans="1:32">
      <c r="A52" s="146">
        <v>44410</v>
      </c>
      <c r="B52" s="156">
        <v>10522</v>
      </c>
      <c r="C52" s="156">
        <v>10522</v>
      </c>
      <c r="D52" s="156">
        <v>10522</v>
      </c>
      <c r="E52" s="156">
        <v>10522</v>
      </c>
      <c r="F52" s="156">
        <v>10522</v>
      </c>
      <c r="G52" s="156">
        <v>10522</v>
      </c>
      <c r="H52" s="171">
        <v>10522</v>
      </c>
      <c r="I52" s="171">
        <v>10522</v>
      </c>
      <c r="J52" s="171">
        <v>10522</v>
      </c>
      <c r="K52" s="171">
        <v>10522</v>
      </c>
      <c r="L52" s="171">
        <v>10522</v>
      </c>
      <c r="M52" s="171">
        <v>10522</v>
      </c>
      <c r="N52" s="171">
        <v>10521</v>
      </c>
      <c r="O52" s="171">
        <v>10521</v>
      </c>
      <c r="P52" s="156">
        <v>10521</v>
      </c>
      <c r="Q52" s="156">
        <v>10538</v>
      </c>
      <c r="R52" s="171">
        <v>10537</v>
      </c>
      <c r="S52" s="156">
        <v>10538</v>
      </c>
      <c r="T52" s="156">
        <v>10537</v>
      </c>
      <c r="U52" s="171">
        <v>10543</v>
      </c>
      <c r="V52" s="156">
        <v>10547</v>
      </c>
      <c r="W52" s="156">
        <v>10546</v>
      </c>
      <c r="X52" s="171">
        <v>10546</v>
      </c>
      <c r="Y52" s="156">
        <v>10546</v>
      </c>
      <c r="Z52" s="156">
        <v>10546</v>
      </c>
      <c r="AA52" s="171">
        <v>10546</v>
      </c>
      <c r="AB52" s="156">
        <v>10546</v>
      </c>
      <c r="AC52" s="156">
        <v>10546</v>
      </c>
      <c r="AD52" s="156"/>
      <c r="AE52" s="156"/>
      <c r="AF52" s="171"/>
    </row>
    <row r="53" spans="1:32">
      <c r="A53" s="146">
        <v>44409</v>
      </c>
      <c r="B53" s="171">
        <v>10520</v>
      </c>
      <c r="C53" s="171">
        <v>10520</v>
      </c>
      <c r="D53" s="171">
        <v>10520</v>
      </c>
      <c r="E53" s="171">
        <v>10520</v>
      </c>
      <c r="F53" s="171">
        <v>10520</v>
      </c>
      <c r="G53" s="171">
        <v>10520</v>
      </c>
      <c r="H53" s="171">
        <v>10520</v>
      </c>
      <c r="I53" s="171">
        <v>10520</v>
      </c>
      <c r="J53" s="171">
        <v>10520</v>
      </c>
      <c r="K53" s="171">
        <v>10520</v>
      </c>
      <c r="L53" s="171">
        <v>10520</v>
      </c>
      <c r="M53" s="171">
        <v>10520</v>
      </c>
      <c r="N53" s="171">
        <v>10519</v>
      </c>
      <c r="O53" s="171">
        <v>10519</v>
      </c>
      <c r="P53" s="156">
        <v>10519</v>
      </c>
      <c r="Q53" s="156">
        <v>10536</v>
      </c>
      <c r="R53" s="171">
        <v>10535</v>
      </c>
      <c r="S53" s="156">
        <v>10536</v>
      </c>
      <c r="T53" s="156">
        <v>10535</v>
      </c>
      <c r="U53" s="171">
        <v>10541</v>
      </c>
      <c r="V53" s="156">
        <v>10545</v>
      </c>
      <c r="W53" s="156">
        <v>10544</v>
      </c>
      <c r="X53" s="171">
        <v>10544</v>
      </c>
      <c r="Y53" s="156">
        <v>10544</v>
      </c>
      <c r="Z53" s="156">
        <v>10544</v>
      </c>
      <c r="AA53" s="171">
        <v>10544</v>
      </c>
      <c r="AB53" s="156">
        <v>10544</v>
      </c>
      <c r="AC53" s="156">
        <v>10544</v>
      </c>
      <c r="AD53" s="156"/>
      <c r="AE53" s="156"/>
      <c r="AF53" s="171"/>
    </row>
    <row r="54" spans="1:32">
      <c r="A54" s="146">
        <v>44408</v>
      </c>
      <c r="B54" s="171">
        <v>10519</v>
      </c>
      <c r="C54" s="171">
        <v>10519</v>
      </c>
      <c r="D54" s="171">
        <v>10519</v>
      </c>
      <c r="E54" s="171">
        <v>10519</v>
      </c>
      <c r="F54" s="171">
        <v>10519</v>
      </c>
      <c r="G54" s="171">
        <v>10519</v>
      </c>
      <c r="H54" s="171">
        <v>10519</v>
      </c>
      <c r="I54" s="171">
        <v>10519</v>
      </c>
      <c r="J54" s="171">
        <v>10519</v>
      </c>
      <c r="K54" s="171">
        <v>10519</v>
      </c>
      <c r="L54" s="171">
        <v>10519</v>
      </c>
      <c r="M54" s="171">
        <v>10519</v>
      </c>
      <c r="N54" s="171">
        <v>10518</v>
      </c>
      <c r="O54" s="156">
        <v>10518</v>
      </c>
      <c r="P54" s="156">
        <v>10518</v>
      </c>
      <c r="Q54" s="156">
        <v>10535</v>
      </c>
      <c r="R54" s="156">
        <v>10534</v>
      </c>
      <c r="S54" s="156">
        <v>10535</v>
      </c>
      <c r="T54" s="156">
        <v>10534</v>
      </c>
      <c r="U54" s="156">
        <v>10540</v>
      </c>
      <c r="V54" s="156">
        <v>10544</v>
      </c>
      <c r="W54" s="156">
        <v>10543</v>
      </c>
      <c r="X54" s="171">
        <v>10543</v>
      </c>
      <c r="Y54" s="156">
        <v>10543</v>
      </c>
      <c r="Z54" s="156">
        <v>10543</v>
      </c>
      <c r="AA54" s="171">
        <v>10543</v>
      </c>
      <c r="AB54" s="156">
        <v>10543</v>
      </c>
      <c r="AC54" s="156">
        <v>10543</v>
      </c>
      <c r="AD54" s="156"/>
      <c r="AE54" s="156"/>
      <c r="AF54" s="171"/>
    </row>
    <row r="55" spans="1:32">
      <c r="A55" s="146">
        <v>44407</v>
      </c>
      <c r="B55" s="171">
        <v>10518</v>
      </c>
      <c r="C55" s="171">
        <v>10518</v>
      </c>
      <c r="D55" s="171">
        <v>10518</v>
      </c>
      <c r="E55" s="171">
        <v>10518</v>
      </c>
      <c r="F55" s="171">
        <v>10518</v>
      </c>
      <c r="G55" s="171">
        <v>10518</v>
      </c>
      <c r="H55" s="156">
        <v>10518</v>
      </c>
      <c r="I55" s="156">
        <v>10518</v>
      </c>
      <c r="J55" s="156">
        <v>10518</v>
      </c>
      <c r="K55" s="156">
        <v>10518</v>
      </c>
      <c r="L55" s="156">
        <v>10518</v>
      </c>
      <c r="M55" s="156">
        <v>10518</v>
      </c>
      <c r="N55" s="156">
        <v>10517</v>
      </c>
      <c r="O55" s="156">
        <v>10517</v>
      </c>
      <c r="P55" s="156">
        <v>10517</v>
      </c>
      <c r="Q55" s="156">
        <v>10534</v>
      </c>
      <c r="R55" s="156">
        <v>10533</v>
      </c>
      <c r="S55" s="156">
        <v>10534</v>
      </c>
      <c r="T55" s="156">
        <v>10533</v>
      </c>
      <c r="U55" s="156">
        <v>10539</v>
      </c>
      <c r="V55" s="156">
        <v>10543</v>
      </c>
      <c r="W55" s="156">
        <v>10542</v>
      </c>
      <c r="X55" s="171">
        <v>10542</v>
      </c>
      <c r="Y55" s="156">
        <v>10542</v>
      </c>
      <c r="Z55" s="156">
        <v>10542</v>
      </c>
      <c r="AA55" s="171">
        <v>10542</v>
      </c>
      <c r="AB55" s="156">
        <v>10542</v>
      </c>
      <c r="AC55" s="156">
        <v>10542</v>
      </c>
      <c r="AD55" s="156"/>
      <c r="AE55" s="156"/>
      <c r="AF55" s="171"/>
    </row>
    <row r="56" spans="1:32">
      <c r="A56" s="146">
        <v>44406</v>
      </c>
      <c r="B56" s="171">
        <v>10518</v>
      </c>
      <c r="C56" s="171">
        <v>10518</v>
      </c>
      <c r="D56" s="171">
        <v>10518</v>
      </c>
      <c r="E56" s="171">
        <v>10518</v>
      </c>
      <c r="F56" s="171">
        <v>10518</v>
      </c>
      <c r="G56" s="171">
        <v>10518</v>
      </c>
      <c r="H56" s="171">
        <v>10518</v>
      </c>
      <c r="I56" s="171">
        <v>10518</v>
      </c>
      <c r="J56" s="171">
        <v>10518</v>
      </c>
      <c r="K56" s="171">
        <v>10518</v>
      </c>
      <c r="L56" s="171">
        <v>10518</v>
      </c>
      <c r="M56" s="171">
        <v>10518</v>
      </c>
      <c r="N56" s="171">
        <v>10517</v>
      </c>
      <c r="O56" s="171">
        <v>10517</v>
      </c>
      <c r="P56" s="156">
        <v>10517</v>
      </c>
      <c r="Q56" s="156">
        <v>10534</v>
      </c>
      <c r="R56" s="171">
        <v>10533</v>
      </c>
      <c r="S56" s="156">
        <v>10534</v>
      </c>
      <c r="T56" s="156">
        <v>10533</v>
      </c>
      <c r="U56" s="171">
        <v>10539</v>
      </c>
      <c r="V56" s="156">
        <v>10543</v>
      </c>
      <c r="W56" s="156">
        <v>10542</v>
      </c>
      <c r="X56" s="171">
        <v>10542</v>
      </c>
      <c r="Y56" s="156">
        <v>10542</v>
      </c>
      <c r="Z56" s="156">
        <v>10542</v>
      </c>
      <c r="AA56" s="171">
        <v>10542</v>
      </c>
      <c r="AB56" s="156">
        <v>10542</v>
      </c>
      <c r="AC56" s="156">
        <v>10542</v>
      </c>
      <c r="AD56" s="156"/>
      <c r="AE56" s="156"/>
      <c r="AF56" s="171"/>
    </row>
    <row r="57" spans="1:32">
      <c r="A57" s="146">
        <v>44405</v>
      </c>
      <c r="B57" s="156">
        <v>10517</v>
      </c>
      <c r="C57" s="156">
        <v>10517</v>
      </c>
      <c r="D57" s="156">
        <v>10517</v>
      </c>
      <c r="E57" s="156">
        <v>10517</v>
      </c>
      <c r="F57" s="156">
        <v>10517</v>
      </c>
      <c r="G57" s="171">
        <v>10517</v>
      </c>
      <c r="H57" s="171">
        <v>10517</v>
      </c>
      <c r="I57" s="171">
        <v>10517</v>
      </c>
      <c r="J57" s="171">
        <v>10517</v>
      </c>
      <c r="K57" s="171">
        <v>10517</v>
      </c>
      <c r="L57" s="171">
        <v>10517</v>
      </c>
      <c r="M57" s="171">
        <v>10517</v>
      </c>
      <c r="N57" s="171">
        <v>10516</v>
      </c>
      <c r="O57" s="171">
        <v>10516</v>
      </c>
      <c r="P57" s="156">
        <v>10516</v>
      </c>
      <c r="Q57" s="156">
        <v>10533</v>
      </c>
      <c r="R57" s="171">
        <v>10532</v>
      </c>
      <c r="S57" s="156">
        <v>10533</v>
      </c>
      <c r="T57" s="156">
        <v>10532</v>
      </c>
      <c r="U57" s="171">
        <v>10538</v>
      </c>
      <c r="V57" s="156">
        <v>10542</v>
      </c>
      <c r="W57" s="156">
        <v>10541</v>
      </c>
      <c r="X57" s="171">
        <v>10541</v>
      </c>
      <c r="Y57" s="156">
        <v>10541</v>
      </c>
      <c r="Z57" s="156">
        <v>10541</v>
      </c>
      <c r="AA57" s="171">
        <v>10541</v>
      </c>
      <c r="AB57" s="156">
        <v>10541</v>
      </c>
      <c r="AC57" s="156">
        <v>10541</v>
      </c>
      <c r="AD57" s="156"/>
      <c r="AE57" s="156"/>
      <c r="AF57" s="171"/>
    </row>
    <row r="58" spans="1:32">
      <c r="A58" s="146">
        <v>44404</v>
      </c>
      <c r="B58" s="171">
        <v>10517</v>
      </c>
      <c r="C58" s="171">
        <v>10517</v>
      </c>
      <c r="D58" s="171">
        <v>10517</v>
      </c>
      <c r="E58" s="171">
        <v>10517</v>
      </c>
      <c r="F58" s="171">
        <v>10517</v>
      </c>
      <c r="G58" s="171">
        <v>10517</v>
      </c>
      <c r="H58" s="171">
        <v>10517</v>
      </c>
      <c r="I58" s="171">
        <v>10517</v>
      </c>
      <c r="J58" s="171">
        <v>10517</v>
      </c>
      <c r="K58" s="171">
        <v>10517</v>
      </c>
      <c r="L58" s="171">
        <v>10517</v>
      </c>
      <c r="M58" s="171">
        <v>10517</v>
      </c>
      <c r="N58" s="171">
        <v>10516</v>
      </c>
      <c r="O58" s="171">
        <v>10516</v>
      </c>
      <c r="P58" s="156">
        <v>10516</v>
      </c>
      <c r="Q58" s="156">
        <v>10533</v>
      </c>
      <c r="R58" s="171">
        <v>10532</v>
      </c>
      <c r="S58" s="156">
        <v>10533</v>
      </c>
      <c r="T58" s="156">
        <v>10532</v>
      </c>
      <c r="U58" s="171">
        <v>10538</v>
      </c>
      <c r="V58" s="156">
        <v>10542</v>
      </c>
      <c r="W58" s="156">
        <v>10541</v>
      </c>
      <c r="X58" s="171">
        <v>10541</v>
      </c>
      <c r="Y58" s="156">
        <v>10541</v>
      </c>
      <c r="Z58" s="156">
        <v>10541</v>
      </c>
      <c r="AA58" s="171">
        <v>10541</v>
      </c>
      <c r="AB58" s="156">
        <v>10541</v>
      </c>
      <c r="AC58" s="156">
        <v>10541</v>
      </c>
      <c r="AD58" s="156">
        <v>10534</v>
      </c>
      <c r="AE58" s="156"/>
      <c r="AF58" s="171"/>
    </row>
    <row r="59" spans="1:32">
      <c r="A59" s="146">
        <v>44403</v>
      </c>
      <c r="B59" s="171">
        <v>10517</v>
      </c>
      <c r="C59" s="171">
        <v>10517</v>
      </c>
      <c r="D59" s="171">
        <v>10517</v>
      </c>
      <c r="E59" s="171">
        <v>10517</v>
      </c>
      <c r="F59" s="171">
        <v>10517</v>
      </c>
      <c r="G59" s="171">
        <v>10517</v>
      </c>
      <c r="H59" s="156">
        <v>10517</v>
      </c>
      <c r="I59" s="156">
        <v>10517</v>
      </c>
      <c r="J59" s="156">
        <v>10517</v>
      </c>
      <c r="K59" s="156">
        <v>10517</v>
      </c>
      <c r="L59" s="156">
        <v>10517</v>
      </c>
      <c r="M59" s="156">
        <v>10517</v>
      </c>
      <c r="N59" s="156">
        <v>10516</v>
      </c>
      <c r="O59" s="171">
        <v>10516</v>
      </c>
      <c r="P59" s="156">
        <v>10516</v>
      </c>
      <c r="Q59" s="156">
        <v>10533</v>
      </c>
      <c r="R59" s="171">
        <v>10532</v>
      </c>
      <c r="S59" s="156">
        <v>10533</v>
      </c>
      <c r="T59" s="156">
        <v>10532</v>
      </c>
      <c r="U59" s="171">
        <v>10538</v>
      </c>
      <c r="V59" s="156">
        <v>10542</v>
      </c>
      <c r="W59" s="156">
        <v>10541</v>
      </c>
      <c r="X59" s="171">
        <v>10541</v>
      </c>
      <c r="Y59" s="156">
        <v>10541</v>
      </c>
      <c r="Z59" s="156">
        <v>10541</v>
      </c>
      <c r="AA59" s="171">
        <v>10541</v>
      </c>
      <c r="AB59" s="156">
        <v>10541</v>
      </c>
      <c r="AC59" s="156">
        <v>10541</v>
      </c>
      <c r="AD59" s="156">
        <v>10534</v>
      </c>
      <c r="AE59" s="156">
        <v>10531</v>
      </c>
      <c r="AF59" s="171"/>
    </row>
    <row r="60" spans="1:32">
      <c r="A60" s="146">
        <v>44402</v>
      </c>
      <c r="B60" s="171">
        <v>10516</v>
      </c>
      <c r="C60" s="171">
        <v>10516</v>
      </c>
      <c r="D60" s="171">
        <v>10516</v>
      </c>
      <c r="E60" s="171">
        <v>10516</v>
      </c>
      <c r="F60" s="171">
        <v>10516</v>
      </c>
      <c r="G60" s="156">
        <v>10516</v>
      </c>
      <c r="H60" s="171">
        <v>10516</v>
      </c>
      <c r="I60" s="171">
        <v>10516</v>
      </c>
      <c r="J60" s="171">
        <v>10516</v>
      </c>
      <c r="K60" s="171">
        <v>10516</v>
      </c>
      <c r="L60" s="171">
        <v>10516</v>
      </c>
      <c r="M60" s="171">
        <v>10516</v>
      </c>
      <c r="N60" s="171">
        <v>10515</v>
      </c>
      <c r="O60" s="171">
        <v>10515</v>
      </c>
      <c r="P60" s="156">
        <v>10515</v>
      </c>
      <c r="Q60" s="156">
        <v>10532</v>
      </c>
      <c r="R60" s="171">
        <v>10531</v>
      </c>
      <c r="S60" s="156">
        <v>10532</v>
      </c>
      <c r="T60" s="156">
        <v>10531</v>
      </c>
      <c r="U60" s="171">
        <v>10537</v>
      </c>
      <c r="V60" s="156">
        <v>10541</v>
      </c>
      <c r="W60" s="156">
        <v>10540</v>
      </c>
      <c r="X60" s="171">
        <v>10540</v>
      </c>
      <c r="Y60" s="156">
        <v>10540</v>
      </c>
      <c r="Z60" s="156">
        <v>10540</v>
      </c>
      <c r="AA60" s="171">
        <v>10540</v>
      </c>
      <c r="AB60" s="156">
        <v>10540</v>
      </c>
      <c r="AC60" s="156">
        <v>10540</v>
      </c>
      <c r="AD60" s="156">
        <v>10533</v>
      </c>
      <c r="AE60" s="156">
        <v>10530</v>
      </c>
      <c r="AF60" s="171">
        <v>10527</v>
      </c>
    </row>
    <row r="61" spans="1:32">
      <c r="A61" s="146">
        <v>44401</v>
      </c>
      <c r="B61" s="156">
        <v>10514</v>
      </c>
      <c r="C61" s="156">
        <v>10514</v>
      </c>
      <c r="D61" s="156">
        <v>10514</v>
      </c>
      <c r="E61" s="156">
        <v>10514</v>
      </c>
      <c r="F61" s="156">
        <v>10514</v>
      </c>
      <c r="G61" s="156">
        <v>10514</v>
      </c>
      <c r="H61" s="171">
        <v>10514</v>
      </c>
      <c r="I61" s="171">
        <v>10514</v>
      </c>
      <c r="J61" s="171">
        <v>10514</v>
      </c>
      <c r="K61" s="171">
        <v>10514</v>
      </c>
      <c r="L61" s="171">
        <v>10514</v>
      </c>
      <c r="M61" s="171">
        <v>10514</v>
      </c>
      <c r="N61" s="171">
        <v>10513</v>
      </c>
      <c r="O61" s="171">
        <v>10513</v>
      </c>
      <c r="P61" s="156">
        <v>10513</v>
      </c>
      <c r="Q61" s="156">
        <v>10530</v>
      </c>
      <c r="R61" s="171">
        <v>10529</v>
      </c>
      <c r="S61" s="156">
        <v>10530</v>
      </c>
      <c r="T61" s="156">
        <v>10529</v>
      </c>
      <c r="U61" s="171">
        <v>10535</v>
      </c>
      <c r="V61" s="156">
        <v>10539</v>
      </c>
      <c r="W61" s="156">
        <v>10538</v>
      </c>
      <c r="X61" s="171">
        <v>10538</v>
      </c>
      <c r="Y61" s="156">
        <v>10538</v>
      </c>
      <c r="Z61" s="156">
        <v>10538</v>
      </c>
      <c r="AA61" s="171">
        <v>10538</v>
      </c>
      <c r="AB61" s="156">
        <v>10538</v>
      </c>
      <c r="AC61" s="156">
        <v>10538</v>
      </c>
      <c r="AD61" s="156">
        <v>10531</v>
      </c>
      <c r="AE61" s="156">
        <v>10529</v>
      </c>
      <c r="AF61" s="171">
        <v>10526</v>
      </c>
    </row>
    <row r="62" spans="1:32">
      <c r="A62" s="146">
        <v>44400</v>
      </c>
      <c r="B62" s="171">
        <v>10513</v>
      </c>
      <c r="C62" s="171">
        <v>10513</v>
      </c>
      <c r="D62" s="171">
        <v>10513</v>
      </c>
      <c r="E62" s="171">
        <v>10513</v>
      </c>
      <c r="F62" s="171">
        <v>10513</v>
      </c>
      <c r="G62" s="171">
        <v>10513</v>
      </c>
      <c r="H62" s="171">
        <v>10513</v>
      </c>
      <c r="I62" s="171">
        <v>10513</v>
      </c>
      <c r="J62" s="171">
        <v>10513</v>
      </c>
      <c r="K62" s="171">
        <v>10513</v>
      </c>
      <c r="L62" s="171">
        <v>10513</v>
      </c>
      <c r="M62" s="171">
        <v>10513</v>
      </c>
      <c r="N62" s="171">
        <v>10512</v>
      </c>
      <c r="O62" s="156">
        <v>10512</v>
      </c>
      <c r="P62" s="156">
        <v>10512</v>
      </c>
      <c r="Q62" s="156">
        <v>10529</v>
      </c>
      <c r="R62" s="156">
        <v>10528</v>
      </c>
      <c r="S62" s="156">
        <v>10529</v>
      </c>
      <c r="T62" s="156">
        <v>10528</v>
      </c>
      <c r="U62" s="156">
        <v>10534</v>
      </c>
      <c r="V62" s="156">
        <v>10538</v>
      </c>
      <c r="W62" s="156">
        <v>10537</v>
      </c>
      <c r="X62" s="171">
        <v>10537</v>
      </c>
      <c r="Y62" s="156">
        <v>10537</v>
      </c>
      <c r="Z62" s="156">
        <v>10537</v>
      </c>
      <c r="AA62" s="171">
        <v>10537</v>
      </c>
      <c r="AB62" s="156">
        <v>10537</v>
      </c>
      <c r="AC62" s="156">
        <v>10537</v>
      </c>
      <c r="AD62" s="156">
        <v>10530</v>
      </c>
      <c r="AE62" s="156">
        <v>10528</v>
      </c>
      <c r="AF62" s="171">
        <v>10525</v>
      </c>
    </row>
    <row r="63" spans="1:32">
      <c r="A63" s="146">
        <v>44399</v>
      </c>
      <c r="B63" s="171">
        <v>10513</v>
      </c>
      <c r="C63" s="171">
        <v>10513</v>
      </c>
      <c r="D63" s="171">
        <v>10513</v>
      </c>
      <c r="E63" s="171">
        <v>10513</v>
      </c>
      <c r="F63" s="171">
        <v>10513</v>
      </c>
      <c r="G63" s="171">
        <v>10513</v>
      </c>
      <c r="H63" s="156">
        <v>10513</v>
      </c>
      <c r="I63" s="156">
        <v>10513</v>
      </c>
      <c r="J63" s="156">
        <v>10513</v>
      </c>
      <c r="K63" s="156">
        <v>10513</v>
      </c>
      <c r="L63" s="156">
        <v>10513</v>
      </c>
      <c r="M63" s="156">
        <v>10513</v>
      </c>
      <c r="N63" s="156">
        <v>10512</v>
      </c>
      <c r="O63" s="156">
        <v>10512</v>
      </c>
      <c r="P63" s="156">
        <v>10512</v>
      </c>
      <c r="Q63" s="156">
        <v>10529</v>
      </c>
      <c r="R63" s="156">
        <v>10528</v>
      </c>
      <c r="S63" s="156">
        <v>10529</v>
      </c>
      <c r="T63" s="156">
        <v>10528</v>
      </c>
      <c r="U63" s="156">
        <v>10534</v>
      </c>
      <c r="V63" s="156">
        <v>10538</v>
      </c>
      <c r="W63" s="156">
        <v>10537</v>
      </c>
      <c r="X63" s="171">
        <v>10537</v>
      </c>
      <c r="Y63" s="156">
        <v>10537</v>
      </c>
      <c r="Z63" s="156">
        <v>10537</v>
      </c>
      <c r="AA63" s="171">
        <v>10537</v>
      </c>
      <c r="AB63" s="156">
        <v>10537</v>
      </c>
      <c r="AC63" s="156">
        <v>10537</v>
      </c>
      <c r="AD63" s="156">
        <v>10530</v>
      </c>
      <c r="AE63" s="156">
        <v>10528</v>
      </c>
      <c r="AF63" s="171">
        <v>10525</v>
      </c>
    </row>
    <row r="64" spans="1:32">
      <c r="A64" s="146">
        <v>44398</v>
      </c>
      <c r="B64" s="171">
        <v>10512</v>
      </c>
      <c r="C64" s="171">
        <v>10512</v>
      </c>
      <c r="D64" s="171">
        <v>10512</v>
      </c>
      <c r="E64" s="171">
        <v>10512</v>
      </c>
      <c r="F64" s="171">
        <v>10512</v>
      </c>
      <c r="G64" s="171">
        <v>10512</v>
      </c>
      <c r="H64" s="171">
        <v>10512</v>
      </c>
      <c r="I64" s="171">
        <v>10512</v>
      </c>
      <c r="J64" s="171">
        <v>10512</v>
      </c>
      <c r="K64" s="171">
        <v>10512</v>
      </c>
      <c r="L64" s="171">
        <v>10512</v>
      </c>
      <c r="M64" s="171">
        <v>10512</v>
      </c>
      <c r="N64" s="171">
        <v>10511</v>
      </c>
      <c r="O64" s="171">
        <v>10511</v>
      </c>
      <c r="P64" s="156">
        <v>10511</v>
      </c>
      <c r="Q64" s="156">
        <v>10528</v>
      </c>
      <c r="R64" s="171">
        <v>10527</v>
      </c>
      <c r="S64" s="156">
        <v>10528</v>
      </c>
      <c r="T64" s="156">
        <v>10527</v>
      </c>
      <c r="U64" s="171">
        <v>10533</v>
      </c>
      <c r="V64" s="156">
        <v>10537</v>
      </c>
      <c r="W64" s="156">
        <v>10536</v>
      </c>
      <c r="X64" s="171">
        <v>10536</v>
      </c>
      <c r="Y64" s="156">
        <v>10536</v>
      </c>
      <c r="Z64" s="156">
        <v>10536</v>
      </c>
      <c r="AA64" s="171">
        <v>10536</v>
      </c>
      <c r="AB64" s="156">
        <v>10536</v>
      </c>
      <c r="AC64" s="156">
        <v>10536</v>
      </c>
      <c r="AD64" s="156">
        <v>10528</v>
      </c>
      <c r="AE64" s="156">
        <v>10526</v>
      </c>
      <c r="AF64" s="171">
        <v>10523</v>
      </c>
    </row>
    <row r="65" spans="1:32">
      <c r="A65" s="146">
        <v>44397</v>
      </c>
      <c r="B65" s="171">
        <v>10512</v>
      </c>
      <c r="C65" s="171">
        <v>10512</v>
      </c>
      <c r="D65" s="171">
        <v>10512</v>
      </c>
      <c r="E65" s="171">
        <v>10512</v>
      </c>
      <c r="F65" s="171">
        <v>10512</v>
      </c>
      <c r="G65" s="171">
        <v>10512</v>
      </c>
      <c r="H65" s="171">
        <v>10512</v>
      </c>
      <c r="I65" s="171">
        <v>10512</v>
      </c>
      <c r="J65" s="171">
        <v>10512</v>
      </c>
      <c r="K65" s="171">
        <v>10512</v>
      </c>
      <c r="L65" s="171">
        <v>10512</v>
      </c>
      <c r="M65" s="171">
        <v>10512</v>
      </c>
      <c r="N65" s="171">
        <v>10511</v>
      </c>
      <c r="O65" s="171">
        <v>10511</v>
      </c>
      <c r="P65" s="156">
        <v>10511</v>
      </c>
      <c r="Q65" s="156">
        <v>10528</v>
      </c>
      <c r="R65" s="171">
        <v>10527</v>
      </c>
      <c r="S65" s="156">
        <v>10528</v>
      </c>
      <c r="T65" s="156">
        <v>10527</v>
      </c>
      <c r="U65" s="171">
        <v>10533</v>
      </c>
      <c r="V65" s="156">
        <v>10537</v>
      </c>
      <c r="W65" s="156">
        <v>10536</v>
      </c>
      <c r="X65" s="171">
        <v>10536</v>
      </c>
      <c r="Y65" s="156">
        <v>10536</v>
      </c>
      <c r="Z65" s="156">
        <v>10536</v>
      </c>
      <c r="AA65" s="171">
        <v>10536</v>
      </c>
      <c r="AB65" s="156">
        <v>10536</v>
      </c>
      <c r="AC65" s="156">
        <v>10536</v>
      </c>
      <c r="AD65" s="156">
        <v>10528</v>
      </c>
      <c r="AE65" s="156">
        <v>10526</v>
      </c>
      <c r="AF65" s="171">
        <v>10523</v>
      </c>
    </row>
    <row r="66" spans="1:32">
      <c r="A66" s="146">
        <v>44396</v>
      </c>
      <c r="B66" s="156">
        <v>10512</v>
      </c>
      <c r="C66" s="156">
        <v>10512</v>
      </c>
      <c r="D66" s="156">
        <v>10512</v>
      </c>
      <c r="E66" s="156">
        <v>10512</v>
      </c>
      <c r="F66" s="156">
        <v>10512</v>
      </c>
      <c r="G66" s="171">
        <v>10512</v>
      </c>
      <c r="H66" s="171">
        <v>10512</v>
      </c>
      <c r="I66" s="171">
        <v>10512</v>
      </c>
      <c r="J66" s="171">
        <v>10512</v>
      </c>
      <c r="K66" s="171">
        <v>10512</v>
      </c>
      <c r="L66" s="171">
        <v>10512</v>
      </c>
      <c r="M66" s="171">
        <v>10512</v>
      </c>
      <c r="N66" s="171">
        <v>10511</v>
      </c>
      <c r="O66" s="171">
        <v>10511</v>
      </c>
      <c r="P66" s="156">
        <v>10511</v>
      </c>
      <c r="Q66" s="156">
        <v>10528</v>
      </c>
      <c r="R66" s="171">
        <v>10527</v>
      </c>
      <c r="S66" s="156">
        <v>10528</v>
      </c>
      <c r="T66" s="156">
        <v>10527</v>
      </c>
      <c r="U66" s="171">
        <v>10533</v>
      </c>
      <c r="V66" s="156">
        <v>10537</v>
      </c>
      <c r="W66" s="156">
        <v>10536</v>
      </c>
      <c r="X66" s="171">
        <v>10536</v>
      </c>
      <c r="Y66" s="156">
        <v>10536</v>
      </c>
      <c r="Z66" s="156">
        <v>10536</v>
      </c>
      <c r="AA66" s="171">
        <v>10536</v>
      </c>
      <c r="AB66" s="156">
        <v>10536</v>
      </c>
      <c r="AC66" s="156">
        <v>10536</v>
      </c>
      <c r="AD66" s="156">
        <v>10528</v>
      </c>
      <c r="AE66" s="156">
        <v>10526</v>
      </c>
      <c r="AF66" s="171">
        <v>10523</v>
      </c>
    </row>
    <row r="67" spans="1:32">
      <c r="A67" s="146">
        <v>44395</v>
      </c>
      <c r="B67" s="171">
        <v>10512</v>
      </c>
      <c r="C67" s="171">
        <v>10512</v>
      </c>
      <c r="D67" s="171">
        <v>10512</v>
      </c>
      <c r="E67" s="171">
        <v>10512</v>
      </c>
      <c r="F67" s="171">
        <v>10512</v>
      </c>
      <c r="G67" s="171">
        <v>10512</v>
      </c>
      <c r="H67" s="156">
        <v>10512</v>
      </c>
      <c r="I67" s="156">
        <v>10512</v>
      </c>
      <c r="J67" s="156">
        <v>10512</v>
      </c>
      <c r="K67" s="156">
        <v>10512</v>
      </c>
      <c r="L67" s="156">
        <v>10512</v>
      </c>
      <c r="M67" s="156">
        <v>10512</v>
      </c>
      <c r="N67" s="156">
        <v>10511</v>
      </c>
      <c r="O67" s="171">
        <v>10511</v>
      </c>
      <c r="P67" s="156">
        <v>10511</v>
      </c>
      <c r="Q67" s="156">
        <v>10528</v>
      </c>
      <c r="R67" s="171">
        <v>10527</v>
      </c>
      <c r="S67" s="156">
        <v>10528</v>
      </c>
      <c r="T67" s="156">
        <v>10527</v>
      </c>
      <c r="U67" s="171">
        <v>10533</v>
      </c>
      <c r="V67" s="156">
        <v>10537</v>
      </c>
      <c r="W67" s="156">
        <v>10536</v>
      </c>
      <c r="X67" s="171">
        <v>10536</v>
      </c>
      <c r="Y67" s="156">
        <v>10536</v>
      </c>
      <c r="Z67" s="156">
        <v>10536</v>
      </c>
      <c r="AA67" s="171">
        <v>10536</v>
      </c>
      <c r="AB67" s="156">
        <v>10536</v>
      </c>
      <c r="AC67" s="156">
        <v>10536</v>
      </c>
      <c r="AD67" s="156">
        <v>10528</v>
      </c>
      <c r="AE67" s="156">
        <v>10526</v>
      </c>
      <c r="AF67" s="171">
        <v>10523</v>
      </c>
    </row>
    <row r="68" spans="1:32">
      <c r="A68" s="146">
        <v>44394</v>
      </c>
      <c r="B68" s="171">
        <v>10512</v>
      </c>
      <c r="C68" s="171">
        <v>10512</v>
      </c>
      <c r="D68" s="171">
        <v>10512</v>
      </c>
      <c r="E68" s="171">
        <v>10512</v>
      </c>
      <c r="F68" s="171">
        <v>10512</v>
      </c>
      <c r="G68" s="171">
        <v>10512</v>
      </c>
      <c r="H68" s="171">
        <v>10512</v>
      </c>
      <c r="I68" s="171">
        <v>10512</v>
      </c>
      <c r="J68" s="171">
        <v>10512</v>
      </c>
      <c r="K68" s="171">
        <v>10512</v>
      </c>
      <c r="L68" s="171">
        <v>10512</v>
      </c>
      <c r="M68" s="171">
        <v>10512</v>
      </c>
      <c r="N68" s="171">
        <v>10511</v>
      </c>
      <c r="O68" s="171">
        <v>10511</v>
      </c>
      <c r="P68" s="156">
        <v>10511</v>
      </c>
      <c r="Q68" s="156">
        <v>10528</v>
      </c>
      <c r="R68" s="171">
        <v>10527</v>
      </c>
      <c r="S68" s="156">
        <v>10528</v>
      </c>
      <c r="T68" s="156">
        <v>10527</v>
      </c>
      <c r="U68" s="171">
        <v>10533</v>
      </c>
      <c r="V68" s="156">
        <v>10537</v>
      </c>
      <c r="W68" s="156">
        <v>10536</v>
      </c>
      <c r="X68" s="171">
        <v>10536</v>
      </c>
      <c r="Y68" s="156">
        <v>10536</v>
      </c>
      <c r="Z68" s="156">
        <v>10536</v>
      </c>
      <c r="AA68" s="171">
        <v>10536</v>
      </c>
      <c r="AB68" s="156">
        <v>10536</v>
      </c>
      <c r="AC68" s="156">
        <v>10536</v>
      </c>
      <c r="AD68" s="156">
        <v>10528</v>
      </c>
      <c r="AE68" s="156">
        <v>10526</v>
      </c>
      <c r="AF68" s="171">
        <v>10523</v>
      </c>
    </row>
    <row r="69" spans="1:32">
      <c r="A69" s="146">
        <v>44393</v>
      </c>
      <c r="B69" s="171">
        <v>10512</v>
      </c>
      <c r="C69" s="171">
        <v>10512</v>
      </c>
      <c r="D69" s="171">
        <v>10512</v>
      </c>
      <c r="E69" s="171">
        <v>10512</v>
      </c>
      <c r="F69" s="171">
        <v>10512</v>
      </c>
      <c r="G69" s="156">
        <v>10512</v>
      </c>
      <c r="H69" s="171">
        <v>10512</v>
      </c>
      <c r="I69" s="171">
        <v>10512</v>
      </c>
      <c r="J69" s="171">
        <v>10512</v>
      </c>
      <c r="K69" s="171">
        <v>10512</v>
      </c>
      <c r="L69" s="171">
        <v>10512</v>
      </c>
      <c r="M69" s="171">
        <v>10512</v>
      </c>
      <c r="N69" s="171">
        <v>10511</v>
      </c>
      <c r="O69" s="171">
        <v>10511</v>
      </c>
      <c r="P69" s="156">
        <v>10511</v>
      </c>
      <c r="Q69" s="156">
        <v>10528</v>
      </c>
      <c r="R69" s="171">
        <v>10527</v>
      </c>
      <c r="S69" s="156">
        <v>10528</v>
      </c>
      <c r="T69" s="156">
        <v>10527</v>
      </c>
      <c r="U69" s="171">
        <v>10533</v>
      </c>
      <c r="V69" s="156">
        <v>10537</v>
      </c>
      <c r="W69" s="156">
        <v>10536</v>
      </c>
      <c r="X69" s="171">
        <v>10536</v>
      </c>
      <c r="Y69" s="156">
        <v>10536</v>
      </c>
      <c r="Z69" s="156">
        <v>10536</v>
      </c>
      <c r="AA69" s="171">
        <v>10536</v>
      </c>
      <c r="AB69" s="156">
        <v>10536</v>
      </c>
      <c r="AC69" s="156">
        <v>10536</v>
      </c>
      <c r="AD69" s="156">
        <v>10528</v>
      </c>
      <c r="AE69" s="156">
        <v>10526</v>
      </c>
      <c r="AF69" s="171">
        <v>10523</v>
      </c>
    </row>
    <row r="70" spans="1:32">
      <c r="A70" s="146">
        <v>44392</v>
      </c>
      <c r="B70" s="156">
        <v>10511</v>
      </c>
      <c r="C70" s="156">
        <v>10511</v>
      </c>
      <c r="D70" s="156">
        <v>10511</v>
      </c>
      <c r="E70" s="156">
        <v>10511</v>
      </c>
      <c r="F70" s="156">
        <v>10511</v>
      </c>
      <c r="G70" s="156">
        <v>10511</v>
      </c>
      <c r="H70" s="171">
        <v>10511</v>
      </c>
      <c r="I70" s="171">
        <v>10511</v>
      </c>
      <c r="J70" s="171">
        <v>10511</v>
      </c>
      <c r="K70" s="171">
        <v>10511</v>
      </c>
      <c r="L70" s="171">
        <v>10511</v>
      </c>
      <c r="M70" s="171">
        <v>10511</v>
      </c>
      <c r="N70" s="171">
        <v>10510</v>
      </c>
      <c r="O70" s="156">
        <v>10510</v>
      </c>
      <c r="P70" s="156">
        <v>10510</v>
      </c>
      <c r="Q70" s="156">
        <v>10527</v>
      </c>
      <c r="R70" s="156">
        <v>10526</v>
      </c>
      <c r="S70" s="156">
        <v>10527</v>
      </c>
      <c r="T70" s="156">
        <v>10526</v>
      </c>
      <c r="U70" s="156">
        <v>10532</v>
      </c>
      <c r="V70" s="156">
        <v>10536</v>
      </c>
      <c r="W70" s="156">
        <v>10535</v>
      </c>
      <c r="X70" s="171">
        <v>10535</v>
      </c>
      <c r="Y70" s="156">
        <v>10535</v>
      </c>
      <c r="Z70" s="156">
        <v>10535</v>
      </c>
      <c r="AA70" s="171">
        <v>10535</v>
      </c>
      <c r="AB70" s="156">
        <v>10535</v>
      </c>
      <c r="AC70" s="156">
        <v>10535</v>
      </c>
      <c r="AD70" s="156">
        <v>10527</v>
      </c>
      <c r="AE70" s="156">
        <v>10525</v>
      </c>
      <c r="AF70" s="171">
        <v>10522</v>
      </c>
    </row>
    <row r="71" spans="1:32">
      <c r="A71" s="146">
        <v>44391</v>
      </c>
      <c r="B71" s="171">
        <v>10511</v>
      </c>
      <c r="C71" s="171">
        <v>10511</v>
      </c>
      <c r="D71" s="171">
        <v>10511</v>
      </c>
      <c r="E71" s="171">
        <v>10511</v>
      </c>
      <c r="F71" s="171">
        <v>10511</v>
      </c>
      <c r="G71" s="171">
        <v>10511</v>
      </c>
      <c r="H71" s="156">
        <v>10511</v>
      </c>
      <c r="I71" s="156">
        <v>10511</v>
      </c>
      <c r="J71" s="156">
        <v>10511</v>
      </c>
      <c r="K71" s="156">
        <v>10511</v>
      </c>
      <c r="L71" s="156">
        <v>10511</v>
      </c>
      <c r="M71" s="156">
        <v>10511</v>
      </c>
      <c r="N71" s="156">
        <v>10510</v>
      </c>
      <c r="O71" s="156">
        <v>10510</v>
      </c>
      <c r="P71" s="156">
        <v>10510</v>
      </c>
      <c r="Q71" s="156">
        <v>10527</v>
      </c>
      <c r="R71" s="156">
        <v>10526</v>
      </c>
      <c r="S71" s="156">
        <v>10527</v>
      </c>
      <c r="T71" s="156">
        <v>10526</v>
      </c>
      <c r="U71" s="156">
        <v>10532</v>
      </c>
      <c r="V71" s="156">
        <v>10536</v>
      </c>
      <c r="W71" s="156">
        <v>10535</v>
      </c>
      <c r="X71" s="171">
        <v>10535</v>
      </c>
      <c r="Y71" s="156">
        <v>10535</v>
      </c>
      <c r="Z71" s="156">
        <v>10535</v>
      </c>
      <c r="AA71" s="171">
        <v>10535</v>
      </c>
      <c r="AB71" s="156">
        <v>10535</v>
      </c>
      <c r="AC71" s="156">
        <v>10535</v>
      </c>
      <c r="AD71" s="156">
        <v>10527</v>
      </c>
      <c r="AE71" s="156">
        <v>10525</v>
      </c>
      <c r="AF71" s="171">
        <v>10522</v>
      </c>
    </row>
    <row r="72" spans="1:32">
      <c r="A72" s="146">
        <v>44390</v>
      </c>
      <c r="B72" s="171">
        <v>10510</v>
      </c>
      <c r="C72" s="171">
        <v>10510</v>
      </c>
      <c r="D72" s="171">
        <v>10510</v>
      </c>
      <c r="E72" s="171">
        <v>10510</v>
      </c>
      <c r="F72" s="171">
        <v>10510</v>
      </c>
      <c r="G72" s="171">
        <v>10510</v>
      </c>
      <c r="H72" s="171">
        <v>10510</v>
      </c>
      <c r="I72" s="171">
        <v>10510</v>
      </c>
      <c r="J72" s="171">
        <v>10510</v>
      </c>
      <c r="K72" s="171">
        <v>10510</v>
      </c>
      <c r="L72" s="171">
        <v>10510</v>
      </c>
      <c r="M72" s="171">
        <v>10510</v>
      </c>
      <c r="N72" s="171">
        <v>10509</v>
      </c>
      <c r="O72" s="171">
        <v>10509</v>
      </c>
      <c r="P72" s="156">
        <v>10509</v>
      </c>
      <c r="Q72" s="156">
        <v>10526</v>
      </c>
      <c r="R72" s="171">
        <v>10525</v>
      </c>
      <c r="S72" s="156">
        <v>10526</v>
      </c>
      <c r="T72" s="156">
        <v>10525</v>
      </c>
      <c r="U72" s="171">
        <v>10531</v>
      </c>
      <c r="V72" s="156">
        <v>10535</v>
      </c>
      <c r="W72" s="156">
        <v>10534</v>
      </c>
      <c r="X72" s="171">
        <v>10534</v>
      </c>
      <c r="Y72" s="156">
        <v>10534</v>
      </c>
      <c r="Z72" s="156">
        <v>10534</v>
      </c>
      <c r="AA72" s="171">
        <v>10534</v>
      </c>
      <c r="AB72" s="156">
        <v>10534</v>
      </c>
      <c r="AC72" s="156">
        <v>10534</v>
      </c>
      <c r="AD72" s="156">
        <v>10526</v>
      </c>
      <c r="AE72" s="156">
        <v>10524</v>
      </c>
      <c r="AF72" s="171">
        <v>10521</v>
      </c>
    </row>
    <row r="73" spans="1:32">
      <c r="A73" s="146">
        <v>44389</v>
      </c>
      <c r="B73" s="171">
        <v>10508</v>
      </c>
      <c r="C73" s="171">
        <v>10508</v>
      </c>
      <c r="D73" s="171">
        <v>10508</v>
      </c>
      <c r="E73" s="171">
        <v>10508</v>
      </c>
      <c r="F73" s="171">
        <v>10508</v>
      </c>
      <c r="G73" s="171">
        <v>10508</v>
      </c>
      <c r="H73" s="171">
        <v>10508</v>
      </c>
      <c r="I73" s="171">
        <v>10508</v>
      </c>
      <c r="J73" s="171">
        <v>10508</v>
      </c>
      <c r="K73" s="171">
        <v>10508</v>
      </c>
      <c r="L73" s="171">
        <v>10508</v>
      </c>
      <c r="M73" s="171">
        <v>10508</v>
      </c>
      <c r="N73" s="171">
        <v>10507</v>
      </c>
      <c r="O73" s="171">
        <v>10507</v>
      </c>
      <c r="P73" s="156">
        <v>10507</v>
      </c>
      <c r="Q73" s="156">
        <v>10524</v>
      </c>
      <c r="R73" s="171">
        <v>10523</v>
      </c>
      <c r="S73" s="156">
        <v>10524</v>
      </c>
      <c r="T73" s="156">
        <v>10523</v>
      </c>
      <c r="U73" s="171">
        <v>10529</v>
      </c>
      <c r="V73" s="156">
        <v>10533</v>
      </c>
      <c r="W73" s="156">
        <v>10532</v>
      </c>
      <c r="X73" s="171">
        <v>10532</v>
      </c>
      <c r="Y73" s="156">
        <v>10532</v>
      </c>
      <c r="Z73" s="156">
        <v>10532</v>
      </c>
      <c r="AA73" s="171">
        <v>10532</v>
      </c>
      <c r="AB73" s="156">
        <v>10532</v>
      </c>
      <c r="AC73" s="156">
        <v>10532</v>
      </c>
      <c r="AD73" s="156">
        <v>10524</v>
      </c>
      <c r="AE73" s="156">
        <v>10521</v>
      </c>
      <c r="AF73" s="171">
        <v>10518</v>
      </c>
    </row>
    <row r="74" spans="1:32">
      <c r="A74" s="146">
        <v>44388</v>
      </c>
      <c r="B74" s="171">
        <v>10508</v>
      </c>
      <c r="C74" s="171">
        <v>10508</v>
      </c>
      <c r="D74" s="171">
        <v>10508</v>
      </c>
      <c r="E74" s="171">
        <v>10508</v>
      </c>
      <c r="F74" s="171">
        <v>10508</v>
      </c>
      <c r="G74" s="171">
        <v>10508</v>
      </c>
      <c r="H74" s="171">
        <v>10508</v>
      </c>
      <c r="I74" s="171">
        <v>10508</v>
      </c>
      <c r="J74" s="171">
        <v>10508</v>
      </c>
      <c r="K74" s="171">
        <v>10508</v>
      </c>
      <c r="L74" s="171">
        <v>10508</v>
      </c>
      <c r="M74" s="171">
        <v>10508</v>
      </c>
      <c r="N74" s="171">
        <v>10507</v>
      </c>
      <c r="O74" s="171">
        <v>10507</v>
      </c>
      <c r="P74" s="156">
        <v>10507</v>
      </c>
      <c r="Q74" s="156">
        <v>10524</v>
      </c>
      <c r="R74" s="171">
        <v>10523</v>
      </c>
      <c r="S74" s="156">
        <v>10524</v>
      </c>
      <c r="T74" s="156">
        <v>10523</v>
      </c>
      <c r="U74" s="171">
        <v>10529</v>
      </c>
      <c r="V74" s="156">
        <v>10533</v>
      </c>
      <c r="W74" s="156">
        <v>10532</v>
      </c>
      <c r="X74" s="171">
        <v>10532</v>
      </c>
      <c r="Y74" s="156">
        <v>10532</v>
      </c>
      <c r="Z74" s="156">
        <v>10532</v>
      </c>
      <c r="AA74" s="171">
        <v>10532</v>
      </c>
      <c r="AB74" s="156">
        <v>10532</v>
      </c>
      <c r="AC74" s="156">
        <v>10532</v>
      </c>
      <c r="AD74" s="156">
        <v>10524</v>
      </c>
      <c r="AE74" s="156">
        <v>10521</v>
      </c>
      <c r="AF74" s="171">
        <v>10518</v>
      </c>
    </row>
    <row r="75" spans="1:32">
      <c r="A75" s="146">
        <v>44387</v>
      </c>
      <c r="B75" s="156">
        <v>10508</v>
      </c>
      <c r="C75" s="156">
        <v>10508</v>
      </c>
      <c r="D75" s="156">
        <v>10508</v>
      </c>
      <c r="E75" s="156">
        <v>10508</v>
      </c>
      <c r="F75" s="156">
        <v>10508</v>
      </c>
      <c r="G75" s="171">
        <v>10508</v>
      </c>
      <c r="H75" s="156">
        <v>10508</v>
      </c>
      <c r="I75" s="156">
        <v>10508</v>
      </c>
      <c r="J75" s="156">
        <v>10508</v>
      </c>
      <c r="K75" s="156">
        <v>10508</v>
      </c>
      <c r="L75" s="156">
        <v>10508</v>
      </c>
      <c r="M75" s="156">
        <v>10508</v>
      </c>
      <c r="N75" s="156">
        <v>10507</v>
      </c>
      <c r="O75" s="171">
        <v>10507</v>
      </c>
      <c r="P75" s="156">
        <v>10507</v>
      </c>
      <c r="Q75" s="156">
        <v>10524</v>
      </c>
      <c r="R75" s="171">
        <v>10523</v>
      </c>
      <c r="S75" s="156">
        <v>10524</v>
      </c>
      <c r="T75" s="156">
        <v>10523</v>
      </c>
      <c r="U75" s="171">
        <v>10529</v>
      </c>
      <c r="V75" s="156">
        <v>10533</v>
      </c>
      <c r="W75" s="156">
        <v>10532</v>
      </c>
      <c r="X75" s="171">
        <v>10532</v>
      </c>
      <c r="Y75" s="156">
        <v>10532</v>
      </c>
      <c r="Z75" s="156">
        <v>10532</v>
      </c>
      <c r="AA75" s="171">
        <v>10532</v>
      </c>
      <c r="AB75" s="156">
        <v>10532</v>
      </c>
      <c r="AC75" s="156">
        <v>10532</v>
      </c>
      <c r="AD75" s="156">
        <v>10524</v>
      </c>
      <c r="AE75" s="156">
        <v>10521</v>
      </c>
      <c r="AF75" s="171">
        <v>10518</v>
      </c>
    </row>
    <row r="76" spans="1:32">
      <c r="A76" s="146">
        <v>44386</v>
      </c>
      <c r="B76" s="171">
        <v>10508</v>
      </c>
      <c r="C76" s="171">
        <v>10508</v>
      </c>
      <c r="D76" s="171">
        <v>10508</v>
      </c>
      <c r="E76" s="171">
        <v>10508</v>
      </c>
      <c r="F76" s="171">
        <v>10508</v>
      </c>
      <c r="G76" s="171">
        <v>10508</v>
      </c>
      <c r="H76" s="171">
        <v>10508</v>
      </c>
      <c r="I76" s="171">
        <v>10508</v>
      </c>
      <c r="J76" s="171">
        <v>10508</v>
      </c>
      <c r="K76" s="171">
        <v>10508</v>
      </c>
      <c r="L76" s="171">
        <v>10508</v>
      </c>
      <c r="M76" s="171">
        <v>10508</v>
      </c>
      <c r="N76" s="171">
        <v>10507</v>
      </c>
      <c r="O76" s="171">
        <v>10507</v>
      </c>
      <c r="P76" s="156">
        <v>10507</v>
      </c>
      <c r="Q76" s="156">
        <v>10524</v>
      </c>
      <c r="R76" s="171">
        <v>10523</v>
      </c>
      <c r="S76" s="156">
        <v>10524</v>
      </c>
      <c r="T76" s="156">
        <v>10523</v>
      </c>
      <c r="U76" s="171">
        <v>10529</v>
      </c>
      <c r="V76" s="156">
        <v>10533</v>
      </c>
      <c r="W76" s="156">
        <v>10532</v>
      </c>
      <c r="X76" s="171">
        <v>10532</v>
      </c>
      <c r="Y76" s="156">
        <v>10532</v>
      </c>
      <c r="Z76" s="156">
        <v>10532</v>
      </c>
      <c r="AA76" s="171">
        <v>10532</v>
      </c>
      <c r="AB76" s="156">
        <v>10532</v>
      </c>
      <c r="AC76" s="156">
        <v>10532</v>
      </c>
      <c r="AD76" s="156">
        <v>10524</v>
      </c>
      <c r="AE76" s="156">
        <v>10521</v>
      </c>
      <c r="AF76" s="171">
        <v>10518</v>
      </c>
    </row>
    <row r="77" spans="1:32">
      <c r="A77" s="146">
        <v>44385</v>
      </c>
      <c r="B77" s="171">
        <v>10508</v>
      </c>
      <c r="C77" s="171">
        <v>10508</v>
      </c>
      <c r="D77" s="171">
        <v>10508</v>
      </c>
      <c r="E77" s="171">
        <v>10508</v>
      </c>
      <c r="F77" s="171">
        <v>10508</v>
      </c>
      <c r="G77" s="171">
        <v>10508</v>
      </c>
      <c r="H77" s="171">
        <v>10508</v>
      </c>
      <c r="I77" s="171">
        <v>10508</v>
      </c>
      <c r="J77" s="171">
        <v>10508</v>
      </c>
      <c r="K77" s="171">
        <v>10508</v>
      </c>
      <c r="L77" s="171">
        <v>10508</v>
      </c>
      <c r="M77" s="171">
        <v>10508</v>
      </c>
      <c r="N77" s="171">
        <v>10507</v>
      </c>
      <c r="O77" s="171">
        <v>10507</v>
      </c>
      <c r="P77" s="156">
        <v>10507</v>
      </c>
      <c r="Q77" s="156">
        <v>10524</v>
      </c>
      <c r="R77" s="171">
        <v>10523</v>
      </c>
      <c r="S77" s="156">
        <v>10524</v>
      </c>
      <c r="T77" s="156">
        <v>10523</v>
      </c>
      <c r="U77" s="171">
        <v>10529</v>
      </c>
      <c r="V77" s="156">
        <v>10533</v>
      </c>
      <c r="W77" s="156">
        <v>10532</v>
      </c>
      <c r="X77" s="171">
        <v>10532</v>
      </c>
      <c r="Y77" s="156">
        <v>10532</v>
      </c>
      <c r="Z77" s="156">
        <v>10532</v>
      </c>
      <c r="AA77" s="171">
        <v>10532</v>
      </c>
      <c r="AB77" s="156">
        <v>10532</v>
      </c>
      <c r="AC77" s="156">
        <v>10532</v>
      </c>
      <c r="AD77" s="156">
        <v>10524</v>
      </c>
      <c r="AE77" s="156">
        <v>10521</v>
      </c>
      <c r="AF77" s="171">
        <v>10518</v>
      </c>
    </row>
    <row r="78" spans="1:32">
      <c r="A78" s="146">
        <v>44384</v>
      </c>
      <c r="B78" s="171">
        <v>10508</v>
      </c>
      <c r="C78" s="171">
        <v>10508</v>
      </c>
      <c r="D78" s="171">
        <v>10508</v>
      </c>
      <c r="E78" s="171">
        <v>10508</v>
      </c>
      <c r="F78" s="171">
        <v>10508</v>
      </c>
      <c r="G78" s="156">
        <v>10508</v>
      </c>
      <c r="H78" s="171">
        <v>10508</v>
      </c>
      <c r="I78" s="171">
        <v>10508</v>
      </c>
      <c r="J78" s="171">
        <v>10508</v>
      </c>
      <c r="K78" s="171">
        <v>10508</v>
      </c>
      <c r="L78" s="171">
        <v>10508</v>
      </c>
      <c r="M78" s="171">
        <v>10508</v>
      </c>
      <c r="N78" s="171">
        <v>10507</v>
      </c>
      <c r="O78" s="156">
        <v>10507</v>
      </c>
      <c r="P78" s="156">
        <v>10507</v>
      </c>
      <c r="Q78" s="156">
        <v>10524</v>
      </c>
      <c r="R78" s="156">
        <v>10523</v>
      </c>
      <c r="S78" s="156">
        <v>10524</v>
      </c>
      <c r="T78" s="156">
        <v>10523</v>
      </c>
      <c r="U78" s="156">
        <v>10529</v>
      </c>
      <c r="V78" s="156">
        <v>10533</v>
      </c>
      <c r="W78" s="156">
        <v>10532</v>
      </c>
      <c r="X78" s="171">
        <v>10532</v>
      </c>
      <c r="Y78" s="156">
        <v>10532</v>
      </c>
      <c r="Z78" s="156">
        <v>10532</v>
      </c>
      <c r="AA78" s="171">
        <v>10532</v>
      </c>
      <c r="AB78" s="156">
        <v>10532</v>
      </c>
      <c r="AC78" s="156">
        <v>10532</v>
      </c>
      <c r="AD78" s="156">
        <v>10524</v>
      </c>
      <c r="AE78" s="156">
        <v>10521</v>
      </c>
      <c r="AF78" s="171">
        <v>10518</v>
      </c>
    </row>
    <row r="79" spans="1:32">
      <c r="A79" s="146">
        <v>44383</v>
      </c>
      <c r="B79" s="156">
        <v>10507</v>
      </c>
      <c r="C79" s="156">
        <v>10507</v>
      </c>
      <c r="D79" s="156">
        <v>10507</v>
      </c>
      <c r="E79" s="156">
        <v>10507</v>
      </c>
      <c r="F79" s="156">
        <v>10507</v>
      </c>
      <c r="G79" s="156">
        <v>10507</v>
      </c>
      <c r="H79" s="156">
        <v>10507</v>
      </c>
      <c r="I79" s="156">
        <v>10507</v>
      </c>
      <c r="J79" s="156">
        <v>10507</v>
      </c>
      <c r="K79" s="156">
        <v>10507</v>
      </c>
      <c r="L79" s="156">
        <v>10507</v>
      </c>
      <c r="M79" s="156">
        <v>10507</v>
      </c>
      <c r="N79" s="156">
        <v>10506</v>
      </c>
      <c r="O79" s="156">
        <v>10506</v>
      </c>
      <c r="P79" s="156">
        <v>10506</v>
      </c>
      <c r="Q79" s="156">
        <v>10523</v>
      </c>
      <c r="R79" s="156">
        <v>10522</v>
      </c>
      <c r="S79" s="156">
        <v>10523</v>
      </c>
      <c r="T79" s="156">
        <v>10522</v>
      </c>
      <c r="U79" s="156">
        <v>10528</v>
      </c>
      <c r="V79" s="156">
        <v>10532</v>
      </c>
      <c r="W79" s="156">
        <v>10531</v>
      </c>
      <c r="X79" s="171">
        <v>10531</v>
      </c>
      <c r="Y79" s="156">
        <v>10531</v>
      </c>
      <c r="Z79" s="156">
        <v>10531</v>
      </c>
      <c r="AA79" s="171">
        <v>10531</v>
      </c>
      <c r="AB79" s="156">
        <v>10531</v>
      </c>
      <c r="AC79" s="156">
        <v>10531</v>
      </c>
      <c r="AD79" s="156">
        <v>10523</v>
      </c>
      <c r="AE79" s="156">
        <v>10520</v>
      </c>
      <c r="AF79" s="171">
        <v>10517</v>
      </c>
    </row>
    <row r="80" spans="1:32">
      <c r="A80" s="146">
        <v>44382</v>
      </c>
      <c r="B80" s="171">
        <v>10506</v>
      </c>
      <c r="C80" s="171">
        <v>10506</v>
      </c>
      <c r="D80" s="171">
        <v>10506</v>
      </c>
      <c r="E80" s="171">
        <v>10506</v>
      </c>
      <c r="F80" s="171">
        <v>10506</v>
      </c>
      <c r="G80" s="171">
        <v>10506</v>
      </c>
      <c r="H80" s="171">
        <v>10506</v>
      </c>
      <c r="I80" s="171">
        <v>10506</v>
      </c>
      <c r="J80" s="171">
        <v>10506</v>
      </c>
      <c r="K80" s="171">
        <v>10506</v>
      </c>
      <c r="L80" s="171">
        <v>10506</v>
      </c>
      <c r="M80" s="171">
        <v>10506</v>
      </c>
      <c r="N80" s="171">
        <v>10505</v>
      </c>
      <c r="O80" s="171">
        <v>10505</v>
      </c>
      <c r="P80" s="156">
        <v>10505</v>
      </c>
      <c r="Q80" s="156">
        <v>10522</v>
      </c>
      <c r="R80" s="171">
        <v>10521</v>
      </c>
      <c r="S80" s="156">
        <v>10522</v>
      </c>
      <c r="T80" s="156">
        <v>10521</v>
      </c>
      <c r="U80" s="171">
        <v>10527</v>
      </c>
      <c r="V80" s="156">
        <v>10531</v>
      </c>
      <c r="W80" s="156">
        <v>10530</v>
      </c>
      <c r="X80" s="171">
        <v>10530</v>
      </c>
      <c r="Y80" s="156">
        <v>10530</v>
      </c>
      <c r="Z80" s="156">
        <v>10530</v>
      </c>
      <c r="AA80" s="171">
        <v>10530</v>
      </c>
      <c r="AB80" s="156">
        <v>10530</v>
      </c>
      <c r="AC80" s="156">
        <v>10530</v>
      </c>
      <c r="AD80" s="156">
        <v>10522</v>
      </c>
      <c r="AE80" s="156">
        <v>10519</v>
      </c>
      <c r="AF80" s="171">
        <v>10516</v>
      </c>
    </row>
    <row r="81" spans="1:32">
      <c r="A81" s="146">
        <v>44381</v>
      </c>
      <c r="B81" s="171">
        <v>10506</v>
      </c>
      <c r="C81" s="171">
        <v>10506</v>
      </c>
      <c r="D81" s="171">
        <v>10506</v>
      </c>
      <c r="E81" s="171">
        <v>10506</v>
      </c>
      <c r="F81" s="171">
        <v>10506</v>
      </c>
      <c r="G81" s="171">
        <v>10506</v>
      </c>
      <c r="H81" s="171">
        <v>10506</v>
      </c>
      <c r="I81" s="171">
        <v>10506</v>
      </c>
      <c r="J81" s="171">
        <v>10506</v>
      </c>
      <c r="K81" s="171">
        <v>10506</v>
      </c>
      <c r="L81" s="171">
        <v>10506</v>
      </c>
      <c r="M81" s="171">
        <v>10506</v>
      </c>
      <c r="N81" s="171">
        <v>10505</v>
      </c>
      <c r="O81" s="171">
        <v>10505</v>
      </c>
      <c r="P81" s="156">
        <v>10505</v>
      </c>
      <c r="Q81" s="156">
        <v>10522</v>
      </c>
      <c r="R81" s="171">
        <v>10521</v>
      </c>
      <c r="S81" s="156">
        <v>10522</v>
      </c>
      <c r="T81" s="156">
        <v>10521</v>
      </c>
      <c r="U81" s="171">
        <v>10527</v>
      </c>
      <c r="V81" s="156">
        <v>10531</v>
      </c>
      <c r="W81" s="156">
        <v>10530</v>
      </c>
      <c r="X81" s="171">
        <v>10530</v>
      </c>
      <c r="Y81" s="156">
        <v>10530</v>
      </c>
      <c r="Z81" s="156">
        <v>10530</v>
      </c>
      <c r="AA81" s="171">
        <v>10530</v>
      </c>
      <c r="AB81" s="156">
        <v>10530</v>
      </c>
      <c r="AC81" s="156">
        <v>10530</v>
      </c>
      <c r="AD81" s="156">
        <v>10522</v>
      </c>
      <c r="AE81" s="156">
        <v>10519</v>
      </c>
      <c r="AF81" s="171">
        <v>10516</v>
      </c>
    </row>
    <row r="82" spans="1:32">
      <c r="A82" s="146">
        <v>44380</v>
      </c>
      <c r="B82" s="171">
        <v>10506</v>
      </c>
      <c r="C82" s="171">
        <v>10506</v>
      </c>
      <c r="D82" s="171">
        <v>10506</v>
      </c>
      <c r="E82" s="171">
        <v>10506</v>
      </c>
      <c r="F82" s="171">
        <v>10506</v>
      </c>
      <c r="G82" s="171">
        <v>10506</v>
      </c>
      <c r="H82" s="171">
        <v>10506</v>
      </c>
      <c r="I82" s="171">
        <v>10506</v>
      </c>
      <c r="J82" s="171">
        <v>10506</v>
      </c>
      <c r="K82" s="171">
        <v>10506</v>
      </c>
      <c r="L82" s="171">
        <v>10506</v>
      </c>
      <c r="M82" s="171">
        <v>10506</v>
      </c>
      <c r="N82" s="171">
        <v>10505</v>
      </c>
      <c r="O82" s="171">
        <v>10505</v>
      </c>
      <c r="P82" s="156">
        <v>10505</v>
      </c>
      <c r="Q82" s="156">
        <v>10522</v>
      </c>
      <c r="R82" s="171">
        <v>10521</v>
      </c>
      <c r="S82" s="156">
        <v>10522</v>
      </c>
      <c r="T82" s="156">
        <v>10521</v>
      </c>
      <c r="U82" s="171">
        <v>10527</v>
      </c>
      <c r="V82" s="156">
        <v>10531</v>
      </c>
      <c r="W82" s="156">
        <v>10530</v>
      </c>
      <c r="X82" s="171">
        <v>10530</v>
      </c>
      <c r="Y82" s="156">
        <v>10530</v>
      </c>
      <c r="Z82" s="156">
        <v>10530</v>
      </c>
      <c r="AA82" s="171">
        <v>10530</v>
      </c>
      <c r="AB82" s="156">
        <v>10530</v>
      </c>
      <c r="AC82" s="156">
        <v>10530</v>
      </c>
      <c r="AD82" s="156">
        <v>10522</v>
      </c>
      <c r="AE82" s="156">
        <v>10519</v>
      </c>
      <c r="AF82" s="171">
        <v>10516</v>
      </c>
    </row>
    <row r="83" spans="1:32">
      <c r="A83" s="146">
        <v>44379</v>
      </c>
      <c r="B83" s="171">
        <v>10503</v>
      </c>
      <c r="C83" s="171">
        <v>10503</v>
      </c>
      <c r="D83" s="171">
        <v>10503</v>
      </c>
      <c r="E83" s="171">
        <v>10503</v>
      </c>
      <c r="F83" s="171">
        <v>10503</v>
      </c>
      <c r="G83" s="171">
        <v>10503</v>
      </c>
      <c r="H83" s="156">
        <v>10503</v>
      </c>
      <c r="I83" s="156">
        <v>10503</v>
      </c>
      <c r="J83" s="156">
        <v>10503</v>
      </c>
      <c r="K83" s="156">
        <v>10503</v>
      </c>
      <c r="L83" s="156">
        <v>10503</v>
      </c>
      <c r="M83" s="156">
        <v>10503</v>
      </c>
      <c r="N83" s="156">
        <v>10502</v>
      </c>
      <c r="O83" s="171">
        <v>10502</v>
      </c>
      <c r="P83" s="156">
        <v>10502</v>
      </c>
      <c r="Q83" s="156">
        <v>10519</v>
      </c>
      <c r="R83" s="171">
        <v>10518</v>
      </c>
      <c r="S83" s="156">
        <v>10519</v>
      </c>
      <c r="T83" s="156">
        <v>10518</v>
      </c>
      <c r="U83" s="171">
        <v>10524</v>
      </c>
      <c r="V83" s="156">
        <v>10528</v>
      </c>
      <c r="W83" s="156">
        <v>10527</v>
      </c>
      <c r="X83" s="171">
        <v>10527</v>
      </c>
      <c r="Y83" s="156">
        <v>10527</v>
      </c>
      <c r="Z83" s="156">
        <v>10527</v>
      </c>
      <c r="AA83" s="171">
        <v>10527</v>
      </c>
      <c r="AB83" s="156">
        <v>10527</v>
      </c>
      <c r="AC83" s="156">
        <v>10527</v>
      </c>
      <c r="AD83" s="156">
        <v>10519</v>
      </c>
      <c r="AE83" s="156">
        <v>10516</v>
      </c>
      <c r="AF83" s="171">
        <v>10513</v>
      </c>
    </row>
    <row r="84" spans="1:32">
      <c r="A84" s="146">
        <v>44378</v>
      </c>
      <c r="B84" s="156">
        <v>10500</v>
      </c>
      <c r="C84" s="156">
        <v>10500</v>
      </c>
      <c r="D84" s="156">
        <v>10500</v>
      </c>
      <c r="E84" s="156">
        <v>10500</v>
      </c>
      <c r="F84" s="156">
        <v>10500</v>
      </c>
      <c r="G84" s="171">
        <v>10500</v>
      </c>
      <c r="H84" s="171">
        <v>10500</v>
      </c>
      <c r="I84" s="171">
        <v>10500</v>
      </c>
      <c r="J84" s="171">
        <v>10500</v>
      </c>
      <c r="K84" s="171">
        <v>10500</v>
      </c>
      <c r="L84" s="171">
        <v>10500</v>
      </c>
      <c r="M84" s="171">
        <v>10500</v>
      </c>
      <c r="N84" s="171">
        <v>10499</v>
      </c>
      <c r="O84" s="171">
        <v>10499</v>
      </c>
      <c r="P84" s="156">
        <v>10499</v>
      </c>
      <c r="Q84" s="156">
        <v>10516</v>
      </c>
      <c r="R84" s="171">
        <v>10515</v>
      </c>
      <c r="S84" s="156">
        <v>10516</v>
      </c>
      <c r="T84" s="156">
        <v>10515</v>
      </c>
      <c r="U84" s="171">
        <v>10521</v>
      </c>
      <c r="V84" s="156">
        <v>10525</v>
      </c>
      <c r="W84" s="156">
        <v>10524</v>
      </c>
      <c r="X84" s="171">
        <v>10524</v>
      </c>
      <c r="Y84" s="156">
        <v>10524</v>
      </c>
      <c r="Z84" s="156">
        <v>10524</v>
      </c>
      <c r="AA84" s="171">
        <v>10524</v>
      </c>
      <c r="AB84" s="156">
        <v>10524</v>
      </c>
      <c r="AC84" s="156">
        <v>10524</v>
      </c>
      <c r="AD84" s="156">
        <v>10516</v>
      </c>
      <c r="AE84" s="156">
        <v>10513</v>
      </c>
      <c r="AF84" s="171">
        <v>10510</v>
      </c>
    </row>
    <row r="85" spans="1:32">
      <c r="A85" s="146">
        <v>44377</v>
      </c>
      <c r="B85" s="171">
        <v>10499</v>
      </c>
      <c r="C85" s="171">
        <v>10499</v>
      </c>
      <c r="D85" s="171">
        <v>10499</v>
      </c>
      <c r="E85" s="171">
        <v>10499</v>
      </c>
      <c r="F85" s="171">
        <v>10499</v>
      </c>
      <c r="G85" s="171">
        <v>10499</v>
      </c>
      <c r="H85" s="171">
        <v>10499</v>
      </c>
      <c r="I85" s="171">
        <v>10499</v>
      </c>
      <c r="J85" s="171">
        <v>10499</v>
      </c>
      <c r="K85" s="171">
        <v>10499</v>
      </c>
      <c r="L85" s="171">
        <v>10499</v>
      </c>
      <c r="M85" s="171">
        <v>10499</v>
      </c>
      <c r="N85" s="171">
        <v>10498</v>
      </c>
      <c r="O85" s="171">
        <v>10498</v>
      </c>
      <c r="P85" s="156">
        <v>10498</v>
      </c>
      <c r="Q85" s="156">
        <v>10515</v>
      </c>
      <c r="R85" s="171">
        <v>10514</v>
      </c>
      <c r="S85" s="156">
        <v>10515</v>
      </c>
      <c r="T85" s="156">
        <v>10514</v>
      </c>
      <c r="U85" s="171">
        <v>10520</v>
      </c>
      <c r="V85" s="156">
        <v>10524</v>
      </c>
      <c r="W85" s="156">
        <v>10523</v>
      </c>
      <c r="X85" s="171">
        <v>10523</v>
      </c>
      <c r="Y85" s="156">
        <v>10523</v>
      </c>
      <c r="Z85" s="156">
        <v>10523</v>
      </c>
      <c r="AA85" s="171">
        <v>10523</v>
      </c>
      <c r="AB85" s="156">
        <v>10523</v>
      </c>
      <c r="AC85" s="156">
        <v>10523</v>
      </c>
      <c r="AD85" s="156">
        <v>10515</v>
      </c>
      <c r="AE85" s="156">
        <v>10512</v>
      </c>
      <c r="AF85" s="171">
        <v>10509</v>
      </c>
    </row>
    <row r="86" spans="1:32">
      <c r="A86" s="146">
        <v>44376</v>
      </c>
      <c r="B86" s="171">
        <v>10499</v>
      </c>
      <c r="C86" s="171">
        <v>10499</v>
      </c>
      <c r="D86" s="171">
        <v>10499</v>
      </c>
      <c r="E86" s="171">
        <v>10499</v>
      </c>
      <c r="F86" s="171">
        <v>10499</v>
      </c>
      <c r="G86" s="171">
        <v>10499</v>
      </c>
      <c r="H86" s="171">
        <v>10499</v>
      </c>
      <c r="I86" s="171">
        <v>10499</v>
      </c>
      <c r="J86" s="171">
        <v>10499</v>
      </c>
      <c r="K86" s="171">
        <v>10499</v>
      </c>
      <c r="L86" s="171">
        <v>10499</v>
      </c>
      <c r="M86" s="171">
        <v>10499</v>
      </c>
      <c r="N86" s="171">
        <v>10498</v>
      </c>
      <c r="O86" s="156">
        <v>10498</v>
      </c>
      <c r="P86" s="156">
        <v>10498</v>
      </c>
      <c r="Q86" s="156">
        <v>10515</v>
      </c>
      <c r="R86" s="156">
        <v>10514</v>
      </c>
      <c r="S86" s="156">
        <v>10515</v>
      </c>
      <c r="T86" s="156">
        <v>10514</v>
      </c>
      <c r="U86" s="156">
        <v>10520</v>
      </c>
      <c r="V86" s="156">
        <v>10524</v>
      </c>
      <c r="W86" s="156">
        <v>10523</v>
      </c>
      <c r="X86" s="171">
        <v>10523</v>
      </c>
      <c r="Y86" s="156">
        <v>10523</v>
      </c>
      <c r="Z86" s="156">
        <v>10523</v>
      </c>
      <c r="AA86" s="171">
        <v>10523</v>
      </c>
      <c r="AB86" s="156">
        <v>10523</v>
      </c>
      <c r="AC86" s="156">
        <v>10523</v>
      </c>
      <c r="AD86" s="156">
        <v>10515</v>
      </c>
      <c r="AE86" s="156">
        <v>10512</v>
      </c>
      <c r="AF86" s="171">
        <v>10509</v>
      </c>
    </row>
    <row r="87" spans="1:32">
      <c r="A87" s="146">
        <v>44375</v>
      </c>
      <c r="B87" s="171">
        <v>10498</v>
      </c>
      <c r="C87" s="171">
        <v>10498</v>
      </c>
      <c r="D87" s="171">
        <v>10498</v>
      </c>
      <c r="E87" s="171">
        <v>10498</v>
      </c>
      <c r="F87" s="171">
        <v>10498</v>
      </c>
      <c r="G87" s="156">
        <v>10498</v>
      </c>
      <c r="H87" s="156">
        <v>10498</v>
      </c>
      <c r="I87" s="156">
        <v>10498</v>
      </c>
      <c r="J87" s="156">
        <v>10498</v>
      </c>
      <c r="K87" s="156">
        <v>10498</v>
      </c>
      <c r="L87" s="156">
        <v>10498</v>
      </c>
      <c r="M87" s="156">
        <v>10498</v>
      </c>
      <c r="N87" s="156">
        <v>10497</v>
      </c>
      <c r="O87" s="156">
        <v>10497</v>
      </c>
      <c r="P87" s="156">
        <v>10497</v>
      </c>
      <c r="Q87" s="156">
        <v>10514</v>
      </c>
      <c r="R87" s="156">
        <v>10513</v>
      </c>
      <c r="S87" s="156">
        <v>10514</v>
      </c>
      <c r="T87" s="156">
        <v>10513</v>
      </c>
      <c r="U87" s="156">
        <v>10518</v>
      </c>
      <c r="V87" s="156">
        <v>10522</v>
      </c>
      <c r="W87" s="156">
        <v>10521</v>
      </c>
      <c r="X87" s="171">
        <v>10521</v>
      </c>
      <c r="Y87" s="156">
        <v>10521</v>
      </c>
      <c r="Z87" s="156">
        <v>10521</v>
      </c>
      <c r="AA87" s="171">
        <v>10521</v>
      </c>
      <c r="AB87" s="156">
        <v>10521</v>
      </c>
      <c r="AC87" s="156">
        <v>10521</v>
      </c>
      <c r="AD87" s="156">
        <v>10513</v>
      </c>
      <c r="AE87" s="156">
        <v>10510</v>
      </c>
      <c r="AF87" s="171">
        <v>10507</v>
      </c>
    </row>
    <row r="88" spans="1:32">
      <c r="A88" s="146">
        <v>44374</v>
      </c>
      <c r="B88" s="156">
        <v>10497</v>
      </c>
      <c r="C88" s="156">
        <v>10497</v>
      </c>
      <c r="D88" s="156">
        <v>10497</v>
      </c>
      <c r="E88" s="156">
        <v>10497</v>
      </c>
      <c r="F88" s="156">
        <v>10497</v>
      </c>
      <c r="G88" s="156">
        <v>10497</v>
      </c>
      <c r="H88" s="171">
        <v>10497</v>
      </c>
      <c r="I88" s="171">
        <v>10497</v>
      </c>
      <c r="J88" s="171">
        <v>10497</v>
      </c>
      <c r="K88" s="171">
        <v>10497</v>
      </c>
      <c r="L88" s="171">
        <v>10497</v>
      </c>
      <c r="M88" s="171">
        <v>10497</v>
      </c>
      <c r="N88" s="171">
        <v>10496</v>
      </c>
      <c r="O88" s="171">
        <v>10496</v>
      </c>
      <c r="P88" s="156">
        <v>10496</v>
      </c>
      <c r="Q88" s="156">
        <v>10513</v>
      </c>
      <c r="R88" s="171">
        <v>10512</v>
      </c>
      <c r="S88" s="156">
        <v>10513</v>
      </c>
      <c r="T88" s="156">
        <v>10512</v>
      </c>
      <c r="U88" s="171">
        <v>10517</v>
      </c>
      <c r="V88" s="156">
        <v>10521</v>
      </c>
      <c r="W88" s="156">
        <v>10520</v>
      </c>
      <c r="X88" s="171">
        <v>10520</v>
      </c>
      <c r="Y88" s="156">
        <v>10520</v>
      </c>
      <c r="Z88" s="156">
        <v>10520</v>
      </c>
      <c r="AA88" s="171">
        <v>10520</v>
      </c>
      <c r="AB88" s="156">
        <v>10520</v>
      </c>
      <c r="AC88" s="156">
        <v>10520</v>
      </c>
      <c r="AD88" s="156">
        <v>10512</v>
      </c>
      <c r="AE88" s="156">
        <v>10509</v>
      </c>
      <c r="AF88" s="171">
        <v>10506</v>
      </c>
    </row>
    <row r="89" spans="1:32">
      <c r="A89" s="146">
        <v>44373</v>
      </c>
      <c r="B89" s="171">
        <v>10496</v>
      </c>
      <c r="C89" s="171">
        <v>10496</v>
      </c>
      <c r="D89" s="171">
        <v>10496</v>
      </c>
      <c r="E89" s="171">
        <v>10496</v>
      </c>
      <c r="F89" s="171">
        <v>10496</v>
      </c>
      <c r="G89" s="171">
        <v>10496</v>
      </c>
      <c r="H89" s="171">
        <v>10496</v>
      </c>
      <c r="I89" s="171">
        <v>10496</v>
      </c>
      <c r="J89" s="171">
        <v>10496</v>
      </c>
      <c r="K89" s="171">
        <v>10496</v>
      </c>
      <c r="L89" s="171">
        <v>10496</v>
      </c>
      <c r="M89" s="171">
        <v>10496</v>
      </c>
      <c r="N89" s="171">
        <v>10495</v>
      </c>
      <c r="O89" s="171">
        <v>10495</v>
      </c>
      <c r="P89" s="156">
        <v>10495</v>
      </c>
      <c r="Q89" s="156">
        <v>10512</v>
      </c>
      <c r="R89" s="171">
        <v>10511</v>
      </c>
      <c r="S89" s="156">
        <v>10512</v>
      </c>
      <c r="T89" s="156">
        <v>10511</v>
      </c>
      <c r="U89" s="171">
        <v>10516</v>
      </c>
      <c r="V89" s="156">
        <v>10520</v>
      </c>
      <c r="W89" s="156">
        <v>10519</v>
      </c>
      <c r="X89" s="171">
        <v>10519</v>
      </c>
      <c r="Y89" s="156">
        <v>10519</v>
      </c>
      <c r="Z89" s="156">
        <v>10519</v>
      </c>
      <c r="AA89" s="171">
        <v>10519</v>
      </c>
      <c r="AB89" s="156">
        <v>10519</v>
      </c>
      <c r="AC89" s="156">
        <v>10519</v>
      </c>
      <c r="AD89" s="156">
        <v>10511</v>
      </c>
      <c r="AE89" s="156">
        <v>10508</v>
      </c>
      <c r="AF89" s="171">
        <v>10505</v>
      </c>
    </row>
    <row r="90" spans="1:32">
      <c r="A90" s="146">
        <v>44372</v>
      </c>
      <c r="B90" s="171">
        <v>10494</v>
      </c>
      <c r="C90" s="171">
        <v>10494</v>
      </c>
      <c r="D90" s="171">
        <v>10494</v>
      </c>
      <c r="E90" s="171">
        <v>10494</v>
      </c>
      <c r="F90" s="171">
        <v>10494</v>
      </c>
      <c r="G90" s="171">
        <v>10494</v>
      </c>
      <c r="H90" s="171">
        <v>10494</v>
      </c>
      <c r="I90" s="171">
        <v>10494</v>
      </c>
      <c r="J90" s="171">
        <v>10494</v>
      </c>
      <c r="K90" s="171">
        <v>10494</v>
      </c>
      <c r="L90" s="171">
        <v>10494</v>
      </c>
      <c r="M90" s="171">
        <v>10494</v>
      </c>
      <c r="N90" s="171">
        <v>10493</v>
      </c>
      <c r="O90" s="171">
        <v>10493</v>
      </c>
      <c r="P90" s="156">
        <v>10493</v>
      </c>
      <c r="Q90" s="156">
        <v>10510</v>
      </c>
      <c r="R90" s="171">
        <v>10509</v>
      </c>
      <c r="S90" s="156">
        <v>10510</v>
      </c>
      <c r="T90" s="156">
        <v>10509</v>
      </c>
      <c r="U90" s="171">
        <v>10514</v>
      </c>
      <c r="V90" s="156">
        <v>10518</v>
      </c>
      <c r="W90" s="156">
        <v>10517</v>
      </c>
      <c r="X90" s="171">
        <v>10517</v>
      </c>
      <c r="Y90" s="156">
        <v>10517</v>
      </c>
      <c r="Z90" s="156">
        <v>10517</v>
      </c>
      <c r="AA90" s="171">
        <v>10517</v>
      </c>
      <c r="AB90" s="156">
        <v>10517</v>
      </c>
      <c r="AC90" s="156">
        <v>10517</v>
      </c>
      <c r="AD90" s="156">
        <v>10509</v>
      </c>
      <c r="AE90" s="156">
        <v>10506</v>
      </c>
      <c r="AF90" s="171">
        <v>10503</v>
      </c>
    </row>
    <row r="91" spans="1:32">
      <c r="A91" s="146">
        <v>44371</v>
      </c>
      <c r="B91" s="171">
        <v>10494</v>
      </c>
      <c r="C91" s="171">
        <v>10494</v>
      </c>
      <c r="D91" s="171">
        <v>10494</v>
      </c>
      <c r="E91" s="171">
        <v>10494</v>
      </c>
      <c r="F91" s="171">
        <v>10494</v>
      </c>
      <c r="G91" s="171">
        <v>10494</v>
      </c>
      <c r="H91" s="156">
        <v>10494</v>
      </c>
      <c r="I91" s="156">
        <v>10494</v>
      </c>
      <c r="J91" s="156">
        <v>10494</v>
      </c>
      <c r="K91" s="156">
        <v>10494</v>
      </c>
      <c r="L91" s="156">
        <v>10494</v>
      </c>
      <c r="M91" s="156">
        <v>10494</v>
      </c>
      <c r="N91" s="156">
        <v>10493</v>
      </c>
      <c r="O91" s="171">
        <v>10493</v>
      </c>
      <c r="P91" s="156">
        <v>10493</v>
      </c>
      <c r="Q91" s="156">
        <v>10510</v>
      </c>
      <c r="R91" s="171">
        <v>10509</v>
      </c>
      <c r="S91" s="156">
        <v>10510</v>
      </c>
      <c r="T91" s="156">
        <v>10509</v>
      </c>
      <c r="U91" s="171">
        <v>10514</v>
      </c>
      <c r="V91" s="156">
        <v>10518</v>
      </c>
      <c r="W91" s="156">
        <v>10517</v>
      </c>
      <c r="X91" s="171">
        <v>10517</v>
      </c>
      <c r="Y91" s="156">
        <v>10517</v>
      </c>
      <c r="Z91" s="156">
        <v>10517</v>
      </c>
      <c r="AA91" s="171">
        <v>10517</v>
      </c>
      <c r="AB91" s="156">
        <v>10517</v>
      </c>
      <c r="AC91" s="156">
        <v>10517</v>
      </c>
      <c r="AD91" s="156">
        <v>10509</v>
      </c>
      <c r="AE91" s="156">
        <v>10506</v>
      </c>
      <c r="AF91" s="171">
        <v>10503</v>
      </c>
    </row>
    <row r="92" spans="1:32">
      <c r="A92" s="146">
        <v>44370</v>
      </c>
      <c r="B92" s="171">
        <v>10491</v>
      </c>
      <c r="C92" s="171">
        <v>10491</v>
      </c>
      <c r="D92" s="171">
        <v>10491</v>
      </c>
      <c r="E92" s="171">
        <v>10491</v>
      </c>
      <c r="F92" s="171">
        <v>10491</v>
      </c>
      <c r="G92" s="171">
        <v>10491</v>
      </c>
      <c r="H92" s="171">
        <v>10491</v>
      </c>
      <c r="I92" s="171">
        <v>10491</v>
      </c>
      <c r="J92" s="171">
        <v>10491</v>
      </c>
      <c r="K92" s="171">
        <v>10491</v>
      </c>
      <c r="L92" s="171">
        <v>10491</v>
      </c>
      <c r="M92" s="171">
        <v>10491</v>
      </c>
      <c r="N92" s="171">
        <v>10490</v>
      </c>
      <c r="O92" s="171">
        <v>10490</v>
      </c>
      <c r="P92" s="156">
        <v>10490</v>
      </c>
      <c r="Q92" s="156">
        <v>10507</v>
      </c>
      <c r="R92" s="171">
        <v>10506</v>
      </c>
      <c r="S92" s="156">
        <v>10507</v>
      </c>
      <c r="T92" s="156">
        <v>10506</v>
      </c>
      <c r="U92" s="171">
        <v>10511</v>
      </c>
      <c r="V92" s="156">
        <v>10515</v>
      </c>
      <c r="W92" s="156">
        <v>10514</v>
      </c>
      <c r="X92" s="171">
        <v>10514</v>
      </c>
      <c r="Y92" s="156">
        <v>10514</v>
      </c>
      <c r="Z92" s="156">
        <v>10514</v>
      </c>
      <c r="AA92" s="171">
        <v>10514</v>
      </c>
      <c r="AB92" s="156">
        <v>10514</v>
      </c>
      <c r="AC92" s="156">
        <v>10514</v>
      </c>
      <c r="AD92" s="156">
        <v>10506</v>
      </c>
      <c r="AE92" s="156">
        <v>10503</v>
      </c>
      <c r="AF92" s="171">
        <v>10500</v>
      </c>
    </row>
    <row r="93" spans="1:32">
      <c r="A93" s="146">
        <v>44369</v>
      </c>
      <c r="B93" s="156">
        <v>10488</v>
      </c>
      <c r="C93" s="156">
        <v>10488</v>
      </c>
      <c r="D93" s="156">
        <v>10488</v>
      </c>
      <c r="E93" s="156">
        <v>10488</v>
      </c>
      <c r="F93" s="156">
        <v>10488</v>
      </c>
      <c r="G93" s="171">
        <v>10488</v>
      </c>
      <c r="H93" s="171">
        <v>10488</v>
      </c>
      <c r="I93" s="171">
        <v>10488</v>
      </c>
      <c r="J93" s="171">
        <v>10488</v>
      </c>
      <c r="K93" s="171">
        <v>10488</v>
      </c>
      <c r="L93" s="171">
        <v>10488</v>
      </c>
      <c r="M93" s="171">
        <v>10488</v>
      </c>
      <c r="N93" s="171">
        <v>10487</v>
      </c>
      <c r="O93" s="171">
        <v>10487</v>
      </c>
      <c r="P93" s="156">
        <v>10487</v>
      </c>
      <c r="Q93" s="156">
        <v>10504</v>
      </c>
      <c r="R93" s="171">
        <v>10503</v>
      </c>
      <c r="S93" s="156">
        <v>10504</v>
      </c>
      <c r="T93" s="156">
        <v>10503</v>
      </c>
      <c r="U93" s="171">
        <v>10508</v>
      </c>
      <c r="V93" s="156">
        <v>10512</v>
      </c>
      <c r="W93" s="156">
        <v>10511</v>
      </c>
      <c r="X93" s="171">
        <v>10511</v>
      </c>
      <c r="Y93" s="156">
        <v>10511</v>
      </c>
      <c r="Z93" s="156">
        <v>10511</v>
      </c>
      <c r="AA93" s="171">
        <v>10511</v>
      </c>
      <c r="AB93" s="156">
        <v>10511</v>
      </c>
      <c r="AC93" s="156">
        <v>10511</v>
      </c>
      <c r="AD93" s="156">
        <v>10503</v>
      </c>
      <c r="AE93" s="156">
        <v>10500</v>
      </c>
      <c r="AF93" s="171">
        <v>10497</v>
      </c>
    </row>
    <row r="94" spans="1:32">
      <c r="A94" s="146">
        <v>44368</v>
      </c>
      <c r="B94" s="171">
        <v>10488</v>
      </c>
      <c r="C94" s="171">
        <v>10488</v>
      </c>
      <c r="D94" s="171">
        <v>10488</v>
      </c>
      <c r="E94" s="171">
        <v>10488</v>
      </c>
      <c r="F94" s="171">
        <v>10488</v>
      </c>
      <c r="G94" s="171">
        <v>10488</v>
      </c>
      <c r="H94" s="171">
        <v>10488</v>
      </c>
      <c r="I94" s="171">
        <v>10488</v>
      </c>
      <c r="J94" s="171">
        <v>10488</v>
      </c>
      <c r="K94" s="171">
        <v>10488</v>
      </c>
      <c r="L94" s="171">
        <v>10488</v>
      </c>
      <c r="M94" s="171">
        <v>10488</v>
      </c>
      <c r="N94" s="171">
        <v>10487</v>
      </c>
      <c r="O94" s="156">
        <v>10487</v>
      </c>
      <c r="P94" s="156">
        <v>10487</v>
      </c>
      <c r="Q94" s="156">
        <v>10504</v>
      </c>
      <c r="R94" s="156">
        <v>10503</v>
      </c>
      <c r="S94" s="156">
        <v>10504</v>
      </c>
      <c r="T94" s="156">
        <v>10503</v>
      </c>
      <c r="U94" s="156">
        <v>10508</v>
      </c>
      <c r="V94" s="156">
        <v>10512</v>
      </c>
      <c r="W94" s="156">
        <v>10511</v>
      </c>
      <c r="X94" s="171">
        <v>10511</v>
      </c>
      <c r="Y94" s="156">
        <v>10511</v>
      </c>
      <c r="Z94" s="156">
        <v>10511</v>
      </c>
      <c r="AA94" s="171">
        <v>10511</v>
      </c>
      <c r="AB94" s="156">
        <v>10511</v>
      </c>
      <c r="AC94" s="156">
        <v>10511</v>
      </c>
      <c r="AD94" s="156">
        <v>10503</v>
      </c>
      <c r="AE94" s="156">
        <v>10500</v>
      </c>
      <c r="AF94" s="171">
        <v>10497</v>
      </c>
    </row>
    <row r="95" spans="1:32">
      <c r="A95" s="146">
        <v>44367</v>
      </c>
      <c r="B95" s="171">
        <v>10486</v>
      </c>
      <c r="C95" s="171">
        <v>10486</v>
      </c>
      <c r="D95" s="171">
        <v>10486</v>
      </c>
      <c r="E95" s="171">
        <v>10486</v>
      </c>
      <c r="F95" s="171">
        <v>10486</v>
      </c>
      <c r="G95" s="171">
        <v>10486</v>
      </c>
      <c r="H95" s="156">
        <v>10486</v>
      </c>
      <c r="I95" s="156">
        <v>10486</v>
      </c>
      <c r="J95" s="156">
        <v>10486</v>
      </c>
      <c r="K95" s="156">
        <v>10486</v>
      </c>
      <c r="L95" s="156">
        <v>10486</v>
      </c>
      <c r="M95" s="156">
        <v>10486</v>
      </c>
      <c r="N95" s="156">
        <v>10485</v>
      </c>
      <c r="O95" s="156">
        <v>10485</v>
      </c>
      <c r="P95" s="156">
        <v>10485</v>
      </c>
      <c r="Q95" s="156">
        <v>10502</v>
      </c>
      <c r="R95" s="156">
        <v>10501</v>
      </c>
      <c r="S95" s="156">
        <v>10502</v>
      </c>
      <c r="T95" s="156">
        <v>10501</v>
      </c>
      <c r="U95" s="156">
        <v>10506</v>
      </c>
      <c r="V95" s="156">
        <v>10510</v>
      </c>
      <c r="W95" s="156">
        <v>10509</v>
      </c>
      <c r="X95" s="171">
        <v>10509</v>
      </c>
      <c r="Y95" s="156">
        <v>10509</v>
      </c>
      <c r="Z95" s="156">
        <v>10509</v>
      </c>
      <c r="AA95" s="171">
        <v>10509</v>
      </c>
      <c r="AB95" s="156">
        <v>10509</v>
      </c>
      <c r="AC95" s="156">
        <v>10509</v>
      </c>
      <c r="AD95" s="156">
        <v>10501</v>
      </c>
      <c r="AE95" s="156">
        <v>10498</v>
      </c>
      <c r="AF95" s="171">
        <v>10495</v>
      </c>
    </row>
    <row r="96" spans="1:32">
      <c r="A96" s="146">
        <v>44366</v>
      </c>
      <c r="B96" s="171">
        <v>10485</v>
      </c>
      <c r="C96" s="171">
        <v>10485</v>
      </c>
      <c r="D96" s="171">
        <v>10485</v>
      </c>
      <c r="E96" s="171">
        <v>10485</v>
      </c>
      <c r="F96" s="171">
        <v>10485</v>
      </c>
      <c r="G96" s="156">
        <v>10485</v>
      </c>
      <c r="H96" s="171">
        <v>10485</v>
      </c>
      <c r="I96" s="171">
        <v>10485</v>
      </c>
      <c r="J96" s="171">
        <v>10485</v>
      </c>
      <c r="K96" s="171">
        <v>10485</v>
      </c>
      <c r="L96" s="171">
        <v>10485</v>
      </c>
      <c r="M96" s="171">
        <v>10485</v>
      </c>
      <c r="N96" s="171">
        <v>10484</v>
      </c>
      <c r="O96" s="171">
        <v>10484</v>
      </c>
      <c r="P96" s="156">
        <v>10484</v>
      </c>
      <c r="Q96" s="156">
        <v>10501</v>
      </c>
      <c r="R96" s="171">
        <v>10500</v>
      </c>
      <c r="S96" s="156">
        <v>10501</v>
      </c>
      <c r="T96" s="156">
        <v>10500</v>
      </c>
      <c r="U96" s="171">
        <v>10505</v>
      </c>
      <c r="V96" s="156">
        <v>10509</v>
      </c>
      <c r="W96" s="156">
        <v>10508</v>
      </c>
      <c r="X96" s="171">
        <v>10508</v>
      </c>
      <c r="Y96" s="156">
        <v>10508</v>
      </c>
      <c r="Z96" s="156">
        <v>10508</v>
      </c>
      <c r="AA96" s="171">
        <v>10508</v>
      </c>
      <c r="AB96" s="156">
        <v>10508</v>
      </c>
      <c r="AC96" s="156">
        <v>10508</v>
      </c>
      <c r="AD96" s="156">
        <v>10500</v>
      </c>
      <c r="AE96" s="156">
        <v>10497</v>
      </c>
      <c r="AF96" s="171">
        <v>10494</v>
      </c>
    </row>
    <row r="97" spans="1:32">
      <c r="A97" s="146">
        <v>44365</v>
      </c>
      <c r="B97" s="156">
        <v>10483</v>
      </c>
      <c r="C97" s="156">
        <v>10483</v>
      </c>
      <c r="D97" s="156">
        <v>10483</v>
      </c>
      <c r="E97" s="156">
        <v>10483</v>
      </c>
      <c r="F97" s="156">
        <v>10483</v>
      </c>
      <c r="G97" s="156">
        <v>10483</v>
      </c>
      <c r="H97" s="171">
        <v>10483</v>
      </c>
      <c r="I97" s="171">
        <v>10483</v>
      </c>
      <c r="J97" s="171">
        <v>10483</v>
      </c>
      <c r="K97" s="171">
        <v>10483</v>
      </c>
      <c r="L97" s="171">
        <v>10483</v>
      </c>
      <c r="M97" s="171">
        <v>10483</v>
      </c>
      <c r="N97" s="171">
        <v>10482</v>
      </c>
      <c r="O97" s="171">
        <v>10482</v>
      </c>
      <c r="P97" s="156">
        <v>10482</v>
      </c>
      <c r="Q97" s="156">
        <v>10499</v>
      </c>
      <c r="R97" s="171">
        <v>10498</v>
      </c>
      <c r="S97" s="156">
        <v>10499</v>
      </c>
      <c r="T97" s="156">
        <v>10498</v>
      </c>
      <c r="U97" s="171">
        <v>10503</v>
      </c>
      <c r="V97" s="156">
        <v>10507</v>
      </c>
      <c r="W97" s="156">
        <v>10506</v>
      </c>
      <c r="X97" s="171">
        <v>10506</v>
      </c>
      <c r="Y97" s="156">
        <v>10506</v>
      </c>
      <c r="Z97" s="156">
        <v>10506</v>
      </c>
      <c r="AA97" s="171">
        <v>10506</v>
      </c>
      <c r="AB97" s="156">
        <v>10506</v>
      </c>
      <c r="AC97" s="156">
        <v>10506</v>
      </c>
      <c r="AD97" s="156">
        <v>10498</v>
      </c>
      <c r="AE97" s="156">
        <v>10495</v>
      </c>
      <c r="AF97" s="171">
        <v>10492</v>
      </c>
    </row>
    <row r="98" spans="1:32">
      <c r="A98" s="146">
        <v>44364</v>
      </c>
      <c r="B98" s="171">
        <v>10479</v>
      </c>
      <c r="C98" s="171">
        <v>10479</v>
      </c>
      <c r="D98" s="171">
        <v>10479</v>
      </c>
      <c r="E98" s="171">
        <v>10479</v>
      </c>
      <c r="F98" s="171">
        <v>10479</v>
      </c>
      <c r="G98" s="171">
        <v>10479</v>
      </c>
      <c r="H98" s="171">
        <v>10479</v>
      </c>
      <c r="I98" s="171">
        <v>10479</v>
      </c>
      <c r="J98" s="171">
        <v>10479</v>
      </c>
      <c r="K98" s="171">
        <v>10479</v>
      </c>
      <c r="L98" s="171">
        <v>10479</v>
      </c>
      <c r="M98" s="171">
        <v>10479</v>
      </c>
      <c r="N98" s="171">
        <v>10478</v>
      </c>
      <c r="O98" s="171">
        <v>10478</v>
      </c>
      <c r="P98" s="156">
        <v>10478</v>
      </c>
      <c r="Q98" s="156">
        <v>10495</v>
      </c>
      <c r="R98" s="171">
        <v>10494</v>
      </c>
      <c r="S98" s="156">
        <v>10495</v>
      </c>
      <c r="T98" s="156">
        <v>10494</v>
      </c>
      <c r="U98" s="171">
        <v>10499</v>
      </c>
      <c r="V98" s="156">
        <v>10503</v>
      </c>
      <c r="W98" s="156">
        <v>10502</v>
      </c>
      <c r="X98" s="171">
        <v>10502</v>
      </c>
      <c r="Y98" s="156">
        <v>10502</v>
      </c>
      <c r="Z98" s="156">
        <v>10502</v>
      </c>
      <c r="AA98" s="171">
        <v>10502</v>
      </c>
      <c r="AB98" s="156">
        <v>10502</v>
      </c>
      <c r="AC98" s="156">
        <v>10502</v>
      </c>
      <c r="AD98" s="156">
        <v>10494</v>
      </c>
      <c r="AE98" s="156">
        <v>10491</v>
      </c>
      <c r="AF98" s="171">
        <v>10488</v>
      </c>
    </row>
    <row r="99" spans="1:32">
      <c r="A99" s="146">
        <v>44363</v>
      </c>
      <c r="B99" s="171">
        <v>10477</v>
      </c>
      <c r="C99" s="171">
        <v>10477</v>
      </c>
      <c r="D99" s="171">
        <v>10477</v>
      </c>
      <c r="E99" s="171">
        <v>10477</v>
      </c>
      <c r="F99" s="171">
        <v>10477</v>
      </c>
      <c r="G99" s="171">
        <v>10477</v>
      </c>
      <c r="H99" s="156">
        <v>10477</v>
      </c>
      <c r="I99" s="156">
        <v>10477</v>
      </c>
      <c r="J99" s="156">
        <v>10477</v>
      </c>
      <c r="K99" s="156">
        <v>10477</v>
      </c>
      <c r="L99" s="156">
        <v>10477</v>
      </c>
      <c r="M99" s="156">
        <v>10477</v>
      </c>
      <c r="N99" s="156">
        <v>10476</v>
      </c>
      <c r="O99" s="171">
        <v>10476</v>
      </c>
      <c r="P99" s="156">
        <v>10476</v>
      </c>
      <c r="Q99" s="156">
        <v>10493</v>
      </c>
      <c r="R99" s="171">
        <v>10492</v>
      </c>
      <c r="S99" s="156">
        <v>10493</v>
      </c>
      <c r="T99" s="156">
        <v>10492</v>
      </c>
      <c r="U99" s="171">
        <v>10497</v>
      </c>
      <c r="V99" s="156">
        <v>10501</v>
      </c>
      <c r="W99" s="156">
        <v>10500</v>
      </c>
      <c r="X99" s="171">
        <v>10500</v>
      </c>
      <c r="Y99" s="156">
        <v>10500</v>
      </c>
      <c r="Z99" s="156">
        <v>10500</v>
      </c>
      <c r="AA99" s="171">
        <v>10500</v>
      </c>
      <c r="AB99" s="156">
        <v>10500</v>
      </c>
      <c r="AC99" s="156">
        <v>10500</v>
      </c>
      <c r="AD99" s="156">
        <v>10492</v>
      </c>
      <c r="AE99" s="156">
        <v>10489</v>
      </c>
      <c r="AF99" s="171">
        <v>10486</v>
      </c>
    </row>
    <row r="100" spans="1:32">
      <c r="A100" s="146">
        <v>44362</v>
      </c>
      <c r="B100" s="171">
        <v>10476</v>
      </c>
      <c r="C100" s="171">
        <v>10476</v>
      </c>
      <c r="D100" s="171">
        <v>10476</v>
      </c>
      <c r="E100" s="171">
        <v>10476</v>
      </c>
      <c r="F100" s="171">
        <v>10476</v>
      </c>
      <c r="G100" s="171">
        <v>10476</v>
      </c>
      <c r="H100" s="171">
        <v>10476</v>
      </c>
      <c r="I100" s="171">
        <v>10476</v>
      </c>
      <c r="J100" s="171">
        <v>10476</v>
      </c>
      <c r="K100" s="171">
        <v>10476</v>
      </c>
      <c r="L100" s="171">
        <v>10476</v>
      </c>
      <c r="M100" s="171">
        <v>10476</v>
      </c>
      <c r="N100" s="171">
        <v>10475</v>
      </c>
      <c r="O100" s="171">
        <v>10475</v>
      </c>
      <c r="P100" s="156">
        <v>10475</v>
      </c>
      <c r="Q100" s="156">
        <v>10492</v>
      </c>
      <c r="R100" s="171">
        <v>10491</v>
      </c>
      <c r="S100" s="156">
        <v>10492</v>
      </c>
      <c r="T100" s="156">
        <v>10491</v>
      </c>
      <c r="U100" s="171">
        <v>10496</v>
      </c>
      <c r="V100" s="156">
        <v>10500</v>
      </c>
      <c r="W100" s="156">
        <v>10499</v>
      </c>
      <c r="X100" s="171">
        <v>10499</v>
      </c>
      <c r="Y100" s="156">
        <v>10499</v>
      </c>
      <c r="Z100" s="156">
        <v>10499</v>
      </c>
      <c r="AA100" s="171">
        <v>10499</v>
      </c>
      <c r="AB100" s="156">
        <v>10499</v>
      </c>
      <c r="AC100" s="156">
        <v>10499</v>
      </c>
      <c r="AD100" s="156">
        <v>10490</v>
      </c>
      <c r="AE100" s="156">
        <v>10487</v>
      </c>
      <c r="AF100" s="171">
        <v>10484</v>
      </c>
    </row>
    <row r="101" spans="1:32">
      <c r="A101" s="146">
        <v>44361</v>
      </c>
      <c r="B101" s="171">
        <v>10473</v>
      </c>
      <c r="C101" s="171">
        <v>10473</v>
      </c>
      <c r="D101" s="171">
        <v>10473</v>
      </c>
      <c r="E101" s="171">
        <v>10473</v>
      </c>
      <c r="F101" s="171">
        <v>10473</v>
      </c>
      <c r="G101" s="171">
        <v>10473</v>
      </c>
      <c r="H101" s="171">
        <v>10473</v>
      </c>
      <c r="I101" s="171">
        <v>10473</v>
      </c>
      <c r="J101" s="171">
        <v>10473</v>
      </c>
      <c r="K101" s="171">
        <v>10473</v>
      </c>
      <c r="L101" s="171">
        <v>10473</v>
      </c>
      <c r="M101" s="171">
        <v>10473</v>
      </c>
      <c r="N101" s="171">
        <v>10472</v>
      </c>
      <c r="O101" s="171">
        <v>10472</v>
      </c>
      <c r="P101" s="156">
        <v>10472</v>
      </c>
      <c r="Q101" s="156">
        <v>10489</v>
      </c>
      <c r="R101" s="171">
        <v>10488</v>
      </c>
      <c r="S101" s="156">
        <v>10489</v>
      </c>
      <c r="T101" s="156">
        <v>10488</v>
      </c>
      <c r="U101" s="171">
        <v>10493</v>
      </c>
      <c r="V101" s="156">
        <v>10497</v>
      </c>
      <c r="W101" s="156">
        <v>10496</v>
      </c>
      <c r="X101" s="171">
        <v>10496</v>
      </c>
      <c r="Y101" s="156">
        <v>10496</v>
      </c>
      <c r="Z101" s="156">
        <v>10496</v>
      </c>
      <c r="AA101" s="171">
        <v>10496</v>
      </c>
      <c r="AB101" s="156">
        <v>10496</v>
      </c>
      <c r="AC101" s="156">
        <v>10496</v>
      </c>
      <c r="AD101" s="156">
        <v>10487</v>
      </c>
      <c r="AE101" s="156">
        <v>10484</v>
      </c>
      <c r="AF101" s="171">
        <v>10481</v>
      </c>
    </row>
    <row r="102" spans="1:32">
      <c r="A102" s="146">
        <v>44360</v>
      </c>
      <c r="B102" s="156">
        <v>10471</v>
      </c>
      <c r="C102" s="156">
        <v>10471</v>
      </c>
      <c r="D102" s="156">
        <v>10471</v>
      </c>
      <c r="E102" s="156">
        <v>10471</v>
      </c>
      <c r="F102" s="156">
        <v>10471</v>
      </c>
      <c r="G102" s="171">
        <v>10471</v>
      </c>
      <c r="H102" s="171">
        <v>10471</v>
      </c>
      <c r="I102" s="171">
        <v>10471</v>
      </c>
      <c r="J102" s="171">
        <v>10471</v>
      </c>
      <c r="K102" s="171">
        <v>10471</v>
      </c>
      <c r="L102" s="171">
        <v>10471</v>
      </c>
      <c r="M102" s="171">
        <v>10471</v>
      </c>
      <c r="N102" s="171">
        <v>10470</v>
      </c>
      <c r="O102" s="156">
        <v>10470</v>
      </c>
      <c r="P102" s="156">
        <v>10470</v>
      </c>
      <c r="Q102" s="156">
        <v>10487</v>
      </c>
      <c r="R102" s="156">
        <v>10486</v>
      </c>
      <c r="S102" s="156">
        <v>10487</v>
      </c>
      <c r="T102" s="156">
        <v>10486</v>
      </c>
      <c r="U102" s="156">
        <v>10491</v>
      </c>
      <c r="V102" s="156">
        <v>10495</v>
      </c>
      <c r="W102" s="156">
        <v>10494</v>
      </c>
      <c r="X102" s="171">
        <v>10494</v>
      </c>
      <c r="Y102" s="156">
        <v>10494</v>
      </c>
      <c r="Z102" s="156">
        <v>10494</v>
      </c>
      <c r="AA102" s="171">
        <v>10494</v>
      </c>
      <c r="AB102" s="156">
        <v>10494</v>
      </c>
      <c r="AC102" s="156">
        <v>10494</v>
      </c>
      <c r="AD102" s="156">
        <v>10485</v>
      </c>
      <c r="AE102" s="156">
        <v>10482</v>
      </c>
      <c r="AF102" s="171">
        <v>10479</v>
      </c>
    </row>
    <row r="103" spans="1:32">
      <c r="A103" s="146">
        <v>44359</v>
      </c>
      <c r="B103" s="171">
        <v>10468</v>
      </c>
      <c r="C103" s="171">
        <v>10468</v>
      </c>
      <c r="D103" s="171">
        <v>10468</v>
      </c>
      <c r="E103" s="171">
        <v>10468</v>
      </c>
      <c r="F103" s="171">
        <v>10468</v>
      </c>
      <c r="G103" s="171">
        <v>10468</v>
      </c>
      <c r="H103" s="156">
        <v>10468</v>
      </c>
      <c r="I103" s="156">
        <v>10468</v>
      </c>
      <c r="J103" s="156">
        <v>10468</v>
      </c>
      <c r="K103" s="156">
        <v>10468</v>
      </c>
      <c r="L103" s="156">
        <v>10468</v>
      </c>
      <c r="M103" s="156">
        <v>10468</v>
      </c>
      <c r="N103" s="156">
        <v>10467</v>
      </c>
      <c r="O103" s="156">
        <v>10467</v>
      </c>
      <c r="P103" s="156">
        <v>10467</v>
      </c>
      <c r="Q103" s="156">
        <v>10484</v>
      </c>
      <c r="R103" s="156">
        <v>10483</v>
      </c>
      <c r="S103" s="156">
        <v>10484</v>
      </c>
      <c r="T103" s="156">
        <v>10483</v>
      </c>
      <c r="U103" s="156">
        <v>10488</v>
      </c>
      <c r="V103" s="156">
        <v>10492</v>
      </c>
      <c r="W103" s="156">
        <v>10491</v>
      </c>
      <c r="X103" s="171">
        <v>10491</v>
      </c>
      <c r="Y103" s="156">
        <v>10491</v>
      </c>
      <c r="Z103" s="156">
        <v>10491</v>
      </c>
      <c r="AA103" s="171">
        <v>10491</v>
      </c>
      <c r="AB103" s="156">
        <v>10491</v>
      </c>
      <c r="AC103" s="156">
        <v>10491</v>
      </c>
      <c r="AD103" s="156">
        <v>10483</v>
      </c>
      <c r="AE103" s="156">
        <v>10480</v>
      </c>
      <c r="AF103" s="171">
        <v>10477</v>
      </c>
    </row>
    <row r="104" spans="1:32">
      <c r="A104" s="146">
        <v>44358</v>
      </c>
      <c r="B104" s="171">
        <v>10464</v>
      </c>
      <c r="C104" s="171">
        <v>10464</v>
      </c>
      <c r="D104" s="171">
        <v>10464</v>
      </c>
      <c r="E104" s="171">
        <v>10464</v>
      </c>
      <c r="F104" s="171">
        <v>10464</v>
      </c>
      <c r="G104" s="171">
        <v>10464</v>
      </c>
      <c r="H104" s="171">
        <v>10464</v>
      </c>
      <c r="I104" s="171">
        <v>10464</v>
      </c>
      <c r="J104" s="171">
        <v>10464</v>
      </c>
      <c r="K104" s="171">
        <v>10464</v>
      </c>
      <c r="L104" s="171">
        <v>10464</v>
      </c>
      <c r="M104" s="171">
        <v>10464</v>
      </c>
      <c r="N104" s="171">
        <v>10463</v>
      </c>
      <c r="O104" s="171">
        <v>10463</v>
      </c>
      <c r="P104" s="156">
        <v>10463</v>
      </c>
      <c r="Q104" s="156">
        <v>10480</v>
      </c>
      <c r="R104" s="171">
        <v>10479</v>
      </c>
      <c r="S104" s="156">
        <v>10480</v>
      </c>
      <c r="T104" s="156">
        <v>10479</v>
      </c>
      <c r="U104" s="171">
        <v>10484</v>
      </c>
      <c r="V104" s="156">
        <v>10488</v>
      </c>
      <c r="W104" s="156">
        <v>10487</v>
      </c>
      <c r="X104" s="171">
        <v>10487</v>
      </c>
      <c r="Y104" s="156">
        <v>10487</v>
      </c>
      <c r="Z104" s="156">
        <v>10487</v>
      </c>
      <c r="AA104" s="171">
        <v>10487</v>
      </c>
      <c r="AB104" s="156">
        <v>10487</v>
      </c>
      <c r="AC104" s="156">
        <v>10487</v>
      </c>
      <c r="AD104" s="156">
        <v>10479</v>
      </c>
      <c r="AE104" s="156">
        <v>10476</v>
      </c>
      <c r="AF104" s="171">
        <v>10473</v>
      </c>
    </row>
    <row r="105" spans="1:32">
      <c r="A105" s="146">
        <v>44357</v>
      </c>
      <c r="B105" s="171">
        <v>10461</v>
      </c>
      <c r="C105" s="171">
        <v>10461</v>
      </c>
      <c r="D105" s="171">
        <v>10461</v>
      </c>
      <c r="E105" s="171">
        <v>10461</v>
      </c>
      <c r="F105" s="171">
        <v>10461</v>
      </c>
      <c r="G105" s="156">
        <v>10461</v>
      </c>
      <c r="H105" s="171">
        <v>10461</v>
      </c>
      <c r="I105" s="171">
        <v>10461</v>
      </c>
      <c r="J105" s="171">
        <v>10461</v>
      </c>
      <c r="K105" s="171">
        <v>10461</v>
      </c>
      <c r="L105" s="171">
        <v>10461</v>
      </c>
      <c r="M105" s="171">
        <v>10461</v>
      </c>
      <c r="N105" s="171">
        <v>10460</v>
      </c>
      <c r="O105" s="171">
        <v>10460</v>
      </c>
      <c r="P105" s="156">
        <v>10460</v>
      </c>
      <c r="Q105" s="156">
        <v>10477</v>
      </c>
      <c r="R105" s="171">
        <v>10476</v>
      </c>
      <c r="S105" s="156">
        <v>10477</v>
      </c>
      <c r="T105" s="156">
        <v>10476</v>
      </c>
      <c r="U105" s="171">
        <v>10481</v>
      </c>
      <c r="V105" s="156">
        <v>10485</v>
      </c>
      <c r="W105" s="156">
        <v>10484</v>
      </c>
      <c r="X105" s="171">
        <v>10484</v>
      </c>
      <c r="Y105" s="156">
        <v>10484</v>
      </c>
      <c r="Z105" s="156">
        <v>10484</v>
      </c>
      <c r="AA105" s="171">
        <v>10484</v>
      </c>
      <c r="AB105" s="156">
        <v>10484</v>
      </c>
      <c r="AC105" s="156">
        <v>10484</v>
      </c>
      <c r="AD105" s="156">
        <v>10476</v>
      </c>
      <c r="AE105" s="156">
        <v>10473</v>
      </c>
      <c r="AF105" s="171">
        <v>10470</v>
      </c>
    </row>
    <row r="106" spans="1:32">
      <c r="A106" s="146">
        <v>44356</v>
      </c>
      <c r="B106" s="156">
        <v>10461</v>
      </c>
      <c r="C106" s="156">
        <v>10461</v>
      </c>
      <c r="D106" s="156">
        <v>10461</v>
      </c>
      <c r="E106" s="156">
        <v>10461</v>
      </c>
      <c r="F106" s="156">
        <v>10461</v>
      </c>
      <c r="G106" s="156">
        <v>10461</v>
      </c>
      <c r="H106" s="171">
        <v>10461</v>
      </c>
      <c r="I106" s="171">
        <v>10461</v>
      </c>
      <c r="J106" s="171">
        <v>10461</v>
      </c>
      <c r="K106" s="171">
        <v>10461</v>
      </c>
      <c r="L106" s="171">
        <v>10461</v>
      </c>
      <c r="M106" s="171">
        <v>10461</v>
      </c>
      <c r="N106" s="171">
        <v>10460</v>
      </c>
      <c r="O106" s="171">
        <v>10460</v>
      </c>
      <c r="P106" s="156">
        <v>10460</v>
      </c>
      <c r="Q106" s="156">
        <v>10477</v>
      </c>
      <c r="R106" s="171">
        <v>10476</v>
      </c>
      <c r="S106" s="156">
        <v>10477</v>
      </c>
      <c r="T106" s="156">
        <v>10476</v>
      </c>
      <c r="U106" s="171">
        <v>10481</v>
      </c>
      <c r="V106" s="156">
        <v>10485</v>
      </c>
      <c r="W106" s="156">
        <v>10484</v>
      </c>
      <c r="X106" s="171">
        <v>10484</v>
      </c>
      <c r="Y106" s="156">
        <v>10484</v>
      </c>
      <c r="Z106" s="156">
        <v>10484</v>
      </c>
      <c r="AA106" s="171">
        <v>10484</v>
      </c>
      <c r="AB106" s="156">
        <v>10484</v>
      </c>
      <c r="AC106" s="156">
        <v>10484</v>
      </c>
      <c r="AD106" s="156">
        <v>10476</v>
      </c>
      <c r="AE106" s="156">
        <v>10473</v>
      </c>
      <c r="AF106" s="171">
        <v>10470</v>
      </c>
    </row>
    <row r="107" spans="1:32">
      <c r="A107" s="146">
        <v>44355</v>
      </c>
      <c r="B107" s="171">
        <v>10457</v>
      </c>
      <c r="C107" s="171">
        <v>10457</v>
      </c>
      <c r="D107" s="171">
        <v>10457</v>
      </c>
      <c r="E107" s="171">
        <v>10457</v>
      </c>
      <c r="F107" s="171">
        <v>10457</v>
      </c>
      <c r="G107" s="171">
        <v>10457</v>
      </c>
      <c r="H107" s="156">
        <v>10457</v>
      </c>
      <c r="I107" s="156">
        <v>10457</v>
      </c>
      <c r="J107" s="156">
        <v>10457</v>
      </c>
      <c r="K107" s="156">
        <v>10457</v>
      </c>
      <c r="L107" s="156">
        <v>10457</v>
      </c>
      <c r="M107" s="156">
        <v>10457</v>
      </c>
      <c r="N107" s="156">
        <v>10456</v>
      </c>
      <c r="O107" s="171">
        <v>10456</v>
      </c>
      <c r="P107" s="156">
        <v>10456</v>
      </c>
      <c r="Q107" s="156">
        <v>10473</v>
      </c>
      <c r="R107" s="171">
        <v>10472</v>
      </c>
      <c r="S107" s="156">
        <v>10473</v>
      </c>
      <c r="T107" s="156">
        <v>10472</v>
      </c>
      <c r="U107" s="171">
        <v>10477</v>
      </c>
      <c r="V107" s="156">
        <v>10481</v>
      </c>
      <c r="W107" s="156">
        <v>10480</v>
      </c>
      <c r="X107" s="171">
        <v>10480</v>
      </c>
      <c r="Y107" s="156">
        <v>10480</v>
      </c>
      <c r="Z107" s="156">
        <v>10480</v>
      </c>
      <c r="AA107" s="171">
        <v>10480</v>
      </c>
      <c r="AB107" s="156">
        <v>10480</v>
      </c>
      <c r="AC107" s="156">
        <v>10480</v>
      </c>
      <c r="AD107" s="156">
        <v>10473</v>
      </c>
      <c r="AE107" s="156">
        <v>10470</v>
      </c>
      <c r="AF107" s="171">
        <v>10467</v>
      </c>
    </row>
    <row r="108" spans="1:32">
      <c r="A108" s="146">
        <v>44354</v>
      </c>
      <c r="B108" s="171">
        <v>10453</v>
      </c>
      <c r="C108" s="171">
        <v>10453</v>
      </c>
      <c r="D108" s="171">
        <v>10453</v>
      </c>
      <c r="E108" s="171">
        <v>10453</v>
      </c>
      <c r="F108" s="171">
        <v>10453</v>
      </c>
      <c r="G108" s="171">
        <v>10453</v>
      </c>
      <c r="H108" s="171">
        <v>10453</v>
      </c>
      <c r="I108" s="171">
        <v>10453</v>
      </c>
      <c r="J108" s="171">
        <v>10453</v>
      </c>
      <c r="K108" s="171">
        <v>10453</v>
      </c>
      <c r="L108" s="171">
        <v>10453</v>
      </c>
      <c r="M108" s="171">
        <v>10453</v>
      </c>
      <c r="N108" s="171">
        <v>10452</v>
      </c>
      <c r="O108" s="171">
        <v>10452</v>
      </c>
      <c r="P108" s="156">
        <v>10452</v>
      </c>
      <c r="Q108" s="156">
        <v>10469</v>
      </c>
      <c r="R108" s="171">
        <v>10468</v>
      </c>
      <c r="S108" s="156">
        <v>10469</v>
      </c>
      <c r="T108" s="156">
        <v>10468</v>
      </c>
      <c r="U108" s="171">
        <v>10473</v>
      </c>
      <c r="V108" s="156">
        <v>10477</v>
      </c>
      <c r="W108" s="156">
        <v>10476</v>
      </c>
      <c r="X108" s="171">
        <v>10476</v>
      </c>
      <c r="Y108" s="156">
        <v>10476</v>
      </c>
      <c r="Z108" s="156">
        <v>10476</v>
      </c>
      <c r="AA108" s="171">
        <v>10476</v>
      </c>
      <c r="AB108" s="156">
        <v>10476</v>
      </c>
      <c r="AC108" s="154">
        <v>10476</v>
      </c>
      <c r="AD108" s="154">
        <v>10469</v>
      </c>
      <c r="AE108" s="154">
        <v>10466</v>
      </c>
      <c r="AF108" s="172">
        <v>10463</v>
      </c>
    </row>
    <row r="109" spans="1:32">
      <c r="A109" s="146">
        <v>44353</v>
      </c>
      <c r="B109" s="171">
        <v>10449</v>
      </c>
      <c r="C109" s="171">
        <v>10449</v>
      </c>
      <c r="D109" s="171">
        <v>10449</v>
      </c>
      <c r="E109" s="171">
        <v>10449</v>
      </c>
      <c r="F109" s="171">
        <v>10449</v>
      </c>
      <c r="G109" s="171">
        <v>10449</v>
      </c>
      <c r="H109" s="171">
        <v>10449</v>
      </c>
      <c r="I109" s="171">
        <v>10449</v>
      </c>
      <c r="J109" s="171">
        <v>10449</v>
      </c>
      <c r="K109" s="171">
        <v>10449</v>
      </c>
      <c r="L109" s="171">
        <v>10449</v>
      </c>
      <c r="M109" s="171">
        <v>10449</v>
      </c>
      <c r="N109" s="171">
        <v>10448</v>
      </c>
      <c r="O109" s="171">
        <v>10448</v>
      </c>
      <c r="P109" s="156">
        <v>10448</v>
      </c>
      <c r="Q109" s="156">
        <v>10465</v>
      </c>
      <c r="R109" s="171">
        <v>10464</v>
      </c>
      <c r="S109" s="156">
        <v>10465</v>
      </c>
      <c r="T109" s="156">
        <v>10464</v>
      </c>
      <c r="U109" s="171">
        <v>10469</v>
      </c>
      <c r="V109" s="156">
        <v>10473</v>
      </c>
      <c r="W109" s="156">
        <v>10472</v>
      </c>
      <c r="X109" s="171">
        <v>10472</v>
      </c>
      <c r="Y109" s="156">
        <v>10472</v>
      </c>
      <c r="Z109" s="156">
        <v>10472</v>
      </c>
      <c r="AA109" s="171">
        <v>10472</v>
      </c>
      <c r="AB109" s="156">
        <v>10472</v>
      </c>
      <c r="AC109" s="154">
        <v>10472</v>
      </c>
      <c r="AD109" s="154">
        <v>10465</v>
      </c>
      <c r="AE109" s="154">
        <v>10462</v>
      </c>
      <c r="AF109" s="172">
        <v>10459</v>
      </c>
    </row>
    <row r="110" spans="1:32">
      <c r="A110" s="146">
        <v>44352</v>
      </c>
      <c r="B110" s="171">
        <v>10444</v>
      </c>
      <c r="C110" s="171">
        <v>10444</v>
      </c>
      <c r="D110" s="171">
        <v>10444</v>
      </c>
      <c r="E110" s="171">
        <v>10444</v>
      </c>
      <c r="F110" s="171">
        <v>10444</v>
      </c>
      <c r="G110" s="171">
        <v>10444</v>
      </c>
      <c r="H110" s="171">
        <v>10444</v>
      </c>
      <c r="I110" s="171">
        <v>10444</v>
      </c>
      <c r="J110" s="171">
        <v>10444</v>
      </c>
      <c r="K110" s="171">
        <v>10444</v>
      </c>
      <c r="L110" s="171">
        <v>10444</v>
      </c>
      <c r="M110" s="171">
        <v>10444</v>
      </c>
      <c r="N110" s="171">
        <v>10443</v>
      </c>
      <c r="O110" s="156">
        <v>10443</v>
      </c>
      <c r="P110" s="156">
        <v>10443</v>
      </c>
      <c r="Q110" s="156">
        <v>10460</v>
      </c>
      <c r="R110" s="156">
        <v>10459</v>
      </c>
      <c r="S110" s="156">
        <v>10460</v>
      </c>
      <c r="T110" s="156">
        <v>10459</v>
      </c>
      <c r="U110" s="156">
        <v>10464</v>
      </c>
      <c r="V110" s="156">
        <v>10468</v>
      </c>
      <c r="W110" s="156">
        <v>10467</v>
      </c>
      <c r="X110" s="171">
        <v>10467</v>
      </c>
      <c r="Y110" s="156">
        <v>10467</v>
      </c>
      <c r="Z110" s="156">
        <v>10467</v>
      </c>
      <c r="AA110" s="171">
        <v>10467</v>
      </c>
      <c r="AB110" s="156">
        <v>10467</v>
      </c>
      <c r="AC110" s="154">
        <v>10467</v>
      </c>
      <c r="AD110" s="154">
        <v>10460</v>
      </c>
      <c r="AE110" s="154">
        <v>10457</v>
      </c>
      <c r="AF110" s="172">
        <v>10454</v>
      </c>
    </row>
    <row r="111" spans="1:32">
      <c r="A111" s="146">
        <v>44351</v>
      </c>
      <c r="B111" s="156">
        <v>10440</v>
      </c>
      <c r="C111" s="156">
        <v>10440</v>
      </c>
      <c r="D111" s="156">
        <v>10440</v>
      </c>
      <c r="E111" s="156">
        <v>10440</v>
      </c>
      <c r="F111" s="156">
        <v>10440</v>
      </c>
      <c r="G111" s="171">
        <v>10440</v>
      </c>
      <c r="H111" s="156">
        <v>10440</v>
      </c>
      <c r="I111" s="156">
        <v>10440</v>
      </c>
      <c r="J111" s="156">
        <v>10440</v>
      </c>
      <c r="K111" s="156">
        <v>10440</v>
      </c>
      <c r="L111" s="156">
        <v>10440</v>
      </c>
      <c r="M111" s="156">
        <v>10440</v>
      </c>
      <c r="N111" s="156">
        <v>10439</v>
      </c>
      <c r="O111" s="156">
        <v>10439</v>
      </c>
      <c r="P111" s="156">
        <v>10439</v>
      </c>
      <c r="Q111" s="156">
        <v>10456</v>
      </c>
      <c r="R111" s="156">
        <v>10455</v>
      </c>
      <c r="S111" s="156">
        <v>10456</v>
      </c>
      <c r="T111" s="156">
        <v>10455</v>
      </c>
      <c r="U111" s="156">
        <v>10460</v>
      </c>
      <c r="V111" s="156">
        <v>10464</v>
      </c>
      <c r="W111" s="156">
        <v>10463</v>
      </c>
      <c r="X111" s="171">
        <v>10463</v>
      </c>
      <c r="Y111" s="156">
        <v>10463</v>
      </c>
      <c r="Z111" s="156">
        <v>10463</v>
      </c>
      <c r="AA111" s="171">
        <v>10463</v>
      </c>
      <c r="AB111" s="156">
        <v>10463</v>
      </c>
      <c r="AC111" s="154">
        <v>10463</v>
      </c>
      <c r="AD111" s="154">
        <v>10456</v>
      </c>
      <c r="AE111" s="154">
        <v>10453</v>
      </c>
      <c r="AF111" s="172">
        <v>10450</v>
      </c>
    </row>
    <row r="112" spans="1:32">
      <c r="A112" s="146">
        <v>44350</v>
      </c>
      <c r="B112" s="171">
        <v>10438</v>
      </c>
      <c r="C112" s="171">
        <v>10438</v>
      </c>
      <c r="D112" s="171">
        <v>10438</v>
      </c>
      <c r="E112" s="171">
        <v>10438</v>
      </c>
      <c r="F112" s="171">
        <v>10438</v>
      </c>
      <c r="G112" s="171">
        <v>10438</v>
      </c>
      <c r="H112" s="171">
        <v>10438</v>
      </c>
      <c r="I112" s="171">
        <v>10438</v>
      </c>
      <c r="J112" s="171">
        <v>10438</v>
      </c>
      <c r="K112" s="171">
        <v>10438</v>
      </c>
      <c r="L112" s="171">
        <v>10438</v>
      </c>
      <c r="M112" s="171">
        <v>10438</v>
      </c>
      <c r="N112" s="171">
        <v>10437</v>
      </c>
      <c r="O112" s="171">
        <v>10437</v>
      </c>
      <c r="P112" s="156">
        <v>10437</v>
      </c>
      <c r="Q112" s="156">
        <v>10454</v>
      </c>
      <c r="R112" s="171">
        <v>10453</v>
      </c>
      <c r="S112" s="156">
        <v>10454</v>
      </c>
      <c r="T112" s="156">
        <v>10453</v>
      </c>
      <c r="U112" s="171">
        <v>10458</v>
      </c>
      <c r="V112" s="156">
        <v>10462</v>
      </c>
      <c r="W112" s="156">
        <v>10461</v>
      </c>
      <c r="X112" s="171">
        <v>10461</v>
      </c>
      <c r="Y112" s="156">
        <v>10461</v>
      </c>
      <c r="Z112" s="156">
        <v>10461</v>
      </c>
      <c r="AA112" s="171">
        <v>10461</v>
      </c>
      <c r="AB112" s="156">
        <v>10461</v>
      </c>
      <c r="AC112" s="154">
        <v>10461</v>
      </c>
      <c r="AD112" s="154">
        <v>10454</v>
      </c>
      <c r="AE112" s="154">
        <v>10451</v>
      </c>
      <c r="AF112" s="172">
        <v>10448</v>
      </c>
    </row>
    <row r="113" spans="1:32">
      <c r="A113" s="146">
        <v>44349</v>
      </c>
      <c r="B113" s="171">
        <v>10434</v>
      </c>
      <c r="C113" s="171">
        <v>10434</v>
      </c>
      <c r="D113" s="171">
        <v>10434</v>
      </c>
      <c r="E113" s="171">
        <v>10434</v>
      </c>
      <c r="F113" s="171">
        <v>10434</v>
      </c>
      <c r="G113" s="171">
        <v>10434</v>
      </c>
      <c r="H113" s="171">
        <v>10434</v>
      </c>
      <c r="I113" s="171">
        <v>10434</v>
      </c>
      <c r="J113" s="171">
        <v>10434</v>
      </c>
      <c r="K113" s="171">
        <v>10434</v>
      </c>
      <c r="L113" s="171">
        <v>10434</v>
      </c>
      <c r="M113" s="171">
        <v>10434</v>
      </c>
      <c r="N113" s="171">
        <v>10433</v>
      </c>
      <c r="O113" s="171">
        <v>10433</v>
      </c>
      <c r="P113" s="156">
        <v>10433</v>
      </c>
      <c r="Q113" s="156">
        <v>10450</v>
      </c>
      <c r="R113" s="171">
        <v>10449</v>
      </c>
      <c r="S113" s="156">
        <v>10450</v>
      </c>
      <c r="T113" s="156">
        <v>10449</v>
      </c>
      <c r="U113" s="171">
        <v>10454</v>
      </c>
      <c r="V113" s="156">
        <v>10458</v>
      </c>
      <c r="W113" s="156">
        <v>10457</v>
      </c>
      <c r="X113" s="171">
        <v>10457</v>
      </c>
      <c r="Y113" s="156">
        <v>10457</v>
      </c>
      <c r="Z113" s="156">
        <v>10457</v>
      </c>
      <c r="AA113" s="171">
        <v>10457</v>
      </c>
      <c r="AB113" s="156">
        <v>10457</v>
      </c>
      <c r="AC113" s="154">
        <v>10457</v>
      </c>
      <c r="AD113" s="154">
        <v>10450</v>
      </c>
      <c r="AE113" s="154">
        <v>10447</v>
      </c>
      <c r="AF113" s="172">
        <v>10444</v>
      </c>
    </row>
    <row r="114" spans="1:32">
      <c r="A114" s="146">
        <v>44348</v>
      </c>
      <c r="B114" s="171">
        <v>10428</v>
      </c>
      <c r="C114" s="171">
        <v>10428</v>
      </c>
      <c r="D114" s="171">
        <v>10428</v>
      </c>
      <c r="E114" s="171">
        <v>10428</v>
      </c>
      <c r="F114" s="171">
        <v>10428</v>
      </c>
      <c r="G114" s="156">
        <v>10428</v>
      </c>
      <c r="H114" s="171">
        <v>10428</v>
      </c>
      <c r="I114" s="171">
        <v>10428</v>
      </c>
      <c r="J114" s="171">
        <v>10428</v>
      </c>
      <c r="K114" s="171">
        <v>10428</v>
      </c>
      <c r="L114" s="171">
        <v>10428</v>
      </c>
      <c r="M114" s="171">
        <v>10428</v>
      </c>
      <c r="N114" s="171">
        <v>10427</v>
      </c>
      <c r="O114" s="171">
        <v>10427</v>
      </c>
      <c r="P114" s="156">
        <v>10427</v>
      </c>
      <c r="Q114" s="156">
        <v>10444</v>
      </c>
      <c r="R114" s="171">
        <v>10443</v>
      </c>
      <c r="S114" s="156">
        <v>10444</v>
      </c>
      <c r="T114" s="156">
        <v>10443</v>
      </c>
      <c r="U114" s="171">
        <v>10448</v>
      </c>
      <c r="V114" s="156">
        <v>10452</v>
      </c>
      <c r="W114" s="156">
        <v>10451</v>
      </c>
      <c r="X114" s="171">
        <v>10451</v>
      </c>
      <c r="Y114" s="156">
        <v>10451</v>
      </c>
      <c r="Z114" s="156">
        <v>10451</v>
      </c>
      <c r="AA114" s="171">
        <v>10451</v>
      </c>
      <c r="AB114" s="156">
        <v>10451</v>
      </c>
      <c r="AC114" s="154">
        <v>10451</v>
      </c>
      <c r="AD114" s="154">
        <v>10444</v>
      </c>
      <c r="AE114" s="154">
        <v>10441</v>
      </c>
      <c r="AF114" s="172">
        <v>10438</v>
      </c>
    </row>
    <row r="115" spans="1:32">
      <c r="A115" s="146">
        <v>44347</v>
      </c>
      <c r="B115" s="156">
        <v>10422</v>
      </c>
      <c r="C115" s="156">
        <v>10422</v>
      </c>
      <c r="D115" s="156">
        <v>10422</v>
      </c>
      <c r="E115" s="156">
        <v>10422</v>
      </c>
      <c r="F115" s="156">
        <v>10422</v>
      </c>
      <c r="G115" s="156">
        <v>10422</v>
      </c>
      <c r="H115" s="156">
        <v>10422</v>
      </c>
      <c r="I115" s="156">
        <v>10422</v>
      </c>
      <c r="J115" s="156">
        <v>10422</v>
      </c>
      <c r="K115" s="156">
        <v>10422</v>
      </c>
      <c r="L115" s="156">
        <v>10422</v>
      </c>
      <c r="M115" s="156">
        <v>10422</v>
      </c>
      <c r="N115" s="156">
        <v>10421</v>
      </c>
      <c r="O115" s="171">
        <v>10421</v>
      </c>
      <c r="P115" s="156">
        <v>10421</v>
      </c>
      <c r="Q115" s="156">
        <v>10438</v>
      </c>
      <c r="R115" s="171">
        <v>10437</v>
      </c>
      <c r="S115" s="156">
        <v>10438</v>
      </c>
      <c r="T115" s="156">
        <v>10437</v>
      </c>
      <c r="U115" s="171">
        <v>10442</v>
      </c>
      <c r="V115" s="156">
        <v>10446</v>
      </c>
      <c r="W115" s="156">
        <v>10445</v>
      </c>
      <c r="X115" s="171">
        <v>10445</v>
      </c>
      <c r="Y115" s="156">
        <v>10445</v>
      </c>
      <c r="Z115" s="156">
        <v>10445</v>
      </c>
      <c r="AA115" s="171">
        <v>10445</v>
      </c>
      <c r="AB115" s="156">
        <v>10445</v>
      </c>
      <c r="AC115" s="150">
        <v>10445</v>
      </c>
      <c r="AD115" s="150">
        <v>10438</v>
      </c>
      <c r="AE115" s="150">
        <v>10435</v>
      </c>
      <c r="AF115" s="171">
        <v>10432</v>
      </c>
    </row>
    <row r="116" spans="1:32">
      <c r="A116" s="146">
        <v>44346</v>
      </c>
      <c r="B116" s="171">
        <v>10418</v>
      </c>
      <c r="C116" s="171">
        <v>10418</v>
      </c>
      <c r="D116" s="171">
        <v>10418</v>
      </c>
      <c r="E116" s="171">
        <v>10418</v>
      </c>
      <c r="F116" s="171">
        <v>10418</v>
      </c>
      <c r="G116" s="171">
        <v>10418</v>
      </c>
      <c r="H116" s="171">
        <v>10418</v>
      </c>
      <c r="I116" s="171">
        <v>10418</v>
      </c>
      <c r="J116" s="171">
        <v>10418</v>
      </c>
      <c r="K116" s="171">
        <v>10418</v>
      </c>
      <c r="L116" s="171">
        <v>10418</v>
      </c>
      <c r="M116" s="171">
        <v>10418</v>
      </c>
      <c r="N116" s="171">
        <v>10417</v>
      </c>
      <c r="O116" s="171">
        <v>10417</v>
      </c>
      <c r="P116" s="156">
        <v>10417</v>
      </c>
      <c r="Q116" s="156">
        <v>10434</v>
      </c>
      <c r="R116" s="171">
        <v>10433</v>
      </c>
      <c r="S116" s="156">
        <v>10434</v>
      </c>
      <c r="T116" s="156">
        <v>10433</v>
      </c>
      <c r="U116" s="171">
        <v>10438</v>
      </c>
      <c r="V116" s="156">
        <v>10442</v>
      </c>
      <c r="W116" s="156">
        <v>10441</v>
      </c>
      <c r="X116" s="171">
        <v>10441</v>
      </c>
      <c r="Y116" s="156">
        <v>10441</v>
      </c>
      <c r="Z116" s="156">
        <v>10441</v>
      </c>
      <c r="AA116" s="171">
        <v>10441</v>
      </c>
      <c r="AB116" s="156">
        <v>10441</v>
      </c>
      <c r="AC116" s="150">
        <v>10441</v>
      </c>
      <c r="AD116" s="150">
        <v>10434</v>
      </c>
      <c r="AE116" s="150">
        <v>10431</v>
      </c>
      <c r="AF116" s="171">
        <v>10428</v>
      </c>
    </row>
    <row r="117" spans="1:32">
      <c r="A117" s="146">
        <v>44345</v>
      </c>
      <c r="B117" s="171">
        <v>10413</v>
      </c>
      <c r="C117" s="171">
        <v>10413</v>
      </c>
      <c r="D117" s="171">
        <v>10413</v>
      </c>
      <c r="E117" s="171">
        <v>10413</v>
      </c>
      <c r="F117" s="171">
        <v>10413</v>
      </c>
      <c r="G117" s="171">
        <v>10413</v>
      </c>
      <c r="H117" s="171">
        <v>10413</v>
      </c>
      <c r="I117" s="171">
        <v>10413</v>
      </c>
      <c r="J117" s="171">
        <v>10413</v>
      </c>
      <c r="K117" s="171">
        <v>10413</v>
      </c>
      <c r="L117" s="171">
        <v>10413</v>
      </c>
      <c r="M117" s="171">
        <v>10413</v>
      </c>
      <c r="N117" s="171">
        <v>10412</v>
      </c>
      <c r="O117" s="171">
        <v>10412</v>
      </c>
      <c r="P117" s="156">
        <v>10412</v>
      </c>
      <c r="Q117" s="156">
        <v>10429</v>
      </c>
      <c r="R117" s="171">
        <v>10428</v>
      </c>
      <c r="S117" s="156">
        <v>10429</v>
      </c>
      <c r="T117" s="156">
        <v>10428</v>
      </c>
      <c r="U117" s="171">
        <v>10433</v>
      </c>
      <c r="V117" s="156">
        <v>10437</v>
      </c>
      <c r="W117" s="156">
        <v>10436</v>
      </c>
      <c r="X117" s="171">
        <v>10436</v>
      </c>
      <c r="Y117" s="156">
        <v>10436</v>
      </c>
      <c r="Z117" s="156">
        <v>10436</v>
      </c>
      <c r="AA117" s="171">
        <v>10436</v>
      </c>
      <c r="AB117" s="156">
        <v>10436</v>
      </c>
      <c r="AC117" s="150">
        <v>10436</v>
      </c>
      <c r="AD117" s="150">
        <v>10429</v>
      </c>
      <c r="AE117" s="150">
        <v>10426</v>
      </c>
      <c r="AF117" s="171">
        <v>10423</v>
      </c>
    </row>
    <row r="118" spans="1:32">
      <c r="A118" s="146">
        <v>44344</v>
      </c>
      <c r="B118" s="171">
        <v>10408</v>
      </c>
      <c r="C118" s="171">
        <v>10408</v>
      </c>
      <c r="D118" s="171">
        <v>10408</v>
      </c>
      <c r="E118" s="171">
        <v>10408</v>
      </c>
      <c r="F118" s="171">
        <v>10408</v>
      </c>
      <c r="G118" s="171">
        <v>10408</v>
      </c>
      <c r="H118" s="171">
        <v>10408</v>
      </c>
      <c r="I118" s="171">
        <v>10408</v>
      </c>
      <c r="J118" s="171">
        <v>10408</v>
      </c>
      <c r="K118" s="171">
        <v>10408</v>
      </c>
      <c r="L118" s="171">
        <v>10408</v>
      </c>
      <c r="M118" s="171">
        <v>10408</v>
      </c>
      <c r="N118" s="171">
        <v>10407</v>
      </c>
      <c r="O118" s="156">
        <v>10407</v>
      </c>
      <c r="P118" s="156">
        <v>10407</v>
      </c>
      <c r="Q118" s="156">
        <v>10424</v>
      </c>
      <c r="R118" s="156">
        <v>10423</v>
      </c>
      <c r="S118" s="156">
        <v>10424</v>
      </c>
      <c r="T118" s="156">
        <v>10423</v>
      </c>
      <c r="U118" s="156">
        <v>10428</v>
      </c>
      <c r="V118" s="156">
        <v>10432</v>
      </c>
      <c r="W118" s="156">
        <v>10431</v>
      </c>
      <c r="X118" s="171">
        <v>10431</v>
      </c>
      <c r="Y118" s="156">
        <v>10431</v>
      </c>
      <c r="Z118" s="156">
        <v>10431</v>
      </c>
      <c r="AA118" s="171">
        <v>10431</v>
      </c>
      <c r="AB118" s="156">
        <v>10431</v>
      </c>
      <c r="AC118" s="150">
        <v>10431</v>
      </c>
      <c r="AD118" s="150">
        <v>10424</v>
      </c>
      <c r="AE118" s="150">
        <v>10421</v>
      </c>
      <c r="AF118" s="171">
        <v>10418</v>
      </c>
    </row>
    <row r="119" spans="1:32">
      <c r="A119" s="146">
        <v>44343</v>
      </c>
      <c r="B119" s="171">
        <v>10400</v>
      </c>
      <c r="C119" s="171">
        <v>10400</v>
      </c>
      <c r="D119" s="171">
        <v>10400</v>
      </c>
      <c r="E119" s="171">
        <v>10400</v>
      </c>
      <c r="F119" s="171">
        <v>10400</v>
      </c>
      <c r="G119" s="171">
        <v>10400</v>
      </c>
      <c r="H119" s="156">
        <v>10400</v>
      </c>
      <c r="I119" s="156">
        <v>10400</v>
      </c>
      <c r="J119" s="156">
        <v>10400</v>
      </c>
      <c r="K119" s="156">
        <v>10400</v>
      </c>
      <c r="L119" s="156">
        <v>10400</v>
      </c>
      <c r="M119" s="156">
        <v>10400</v>
      </c>
      <c r="N119" s="156">
        <v>10399</v>
      </c>
      <c r="O119" s="156">
        <v>10399</v>
      </c>
      <c r="P119" s="156">
        <v>10399</v>
      </c>
      <c r="Q119" s="156">
        <v>10416</v>
      </c>
      <c r="R119" s="156">
        <v>10415</v>
      </c>
      <c r="S119" s="156">
        <v>10416</v>
      </c>
      <c r="T119" s="156">
        <v>10415</v>
      </c>
      <c r="U119" s="156">
        <v>10420</v>
      </c>
      <c r="V119" s="156">
        <v>10424</v>
      </c>
      <c r="W119" s="156">
        <v>10423</v>
      </c>
      <c r="X119" s="171">
        <v>10423</v>
      </c>
      <c r="Y119" s="156">
        <v>10423</v>
      </c>
      <c r="Z119" s="156">
        <v>10423</v>
      </c>
      <c r="AA119" s="171">
        <v>10423</v>
      </c>
      <c r="AB119" s="156">
        <v>10423</v>
      </c>
      <c r="AC119" s="150">
        <v>10423</v>
      </c>
      <c r="AD119" s="150">
        <v>10416</v>
      </c>
      <c r="AE119" s="150">
        <v>10413</v>
      </c>
      <c r="AF119" s="171">
        <v>10410</v>
      </c>
    </row>
    <row r="120" spans="1:32">
      <c r="A120" s="146">
        <v>44342</v>
      </c>
      <c r="B120" s="156">
        <v>10394</v>
      </c>
      <c r="C120" s="156">
        <v>10394</v>
      </c>
      <c r="D120" s="156">
        <v>10394</v>
      </c>
      <c r="E120" s="156">
        <v>10394</v>
      </c>
      <c r="F120" s="156">
        <v>10394</v>
      </c>
      <c r="G120" s="171">
        <v>10394</v>
      </c>
      <c r="H120" s="171">
        <v>10394</v>
      </c>
      <c r="I120" s="171">
        <v>10394</v>
      </c>
      <c r="J120" s="171">
        <v>10394</v>
      </c>
      <c r="K120" s="171">
        <v>10394</v>
      </c>
      <c r="L120" s="171">
        <v>10394</v>
      </c>
      <c r="M120" s="171">
        <v>10394</v>
      </c>
      <c r="N120" s="171">
        <v>10393</v>
      </c>
      <c r="O120" s="171">
        <v>10393</v>
      </c>
      <c r="P120" s="156">
        <v>10393</v>
      </c>
      <c r="Q120" s="156">
        <v>10410</v>
      </c>
      <c r="R120" s="171">
        <v>10409</v>
      </c>
      <c r="S120" s="156">
        <v>10410</v>
      </c>
      <c r="T120" s="156">
        <v>10409</v>
      </c>
      <c r="U120" s="171">
        <v>10414</v>
      </c>
      <c r="V120" s="156">
        <v>10418</v>
      </c>
      <c r="W120" s="156">
        <v>10417</v>
      </c>
      <c r="X120" s="171">
        <v>10417</v>
      </c>
      <c r="Y120" s="156">
        <v>10417</v>
      </c>
      <c r="Z120" s="156">
        <v>10417</v>
      </c>
      <c r="AA120" s="171">
        <v>10417</v>
      </c>
      <c r="AB120" s="156">
        <v>10417</v>
      </c>
      <c r="AC120" s="150">
        <v>10417</v>
      </c>
      <c r="AD120" s="150">
        <v>10410</v>
      </c>
      <c r="AE120" s="150">
        <v>10407</v>
      </c>
      <c r="AF120" s="171">
        <v>10404</v>
      </c>
    </row>
    <row r="121" spans="1:32">
      <c r="A121" s="146">
        <v>44341</v>
      </c>
      <c r="B121" s="171">
        <v>10385</v>
      </c>
      <c r="C121" s="171">
        <v>10385</v>
      </c>
      <c r="D121" s="171">
        <v>10385</v>
      </c>
      <c r="E121" s="171">
        <v>10385</v>
      </c>
      <c r="F121" s="171">
        <v>10385</v>
      </c>
      <c r="G121" s="171">
        <v>10385</v>
      </c>
      <c r="H121" s="171">
        <v>10385</v>
      </c>
      <c r="I121" s="171">
        <v>10385</v>
      </c>
      <c r="J121" s="171">
        <v>10385</v>
      </c>
      <c r="K121" s="171">
        <v>10385</v>
      </c>
      <c r="L121" s="171">
        <v>10385</v>
      </c>
      <c r="M121" s="171">
        <v>10385</v>
      </c>
      <c r="N121" s="171">
        <v>10384</v>
      </c>
      <c r="O121" s="171">
        <v>10384</v>
      </c>
      <c r="P121" s="156">
        <v>10384</v>
      </c>
      <c r="Q121" s="156">
        <v>10401</v>
      </c>
      <c r="R121" s="171">
        <v>10400</v>
      </c>
      <c r="S121" s="156">
        <v>10401</v>
      </c>
      <c r="T121" s="156">
        <v>10400</v>
      </c>
      <c r="U121" s="171">
        <v>10405</v>
      </c>
      <c r="V121" s="156">
        <v>10409</v>
      </c>
      <c r="W121" s="156">
        <v>10408</v>
      </c>
      <c r="X121" s="171">
        <v>10408</v>
      </c>
      <c r="Y121" s="156">
        <v>10408</v>
      </c>
      <c r="Z121" s="156">
        <v>10408</v>
      </c>
      <c r="AA121" s="171">
        <v>10408</v>
      </c>
      <c r="AB121" s="156">
        <v>10408</v>
      </c>
      <c r="AC121" s="150">
        <v>10408</v>
      </c>
      <c r="AD121" s="150">
        <v>10401</v>
      </c>
      <c r="AE121" s="150">
        <v>10398</v>
      </c>
      <c r="AF121" s="171">
        <v>10395</v>
      </c>
    </row>
    <row r="122" spans="1:32">
      <c r="A122" s="146">
        <v>44340</v>
      </c>
      <c r="B122" s="171">
        <v>10379</v>
      </c>
      <c r="C122" s="171">
        <v>10379</v>
      </c>
      <c r="D122" s="171">
        <v>10379</v>
      </c>
      <c r="E122" s="171">
        <v>10379</v>
      </c>
      <c r="F122" s="171">
        <v>10379</v>
      </c>
      <c r="G122" s="171">
        <v>10379</v>
      </c>
      <c r="H122" s="171">
        <v>10379</v>
      </c>
      <c r="I122" s="171">
        <v>10379</v>
      </c>
      <c r="J122" s="171">
        <v>10379</v>
      </c>
      <c r="K122" s="171">
        <v>10379</v>
      </c>
      <c r="L122" s="171">
        <v>10379</v>
      </c>
      <c r="M122" s="171">
        <v>10379</v>
      </c>
      <c r="N122" s="171">
        <v>10378</v>
      </c>
      <c r="O122" s="171">
        <v>10378</v>
      </c>
      <c r="P122" s="156">
        <v>10378</v>
      </c>
      <c r="Q122" s="156">
        <v>10395</v>
      </c>
      <c r="R122" s="171">
        <v>10394</v>
      </c>
      <c r="S122" s="156">
        <v>10395</v>
      </c>
      <c r="T122" s="156">
        <v>10394</v>
      </c>
      <c r="U122" s="171">
        <v>10399</v>
      </c>
      <c r="V122" s="156">
        <v>10403</v>
      </c>
      <c r="W122" s="156">
        <v>10402</v>
      </c>
      <c r="X122" s="171">
        <v>10402</v>
      </c>
      <c r="Y122" s="156">
        <v>10402</v>
      </c>
      <c r="Z122" s="156">
        <v>10402</v>
      </c>
      <c r="AA122" s="171">
        <v>10402</v>
      </c>
      <c r="AB122" s="156">
        <v>10402</v>
      </c>
      <c r="AC122" s="150">
        <v>10402</v>
      </c>
      <c r="AD122" s="150">
        <v>10395</v>
      </c>
      <c r="AE122" s="150">
        <v>10392</v>
      </c>
      <c r="AF122" s="171">
        <v>10389</v>
      </c>
    </row>
    <row r="123" spans="1:32">
      <c r="A123" s="146">
        <v>44339</v>
      </c>
      <c r="B123" s="171">
        <v>10374</v>
      </c>
      <c r="C123" s="171">
        <v>10374</v>
      </c>
      <c r="D123" s="171">
        <v>10374</v>
      </c>
      <c r="E123" s="171">
        <v>10374</v>
      </c>
      <c r="F123" s="171">
        <v>10374</v>
      </c>
      <c r="G123" s="156">
        <v>10374</v>
      </c>
      <c r="H123" s="156">
        <v>10374</v>
      </c>
      <c r="I123" s="156">
        <v>10374</v>
      </c>
      <c r="J123" s="156">
        <v>10374</v>
      </c>
      <c r="K123" s="156">
        <v>10374</v>
      </c>
      <c r="L123" s="156">
        <v>10374</v>
      </c>
      <c r="M123" s="156">
        <v>10374</v>
      </c>
      <c r="N123" s="156">
        <v>10373</v>
      </c>
      <c r="O123" s="171">
        <v>10373</v>
      </c>
      <c r="P123" s="156">
        <v>10373</v>
      </c>
      <c r="Q123" s="156">
        <v>10390</v>
      </c>
      <c r="R123" s="171">
        <v>10389</v>
      </c>
      <c r="S123" s="156">
        <v>10390</v>
      </c>
      <c r="T123" s="156">
        <v>10389</v>
      </c>
      <c r="U123" s="171">
        <v>10394</v>
      </c>
      <c r="V123" s="156">
        <v>10398</v>
      </c>
      <c r="W123" s="156">
        <v>10397</v>
      </c>
      <c r="X123" s="171">
        <v>10397</v>
      </c>
      <c r="Y123" s="156">
        <v>10397</v>
      </c>
      <c r="Z123" s="156">
        <v>10397</v>
      </c>
      <c r="AA123" s="171">
        <v>10397</v>
      </c>
      <c r="AB123" s="156">
        <v>10397</v>
      </c>
      <c r="AC123" s="150">
        <v>10397</v>
      </c>
      <c r="AD123" s="150">
        <v>10390</v>
      </c>
      <c r="AE123" s="150">
        <v>10387</v>
      </c>
      <c r="AF123" s="171">
        <v>10384</v>
      </c>
    </row>
    <row r="124" spans="1:32">
      <c r="A124" s="146">
        <v>44338</v>
      </c>
      <c r="B124" s="156">
        <v>10365</v>
      </c>
      <c r="C124" s="156">
        <v>10365</v>
      </c>
      <c r="D124" s="156">
        <v>10365</v>
      </c>
      <c r="E124" s="156">
        <v>10365</v>
      </c>
      <c r="F124" s="156">
        <v>10365</v>
      </c>
      <c r="G124" s="156">
        <v>10365</v>
      </c>
      <c r="H124" s="171">
        <v>10365</v>
      </c>
      <c r="I124" s="171">
        <v>10365</v>
      </c>
      <c r="J124" s="171">
        <v>10365</v>
      </c>
      <c r="K124" s="171">
        <v>10365</v>
      </c>
      <c r="L124" s="171">
        <v>10365</v>
      </c>
      <c r="M124" s="171">
        <v>10365</v>
      </c>
      <c r="N124" s="171">
        <v>10364</v>
      </c>
      <c r="O124" s="171">
        <v>10364</v>
      </c>
      <c r="P124" s="156">
        <v>10364</v>
      </c>
      <c r="Q124" s="156">
        <v>10381</v>
      </c>
      <c r="R124" s="171">
        <v>10380</v>
      </c>
      <c r="S124" s="156">
        <v>10381</v>
      </c>
      <c r="T124" s="156">
        <v>10380</v>
      </c>
      <c r="U124" s="171">
        <v>10385</v>
      </c>
      <c r="V124" s="156">
        <v>10389</v>
      </c>
      <c r="W124" s="156">
        <v>10388</v>
      </c>
      <c r="X124" s="171">
        <v>10388</v>
      </c>
      <c r="Y124" s="156">
        <v>10388</v>
      </c>
      <c r="Z124" s="156">
        <v>10388</v>
      </c>
      <c r="AA124" s="171">
        <v>10388</v>
      </c>
      <c r="AB124" s="156">
        <v>10388</v>
      </c>
      <c r="AC124" s="150">
        <v>10388</v>
      </c>
      <c r="AD124" s="150">
        <v>10381</v>
      </c>
      <c r="AE124" s="150">
        <v>10378</v>
      </c>
      <c r="AF124" s="171">
        <v>10375</v>
      </c>
    </row>
    <row r="125" spans="1:32">
      <c r="A125" s="146">
        <v>44337</v>
      </c>
      <c r="B125" s="171">
        <v>10358</v>
      </c>
      <c r="C125" s="171">
        <v>10358</v>
      </c>
      <c r="D125" s="171">
        <v>10358</v>
      </c>
      <c r="E125" s="171">
        <v>10358</v>
      </c>
      <c r="F125" s="171">
        <v>10358</v>
      </c>
      <c r="G125" s="171">
        <v>10358</v>
      </c>
      <c r="H125" s="171">
        <v>10358</v>
      </c>
      <c r="I125" s="171">
        <v>10358</v>
      </c>
      <c r="J125" s="171">
        <v>10358</v>
      </c>
      <c r="K125" s="171">
        <v>10358</v>
      </c>
      <c r="L125" s="171">
        <v>10358</v>
      </c>
      <c r="M125" s="171">
        <v>10358</v>
      </c>
      <c r="N125" s="171">
        <v>10357</v>
      </c>
      <c r="O125" s="171">
        <v>10357</v>
      </c>
      <c r="P125" s="156">
        <v>10357</v>
      </c>
      <c r="Q125" s="156">
        <v>10374</v>
      </c>
      <c r="R125" s="171">
        <v>10373</v>
      </c>
      <c r="S125" s="156">
        <v>10374</v>
      </c>
      <c r="T125" s="156">
        <v>10373</v>
      </c>
      <c r="U125" s="171">
        <v>10377</v>
      </c>
      <c r="V125" s="156">
        <v>10381</v>
      </c>
      <c r="W125" s="156">
        <v>10380</v>
      </c>
      <c r="X125" s="171">
        <v>10380</v>
      </c>
      <c r="Y125" s="156">
        <v>10380</v>
      </c>
      <c r="Z125" s="156">
        <v>10380</v>
      </c>
      <c r="AA125" s="171">
        <v>10380</v>
      </c>
      <c r="AB125" s="156">
        <v>10380</v>
      </c>
      <c r="AC125" s="150">
        <v>10380</v>
      </c>
      <c r="AD125" s="150">
        <v>10373</v>
      </c>
      <c r="AE125" s="150">
        <v>10370</v>
      </c>
      <c r="AF125" s="171">
        <v>10367</v>
      </c>
    </row>
    <row r="126" spans="1:32">
      <c r="A126" s="146">
        <v>44336</v>
      </c>
      <c r="B126" s="171">
        <v>10348</v>
      </c>
      <c r="C126" s="171">
        <v>10348</v>
      </c>
      <c r="D126" s="171">
        <v>10348</v>
      </c>
      <c r="E126" s="171">
        <v>10348</v>
      </c>
      <c r="F126" s="171">
        <v>10348</v>
      </c>
      <c r="G126" s="171">
        <v>10348</v>
      </c>
      <c r="H126" s="171">
        <v>10348</v>
      </c>
      <c r="I126" s="171">
        <v>10348</v>
      </c>
      <c r="J126" s="171">
        <v>10348</v>
      </c>
      <c r="K126" s="171">
        <v>10348</v>
      </c>
      <c r="L126" s="171">
        <v>10348</v>
      </c>
      <c r="M126" s="171">
        <v>10348</v>
      </c>
      <c r="N126" s="171">
        <v>10347</v>
      </c>
      <c r="O126" s="156">
        <v>10347</v>
      </c>
      <c r="P126" s="156">
        <v>10347</v>
      </c>
      <c r="Q126" s="156">
        <v>10364</v>
      </c>
      <c r="R126" s="156">
        <v>10363</v>
      </c>
      <c r="S126" s="156">
        <v>10364</v>
      </c>
      <c r="T126" s="156">
        <v>10363</v>
      </c>
      <c r="U126" s="156">
        <v>10367</v>
      </c>
      <c r="V126" s="156">
        <v>10371</v>
      </c>
      <c r="W126" s="156">
        <v>10370</v>
      </c>
      <c r="X126" s="171">
        <v>10370</v>
      </c>
      <c r="Y126" s="156">
        <v>10370</v>
      </c>
      <c r="Z126" s="156">
        <v>10370</v>
      </c>
      <c r="AA126" s="171">
        <v>10370</v>
      </c>
      <c r="AB126" s="156">
        <v>10370</v>
      </c>
      <c r="AC126" s="150">
        <v>10370</v>
      </c>
      <c r="AD126" s="150">
        <v>10363</v>
      </c>
      <c r="AE126" s="150">
        <v>10360</v>
      </c>
      <c r="AF126" s="171">
        <v>10357</v>
      </c>
    </row>
    <row r="127" spans="1:32">
      <c r="A127" s="146">
        <v>44335</v>
      </c>
      <c r="B127" s="171">
        <v>10342</v>
      </c>
      <c r="C127" s="171">
        <v>10342</v>
      </c>
      <c r="D127" s="171">
        <v>10342</v>
      </c>
      <c r="E127" s="171">
        <v>10342</v>
      </c>
      <c r="F127" s="171">
        <v>10342</v>
      </c>
      <c r="G127" s="171">
        <v>10342</v>
      </c>
      <c r="H127" s="156">
        <v>10342</v>
      </c>
      <c r="I127" s="156">
        <v>10342</v>
      </c>
      <c r="J127" s="156">
        <v>10342</v>
      </c>
      <c r="K127" s="156">
        <v>10342</v>
      </c>
      <c r="L127" s="156">
        <v>10342</v>
      </c>
      <c r="M127" s="156">
        <v>10342</v>
      </c>
      <c r="N127" s="156">
        <v>10341</v>
      </c>
      <c r="O127" s="156">
        <v>10341</v>
      </c>
      <c r="P127" s="156">
        <v>10341</v>
      </c>
      <c r="Q127" s="156">
        <v>10358</v>
      </c>
      <c r="R127" s="156">
        <v>10357</v>
      </c>
      <c r="S127" s="156">
        <v>10358</v>
      </c>
      <c r="T127" s="156">
        <v>10357</v>
      </c>
      <c r="U127" s="156">
        <v>10361</v>
      </c>
      <c r="V127" s="156">
        <v>10365</v>
      </c>
      <c r="W127" s="156">
        <v>10364</v>
      </c>
      <c r="X127" s="171">
        <v>10364</v>
      </c>
      <c r="Y127" s="156">
        <v>10364</v>
      </c>
      <c r="Z127" s="156">
        <v>10364</v>
      </c>
      <c r="AA127" s="171">
        <v>10364</v>
      </c>
      <c r="AB127" s="156">
        <v>10364</v>
      </c>
      <c r="AC127" s="150">
        <v>10364</v>
      </c>
      <c r="AD127" s="150">
        <v>10357</v>
      </c>
      <c r="AE127" s="150">
        <v>10354</v>
      </c>
      <c r="AF127" s="171">
        <v>10351</v>
      </c>
    </row>
    <row r="128" spans="1:32">
      <c r="A128" s="146">
        <v>44334</v>
      </c>
      <c r="B128" s="171">
        <v>10340</v>
      </c>
      <c r="C128" s="171">
        <v>10340</v>
      </c>
      <c r="D128" s="171">
        <v>10340</v>
      </c>
      <c r="E128" s="171">
        <v>10340</v>
      </c>
      <c r="F128" s="171">
        <v>10340</v>
      </c>
      <c r="G128" s="171">
        <v>10340</v>
      </c>
      <c r="H128" s="171">
        <v>10340</v>
      </c>
      <c r="I128" s="171">
        <v>10340</v>
      </c>
      <c r="J128" s="171">
        <v>10340</v>
      </c>
      <c r="K128" s="171">
        <v>10340</v>
      </c>
      <c r="L128" s="171">
        <v>10340</v>
      </c>
      <c r="M128" s="171">
        <v>10340</v>
      </c>
      <c r="N128" s="171">
        <v>10339</v>
      </c>
      <c r="O128" s="171">
        <v>10339</v>
      </c>
      <c r="P128" s="156">
        <v>10339</v>
      </c>
      <c r="Q128" s="156">
        <v>10356</v>
      </c>
      <c r="R128" s="171">
        <v>10355</v>
      </c>
      <c r="S128" s="156">
        <v>10356</v>
      </c>
      <c r="T128" s="156">
        <v>10355</v>
      </c>
      <c r="U128" s="171">
        <v>10359</v>
      </c>
      <c r="V128" s="156">
        <v>10363</v>
      </c>
      <c r="W128" s="156">
        <v>10362</v>
      </c>
      <c r="X128" s="171">
        <v>10362</v>
      </c>
      <c r="Y128" s="156">
        <v>10362</v>
      </c>
      <c r="Z128" s="156">
        <v>10362</v>
      </c>
      <c r="AA128" s="171">
        <v>10362</v>
      </c>
      <c r="AB128" s="156">
        <v>10362</v>
      </c>
      <c r="AC128" s="150">
        <v>10362</v>
      </c>
      <c r="AD128" s="150">
        <v>10355</v>
      </c>
      <c r="AE128" s="150">
        <v>10352</v>
      </c>
      <c r="AF128" s="171">
        <v>10349</v>
      </c>
    </row>
    <row r="129" spans="1:32">
      <c r="A129" s="146">
        <v>44333</v>
      </c>
      <c r="B129" s="156">
        <v>10328</v>
      </c>
      <c r="C129" s="156">
        <v>10328</v>
      </c>
      <c r="D129" s="156">
        <v>10328</v>
      </c>
      <c r="E129" s="156">
        <v>10328</v>
      </c>
      <c r="F129" s="156">
        <v>10328</v>
      </c>
      <c r="G129" s="171">
        <v>10328</v>
      </c>
      <c r="H129" s="171">
        <v>10328</v>
      </c>
      <c r="I129" s="171">
        <v>10328</v>
      </c>
      <c r="J129" s="171">
        <v>10328</v>
      </c>
      <c r="K129" s="171">
        <v>10328</v>
      </c>
      <c r="L129" s="171">
        <v>10328</v>
      </c>
      <c r="M129" s="171">
        <v>10328</v>
      </c>
      <c r="N129" s="171">
        <v>10327</v>
      </c>
      <c r="O129" s="171">
        <v>10327</v>
      </c>
      <c r="P129" s="156">
        <v>10327</v>
      </c>
      <c r="Q129" s="156">
        <v>10344</v>
      </c>
      <c r="R129" s="171">
        <v>10343</v>
      </c>
      <c r="S129" s="156">
        <v>10344</v>
      </c>
      <c r="T129" s="156">
        <v>10343</v>
      </c>
      <c r="U129" s="171">
        <v>10347</v>
      </c>
      <c r="V129" s="156">
        <v>10351</v>
      </c>
      <c r="W129" s="156">
        <v>10350</v>
      </c>
      <c r="X129" s="171">
        <v>10350</v>
      </c>
      <c r="Y129" s="156">
        <v>10350</v>
      </c>
      <c r="Z129" s="156">
        <v>10350</v>
      </c>
      <c r="AA129" s="171">
        <v>10350</v>
      </c>
      <c r="AB129" s="156">
        <v>10350</v>
      </c>
      <c r="AC129" s="150">
        <v>10350</v>
      </c>
      <c r="AD129" s="150">
        <v>10343</v>
      </c>
      <c r="AE129" s="150">
        <v>10340</v>
      </c>
      <c r="AF129" s="171">
        <v>10337</v>
      </c>
    </row>
    <row r="130" spans="1:32">
      <c r="A130" s="146">
        <v>44332</v>
      </c>
      <c r="B130" s="171">
        <v>10320</v>
      </c>
      <c r="C130" s="171">
        <v>10320</v>
      </c>
      <c r="D130" s="171">
        <v>10320</v>
      </c>
      <c r="E130" s="171">
        <v>10320</v>
      </c>
      <c r="F130" s="171">
        <v>10320</v>
      </c>
      <c r="G130" s="171">
        <v>10320</v>
      </c>
      <c r="H130" s="171">
        <v>10320</v>
      </c>
      <c r="I130" s="171">
        <v>10320</v>
      </c>
      <c r="J130" s="171">
        <v>10320</v>
      </c>
      <c r="K130" s="171">
        <v>10320</v>
      </c>
      <c r="L130" s="171">
        <v>10320</v>
      </c>
      <c r="M130" s="171">
        <v>10320</v>
      </c>
      <c r="N130" s="171">
        <v>10319</v>
      </c>
      <c r="O130" s="171">
        <v>10319</v>
      </c>
      <c r="P130" s="156">
        <v>10319</v>
      </c>
      <c r="Q130" s="156">
        <v>10336</v>
      </c>
      <c r="R130" s="171">
        <v>10335</v>
      </c>
      <c r="S130" s="156">
        <v>10336</v>
      </c>
      <c r="T130" s="156">
        <v>10335</v>
      </c>
      <c r="U130" s="171">
        <v>10339</v>
      </c>
      <c r="V130" s="156">
        <v>10343</v>
      </c>
      <c r="W130" s="156">
        <v>10342</v>
      </c>
      <c r="X130" s="171">
        <v>10342</v>
      </c>
      <c r="Y130" s="156">
        <v>10342</v>
      </c>
      <c r="Z130" s="156">
        <v>10342</v>
      </c>
      <c r="AA130" s="171">
        <v>10342</v>
      </c>
      <c r="AB130" s="156">
        <v>10342</v>
      </c>
      <c r="AC130" s="150">
        <v>10342</v>
      </c>
      <c r="AD130" s="150">
        <v>10335</v>
      </c>
      <c r="AE130" s="150">
        <v>10332</v>
      </c>
      <c r="AF130" s="171">
        <v>10329</v>
      </c>
    </row>
    <row r="131" spans="1:32">
      <c r="A131" s="146">
        <v>44331</v>
      </c>
      <c r="B131" s="171">
        <v>10311</v>
      </c>
      <c r="C131" s="171">
        <v>10311</v>
      </c>
      <c r="D131" s="171">
        <v>10311</v>
      </c>
      <c r="E131" s="171">
        <v>10311</v>
      </c>
      <c r="F131" s="171">
        <v>10311</v>
      </c>
      <c r="G131" s="171">
        <v>10311</v>
      </c>
      <c r="H131" s="156">
        <v>10311</v>
      </c>
      <c r="I131" s="156">
        <v>10311</v>
      </c>
      <c r="J131" s="156">
        <v>10311</v>
      </c>
      <c r="K131" s="156">
        <v>10311</v>
      </c>
      <c r="L131" s="156">
        <v>10311</v>
      </c>
      <c r="M131" s="156">
        <v>10311</v>
      </c>
      <c r="N131" s="156">
        <v>10310</v>
      </c>
      <c r="O131" s="171">
        <v>10310</v>
      </c>
      <c r="P131" s="156">
        <v>10310</v>
      </c>
      <c r="Q131" s="156">
        <v>10327</v>
      </c>
      <c r="R131" s="171">
        <v>10326</v>
      </c>
      <c r="S131" s="156">
        <v>10327</v>
      </c>
      <c r="T131" s="156">
        <v>10326</v>
      </c>
      <c r="U131" s="171">
        <v>10330</v>
      </c>
      <c r="V131" s="156">
        <v>10334</v>
      </c>
      <c r="W131" s="156">
        <v>10333</v>
      </c>
      <c r="X131" s="171">
        <v>10333</v>
      </c>
      <c r="Y131" s="156">
        <v>10333</v>
      </c>
      <c r="Z131" s="156">
        <v>10333</v>
      </c>
      <c r="AA131" s="171">
        <v>10333</v>
      </c>
      <c r="AB131" s="156">
        <v>10333</v>
      </c>
      <c r="AC131" s="150">
        <v>10333</v>
      </c>
      <c r="AD131" s="150">
        <v>10326</v>
      </c>
      <c r="AE131" s="150">
        <v>10323</v>
      </c>
      <c r="AF131" s="171">
        <v>10320</v>
      </c>
    </row>
    <row r="132" spans="1:32">
      <c r="A132" s="146">
        <v>44330</v>
      </c>
      <c r="B132" s="171">
        <v>10299</v>
      </c>
      <c r="C132" s="171">
        <v>10299</v>
      </c>
      <c r="D132" s="171">
        <v>10299</v>
      </c>
      <c r="E132" s="171">
        <v>10299</v>
      </c>
      <c r="F132" s="171">
        <v>10299</v>
      </c>
      <c r="G132" s="156">
        <v>10299</v>
      </c>
      <c r="H132" s="171">
        <v>10299</v>
      </c>
      <c r="I132" s="171">
        <v>10299</v>
      </c>
      <c r="J132" s="171">
        <v>10299</v>
      </c>
      <c r="K132" s="171">
        <v>10299</v>
      </c>
      <c r="L132" s="171">
        <v>10299</v>
      </c>
      <c r="M132" s="171">
        <v>10299</v>
      </c>
      <c r="N132" s="171">
        <v>10298</v>
      </c>
      <c r="O132" s="171">
        <v>10298</v>
      </c>
      <c r="P132" s="156">
        <v>10298</v>
      </c>
      <c r="Q132" s="156">
        <v>10315</v>
      </c>
      <c r="R132" s="171">
        <v>10314</v>
      </c>
      <c r="S132" s="156">
        <v>10315</v>
      </c>
      <c r="T132" s="156">
        <v>10314</v>
      </c>
      <c r="U132" s="171">
        <v>10318</v>
      </c>
      <c r="V132" s="156">
        <v>10322</v>
      </c>
      <c r="W132" s="156">
        <v>10321</v>
      </c>
      <c r="X132" s="171">
        <v>10321</v>
      </c>
      <c r="Y132" s="156">
        <v>10321</v>
      </c>
      <c r="Z132" s="156">
        <v>10321</v>
      </c>
      <c r="AA132" s="171">
        <v>10321</v>
      </c>
      <c r="AB132" s="156">
        <v>10321</v>
      </c>
      <c r="AC132" s="150">
        <v>10321</v>
      </c>
      <c r="AD132" s="150">
        <v>10314</v>
      </c>
      <c r="AE132" s="150">
        <v>10311</v>
      </c>
      <c r="AF132" s="171">
        <v>10308</v>
      </c>
    </row>
    <row r="133" spans="1:32">
      <c r="A133" s="146">
        <v>44329</v>
      </c>
      <c r="B133" s="156">
        <v>10293</v>
      </c>
      <c r="C133" s="156">
        <v>10293</v>
      </c>
      <c r="D133" s="156">
        <v>10293</v>
      </c>
      <c r="E133" s="156">
        <v>10293</v>
      </c>
      <c r="F133" s="156">
        <v>10293</v>
      </c>
      <c r="G133" s="156">
        <v>10293</v>
      </c>
      <c r="H133" s="171">
        <v>10293</v>
      </c>
      <c r="I133" s="171">
        <v>10293</v>
      </c>
      <c r="J133" s="171">
        <v>10293</v>
      </c>
      <c r="K133" s="171">
        <v>10293</v>
      </c>
      <c r="L133" s="171">
        <v>10293</v>
      </c>
      <c r="M133" s="171">
        <v>10293</v>
      </c>
      <c r="N133" s="171">
        <v>10292</v>
      </c>
      <c r="O133" s="171">
        <v>10292</v>
      </c>
      <c r="P133" s="156">
        <v>10292</v>
      </c>
      <c r="Q133" s="156">
        <v>10309</v>
      </c>
      <c r="R133" s="171">
        <v>10308</v>
      </c>
      <c r="S133" s="156">
        <v>10309</v>
      </c>
      <c r="T133" s="156">
        <v>10308</v>
      </c>
      <c r="U133" s="171">
        <v>10312</v>
      </c>
      <c r="V133" s="156">
        <v>10316</v>
      </c>
      <c r="W133" s="156">
        <v>10315</v>
      </c>
      <c r="X133" s="171">
        <v>10315</v>
      </c>
      <c r="Y133" s="156">
        <v>10315</v>
      </c>
      <c r="Z133" s="156">
        <v>10315</v>
      </c>
      <c r="AA133" s="171">
        <v>10315</v>
      </c>
      <c r="AB133" s="156">
        <v>10315</v>
      </c>
      <c r="AC133" s="150">
        <v>10315</v>
      </c>
      <c r="AD133" s="150">
        <v>10308</v>
      </c>
      <c r="AE133" s="150">
        <v>10305</v>
      </c>
      <c r="AF133" s="171">
        <v>10302</v>
      </c>
    </row>
    <row r="134" spans="1:32">
      <c r="A134" s="146">
        <v>44328</v>
      </c>
      <c r="B134" s="171">
        <v>10282</v>
      </c>
      <c r="C134" s="171">
        <v>10282</v>
      </c>
      <c r="D134" s="171">
        <v>10282</v>
      </c>
      <c r="E134" s="171">
        <v>10282</v>
      </c>
      <c r="F134" s="171">
        <v>10282</v>
      </c>
      <c r="G134" s="171">
        <v>10282</v>
      </c>
      <c r="H134" s="171">
        <v>10282</v>
      </c>
      <c r="I134" s="171">
        <v>10282</v>
      </c>
      <c r="J134" s="171">
        <v>10282</v>
      </c>
      <c r="K134" s="171">
        <v>10282</v>
      </c>
      <c r="L134" s="171">
        <v>10282</v>
      </c>
      <c r="M134" s="171">
        <v>10282</v>
      </c>
      <c r="N134" s="171">
        <v>10281</v>
      </c>
      <c r="O134" s="156">
        <v>10281</v>
      </c>
      <c r="P134" s="156">
        <v>10281</v>
      </c>
      <c r="Q134" s="156">
        <v>10298</v>
      </c>
      <c r="R134" s="156">
        <v>10298</v>
      </c>
      <c r="S134" s="156">
        <v>10299</v>
      </c>
      <c r="T134" s="156">
        <v>10298</v>
      </c>
      <c r="U134" s="156">
        <v>10301</v>
      </c>
      <c r="V134" s="156">
        <v>10305</v>
      </c>
      <c r="W134" s="156">
        <v>10304</v>
      </c>
      <c r="X134" s="171">
        <v>10304</v>
      </c>
      <c r="Y134" s="156">
        <v>10304</v>
      </c>
      <c r="Z134" s="156">
        <v>10304</v>
      </c>
      <c r="AA134" s="171">
        <v>10304</v>
      </c>
      <c r="AB134" s="156">
        <v>10304</v>
      </c>
      <c r="AC134" s="150">
        <v>10304</v>
      </c>
      <c r="AD134" s="150">
        <v>10297</v>
      </c>
      <c r="AE134" s="150">
        <v>10294</v>
      </c>
      <c r="AF134" s="171">
        <v>10291</v>
      </c>
    </row>
    <row r="135" spans="1:32">
      <c r="A135" s="146">
        <v>44327</v>
      </c>
      <c r="B135" s="171">
        <v>10261</v>
      </c>
      <c r="C135" s="171">
        <v>10261</v>
      </c>
      <c r="D135" s="171">
        <v>10261</v>
      </c>
      <c r="E135" s="171">
        <v>10261</v>
      </c>
      <c r="F135" s="171">
        <v>10261</v>
      </c>
      <c r="G135" s="171">
        <v>10261</v>
      </c>
      <c r="H135" s="156">
        <v>10261</v>
      </c>
      <c r="I135" s="156">
        <v>10261</v>
      </c>
      <c r="J135" s="156">
        <v>10261</v>
      </c>
      <c r="K135" s="156">
        <v>10261</v>
      </c>
      <c r="L135" s="156">
        <v>10261</v>
      </c>
      <c r="M135" s="156">
        <v>10261</v>
      </c>
      <c r="N135" s="156">
        <v>10260</v>
      </c>
      <c r="O135" s="156">
        <v>10260</v>
      </c>
      <c r="P135" s="156">
        <v>10260</v>
      </c>
      <c r="Q135" s="156">
        <v>10277</v>
      </c>
      <c r="R135" s="156">
        <v>10277</v>
      </c>
      <c r="S135" s="156">
        <v>10278</v>
      </c>
      <c r="T135" s="156">
        <v>10277</v>
      </c>
      <c r="U135" s="156">
        <v>10280</v>
      </c>
      <c r="V135" s="156">
        <v>10284</v>
      </c>
      <c r="W135" s="156">
        <v>10283</v>
      </c>
      <c r="X135" s="171">
        <v>10283</v>
      </c>
      <c r="Y135" s="156">
        <v>10283</v>
      </c>
      <c r="Z135" s="156">
        <v>10283</v>
      </c>
      <c r="AA135" s="171">
        <v>10283</v>
      </c>
      <c r="AB135" s="156">
        <v>10283</v>
      </c>
      <c r="AC135" s="150">
        <v>10283</v>
      </c>
      <c r="AD135" s="150">
        <v>10275</v>
      </c>
      <c r="AE135" s="150">
        <v>10272</v>
      </c>
      <c r="AF135" s="171">
        <v>10269</v>
      </c>
    </row>
    <row r="136" spans="1:32">
      <c r="A136" s="146">
        <v>44326</v>
      </c>
      <c r="B136" s="171">
        <v>10255</v>
      </c>
      <c r="C136" s="171">
        <v>10255</v>
      </c>
      <c r="D136" s="171">
        <v>10255</v>
      </c>
      <c r="E136" s="171">
        <v>10255</v>
      </c>
      <c r="F136" s="171">
        <v>10255</v>
      </c>
      <c r="G136" s="171">
        <v>10255</v>
      </c>
      <c r="H136" s="171">
        <v>10255</v>
      </c>
      <c r="I136" s="171">
        <v>10255</v>
      </c>
      <c r="J136" s="171">
        <v>10255</v>
      </c>
      <c r="K136" s="171">
        <v>10255</v>
      </c>
      <c r="L136" s="171">
        <v>10255</v>
      </c>
      <c r="M136" s="171">
        <v>10255</v>
      </c>
      <c r="N136" s="171">
        <v>10254</v>
      </c>
      <c r="O136" s="171">
        <v>10254</v>
      </c>
      <c r="P136" s="156">
        <v>10254</v>
      </c>
      <c r="Q136" s="156">
        <v>10271</v>
      </c>
      <c r="R136" s="171">
        <v>10271</v>
      </c>
      <c r="S136" s="156">
        <v>10272</v>
      </c>
      <c r="T136" s="156">
        <v>10271</v>
      </c>
      <c r="U136" s="171">
        <v>10274</v>
      </c>
      <c r="V136" s="156">
        <v>10278</v>
      </c>
      <c r="W136" s="156">
        <v>10277</v>
      </c>
      <c r="X136" s="171">
        <v>10277</v>
      </c>
      <c r="Y136" s="156">
        <v>10277</v>
      </c>
      <c r="Z136" s="156">
        <v>10277</v>
      </c>
      <c r="AA136" s="171">
        <v>10277</v>
      </c>
      <c r="AB136" s="156">
        <v>10277</v>
      </c>
      <c r="AC136" s="150">
        <v>10277</v>
      </c>
      <c r="AD136" s="150">
        <v>10269</v>
      </c>
      <c r="AE136" s="150">
        <v>10266</v>
      </c>
      <c r="AF136" s="171">
        <v>10263</v>
      </c>
    </row>
    <row r="137" spans="1:32">
      <c r="A137" s="146">
        <v>44325</v>
      </c>
      <c r="B137" s="171">
        <v>10242</v>
      </c>
      <c r="C137" s="171">
        <v>10242</v>
      </c>
      <c r="D137" s="171">
        <v>10242</v>
      </c>
      <c r="E137" s="171">
        <v>10242</v>
      </c>
      <c r="F137" s="171">
        <v>10242</v>
      </c>
      <c r="G137" s="171">
        <v>10242</v>
      </c>
      <c r="H137" s="171">
        <v>10242</v>
      </c>
      <c r="I137" s="171">
        <v>10242</v>
      </c>
      <c r="J137" s="171">
        <v>10242</v>
      </c>
      <c r="K137" s="171">
        <v>10242</v>
      </c>
      <c r="L137" s="171">
        <v>10242</v>
      </c>
      <c r="M137" s="171">
        <v>10242</v>
      </c>
      <c r="N137" s="171">
        <v>10241</v>
      </c>
      <c r="O137" s="171">
        <v>10241</v>
      </c>
      <c r="P137" s="156">
        <v>10241</v>
      </c>
      <c r="Q137" s="156">
        <v>10258</v>
      </c>
      <c r="R137" s="171">
        <v>10258</v>
      </c>
      <c r="S137" s="156">
        <v>10259</v>
      </c>
      <c r="T137" s="156">
        <v>10258</v>
      </c>
      <c r="U137" s="171">
        <v>10261</v>
      </c>
      <c r="V137" s="156">
        <v>10265</v>
      </c>
      <c r="W137" s="156">
        <v>10264</v>
      </c>
      <c r="X137" s="171">
        <v>10264</v>
      </c>
      <c r="Y137" s="156">
        <v>10264</v>
      </c>
      <c r="Z137" s="156">
        <v>10264</v>
      </c>
      <c r="AA137" s="171">
        <v>10264</v>
      </c>
      <c r="AB137" s="156">
        <v>10264</v>
      </c>
      <c r="AC137" s="150">
        <v>10264</v>
      </c>
      <c r="AD137" s="150">
        <v>10253</v>
      </c>
      <c r="AE137" s="150">
        <v>10250</v>
      </c>
      <c r="AF137" s="171">
        <v>10247</v>
      </c>
    </row>
    <row r="138" spans="1:32">
      <c r="A138" s="146">
        <v>44324</v>
      </c>
      <c r="B138" s="156">
        <v>10225</v>
      </c>
      <c r="C138" s="156">
        <v>10225</v>
      </c>
      <c r="D138" s="156">
        <v>10225</v>
      </c>
      <c r="E138" s="156">
        <v>10225</v>
      </c>
      <c r="F138" s="156">
        <v>10225</v>
      </c>
      <c r="G138" s="171">
        <v>10225</v>
      </c>
      <c r="H138" s="171">
        <v>10225</v>
      </c>
      <c r="I138" s="171">
        <v>10225</v>
      </c>
      <c r="J138" s="171">
        <v>10225</v>
      </c>
      <c r="K138" s="171">
        <v>10225</v>
      </c>
      <c r="L138" s="171">
        <v>10225</v>
      </c>
      <c r="M138" s="171">
        <v>10225</v>
      </c>
      <c r="N138" s="171">
        <v>10224</v>
      </c>
      <c r="O138" s="171">
        <v>10224</v>
      </c>
      <c r="P138" s="156">
        <v>10224</v>
      </c>
      <c r="Q138" s="156">
        <v>10241</v>
      </c>
      <c r="R138" s="171">
        <v>10241</v>
      </c>
      <c r="S138" s="156">
        <v>10242</v>
      </c>
      <c r="T138" s="156">
        <v>10241</v>
      </c>
      <c r="U138" s="171">
        <v>10244</v>
      </c>
      <c r="V138" s="156">
        <v>10248</v>
      </c>
      <c r="W138" s="156">
        <v>10247</v>
      </c>
      <c r="X138" s="171">
        <v>10247</v>
      </c>
      <c r="Y138" s="156">
        <v>10247</v>
      </c>
      <c r="Z138" s="156">
        <v>10247</v>
      </c>
      <c r="AA138" s="171">
        <v>10247</v>
      </c>
      <c r="AB138" s="156">
        <v>10247</v>
      </c>
      <c r="AC138" s="150">
        <v>10247</v>
      </c>
      <c r="AD138" s="150">
        <v>10236</v>
      </c>
      <c r="AE138" s="150">
        <v>10233</v>
      </c>
      <c r="AF138" s="171">
        <v>10230</v>
      </c>
    </row>
    <row r="139" spans="1:32">
      <c r="A139" s="146">
        <v>44323</v>
      </c>
      <c r="B139" s="171">
        <v>10216</v>
      </c>
      <c r="C139" s="171">
        <v>10216</v>
      </c>
      <c r="D139" s="171">
        <v>10216</v>
      </c>
      <c r="E139" s="171">
        <v>10216</v>
      </c>
      <c r="F139" s="171">
        <v>10216</v>
      </c>
      <c r="G139" s="171">
        <v>10216</v>
      </c>
      <c r="H139" s="156">
        <v>10216</v>
      </c>
      <c r="I139" s="156">
        <v>10216</v>
      </c>
      <c r="J139" s="156">
        <v>10216</v>
      </c>
      <c r="K139" s="156">
        <v>10216</v>
      </c>
      <c r="L139" s="156">
        <v>10216</v>
      </c>
      <c r="M139" s="156">
        <v>10216</v>
      </c>
      <c r="N139" s="156">
        <v>10215</v>
      </c>
      <c r="O139" s="171">
        <v>10215</v>
      </c>
      <c r="P139" s="156">
        <v>10215</v>
      </c>
      <c r="Q139" s="156">
        <v>10232</v>
      </c>
      <c r="R139" s="171">
        <v>10232</v>
      </c>
      <c r="S139" s="156">
        <v>10233</v>
      </c>
      <c r="T139" s="156">
        <v>10232</v>
      </c>
      <c r="U139" s="171">
        <v>10235</v>
      </c>
      <c r="V139" s="156">
        <v>10239</v>
      </c>
      <c r="W139" s="156">
        <v>10238</v>
      </c>
      <c r="X139" s="171">
        <v>10238</v>
      </c>
      <c r="Y139" s="156">
        <v>10238</v>
      </c>
      <c r="Z139" s="156">
        <v>10238</v>
      </c>
      <c r="AA139" s="171">
        <v>10238</v>
      </c>
      <c r="AB139" s="156">
        <v>10238</v>
      </c>
      <c r="AC139" s="150">
        <v>10238</v>
      </c>
      <c r="AD139" s="150">
        <v>10227</v>
      </c>
      <c r="AE139" s="150">
        <v>10224</v>
      </c>
      <c r="AF139" s="171">
        <v>10221</v>
      </c>
    </row>
    <row r="140" spans="1:32">
      <c r="A140" s="146">
        <v>44322</v>
      </c>
      <c r="B140" s="171">
        <v>10198</v>
      </c>
      <c r="C140" s="171">
        <v>10198</v>
      </c>
      <c r="D140" s="171">
        <v>10198</v>
      </c>
      <c r="E140" s="171">
        <v>10198</v>
      </c>
      <c r="F140" s="171">
        <v>10198</v>
      </c>
      <c r="G140" s="171">
        <v>10198</v>
      </c>
      <c r="H140" s="171">
        <v>10198</v>
      </c>
      <c r="I140" s="171">
        <v>10198</v>
      </c>
      <c r="J140" s="171">
        <v>10198</v>
      </c>
      <c r="K140" s="171">
        <v>10198</v>
      </c>
      <c r="L140" s="171">
        <v>10198</v>
      </c>
      <c r="M140" s="171">
        <v>10198</v>
      </c>
      <c r="N140" s="171">
        <v>10197</v>
      </c>
      <c r="O140" s="171">
        <v>10197</v>
      </c>
      <c r="P140" s="156">
        <v>10197</v>
      </c>
      <c r="Q140" s="156">
        <v>10214</v>
      </c>
      <c r="R140" s="171">
        <v>10214</v>
      </c>
      <c r="S140" s="156">
        <v>10215</v>
      </c>
      <c r="T140" s="156">
        <v>10214</v>
      </c>
      <c r="U140" s="171">
        <v>10217</v>
      </c>
      <c r="V140" s="156">
        <v>10221</v>
      </c>
      <c r="W140" s="156">
        <v>10220</v>
      </c>
      <c r="X140" s="171">
        <v>10220</v>
      </c>
      <c r="Y140" s="156">
        <v>10220</v>
      </c>
      <c r="Z140" s="156">
        <v>10220</v>
      </c>
      <c r="AA140" s="171">
        <v>10220</v>
      </c>
      <c r="AB140" s="156">
        <v>10220</v>
      </c>
      <c r="AC140" s="150">
        <v>10220</v>
      </c>
      <c r="AD140" s="150">
        <v>10209</v>
      </c>
      <c r="AE140" s="150">
        <v>10206</v>
      </c>
      <c r="AF140" s="171">
        <v>10203</v>
      </c>
    </row>
    <row r="141" spans="1:32">
      <c r="A141" s="146">
        <v>44321</v>
      </c>
      <c r="B141" s="171">
        <v>10182</v>
      </c>
      <c r="C141" s="171">
        <v>10182</v>
      </c>
      <c r="D141" s="171">
        <v>10182</v>
      </c>
      <c r="E141" s="171">
        <v>10182</v>
      </c>
      <c r="F141" s="171">
        <v>10182</v>
      </c>
      <c r="G141" s="156">
        <v>10182</v>
      </c>
      <c r="H141" s="171">
        <v>10182</v>
      </c>
      <c r="I141" s="171">
        <v>10182</v>
      </c>
      <c r="J141" s="171">
        <v>10182</v>
      </c>
      <c r="K141" s="171">
        <v>10182</v>
      </c>
      <c r="L141" s="171">
        <v>10182</v>
      </c>
      <c r="M141" s="171">
        <v>10182</v>
      </c>
      <c r="N141" s="171">
        <v>10181</v>
      </c>
      <c r="O141" s="171">
        <v>10181</v>
      </c>
      <c r="P141" s="156">
        <v>10181</v>
      </c>
      <c r="Q141" s="156">
        <v>10198</v>
      </c>
      <c r="R141" s="171">
        <v>10198</v>
      </c>
      <c r="S141" s="156">
        <v>10199</v>
      </c>
      <c r="T141" s="156">
        <v>10198</v>
      </c>
      <c r="U141" s="171">
        <v>10201</v>
      </c>
      <c r="V141" s="156">
        <v>10205</v>
      </c>
      <c r="W141" s="156">
        <v>10204</v>
      </c>
      <c r="X141" s="171">
        <v>10204</v>
      </c>
      <c r="Y141" s="156">
        <v>10204</v>
      </c>
      <c r="Z141" s="156">
        <v>10204</v>
      </c>
      <c r="AA141" s="171">
        <v>10204</v>
      </c>
      <c r="AB141" s="156">
        <v>10204</v>
      </c>
      <c r="AC141" s="150">
        <v>10204</v>
      </c>
      <c r="AD141" s="150">
        <v>10193</v>
      </c>
      <c r="AE141" s="150">
        <v>10190</v>
      </c>
      <c r="AF141" s="171">
        <v>10187</v>
      </c>
    </row>
    <row r="142" spans="1:32">
      <c r="A142" s="146">
        <v>44320</v>
      </c>
      <c r="B142" s="156">
        <v>10168</v>
      </c>
      <c r="C142" s="156">
        <v>10168</v>
      </c>
      <c r="D142" s="156">
        <v>10168</v>
      </c>
      <c r="E142" s="156">
        <v>10168</v>
      </c>
      <c r="F142" s="156">
        <v>10168</v>
      </c>
      <c r="G142" s="156">
        <v>10168</v>
      </c>
      <c r="H142" s="171">
        <v>10168</v>
      </c>
      <c r="I142" s="171">
        <v>10168</v>
      </c>
      <c r="J142" s="171">
        <v>10168</v>
      </c>
      <c r="K142" s="171">
        <v>10168</v>
      </c>
      <c r="L142" s="171">
        <v>10168</v>
      </c>
      <c r="M142" s="171">
        <v>10168</v>
      </c>
      <c r="N142" s="171">
        <v>10167</v>
      </c>
      <c r="O142" s="156">
        <v>10167</v>
      </c>
      <c r="P142" s="156">
        <v>10167</v>
      </c>
      <c r="Q142" s="156">
        <v>10184</v>
      </c>
      <c r="R142" s="156">
        <v>10184</v>
      </c>
      <c r="S142" s="156">
        <v>10185</v>
      </c>
      <c r="T142" s="156">
        <v>10184</v>
      </c>
      <c r="U142" s="156">
        <v>10187</v>
      </c>
      <c r="V142" s="156">
        <v>10191</v>
      </c>
      <c r="W142" s="156">
        <v>10190</v>
      </c>
      <c r="X142" s="171">
        <v>10190</v>
      </c>
      <c r="Y142" s="156">
        <v>10190</v>
      </c>
      <c r="Z142" s="156">
        <v>10190</v>
      </c>
      <c r="AA142" s="171">
        <v>10190</v>
      </c>
      <c r="AB142" s="156">
        <v>10190</v>
      </c>
      <c r="AC142" s="150">
        <v>10190</v>
      </c>
      <c r="AD142" s="150">
        <v>10179</v>
      </c>
      <c r="AE142" s="150">
        <v>10176</v>
      </c>
      <c r="AF142" s="171">
        <v>10173</v>
      </c>
    </row>
    <row r="143" spans="1:32">
      <c r="A143" s="146">
        <v>44319</v>
      </c>
      <c r="B143" s="171">
        <v>10146</v>
      </c>
      <c r="C143" s="171">
        <v>10146</v>
      </c>
      <c r="D143" s="171">
        <v>10146</v>
      </c>
      <c r="E143" s="171">
        <v>10146</v>
      </c>
      <c r="F143" s="171">
        <v>10146</v>
      </c>
      <c r="G143" s="171">
        <v>10146</v>
      </c>
      <c r="H143" s="156">
        <v>10146</v>
      </c>
      <c r="I143" s="156">
        <v>10146</v>
      </c>
      <c r="J143" s="156">
        <v>10146</v>
      </c>
      <c r="K143" s="156">
        <v>10146</v>
      </c>
      <c r="L143" s="156">
        <v>10146</v>
      </c>
      <c r="M143" s="156">
        <v>10146</v>
      </c>
      <c r="N143" s="156">
        <v>10145</v>
      </c>
      <c r="O143" s="156">
        <v>10145</v>
      </c>
      <c r="P143" s="156">
        <v>10145</v>
      </c>
      <c r="Q143" s="156">
        <v>10162</v>
      </c>
      <c r="R143" s="156">
        <v>10162</v>
      </c>
      <c r="S143" s="156">
        <v>10163</v>
      </c>
      <c r="T143" s="156">
        <v>10162</v>
      </c>
      <c r="U143" s="156">
        <v>10165</v>
      </c>
      <c r="V143" s="156">
        <v>10169</v>
      </c>
      <c r="W143" s="156">
        <v>10168</v>
      </c>
      <c r="X143" s="171">
        <v>10168</v>
      </c>
      <c r="Y143" s="156">
        <v>10168</v>
      </c>
      <c r="Z143" s="156">
        <v>10168</v>
      </c>
      <c r="AA143" s="171">
        <v>10168</v>
      </c>
      <c r="AB143" s="156">
        <v>10168</v>
      </c>
      <c r="AC143" s="150">
        <v>10168</v>
      </c>
      <c r="AD143" s="150">
        <v>10158</v>
      </c>
      <c r="AE143" s="150">
        <v>10155</v>
      </c>
      <c r="AF143" s="171">
        <v>10152</v>
      </c>
    </row>
    <row r="144" spans="1:32">
      <c r="A144" s="146">
        <v>44318</v>
      </c>
      <c r="B144" s="171">
        <v>10130</v>
      </c>
      <c r="C144" s="171">
        <v>10130</v>
      </c>
      <c r="D144" s="171">
        <v>10130</v>
      </c>
      <c r="E144" s="171">
        <v>10130</v>
      </c>
      <c r="F144" s="171">
        <v>10130</v>
      </c>
      <c r="G144" s="171">
        <v>10130</v>
      </c>
      <c r="H144" s="171">
        <v>10130</v>
      </c>
      <c r="I144" s="171">
        <v>10130</v>
      </c>
      <c r="J144" s="171">
        <v>10130</v>
      </c>
      <c r="K144" s="171">
        <v>10130</v>
      </c>
      <c r="L144" s="171">
        <v>10130</v>
      </c>
      <c r="M144" s="171">
        <v>10130</v>
      </c>
      <c r="N144" s="171">
        <v>10129</v>
      </c>
      <c r="O144" s="171">
        <v>10129</v>
      </c>
      <c r="P144" s="156">
        <v>10129</v>
      </c>
      <c r="Q144" s="156">
        <v>10146</v>
      </c>
      <c r="R144" s="171">
        <v>10146</v>
      </c>
      <c r="S144" s="156">
        <v>10147</v>
      </c>
      <c r="T144" s="156">
        <v>10146</v>
      </c>
      <c r="U144" s="171">
        <v>10149</v>
      </c>
      <c r="V144" s="156">
        <v>10153</v>
      </c>
      <c r="W144" s="156">
        <v>10152</v>
      </c>
      <c r="X144" s="171">
        <v>10152</v>
      </c>
      <c r="Y144" s="156">
        <v>10152</v>
      </c>
      <c r="Z144" s="156">
        <v>10152</v>
      </c>
      <c r="AA144" s="171">
        <v>10152</v>
      </c>
      <c r="AB144" s="156">
        <v>10152</v>
      </c>
      <c r="AC144" s="150">
        <v>10152</v>
      </c>
      <c r="AD144" s="150">
        <v>10142</v>
      </c>
      <c r="AE144" s="150">
        <v>10139</v>
      </c>
      <c r="AF144" s="171">
        <v>10136</v>
      </c>
    </row>
    <row r="145" spans="1:32">
      <c r="A145" s="146">
        <v>44317</v>
      </c>
      <c r="B145" s="171">
        <v>10105</v>
      </c>
      <c r="C145" s="171">
        <v>10105</v>
      </c>
      <c r="D145" s="171">
        <v>10105</v>
      </c>
      <c r="E145" s="171">
        <v>10105</v>
      </c>
      <c r="F145" s="171">
        <v>10105</v>
      </c>
      <c r="G145" s="171">
        <v>10105</v>
      </c>
      <c r="H145" s="171">
        <v>10105</v>
      </c>
      <c r="I145" s="171">
        <v>10105</v>
      </c>
      <c r="J145" s="171">
        <v>10105</v>
      </c>
      <c r="K145" s="171">
        <v>10105</v>
      </c>
      <c r="L145" s="171">
        <v>10105</v>
      </c>
      <c r="M145" s="171">
        <v>10105</v>
      </c>
      <c r="N145" s="171">
        <v>10104</v>
      </c>
      <c r="O145" s="171">
        <v>10104</v>
      </c>
      <c r="P145" s="156">
        <v>10104</v>
      </c>
      <c r="Q145" s="156">
        <v>10121</v>
      </c>
      <c r="R145" s="171">
        <v>10121</v>
      </c>
      <c r="S145" s="156">
        <v>10122</v>
      </c>
      <c r="T145" s="156">
        <v>10121</v>
      </c>
      <c r="U145" s="171">
        <v>10124</v>
      </c>
      <c r="V145" s="156">
        <v>10128</v>
      </c>
      <c r="W145" s="156">
        <v>10127</v>
      </c>
      <c r="X145" s="171">
        <v>10127</v>
      </c>
      <c r="Y145" s="156">
        <v>10127</v>
      </c>
      <c r="Z145" s="156">
        <v>10127</v>
      </c>
      <c r="AA145" s="171">
        <v>10127</v>
      </c>
      <c r="AB145" s="156">
        <v>10127</v>
      </c>
      <c r="AC145" s="150">
        <v>10127</v>
      </c>
      <c r="AD145" s="150">
        <v>10117</v>
      </c>
      <c r="AE145" s="150">
        <v>10114</v>
      </c>
      <c r="AF145" s="171">
        <v>10111</v>
      </c>
    </row>
    <row r="146" spans="1:32">
      <c r="A146" s="146">
        <v>44316</v>
      </c>
      <c r="B146" s="171">
        <v>10081</v>
      </c>
      <c r="C146" s="171">
        <v>10081</v>
      </c>
      <c r="D146" s="171">
        <v>10081</v>
      </c>
      <c r="E146" s="171">
        <v>10081</v>
      </c>
      <c r="F146" s="171">
        <v>10081</v>
      </c>
      <c r="G146" s="171">
        <v>10081</v>
      </c>
      <c r="H146" s="171">
        <v>10081</v>
      </c>
      <c r="I146" s="171">
        <v>10081</v>
      </c>
      <c r="J146" s="171">
        <v>10081</v>
      </c>
      <c r="K146" s="171">
        <v>10081</v>
      </c>
      <c r="L146" s="171">
        <v>10081</v>
      </c>
      <c r="M146" s="171">
        <v>10081</v>
      </c>
      <c r="N146" s="171">
        <v>10080</v>
      </c>
      <c r="O146" s="171">
        <v>10080</v>
      </c>
      <c r="P146" s="156">
        <v>10080</v>
      </c>
      <c r="Q146" s="156">
        <v>10096</v>
      </c>
      <c r="R146" s="171">
        <v>10096</v>
      </c>
      <c r="S146" s="156">
        <v>10097</v>
      </c>
      <c r="T146" s="156">
        <v>10096</v>
      </c>
      <c r="U146" s="171">
        <v>10099</v>
      </c>
      <c r="V146" s="156">
        <v>10103</v>
      </c>
      <c r="W146" s="156">
        <v>10102</v>
      </c>
      <c r="X146" s="171">
        <v>10102</v>
      </c>
      <c r="Y146" s="156">
        <v>10102</v>
      </c>
      <c r="Z146" s="156">
        <v>10102</v>
      </c>
      <c r="AA146" s="171">
        <v>10102</v>
      </c>
      <c r="AB146" s="156">
        <v>10102</v>
      </c>
      <c r="AC146" s="150">
        <v>10102</v>
      </c>
      <c r="AD146" s="150">
        <v>10092</v>
      </c>
      <c r="AE146" s="150">
        <v>10089</v>
      </c>
      <c r="AF146" s="171">
        <v>10086</v>
      </c>
    </row>
    <row r="147" spans="1:32">
      <c r="A147" s="146">
        <v>44315</v>
      </c>
      <c r="B147" s="156">
        <v>10066</v>
      </c>
      <c r="C147" s="156">
        <v>10066</v>
      </c>
      <c r="D147" s="156">
        <v>10066</v>
      </c>
      <c r="E147" s="156">
        <v>10066</v>
      </c>
      <c r="F147" s="156">
        <v>10066</v>
      </c>
      <c r="G147" s="171">
        <v>10066</v>
      </c>
      <c r="H147" s="156">
        <v>10066</v>
      </c>
      <c r="I147" s="156">
        <v>10066</v>
      </c>
      <c r="J147" s="156">
        <v>10066</v>
      </c>
      <c r="K147" s="156">
        <v>10066</v>
      </c>
      <c r="L147" s="156">
        <v>10066</v>
      </c>
      <c r="M147" s="156">
        <v>10066</v>
      </c>
      <c r="N147" s="156">
        <v>10065</v>
      </c>
      <c r="O147" s="171">
        <v>10065</v>
      </c>
      <c r="P147" s="156">
        <v>10065</v>
      </c>
      <c r="Q147" s="156">
        <v>10081</v>
      </c>
      <c r="R147" s="171">
        <v>10081</v>
      </c>
      <c r="S147" s="156">
        <v>10082</v>
      </c>
      <c r="T147" s="156">
        <v>10081</v>
      </c>
      <c r="U147" s="171">
        <v>10084</v>
      </c>
      <c r="V147" s="156">
        <v>10088</v>
      </c>
      <c r="W147" s="156">
        <v>10087</v>
      </c>
      <c r="X147" s="171">
        <v>10087</v>
      </c>
      <c r="Y147" s="156">
        <v>10087</v>
      </c>
      <c r="Z147" s="156">
        <v>10087</v>
      </c>
      <c r="AA147" s="171">
        <v>10087</v>
      </c>
      <c r="AB147" s="156">
        <v>10087</v>
      </c>
      <c r="AC147" s="150">
        <v>10087</v>
      </c>
      <c r="AD147" s="150">
        <v>10077</v>
      </c>
      <c r="AE147" s="150">
        <v>10074</v>
      </c>
      <c r="AF147" s="171">
        <v>10071</v>
      </c>
    </row>
    <row r="148" spans="1:32">
      <c r="A148" s="146">
        <v>44314</v>
      </c>
      <c r="B148" s="171">
        <v>10045</v>
      </c>
      <c r="C148" s="171">
        <v>10045</v>
      </c>
      <c r="D148" s="171">
        <v>10045</v>
      </c>
      <c r="E148" s="171">
        <v>10045</v>
      </c>
      <c r="F148" s="171">
        <v>10045</v>
      </c>
      <c r="G148" s="171">
        <v>10045</v>
      </c>
      <c r="H148" s="171">
        <v>10045</v>
      </c>
      <c r="I148" s="171">
        <v>10045</v>
      </c>
      <c r="J148" s="171">
        <v>10045</v>
      </c>
      <c r="K148" s="171">
        <v>10045</v>
      </c>
      <c r="L148" s="171">
        <v>10045</v>
      </c>
      <c r="M148" s="171">
        <v>10045</v>
      </c>
      <c r="N148" s="171">
        <v>10044</v>
      </c>
      <c r="O148" s="171">
        <v>10044</v>
      </c>
      <c r="P148" s="156">
        <v>10044</v>
      </c>
      <c r="Q148" s="156">
        <v>10060</v>
      </c>
      <c r="R148" s="171">
        <v>10060</v>
      </c>
      <c r="S148" s="156">
        <v>10061</v>
      </c>
      <c r="T148" s="156">
        <v>10060</v>
      </c>
      <c r="U148" s="171">
        <v>10063</v>
      </c>
      <c r="V148" s="156">
        <v>10067</v>
      </c>
      <c r="W148" s="156">
        <v>10066</v>
      </c>
      <c r="X148" s="171">
        <v>10066</v>
      </c>
      <c r="Y148" s="156">
        <v>10066</v>
      </c>
      <c r="Z148" s="156">
        <v>10066</v>
      </c>
      <c r="AA148" s="171">
        <v>10066</v>
      </c>
      <c r="AB148" s="156">
        <v>10066</v>
      </c>
      <c r="AC148" s="150">
        <v>10066</v>
      </c>
      <c r="AD148" s="150">
        <v>10056</v>
      </c>
      <c r="AE148" s="150">
        <v>10053</v>
      </c>
      <c r="AF148" s="171">
        <v>10050</v>
      </c>
    </row>
    <row r="149" spans="1:32">
      <c r="A149" s="146">
        <v>44313</v>
      </c>
      <c r="B149" s="171">
        <v>10018</v>
      </c>
      <c r="C149" s="171">
        <v>10018</v>
      </c>
      <c r="D149" s="171">
        <v>10018</v>
      </c>
      <c r="E149" s="171">
        <v>10018</v>
      </c>
      <c r="F149" s="171">
        <v>10018</v>
      </c>
      <c r="G149" s="171">
        <v>10018</v>
      </c>
      <c r="H149" s="171">
        <v>10018</v>
      </c>
      <c r="I149" s="171">
        <v>10018</v>
      </c>
      <c r="J149" s="171">
        <v>10018</v>
      </c>
      <c r="K149" s="171">
        <v>10018</v>
      </c>
      <c r="L149" s="171">
        <v>10018</v>
      </c>
      <c r="M149" s="171">
        <v>10018</v>
      </c>
      <c r="N149" s="171">
        <v>10017</v>
      </c>
      <c r="O149" s="171">
        <v>10017</v>
      </c>
      <c r="P149" s="156">
        <v>10017</v>
      </c>
      <c r="Q149" s="156">
        <v>10033</v>
      </c>
      <c r="R149" s="171">
        <v>10033</v>
      </c>
      <c r="S149" s="156">
        <v>10034</v>
      </c>
      <c r="T149" s="156">
        <v>10033</v>
      </c>
      <c r="U149" s="171">
        <v>10036</v>
      </c>
      <c r="V149" s="156">
        <v>10040</v>
      </c>
      <c r="W149" s="156">
        <v>10039</v>
      </c>
      <c r="X149" s="171">
        <v>10039</v>
      </c>
      <c r="Y149" s="156">
        <v>10039</v>
      </c>
      <c r="Z149" s="156">
        <v>10039</v>
      </c>
      <c r="AA149" s="171">
        <v>10039</v>
      </c>
      <c r="AB149" s="156">
        <v>10039</v>
      </c>
      <c r="AC149" s="150">
        <v>10039</v>
      </c>
      <c r="AD149" s="150">
        <v>10029</v>
      </c>
      <c r="AE149" s="150">
        <v>10026</v>
      </c>
      <c r="AF149" s="171">
        <v>10023</v>
      </c>
    </row>
    <row r="150" spans="1:32">
      <c r="A150" s="146">
        <v>44312</v>
      </c>
      <c r="B150" s="171">
        <v>9998</v>
      </c>
      <c r="C150" s="171">
        <v>9998</v>
      </c>
      <c r="D150" s="171">
        <v>9998</v>
      </c>
      <c r="E150" s="171">
        <v>9998</v>
      </c>
      <c r="F150" s="171">
        <v>9998</v>
      </c>
      <c r="G150" s="156">
        <v>9998</v>
      </c>
      <c r="H150" s="171">
        <v>9998</v>
      </c>
      <c r="I150" s="171">
        <v>9998</v>
      </c>
      <c r="J150" s="171">
        <v>9998</v>
      </c>
      <c r="K150" s="171">
        <v>9998</v>
      </c>
      <c r="L150" s="171">
        <v>9998</v>
      </c>
      <c r="M150" s="171">
        <v>9998</v>
      </c>
      <c r="N150" s="171">
        <v>9997</v>
      </c>
      <c r="O150" s="156">
        <v>9997</v>
      </c>
      <c r="P150" s="156">
        <v>9997</v>
      </c>
      <c r="Q150" s="156">
        <v>10013</v>
      </c>
      <c r="R150" s="156">
        <v>10013</v>
      </c>
      <c r="S150" s="156">
        <v>10014</v>
      </c>
      <c r="T150" s="156">
        <v>10013</v>
      </c>
      <c r="U150" s="156">
        <v>10016</v>
      </c>
      <c r="V150" s="156">
        <v>10020</v>
      </c>
      <c r="W150" s="156">
        <v>10019</v>
      </c>
      <c r="X150" s="171">
        <v>10019</v>
      </c>
      <c r="Y150" s="156">
        <v>10019</v>
      </c>
      <c r="Z150" s="156">
        <v>10019</v>
      </c>
      <c r="AA150" s="171">
        <v>10019</v>
      </c>
      <c r="AB150" s="156">
        <v>10019</v>
      </c>
      <c r="AC150" s="150">
        <v>10019</v>
      </c>
      <c r="AD150" s="150">
        <v>10008</v>
      </c>
      <c r="AE150" s="150">
        <v>10005</v>
      </c>
      <c r="AF150" s="171">
        <v>10002</v>
      </c>
    </row>
    <row r="151" spans="1:32">
      <c r="A151" s="146">
        <v>44311</v>
      </c>
      <c r="B151" s="156">
        <v>9976</v>
      </c>
      <c r="C151" s="156">
        <v>9976</v>
      </c>
      <c r="D151" s="156">
        <v>9976</v>
      </c>
      <c r="E151" s="156">
        <v>9976</v>
      </c>
      <c r="F151" s="156">
        <v>9976</v>
      </c>
      <c r="G151" s="156">
        <v>9976</v>
      </c>
      <c r="H151" s="156">
        <v>9976</v>
      </c>
      <c r="I151" s="156">
        <v>9976</v>
      </c>
      <c r="J151" s="156">
        <v>9976</v>
      </c>
      <c r="K151" s="156">
        <v>9976</v>
      </c>
      <c r="L151" s="156">
        <v>9976</v>
      </c>
      <c r="M151" s="156">
        <v>9976</v>
      </c>
      <c r="N151" s="156">
        <v>9975</v>
      </c>
      <c r="O151" s="156">
        <v>9975</v>
      </c>
      <c r="P151" s="156">
        <v>9975</v>
      </c>
      <c r="Q151" s="156">
        <v>9991</v>
      </c>
      <c r="R151" s="156">
        <v>9991</v>
      </c>
      <c r="S151" s="156">
        <v>9992</v>
      </c>
      <c r="T151" s="156">
        <v>9991</v>
      </c>
      <c r="U151" s="156">
        <v>9994</v>
      </c>
      <c r="V151" s="156">
        <v>9998</v>
      </c>
      <c r="W151" s="156">
        <v>9997</v>
      </c>
      <c r="X151" s="171">
        <v>9997</v>
      </c>
      <c r="Y151" s="156">
        <v>9997</v>
      </c>
      <c r="Z151" s="156">
        <v>9997</v>
      </c>
      <c r="AA151" s="171">
        <v>9997</v>
      </c>
      <c r="AB151" s="156">
        <v>9997</v>
      </c>
      <c r="AC151" s="150">
        <v>9997</v>
      </c>
      <c r="AD151" s="150">
        <v>9986</v>
      </c>
      <c r="AE151" s="150">
        <v>9983</v>
      </c>
      <c r="AF151" s="171">
        <v>9980</v>
      </c>
    </row>
    <row r="152" spans="1:32">
      <c r="A152" s="146">
        <v>44310</v>
      </c>
      <c r="B152" s="171">
        <v>9960</v>
      </c>
      <c r="C152" s="171">
        <v>9960</v>
      </c>
      <c r="D152" s="171">
        <v>9960</v>
      </c>
      <c r="E152" s="171">
        <v>9960</v>
      </c>
      <c r="F152" s="171">
        <v>9960</v>
      </c>
      <c r="G152" s="171">
        <v>9960</v>
      </c>
      <c r="H152" s="171">
        <v>9960</v>
      </c>
      <c r="I152" s="171">
        <v>9960</v>
      </c>
      <c r="J152" s="171">
        <v>9960</v>
      </c>
      <c r="K152" s="171">
        <v>9960</v>
      </c>
      <c r="L152" s="171">
        <v>9960</v>
      </c>
      <c r="M152" s="171">
        <v>9960</v>
      </c>
      <c r="N152" s="171">
        <v>9959</v>
      </c>
      <c r="O152" s="171">
        <v>9959</v>
      </c>
      <c r="P152" s="156">
        <v>9959</v>
      </c>
      <c r="Q152" s="156">
        <v>9975</v>
      </c>
      <c r="R152" s="171">
        <v>9975</v>
      </c>
      <c r="S152" s="156">
        <v>9976</v>
      </c>
      <c r="T152" s="156">
        <v>9975</v>
      </c>
      <c r="U152" s="171">
        <v>9978</v>
      </c>
      <c r="V152" s="156">
        <v>9982</v>
      </c>
      <c r="W152" s="156">
        <v>9981</v>
      </c>
      <c r="X152" s="171">
        <v>9981</v>
      </c>
      <c r="Y152" s="156">
        <v>9981</v>
      </c>
      <c r="Z152" s="156">
        <v>9981</v>
      </c>
      <c r="AA152" s="171">
        <v>9981</v>
      </c>
      <c r="AB152" s="156">
        <v>9981</v>
      </c>
      <c r="AC152" s="150">
        <v>9981</v>
      </c>
      <c r="AD152" s="150">
        <v>9970</v>
      </c>
      <c r="AE152" s="150">
        <v>9967</v>
      </c>
      <c r="AF152" s="171">
        <v>9964</v>
      </c>
    </row>
    <row r="153" spans="1:32">
      <c r="A153" s="146">
        <v>44309</v>
      </c>
      <c r="B153" s="171">
        <v>9937</v>
      </c>
      <c r="C153" s="171">
        <v>9937</v>
      </c>
      <c r="D153" s="171">
        <v>9937</v>
      </c>
      <c r="E153" s="171">
        <v>9937</v>
      </c>
      <c r="F153" s="171">
        <v>9937</v>
      </c>
      <c r="G153" s="171">
        <v>9937</v>
      </c>
      <c r="H153" s="171">
        <v>9937</v>
      </c>
      <c r="I153" s="171">
        <v>9937</v>
      </c>
      <c r="J153" s="171">
        <v>9937</v>
      </c>
      <c r="K153" s="171">
        <v>9937</v>
      </c>
      <c r="L153" s="171">
        <v>9937</v>
      </c>
      <c r="M153" s="171">
        <v>9937</v>
      </c>
      <c r="N153" s="171">
        <v>9936</v>
      </c>
      <c r="O153" s="171">
        <v>9936</v>
      </c>
      <c r="P153" s="156">
        <v>9936</v>
      </c>
      <c r="Q153" s="156">
        <v>9952</v>
      </c>
      <c r="R153" s="171">
        <v>9952</v>
      </c>
      <c r="S153" s="156">
        <v>9953</v>
      </c>
      <c r="T153" s="156">
        <v>9952</v>
      </c>
      <c r="U153" s="171">
        <v>9955</v>
      </c>
      <c r="V153" s="156">
        <v>9959</v>
      </c>
      <c r="W153" s="156">
        <v>9958</v>
      </c>
      <c r="X153" s="171">
        <v>9958</v>
      </c>
      <c r="Y153" s="156">
        <v>9958</v>
      </c>
      <c r="Z153" s="156">
        <v>9958</v>
      </c>
      <c r="AA153" s="171">
        <v>9958</v>
      </c>
      <c r="AB153" s="156">
        <v>9958</v>
      </c>
      <c r="AC153" s="150">
        <v>9958</v>
      </c>
      <c r="AD153" s="150">
        <v>9947</v>
      </c>
      <c r="AE153" s="150">
        <v>9944</v>
      </c>
      <c r="AF153" s="171">
        <v>9941</v>
      </c>
    </row>
    <row r="154" spans="1:32">
      <c r="A154" s="146">
        <v>44308</v>
      </c>
      <c r="B154" s="171">
        <v>9924</v>
      </c>
      <c r="C154" s="171">
        <v>9924</v>
      </c>
      <c r="D154" s="171">
        <v>9924</v>
      </c>
      <c r="E154" s="171">
        <v>9924</v>
      </c>
      <c r="F154" s="171">
        <v>9924</v>
      </c>
      <c r="G154" s="171">
        <v>9924</v>
      </c>
      <c r="H154" s="171">
        <v>9924</v>
      </c>
      <c r="I154" s="171">
        <v>9924</v>
      </c>
      <c r="J154" s="171">
        <v>9924</v>
      </c>
      <c r="K154" s="171">
        <v>9924</v>
      </c>
      <c r="L154" s="171">
        <v>9924</v>
      </c>
      <c r="M154" s="171">
        <v>9924</v>
      </c>
      <c r="N154" s="171">
        <v>9923</v>
      </c>
      <c r="O154" s="171">
        <v>9923</v>
      </c>
      <c r="P154" s="156">
        <v>9923</v>
      </c>
      <c r="Q154" s="156">
        <v>9939</v>
      </c>
      <c r="R154" s="171">
        <v>9939</v>
      </c>
      <c r="S154" s="156">
        <v>9940</v>
      </c>
      <c r="T154" s="156">
        <v>9939</v>
      </c>
      <c r="U154" s="171">
        <v>9942</v>
      </c>
      <c r="V154" s="156">
        <v>9946</v>
      </c>
      <c r="W154" s="156">
        <v>9945</v>
      </c>
      <c r="X154" s="171">
        <v>9945</v>
      </c>
      <c r="Y154" s="156">
        <v>9945</v>
      </c>
      <c r="Z154" s="156">
        <v>9945</v>
      </c>
      <c r="AA154" s="171">
        <v>9945</v>
      </c>
      <c r="AB154" s="156">
        <v>9945</v>
      </c>
      <c r="AC154" s="150">
        <v>9945</v>
      </c>
      <c r="AD154" s="150">
        <v>9934</v>
      </c>
      <c r="AE154" s="150">
        <v>9931</v>
      </c>
      <c r="AF154" s="171">
        <v>9928</v>
      </c>
    </row>
    <row r="155" spans="1:32">
      <c r="A155" s="146">
        <v>44307</v>
      </c>
      <c r="B155" s="171">
        <v>9897</v>
      </c>
      <c r="C155" s="171">
        <v>9897</v>
      </c>
      <c r="D155" s="171">
        <v>9897</v>
      </c>
      <c r="E155" s="171">
        <v>9897</v>
      </c>
      <c r="F155" s="171">
        <v>9897</v>
      </c>
      <c r="G155" s="171">
        <v>9897</v>
      </c>
      <c r="H155" s="156">
        <v>9897</v>
      </c>
      <c r="I155" s="156">
        <v>9897</v>
      </c>
      <c r="J155" s="156">
        <v>9897</v>
      </c>
      <c r="K155" s="156">
        <v>9897</v>
      </c>
      <c r="L155" s="156">
        <v>9897</v>
      </c>
      <c r="M155" s="156">
        <v>9897</v>
      </c>
      <c r="N155" s="156">
        <v>9896</v>
      </c>
      <c r="O155" s="171">
        <v>9896</v>
      </c>
      <c r="P155" s="156">
        <v>9896</v>
      </c>
      <c r="Q155" s="156">
        <v>9912</v>
      </c>
      <c r="R155" s="171">
        <v>9912</v>
      </c>
      <c r="S155" s="156">
        <v>9913</v>
      </c>
      <c r="T155" s="156">
        <v>9912</v>
      </c>
      <c r="U155" s="171">
        <v>9915</v>
      </c>
      <c r="V155" s="156">
        <v>9919</v>
      </c>
      <c r="W155" s="156">
        <v>9918</v>
      </c>
      <c r="X155" s="171">
        <v>9918</v>
      </c>
      <c r="Y155" s="156">
        <v>9918</v>
      </c>
      <c r="Z155" s="156">
        <v>9918</v>
      </c>
      <c r="AA155" s="171">
        <v>9918</v>
      </c>
      <c r="AB155" s="156">
        <v>9918</v>
      </c>
      <c r="AC155" s="150">
        <v>9918</v>
      </c>
      <c r="AD155" s="150">
        <v>9907</v>
      </c>
      <c r="AE155" s="150">
        <v>9904</v>
      </c>
      <c r="AF155" s="171">
        <v>9901</v>
      </c>
    </row>
    <row r="156" spans="1:32">
      <c r="A156" s="146">
        <v>44306</v>
      </c>
      <c r="B156" s="156">
        <v>9879</v>
      </c>
      <c r="C156" s="156">
        <v>9879</v>
      </c>
      <c r="D156" s="156">
        <v>9879</v>
      </c>
      <c r="E156" s="156">
        <v>9879</v>
      </c>
      <c r="F156" s="156">
        <v>9879</v>
      </c>
      <c r="G156" s="171">
        <v>9879</v>
      </c>
      <c r="H156" s="171">
        <v>9879</v>
      </c>
      <c r="I156" s="171">
        <v>9879</v>
      </c>
      <c r="J156" s="171">
        <v>9879</v>
      </c>
      <c r="K156" s="171">
        <v>9879</v>
      </c>
      <c r="L156" s="171">
        <v>9879</v>
      </c>
      <c r="M156" s="171">
        <v>9879</v>
      </c>
      <c r="N156" s="171">
        <v>9878</v>
      </c>
      <c r="O156" s="171">
        <v>9878</v>
      </c>
      <c r="P156" s="156">
        <v>9878</v>
      </c>
      <c r="Q156" s="156">
        <v>9894</v>
      </c>
      <c r="R156" s="171">
        <v>9894</v>
      </c>
      <c r="S156" s="156">
        <v>9895</v>
      </c>
      <c r="T156" s="156">
        <v>9894</v>
      </c>
      <c r="U156" s="171">
        <v>9897</v>
      </c>
      <c r="V156" s="156">
        <v>9901</v>
      </c>
      <c r="W156" s="156">
        <v>9900</v>
      </c>
      <c r="X156" s="171">
        <v>9900</v>
      </c>
      <c r="Y156" s="156">
        <v>9900</v>
      </c>
      <c r="Z156" s="156">
        <v>9900</v>
      </c>
      <c r="AA156" s="171">
        <v>9900</v>
      </c>
      <c r="AB156" s="156">
        <v>9900</v>
      </c>
      <c r="AC156" s="150">
        <v>9900</v>
      </c>
      <c r="AD156" s="150">
        <v>9889</v>
      </c>
      <c r="AE156" s="150">
        <v>9886</v>
      </c>
      <c r="AF156" s="171">
        <v>9883</v>
      </c>
    </row>
    <row r="157" spans="1:32">
      <c r="A157" s="146">
        <v>44305</v>
      </c>
      <c r="B157" s="171">
        <v>9837</v>
      </c>
      <c r="C157" s="171">
        <v>9837</v>
      </c>
      <c r="D157" s="171">
        <v>9837</v>
      </c>
      <c r="E157" s="171">
        <v>9837</v>
      </c>
      <c r="F157" s="171">
        <v>9837</v>
      </c>
      <c r="G157" s="171">
        <v>9837</v>
      </c>
      <c r="H157" s="171">
        <v>9837</v>
      </c>
      <c r="I157" s="171">
        <v>9837</v>
      </c>
      <c r="J157" s="171">
        <v>9837</v>
      </c>
      <c r="K157" s="171">
        <v>9837</v>
      </c>
      <c r="L157" s="171">
        <v>9837</v>
      </c>
      <c r="M157" s="171">
        <v>9837</v>
      </c>
      <c r="N157" s="171">
        <v>9836</v>
      </c>
      <c r="O157" s="171">
        <v>9836</v>
      </c>
      <c r="P157" s="156">
        <v>9836</v>
      </c>
      <c r="Q157" s="156">
        <v>9852</v>
      </c>
      <c r="R157" s="171">
        <v>9852</v>
      </c>
      <c r="S157" s="156">
        <v>9853</v>
      </c>
      <c r="T157" s="156">
        <v>9852</v>
      </c>
      <c r="U157" s="171">
        <v>9855</v>
      </c>
      <c r="V157" s="156">
        <v>9859</v>
      </c>
      <c r="W157" s="156">
        <v>9858</v>
      </c>
      <c r="X157" s="171">
        <v>9858</v>
      </c>
      <c r="Y157" s="156">
        <v>9858</v>
      </c>
      <c r="Z157" s="156">
        <v>9858</v>
      </c>
      <c r="AA157" s="171">
        <v>9858</v>
      </c>
      <c r="AB157" s="156">
        <v>9858</v>
      </c>
      <c r="AC157" s="150">
        <v>9858</v>
      </c>
      <c r="AD157" s="150">
        <v>9847</v>
      </c>
      <c r="AE157" s="150">
        <v>9844</v>
      </c>
      <c r="AF157" s="171">
        <v>9841</v>
      </c>
    </row>
    <row r="158" spans="1:32">
      <c r="A158" s="146">
        <v>44304</v>
      </c>
      <c r="B158" s="171">
        <v>9815</v>
      </c>
      <c r="C158" s="171">
        <v>9815</v>
      </c>
      <c r="D158" s="171">
        <v>9815</v>
      </c>
      <c r="E158" s="171">
        <v>9815</v>
      </c>
      <c r="F158" s="171">
        <v>9815</v>
      </c>
      <c r="G158" s="171">
        <v>9815</v>
      </c>
      <c r="H158" s="171">
        <v>9815</v>
      </c>
      <c r="I158" s="171">
        <v>9815</v>
      </c>
      <c r="J158" s="171">
        <v>9815</v>
      </c>
      <c r="K158" s="171">
        <v>9815</v>
      </c>
      <c r="L158" s="171">
        <v>9815</v>
      </c>
      <c r="M158" s="171">
        <v>9815</v>
      </c>
      <c r="N158" s="171">
        <v>9815</v>
      </c>
      <c r="O158" s="156">
        <v>9815</v>
      </c>
      <c r="P158" s="156">
        <v>9815</v>
      </c>
      <c r="Q158" s="156">
        <v>9831</v>
      </c>
      <c r="R158" s="156">
        <v>9831</v>
      </c>
      <c r="S158" s="156">
        <v>9832</v>
      </c>
      <c r="T158" s="156">
        <v>9831</v>
      </c>
      <c r="U158" s="156">
        <v>9834</v>
      </c>
      <c r="V158" s="156">
        <v>9838</v>
      </c>
      <c r="W158" s="156">
        <v>9837</v>
      </c>
      <c r="X158" s="171">
        <v>9837</v>
      </c>
      <c r="Y158" s="156">
        <v>9837</v>
      </c>
      <c r="Z158" s="156">
        <v>9837</v>
      </c>
      <c r="AA158" s="171">
        <v>9837</v>
      </c>
      <c r="AB158" s="156">
        <v>9837</v>
      </c>
      <c r="AC158" s="150">
        <v>9837</v>
      </c>
      <c r="AD158" s="150">
        <v>9826</v>
      </c>
      <c r="AE158" s="150">
        <v>9823</v>
      </c>
      <c r="AF158" s="171">
        <v>9820</v>
      </c>
    </row>
    <row r="159" spans="1:32">
      <c r="A159" s="146">
        <v>44303</v>
      </c>
      <c r="B159" s="171">
        <v>9792</v>
      </c>
      <c r="C159" s="171">
        <v>9792</v>
      </c>
      <c r="D159" s="171">
        <v>9792</v>
      </c>
      <c r="E159" s="171">
        <v>9792</v>
      </c>
      <c r="F159" s="171">
        <v>9792</v>
      </c>
      <c r="G159" s="156">
        <v>9792</v>
      </c>
      <c r="H159" s="156">
        <v>9792</v>
      </c>
      <c r="I159" s="156">
        <v>9792</v>
      </c>
      <c r="J159" s="156">
        <v>9792</v>
      </c>
      <c r="K159" s="156">
        <v>9792</v>
      </c>
      <c r="L159" s="156">
        <v>9792</v>
      </c>
      <c r="M159" s="156">
        <v>9792</v>
      </c>
      <c r="N159" s="156">
        <v>9792</v>
      </c>
      <c r="O159" s="156">
        <v>9792</v>
      </c>
      <c r="P159" s="156">
        <v>9792</v>
      </c>
      <c r="Q159" s="156">
        <v>9808</v>
      </c>
      <c r="R159" s="156">
        <v>9808</v>
      </c>
      <c r="S159" s="156">
        <v>9809</v>
      </c>
      <c r="T159" s="156">
        <v>9808</v>
      </c>
      <c r="U159" s="156">
        <v>9811</v>
      </c>
      <c r="V159" s="156">
        <v>9815</v>
      </c>
      <c r="W159" s="156">
        <v>9814</v>
      </c>
      <c r="X159" s="171">
        <v>9814</v>
      </c>
      <c r="Y159" s="156">
        <v>9814</v>
      </c>
      <c r="Z159" s="156">
        <v>9814</v>
      </c>
      <c r="AA159" s="171">
        <v>9814</v>
      </c>
      <c r="AB159" s="156">
        <v>9814</v>
      </c>
      <c r="AC159" s="150">
        <v>9814</v>
      </c>
      <c r="AD159" s="150">
        <v>9803</v>
      </c>
      <c r="AE159" s="150">
        <v>9800</v>
      </c>
      <c r="AF159" s="171">
        <v>9797</v>
      </c>
    </row>
    <row r="160" spans="1:32">
      <c r="A160" s="146">
        <v>44302</v>
      </c>
      <c r="B160" s="156">
        <v>9761</v>
      </c>
      <c r="C160" s="156">
        <v>9761</v>
      </c>
      <c r="D160" s="156">
        <v>9761</v>
      </c>
      <c r="E160" s="156">
        <v>9761</v>
      </c>
      <c r="F160" s="156">
        <v>9761</v>
      </c>
      <c r="G160" s="156">
        <v>9761</v>
      </c>
      <c r="H160" s="171">
        <v>9761</v>
      </c>
      <c r="I160" s="171">
        <v>9761</v>
      </c>
      <c r="J160" s="171">
        <v>9761</v>
      </c>
      <c r="K160" s="171">
        <v>9761</v>
      </c>
      <c r="L160" s="171">
        <v>9761</v>
      </c>
      <c r="M160" s="171">
        <v>9761</v>
      </c>
      <c r="N160" s="171">
        <v>9761</v>
      </c>
      <c r="O160" s="171">
        <v>9761</v>
      </c>
      <c r="P160" s="156">
        <v>9761</v>
      </c>
      <c r="Q160" s="156">
        <v>9776</v>
      </c>
      <c r="R160" s="171">
        <v>9776</v>
      </c>
      <c r="S160" s="156">
        <v>9777</v>
      </c>
      <c r="T160" s="156">
        <v>9776</v>
      </c>
      <c r="U160" s="171">
        <v>9779</v>
      </c>
      <c r="V160" s="156">
        <v>9783</v>
      </c>
      <c r="W160" s="156">
        <v>9782</v>
      </c>
      <c r="X160" s="171">
        <v>9782</v>
      </c>
      <c r="Y160" s="156">
        <v>9782</v>
      </c>
      <c r="Z160" s="156">
        <v>9782</v>
      </c>
      <c r="AA160" s="171">
        <v>9782</v>
      </c>
      <c r="AB160" s="156">
        <v>9782</v>
      </c>
      <c r="AC160" s="150">
        <v>9782</v>
      </c>
      <c r="AD160" s="150">
        <v>9771</v>
      </c>
      <c r="AE160" s="150">
        <v>9768</v>
      </c>
      <c r="AF160" s="171">
        <v>9765</v>
      </c>
    </row>
    <row r="161" spans="1:32">
      <c r="A161" s="146">
        <v>44301</v>
      </c>
      <c r="B161" s="171">
        <v>9733</v>
      </c>
      <c r="C161" s="171">
        <v>9733</v>
      </c>
      <c r="D161" s="171">
        <v>9733</v>
      </c>
      <c r="E161" s="171">
        <v>9733</v>
      </c>
      <c r="F161" s="171">
        <v>9733</v>
      </c>
      <c r="G161" s="171">
        <v>9733</v>
      </c>
      <c r="H161" s="171">
        <v>9733</v>
      </c>
      <c r="I161" s="171">
        <v>9733</v>
      </c>
      <c r="J161" s="171">
        <v>9733</v>
      </c>
      <c r="K161" s="171">
        <v>9733</v>
      </c>
      <c r="L161" s="171">
        <v>9733</v>
      </c>
      <c r="M161" s="171">
        <v>9733</v>
      </c>
      <c r="N161" s="171">
        <v>9733</v>
      </c>
      <c r="O161" s="171">
        <v>9733</v>
      </c>
      <c r="P161" s="156">
        <v>9733</v>
      </c>
      <c r="Q161" s="156">
        <v>9748</v>
      </c>
      <c r="R161" s="171">
        <v>9748</v>
      </c>
      <c r="S161" s="156">
        <v>9749</v>
      </c>
      <c r="T161" s="156">
        <v>9748</v>
      </c>
      <c r="U161" s="171">
        <v>9751</v>
      </c>
      <c r="V161" s="156">
        <v>9755</v>
      </c>
      <c r="W161" s="156">
        <v>9754</v>
      </c>
      <c r="X161" s="171">
        <v>9754</v>
      </c>
      <c r="Y161" s="156">
        <v>9754</v>
      </c>
      <c r="Z161" s="156">
        <v>9754</v>
      </c>
      <c r="AA161" s="171">
        <v>9754</v>
      </c>
      <c r="AB161" s="156">
        <v>9754</v>
      </c>
      <c r="AC161" s="150">
        <v>9754</v>
      </c>
      <c r="AD161" s="150">
        <v>9743</v>
      </c>
      <c r="AE161" s="150">
        <v>9740</v>
      </c>
      <c r="AF161" s="171">
        <v>9737</v>
      </c>
    </row>
    <row r="162" spans="1:32">
      <c r="A162" s="146">
        <v>44300</v>
      </c>
      <c r="B162" s="171">
        <v>9707</v>
      </c>
      <c r="C162" s="171">
        <v>9707</v>
      </c>
      <c r="D162" s="171">
        <v>9707</v>
      </c>
      <c r="E162" s="171">
        <v>9707</v>
      </c>
      <c r="F162" s="171">
        <v>9707</v>
      </c>
      <c r="G162" s="171">
        <v>9707</v>
      </c>
      <c r="H162" s="171">
        <v>9707</v>
      </c>
      <c r="I162" s="171">
        <v>9707</v>
      </c>
      <c r="J162" s="171">
        <v>9707</v>
      </c>
      <c r="K162" s="171">
        <v>9707</v>
      </c>
      <c r="L162" s="171">
        <v>9707</v>
      </c>
      <c r="M162" s="171">
        <v>9707</v>
      </c>
      <c r="N162" s="171">
        <v>9707</v>
      </c>
      <c r="O162" s="171">
        <v>9707</v>
      </c>
      <c r="P162" s="156">
        <v>9707</v>
      </c>
      <c r="Q162" s="156">
        <v>9722</v>
      </c>
      <c r="R162" s="171">
        <v>9722</v>
      </c>
      <c r="S162" s="156">
        <v>9723</v>
      </c>
      <c r="T162" s="156">
        <v>9722</v>
      </c>
      <c r="U162" s="171">
        <v>9725</v>
      </c>
      <c r="V162" s="156">
        <v>9729</v>
      </c>
      <c r="W162" s="156">
        <v>9728</v>
      </c>
      <c r="X162" s="171">
        <v>9728</v>
      </c>
      <c r="Y162" s="156">
        <v>9728</v>
      </c>
      <c r="Z162" s="156">
        <v>9728</v>
      </c>
      <c r="AA162" s="171">
        <v>9728</v>
      </c>
      <c r="AB162" s="156">
        <v>9728</v>
      </c>
      <c r="AC162" s="150">
        <v>9728</v>
      </c>
      <c r="AD162" s="150">
        <v>9718</v>
      </c>
      <c r="AE162" s="150">
        <v>9715</v>
      </c>
      <c r="AF162" s="171">
        <v>9712</v>
      </c>
    </row>
    <row r="163" spans="1:32">
      <c r="A163" s="146">
        <v>44299</v>
      </c>
      <c r="B163" s="171">
        <v>9674</v>
      </c>
      <c r="C163" s="171">
        <v>9674</v>
      </c>
      <c r="D163" s="171">
        <v>9674</v>
      </c>
      <c r="E163" s="171">
        <v>9674</v>
      </c>
      <c r="F163" s="171">
        <v>9674</v>
      </c>
      <c r="G163" s="171">
        <v>9674</v>
      </c>
      <c r="H163" s="156">
        <v>9674</v>
      </c>
      <c r="I163" s="156">
        <v>9674</v>
      </c>
      <c r="J163" s="156">
        <v>9674</v>
      </c>
      <c r="K163" s="156">
        <v>9674</v>
      </c>
      <c r="L163" s="156">
        <v>9674</v>
      </c>
      <c r="M163" s="156">
        <v>9674</v>
      </c>
      <c r="N163" s="156">
        <v>9674</v>
      </c>
      <c r="O163" s="171">
        <v>9674</v>
      </c>
      <c r="P163" s="156">
        <v>9674</v>
      </c>
      <c r="Q163" s="156">
        <v>9689</v>
      </c>
      <c r="R163" s="171">
        <v>9689</v>
      </c>
      <c r="S163" s="156">
        <v>9690</v>
      </c>
      <c r="T163" s="156">
        <v>9689</v>
      </c>
      <c r="U163" s="171">
        <v>9692</v>
      </c>
      <c r="V163" s="156">
        <v>9696</v>
      </c>
      <c r="W163" s="156">
        <v>9695</v>
      </c>
      <c r="X163" s="171">
        <v>9695</v>
      </c>
      <c r="Y163" s="156">
        <v>9695</v>
      </c>
      <c r="Z163" s="156">
        <v>9695</v>
      </c>
      <c r="AA163" s="171">
        <v>9695</v>
      </c>
      <c r="AB163" s="156">
        <v>9695</v>
      </c>
      <c r="AC163" s="150">
        <v>9695</v>
      </c>
      <c r="AD163" s="150">
        <v>9686</v>
      </c>
      <c r="AE163" s="150">
        <v>9683</v>
      </c>
      <c r="AF163" s="171">
        <v>9680</v>
      </c>
    </row>
    <row r="164" spans="1:32">
      <c r="A164" s="146">
        <v>44298</v>
      </c>
      <c r="B164" s="171">
        <v>9645</v>
      </c>
      <c r="C164" s="171">
        <v>9645</v>
      </c>
      <c r="D164" s="171">
        <v>9645</v>
      </c>
      <c r="E164" s="171">
        <v>9645</v>
      </c>
      <c r="F164" s="171">
        <v>9645</v>
      </c>
      <c r="G164" s="171">
        <v>9645</v>
      </c>
      <c r="H164" s="171">
        <v>9645</v>
      </c>
      <c r="I164" s="171">
        <v>9645</v>
      </c>
      <c r="J164" s="171">
        <v>9645</v>
      </c>
      <c r="K164" s="171">
        <v>9645</v>
      </c>
      <c r="L164" s="171">
        <v>9645</v>
      </c>
      <c r="M164" s="171">
        <v>9645</v>
      </c>
      <c r="N164" s="171">
        <v>9645</v>
      </c>
      <c r="O164" s="171">
        <v>9645</v>
      </c>
      <c r="P164" s="156">
        <v>9645</v>
      </c>
      <c r="Q164" s="156">
        <v>9660</v>
      </c>
      <c r="R164" s="171">
        <v>9660</v>
      </c>
      <c r="S164" s="156">
        <v>9661</v>
      </c>
      <c r="T164" s="156">
        <v>9660</v>
      </c>
      <c r="U164" s="171">
        <v>9663</v>
      </c>
      <c r="V164" s="156">
        <v>9667</v>
      </c>
      <c r="W164" s="156">
        <v>9666</v>
      </c>
      <c r="X164" s="171">
        <v>9666</v>
      </c>
      <c r="Y164" s="156">
        <v>9666</v>
      </c>
      <c r="Z164" s="156">
        <v>9666</v>
      </c>
      <c r="AA164" s="171">
        <v>9666</v>
      </c>
      <c r="AB164" s="156">
        <v>9666</v>
      </c>
      <c r="AC164" s="150">
        <v>9666</v>
      </c>
      <c r="AD164" s="150">
        <v>9657</v>
      </c>
      <c r="AE164" s="150">
        <v>9654</v>
      </c>
      <c r="AF164" s="171">
        <v>9651</v>
      </c>
    </row>
    <row r="165" spans="1:32">
      <c r="A165" s="146">
        <v>44297</v>
      </c>
      <c r="B165" s="156">
        <v>9617</v>
      </c>
      <c r="C165" s="156">
        <v>9617</v>
      </c>
      <c r="D165" s="156">
        <v>9617</v>
      </c>
      <c r="E165" s="156">
        <v>9617</v>
      </c>
      <c r="F165" s="156">
        <v>9617</v>
      </c>
      <c r="G165" s="171">
        <v>9617</v>
      </c>
      <c r="H165" s="171">
        <v>9617</v>
      </c>
      <c r="I165" s="171">
        <v>9617</v>
      </c>
      <c r="J165" s="171">
        <v>9617</v>
      </c>
      <c r="K165" s="171">
        <v>9617</v>
      </c>
      <c r="L165" s="171">
        <v>9617</v>
      </c>
      <c r="M165" s="171">
        <v>9617</v>
      </c>
      <c r="N165" s="171">
        <v>9617</v>
      </c>
      <c r="O165" s="171">
        <v>9617</v>
      </c>
      <c r="P165" s="156">
        <v>9617</v>
      </c>
      <c r="Q165" s="156">
        <v>9632</v>
      </c>
      <c r="R165" s="171">
        <v>9632</v>
      </c>
      <c r="S165" s="156">
        <v>9633</v>
      </c>
      <c r="T165" s="156">
        <v>9632</v>
      </c>
      <c r="U165" s="171">
        <v>9635</v>
      </c>
      <c r="V165" s="156">
        <v>9639</v>
      </c>
      <c r="W165" s="156">
        <v>9638</v>
      </c>
      <c r="X165" s="171">
        <v>9638</v>
      </c>
      <c r="Y165" s="156">
        <v>9638</v>
      </c>
      <c r="Z165" s="156">
        <v>9638</v>
      </c>
      <c r="AA165" s="171">
        <v>9638</v>
      </c>
      <c r="AB165" s="156">
        <v>9638</v>
      </c>
      <c r="AC165" s="150">
        <v>9638</v>
      </c>
      <c r="AD165" s="150">
        <v>9629</v>
      </c>
      <c r="AE165" s="150">
        <v>9626</v>
      </c>
      <c r="AF165" s="171">
        <v>9623</v>
      </c>
    </row>
    <row r="166" spans="1:32">
      <c r="A166" s="146">
        <v>44296</v>
      </c>
      <c r="B166" s="171">
        <v>9591</v>
      </c>
      <c r="C166" s="171">
        <v>9591</v>
      </c>
      <c r="D166" s="171">
        <v>9591</v>
      </c>
      <c r="E166" s="171">
        <v>9591</v>
      </c>
      <c r="F166" s="171">
        <v>9591</v>
      </c>
      <c r="G166" s="171">
        <v>9591</v>
      </c>
      <c r="H166" s="171">
        <v>9591</v>
      </c>
      <c r="I166" s="171">
        <v>9591</v>
      </c>
      <c r="J166" s="171">
        <v>9591</v>
      </c>
      <c r="K166" s="171">
        <v>9591</v>
      </c>
      <c r="L166" s="171">
        <v>9591</v>
      </c>
      <c r="M166" s="171">
        <v>9591</v>
      </c>
      <c r="N166" s="171">
        <v>9591</v>
      </c>
      <c r="O166" s="156">
        <v>9591</v>
      </c>
      <c r="P166" s="156">
        <v>9591</v>
      </c>
      <c r="Q166" s="156">
        <v>9605</v>
      </c>
      <c r="R166" s="156">
        <v>9605</v>
      </c>
      <c r="S166" s="156">
        <v>9606</v>
      </c>
      <c r="T166" s="156">
        <v>9605</v>
      </c>
      <c r="U166" s="156">
        <v>9608</v>
      </c>
      <c r="V166" s="156">
        <v>9612</v>
      </c>
      <c r="W166" s="156">
        <v>9611</v>
      </c>
      <c r="X166" s="171">
        <v>9611</v>
      </c>
      <c r="Y166" s="156">
        <v>9611</v>
      </c>
      <c r="Z166" s="156">
        <v>9611</v>
      </c>
      <c r="AA166" s="171">
        <v>9611</v>
      </c>
      <c r="AB166" s="156">
        <v>9611</v>
      </c>
      <c r="AC166" s="150">
        <v>9611</v>
      </c>
      <c r="AD166" s="150">
        <v>9603</v>
      </c>
      <c r="AE166" s="150">
        <v>9600</v>
      </c>
      <c r="AF166" s="171">
        <v>9597</v>
      </c>
    </row>
    <row r="167" spans="1:32">
      <c r="A167" s="146">
        <v>44295</v>
      </c>
      <c r="B167" s="171">
        <v>9565</v>
      </c>
      <c r="C167" s="171">
        <v>9565</v>
      </c>
      <c r="D167" s="171">
        <v>9565</v>
      </c>
      <c r="E167" s="171">
        <v>9565</v>
      </c>
      <c r="F167" s="171">
        <v>9565</v>
      </c>
      <c r="G167" s="171">
        <v>9565</v>
      </c>
      <c r="H167" s="156">
        <v>9565</v>
      </c>
      <c r="I167" s="156">
        <v>9565</v>
      </c>
      <c r="J167" s="156">
        <v>9565</v>
      </c>
      <c r="K167" s="156">
        <v>9565</v>
      </c>
      <c r="L167" s="156">
        <v>9565</v>
      </c>
      <c r="M167" s="156">
        <v>9565</v>
      </c>
      <c r="N167" s="156">
        <v>9565</v>
      </c>
      <c r="O167" s="156">
        <v>9565</v>
      </c>
      <c r="P167" s="156">
        <v>9565</v>
      </c>
      <c r="Q167" s="156">
        <v>9579</v>
      </c>
      <c r="R167" s="156">
        <v>9579</v>
      </c>
      <c r="S167" s="156">
        <v>9580</v>
      </c>
      <c r="T167" s="156">
        <v>9579</v>
      </c>
      <c r="U167" s="156">
        <v>9582</v>
      </c>
      <c r="V167" s="156">
        <v>9586</v>
      </c>
      <c r="W167" s="156">
        <v>9585</v>
      </c>
      <c r="X167" s="171">
        <v>9585</v>
      </c>
      <c r="Y167" s="156">
        <v>9585</v>
      </c>
      <c r="Z167" s="156">
        <v>9585</v>
      </c>
      <c r="AA167" s="171">
        <v>9585</v>
      </c>
      <c r="AB167" s="156">
        <v>9585</v>
      </c>
      <c r="AC167" s="150">
        <v>9585</v>
      </c>
      <c r="AD167" s="150">
        <v>9577</v>
      </c>
      <c r="AE167" s="150">
        <v>9574</v>
      </c>
      <c r="AF167" s="171">
        <v>9571</v>
      </c>
    </row>
    <row r="168" spans="1:32">
      <c r="A168" s="146">
        <v>44294</v>
      </c>
      <c r="B168" s="171">
        <v>9530</v>
      </c>
      <c r="C168" s="171">
        <v>9530</v>
      </c>
      <c r="D168" s="171">
        <v>9530</v>
      </c>
      <c r="E168" s="171">
        <v>9530</v>
      </c>
      <c r="F168" s="171">
        <v>9530</v>
      </c>
      <c r="G168" s="156">
        <v>9530</v>
      </c>
      <c r="H168" s="171">
        <v>9530</v>
      </c>
      <c r="I168" s="171">
        <v>9530</v>
      </c>
      <c r="J168" s="171">
        <v>9530</v>
      </c>
      <c r="K168" s="171">
        <v>9530</v>
      </c>
      <c r="L168" s="171">
        <v>9530</v>
      </c>
      <c r="M168" s="171">
        <v>9530</v>
      </c>
      <c r="N168" s="171">
        <v>9530</v>
      </c>
      <c r="O168" s="171">
        <v>9530</v>
      </c>
      <c r="P168" s="156">
        <v>9530</v>
      </c>
      <c r="Q168" s="156">
        <v>9544</v>
      </c>
      <c r="R168" s="171">
        <v>9544</v>
      </c>
      <c r="S168" s="156">
        <v>9545</v>
      </c>
      <c r="T168" s="156">
        <v>9544</v>
      </c>
      <c r="U168" s="171">
        <v>9547</v>
      </c>
      <c r="V168" s="156">
        <v>9551</v>
      </c>
      <c r="W168" s="156">
        <v>9550</v>
      </c>
      <c r="X168" s="171">
        <v>9550</v>
      </c>
      <c r="Y168" s="156">
        <v>9550</v>
      </c>
      <c r="Z168" s="156">
        <v>9550</v>
      </c>
      <c r="AA168" s="171">
        <v>9550</v>
      </c>
      <c r="AB168" s="156">
        <v>9550</v>
      </c>
      <c r="AC168" s="150">
        <v>9550</v>
      </c>
      <c r="AD168" s="150">
        <v>9542</v>
      </c>
      <c r="AE168" s="150">
        <v>9539</v>
      </c>
      <c r="AF168" s="171">
        <v>9536</v>
      </c>
    </row>
    <row r="169" spans="1:32">
      <c r="A169" s="146">
        <v>44293</v>
      </c>
      <c r="B169" s="156">
        <v>9499</v>
      </c>
      <c r="C169" s="156">
        <v>9499</v>
      </c>
      <c r="D169" s="156">
        <v>9499</v>
      </c>
      <c r="E169" s="156">
        <v>9499</v>
      </c>
      <c r="F169" s="156">
        <v>9499</v>
      </c>
      <c r="G169" s="156">
        <v>9499</v>
      </c>
      <c r="H169" s="171">
        <v>9499</v>
      </c>
      <c r="I169" s="171">
        <v>9499</v>
      </c>
      <c r="J169" s="171">
        <v>9499</v>
      </c>
      <c r="K169" s="171">
        <v>9499</v>
      </c>
      <c r="L169" s="171">
        <v>9499</v>
      </c>
      <c r="M169" s="171">
        <v>9499</v>
      </c>
      <c r="N169" s="171">
        <v>9499</v>
      </c>
      <c r="O169" s="171">
        <v>9499</v>
      </c>
      <c r="P169" s="156">
        <v>9499</v>
      </c>
      <c r="Q169" s="156">
        <v>9513</v>
      </c>
      <c r="R169" s="171">
        <v>9513</v>
      </c>
      <c r="S169" s="156">
        <v>9514</v>
      </c>
      <c r="T169" s="156">
        <v>9513</v>
      </c>
      <c r="U169" s="171">
        <v>9516</v>
      </c>
      <c r="V169" s="156">
        <v>9520</v>
      </c>
      <c r="W169" s="156">
        <v>9519</v>
      </c>
      <c r="X169" s="171">
        <v>9519</v>
      </c>
      <c r="Y169" s="156">
        <v>9519</v>
      </c>
      <c r="Z169" s="156">
        <v>9519</v>
      </c>
      <c r="AA169" s="171">
        <v>9519</v>
      </c>
      <c r="AB169" s="156">
        <v>9519</v>
      </c>
      <c r="AC169" s="150">
        <v>9519</v>
      </c>
      <c r="AD169" s="150">
        <v>9511</v>
      </c>
      <c r="AE169" s="150">
        <v>9508</v>
      </c>
      <c r="AF169" s="171">
        <v>9505</v>
      </c>
    </row>
    <row r="170" spans="1:32">
      <c r="A170" s="146">
        <v>44292</v>
      </c>
      <c r="B170" s="171">
        <v>9463</v>
      </c>
      <c r="C170" s="171">
        <v>9463</v>
      </c>
      <c r="D170" s="171">
        <v>9463</v>
      </c>
      <c r="E170" s="171">
        <v>9463</v>
      </c>
      <c r="F170" s="171">
        <v>9463</v>
      </c>
      <c r="G170" s="171">
        <v>9463</v>
      </c>
      <c r="H170" s="171">
        <v>9463</v>
      </c>
      <c r="I170" s="171">
        <v>9463</v>
      </c>
      <c r="J170" s="171">
        <v>9463</v>
      </c>
      <c r="K170" s="171">
        <v>9463</v>
      </c>
      <c r="L170" s="171">
        <v>9463</v>
      </c>
      <c r="M170" s="171">
        <v>9463</v>
      </c>
      <c r="N170" s="171">
        <v>9463</v>
      </c>
      <c r="O170" s="171">
        <v>9463</v>
      </c>
      <c r="P170" s="156">
        <v>9463</v>
      </c>
      <c r="Q170" s="156">
        <v>9476</v>
      </c>
      <c r="R170" s="171">
        <v>9476</v>
      </c>
      <c r="S170" s="156">
        <v>9477</v>
      </c>
      <c r="T170" s="156">
        <v>9476</v>
      </c>
      <c r="U170" s="171">
        <v>9479</v>
      </c>
      <c r="V170" s="156">
        <v>9482</v>
      </c>
      <c r="W170" s="156">
        <v>9481</v>
      </c>
      <c r="X170" s="171">
        <v>9481</v>
      </c>
      <c r="Y170" s="156">
        <v>9481</v>
      </c>
      <c r="Z170" s="156">
        <v>9481</v>
      </c>
      <c r="AA170" s="171">
        <v>9481</v>
      </c>
      <c r="AB170" s="156">
        <v>9481</v>
      </c>
      <c r="AC170" s="150">
        <v>9481</v>
      </c>
      <c r="AD170" s="150">
        <v>9473</v>
      </c>
      <c r="AE170" s="150">
        <v>9470</v>
      </c>
      <c r="AF170" s="171">
        <v>9467</v>
      </c>
    </row>
    <row r="171" spans="1:32">
      <c r="A171" s="146">
        <v>44291</v>
      </c>
      <c r="B171" s="171">
        <v>9441</v>
      </c>
      <c r="C171" s="171">
        <v>9441</v>
      </c>
      <c r="D171" s="171">
        <v>9441</v>
      </c>
      <c r="E171" s="171">
        <v>9441</v>
      </c>
      <c r="F171" s="171">
        <v>9441</v>
      </c>
      <c r="G171" s="171">
        <v>9441</v>
      </c>
      <c r="H171" s="156">
        <v>9441</v>
      </c>
      <c r="I171" s="156">
        <v>9441</v>
      </c>
      <c r="J171" s="156">
        <v>9441</v>
      </c>
      <c r="K171" s="156">
        <v>9441</v>
      </c>
      <c r="L171" s="156">
        <v>9441</v>
      </c>
      <c r="M171" s="156">
        <v>9441</v>
      </c>
      <c r="N171" s="156">
        <v>9441</v>
      </c>
      <c r="O171" s="171">
        <v>9441</v>
      </c>
      <c r="P171" s="156">
        <v>9441</v>
      </c>
      <c r="Q171" s="156">
        <v>9454</v>
      </c>
      <c r="R171" s="171">
        <v>9454</v>
      </c>
      <c r="S171" s="156">
        <v>9455</v>
      </c>
      <c r="T171" s="156">
        <v>9454</v>
      </c>
      <c r="U171" s="171">
        <v>9457</v>
      </c>
      <c r="V171" s="156">
        <v>9460</v>
      </c>
      <c r="W171" s="156">
        <v>9459</v>
      </c>
      <c r="X171" s="171">
        <v>9459</v>
      </c>
      <c r="Y171" s="156">
        <v>9459</v>
      </c>
      <c r="Z171" s="156">
        <v>9459</v>
      </c>
      <c r="AA171" s="171">
        <v>9459</v>
      </c>
      <c r="AB171" s="156">
        <v>9459</v>
      </c>
      <c r="AC171" s="150">
        <v>9459</v>
      </c>
      <c r="AD171" s="150">
        <v>9451</v>
      </c>
      <c r="AE171" s="150">
        <v>9448</v>
      </c>
      <c r="AF171" s="171">
        <v>9445</v>
      </c>
    </row>
    <row r="172" spans="1:32">
      <c r="A172" s="146">
        <v>44290</v>
      </c>
      <c r="B172" s="171">
        <v>9413</v>
      </c>
      <c r="C172" s="171">
        <v>9413</v>
      </c>
      <c r="D172" s="171">
        <v>9413</v>
      </c>
      <c r="E172" s="171">
        <v>9413</v>
      </c>
      <c r="F172" s="171">
        <v>9413</v>
      </c>
      <c r="G172" s="171">
        <v>9413</v>
      </c>
      <c r="H172" s="171">
        <v>9413</v>
      </c>
      <c r="I172" s="171">
        <v>9413</v>
      </c>
      <c r="J172" s="171">
        <v>9413</v>
      </c>
      <c r="K172" s="171">
        <v>9413</v>
      </c>
      <c r="L172" s="171">
        <v>9413</v>
      </c>
      <c r="M172" s="171">
        <v>9413</v>
      </c>
      <c r="N172" s="171">
        <v>9413</v>
      </c>
      <c r="O172" s="171">
        <v>9413</v>
      </c>
      <c r="P172" s="156">
        <v>9413</v>
      </c>
      <c r="Q172" s="156">
        <v>9426</v>
      </c>
      <c r="R172" s="171">
        <v>9426</v>
      </c>
      <c r="S172" s="156">
        <v>9427</v>
      </c>
      <c r="T172" s="156">
        <v>9426</v>
      </c>
      <c r="U172" s="171">
        <v>9429</v>
      </c>
      <c r="V172" s="156">
        <v>9432</v>
      </c>
      <c r="W172" s="156">
        <v>9431</v>
      </c>
      <c r="X172" s="171">
        <v>9431</v>
      </c>
      <c r="Y172" s="156">
        <v>9431</v>
      </c>
      <c r="Z172" s="156">
        <v>9431</v>
      </c>
      <c r="AA172" s="171">
        <v>9431</v>
      </c>
      <c r="AB172" s="156">
        <v>9431</v>
      </c>
      <c r="AC172" s="150">
        <v>9431</v>
      </c>
      <c r="AD172" s="150">
        <v>9423</v>
      </c>
      <c r="AE172" s="150">
        <v>9420</v>
      </c>
      <c r="AF172" s="171">
        <v>9417</v>
      </c>
    </row>
    <row r="173" spans="1:32">
      <c r="A173" s="146">
        <v>44289</v>
      </c>
      <c r="B173" s="171">
        <v>9374</v>
      </c>
      <c r="C173" s="171">
        <v>9374</v>
      </c>
      <c r="D173" s="171">
        <v>9374</v>
      </c>
      <c r="E173" s="171">
        <v>9374</v>
      </c>
      <c r="F173" s="171">
        <v>9374</v>
      </c>
      <c r="G173" s="171">
        <v>9374</v>
      </c>
      <c r="H173" s="171">
        <v>9374</v>
      </c>
      <c r="I173" s="171">
        <v>9374</v>
      </c>
      <c r="J173" s="171">
        <v>9374</v>
      </c>
      <c r="K173" s="171">
        <v>9374</v>
      </c>
      <c r="L173" s="171">
        <v>9374</v>
      </c>
      <c r="M173" s="171">
        <v>9374</v>
      </c>
      <c r="N173" s="171">
        <v>9374</v>
      </c>
      <c r="O173" s="171">
        <v>9374</v>
      </c>
      <c r="P173" s="156">
        <v>9374</v>
      </c>
      <c r="Q173" s="156">
        <v>9387</v>
      </c>
      <c r="R173" s="171">
        <v>9387</v>
      </c>
      <c r="S173" s="156">
        <v>9388</v>
      </c>
      <c r="T173" s="156">
        <v>9387</v>
      </c>
      <c r="U173" s="171">
        <v>9390</v>
      </c>
      <c r="V173" s="156">
        <v>9393</v>
      </c>
      <c r="W173" s="156">
        <v>9392</v>
      </c>
      <c r="X173" s="171">
        <v>9392</v>
      </c>
      <c r="Y173" s="156">
        <v>9392</v>
      </c>
      <c r="Z173" s="156">
        <v>9392</v>
      </c>
      <c r="AA173" s="171">
        <v>9392</v>
      </c>
      <c r="AB173" s="156">
        <v>9392</v>
      </c>
      <c r="AC173" s="150">
        <v>9392</v>
      </c>
      <c r="AD173" s="150">
        <v>9384</v>
      </c>
      <c r="AE173" s="150">
        <v>9381</v>
      </c>
      <c r="AF173" s="171">
        <v>9378</v>
      </c>
    </row>
    <row r="174" spans="1:32">
      <c r="A174" s="146">
        <v>44288</v>
      </c>
      <c r="B174" s="156">
        <v>9348</v>
      </c>
      <c r="C174" s="156">
        <v>9348</v>
      </c>
      <c r="D174" s="156">
        <v>9348</v>
      </c>
      <c r="E174" s="156">
        <v>9348</v>
      </c>
      <c r="F174" s="156">
        <v>9348</v>
      </c>
      <c r="G174" s="171">
        <v>9348</v>
      </c>
      <c r="H174" s="171">
        <v>9348</v>
      </c>
      <c r="I174" s="171">
        <v>9348</v>
      </c>
      <c r="J174" s="171">
        <v>9348</v>
      </c>
      <c r="K174" s="171">
        <v>9348</v>
      </c>
      <c r="L174" s="171">
        <v>9348</v>
      </c>
      <c r="M174" s="171">
        <v>9348</v>
      </c>
      <c r="N174" s="171">
        <v>9348</v>
      </c>
      <c r="O174" s="156">
        <v>9348</v>
      </c>
      <c r="P174" s="156">
        <v>9348</v>
      </c>
      <c r="Q174" s="156">
        <v>9361</v>
      </c>
      <c r="R174" s="156">
        <v>9361</v>
      </c>
      <c r="S174" s="156">
        <v>9362</v>
      </c>
      <c r="T174" s="156">
        <v>9361</v>
      </c>
      <c r="U174" s="156">
        <v>9364</v>
      </c>
      <c r="V174" s="156">
        <v>9367</v>
      </c>
      <c r="W174" s="156">
        <v>9366</v>
      </c>
      <c r="X174" s="171">
        <v>9366</v>
      </c>
      <c r="Y174" s="156">
        <v>9366</v>
      </c>
      <c r="Z174" s="156">
        <v>9366</v>
      </c>
      <c r="AA174" s="171">
        <v>9366</v>
      </c>
      <c r="AB174" s="156">
        <v>9366</v>
      </c>
      <c r="AC174" s="150">
        <v>9366</v>
      </c>
      <c r="AD174" s="150">
        <v>9358</v>
      </c>
      <c r="AE174" s="150">
        <v>9355</v>
      </c>
      <c r="AF174" s="171">
        <v>9352</v>
      </c>
    </row>
    <row r="175" spans="1:32">
      <c r="A175" s="146">
        <v>44287</v>
      </c>
      <c r="B175" s="171">
        <v>9314</v>
      </c>
      <c r="C175" s="171">
        <v>9314</v>
      </c>
      <c r="D175" s="171">
        <v>9314</v>
      </c>
      <c r="E175" s="171">
        <v>9314</v>
      </c>
      <c r="F175" s="171">
        <v>9314</v>
      </c>
      <c r="G175" s="171">
        <v>9314</v>
      </c>
      <c r="H175" s="156">
        <v>9314</v>
      </c>
      <c r="I175" s="156">
        <v>9314</v>
      </c>
      <c r="J175" s="156">
        <v>9314</v>
      </c>
      <c r="K175" s="156">
        <v>9314</v>
      </c>
      <c r="L175" s="156">
        <v>9314</v>
      </c>
      <c r="M175" s="156">
        <v>9314</v>
      </c>
      <c r="N175" s="156">
        <v>9314</v>
      </c>
      <c r="O175" s="156">
        <v>9314</v>
      </c>
      <c r="P175" s="156">
        <v>9314</v>
      </c>
      <c r="Q175" s="156">
        <v>9327</v>
      </c>
      <c r="R175" s="156">
        <v>9327</v>
      </c>
      <c r="S175" s="156">
        <v>9328</v>
      </c>
      <c r="T175" s="156">
        <v>9327</v>
      </c>
      <c r="U175" s="156">
        <v>9330</v>
      </c>
      <c r="V175" s="156">
        <v>9333</v>
      </c>
      <c r="W175" s="156">
        <v>9332</v>
      </c>
      <c r="X175" s="171">
        <v>9332</v>
      </c>
      <c r="Y175" s="156">
        <v>9332</v>
      </c>
      <c r="Z175" s="156">
        <v>9332</v>
      </c>
      <c r="AA175" s="171">
        <v>9332</v>
      </c>
      <c r="AB175" s="156">
        <v>9332</v>
      </c>
      <c r="AC175" s="150">
        <v>9332</v>
      </c>
      <c r="AD175" s="150">
        <v>9324</v>
      </c>
      <c r="AE175" s="150">
        <v>9321</v>
      </c>
      <c r="AF175" s="171">
        <v>9318</v>
      </c>
    </row>
    <row r="176" spans="1:32">
      <c r="A176" s="146">
        <v>44286</v>
      </c>
      <c r="B176" s="171">
        <v>9284</v>
      </c>
      <c r="C176" s="171">
        <v>9284</v>
      </c>
      <c r="D176" s="171">
        <v>9284</v>
      </c>
      <c r="E176" s="171">
        <v>9284</v>
      </c>
      <c r="F176" s="171">
        <v>9284</v>
      </c>
      <c r="G176" s="171">
        <v>9284</v>
      </c>
      <c r="H176" s="171">
        <v>9284</v>
      </c>
      <c r="I176" s="171">
        <v>9284</v>
      </c>
      <c r="J176" s="171">
        <v>9284</v>
      </c>
      <c r="K176" s="171">
        <v>9284</v>
      </c>
      <c r="L176" s="171">
        <v>9284</v>
      </c>
      <c r="M176" s="171">
        <v>9284</v>
      </c>
      <c r="N176" s="171">
        <v>9284</v>
      </c>
      <c r="O176" s="171">
        <v>9284</v>
      </c>
      <c r="P176" s="156">
        <v>9284</v>
      </c>
      <c r="Q176" s="156">
        <v>9296</v>
      </c>
      <c r="R176" s="171">
        <v>9296</v>
      </c>
      <c r="S176" s="156">
        <v>9297</v>
      </c>
      <c r="T176" s="156">
        <v>9296</v>
      </c>
      <c r="U176" s="171">
        <v>9299</v>
      </c>
      <c r="V176" s="156">
        <v>9302</v>
      </c>
      <c r="W176" s="156">
        <v>9301</v>
      </c>
      <c r="X176" s="171">
        <v>9301</v>
      </c>
      <c r="Y176" s="156">
        <v>9301</v>
      </c>
      <c r="Z176" s="156">
        <v>9301</v>
      </c>
      <c r="AA176" s="171">
        <v>9301</v>
      </c>
      <c r="AB176" s="156">
        <v>9301</v>
      </c>
      <c r="AC176" s="150">
        <v>9301</v>
      </c>
      <c r="AD176" s="150">
        <v>9294</v>
      </c>
      <c r="AE176" s="150">
        <v>9291</v>
      </c>
      <c r="AF176" s="171">
        <v>9288</v>
      </c>
    </row>
    <row r="177" spans="1:32">
      <c r="A177" s="146">
        <v>44285</v>
      </c>
      <c r="B177" s="171">
        <v>9256</v>
      </c>
      <c r="C177" s="171">
        <v>9256</v>
      </c>
      <c r="D177" s="171">
        <v>9256</v>
      </c>
      <c r="E177" s="171">
        <v>9256</v>
      </c>
      <c r="F177" s="171">
        <v>9256</v>
      </c>
      <c r="G177" s="156">
        <v>9256</v>
      </c>
      <c r="H177" s="171">
        <v>9256</v>
      </c>
      <c r="I177" s="171">
        <v>9256</v>
      </c>
      <c r="J177" s="171">
        <v>9256</v>
      </c>
      <c r="K177" s="171">
        <v>9256</v>
      </c>
      <c r="L177" s="171">
        <v>9256</v>
      </c>
      <c r="M177" s="171">
        <v>9256</v>
      </c>
      <c r="N177" s="171">
        <v>9256</v>
      </c>
      <c r="O177" s="171">
        <v>9256</v>
      </c>
      <c r="P177" s="156">
        <v>9256</v>
      </c>
      <c r="Q177" s="156">
        <v>9268</v>
      </c>
      <c r="R177" s="171">
        <v>9268</v>
      </c>
      <c r="S177" s="156">
        <v>9269</v>
      </c>
      <c r="T177" s="156">
        <v>9268</v>
      </c>
      <c r="U177" s="171">
        <v>9271</v>
      </c>
      <c r="V177" s="156">
        <v>9274</v>
      </c>
      <c r="W177" s="156">
        <v>9273</v>
      </c>
      <c r="X177" s="171">
        <v>9273</v>
      </c>
      <c r="Y177" s="156">
        <v>9273</v>
      </c>
      <c r="Z177" s="156">
        <v>9273</v>
      </c>
      <c r="AA177" s="171">
        <v>9273</v>
      </c>
      <c r="AB177" s="156">
        <v>9273</v>
      </c>
      <c r="AC177" s="150">
        <v>9273</v>
      </c>
      <c r="AD177" s="150">
        <v>9265</v>
      </c>
      <c r="AE177" s="150">
        <v>9262</v>
      </c>
      <c r="AF177" s="171">
        <v>9259</v>
      </c>
    </row>
    <row r="178" spans="1:32">
      <c r="A178" s="146">
        <v>44284</v>
      </c>
      <c r="B178" s="156">
        <v>9231</v>
      </c>
      <c r="C178" s="156">
        <v>9231</v>
      </c>
      <c r="D178" s="156">
        <v>9231</v>
      </c>
      <c r="E178" s="156">
        <v>9231</v>
      </c>
      <c r="F178" s="156">
        <v>9231</v>
      </c>
      <c r="G178" s="156">
        <v>9231</v>
      </c>
      <c r="H178" s="171">
        <v>9231</v>
      </c>
      <c r="I178" s="171">
        <v>9231</v>
      </c>
      <c r="J178" s="171">
        <v>9231</v>
      </c>
      <c r="K178" s="171">
        <v>9231</v>
      </c>
      <c r="L178" s="171">
        <v>9231</v>
      </c>
      <c r="M178" s="171">
        <v>9231</v>
      </c>
      <c r="N178" s="171">
        <v>9231</v>
      </c>
      <c r="O178" s="171">
        <v>9231</v>
      </c>
      <c r="P178" s="156">
        <v>9231</v>
      </c>
      <c r="Q178" s="156">
        <v>9243</v>
      </c>
      <c r="R178" s="171">
        <v>9243</v>
      </c>
      <c r="S178" s="156">
        <v>9244</v>
      </c>
      <c r="T178" s="156">
        <v>9243</v>
      </c>
      <c r="U178" s="171">
        <v>9246</v>
      </c>
      <c r="V178" s="156">
        <v>9249</v>
      </c>
      <c r="W178" s="156">
        <v>9248</v>
      </c>
      <c r="X178" s="171">
        <v>9248</v>
      </c>
      <c r="Y178" s="156">
        <v>9248</v>
      </c>
      <c r="Z178" s="156">
        <v>9248</v>
      </c>
      <c r="AA178" s="171">
        <v>9248</v>
      </c>
      <c r="AB178" s="156">
        <v>9248</v>
      </c>
      <c r="AC178" s="150">
        <v>9248</v>
      </c>
      <c r="AD178" s="150">
        <v>9240</v>
      </c>
      <c r="AE178" s="150">
        <v>9237</v>
      </c>
      <c r="AF178" s="171">
        <v>9234</v>
      </c>
    </row>
    <row r="179" spans="1:32">
      <c r="A179" s="146">
        <v>44283</v>
      </c>
      <c r="B179" s="171">
        <v>9200</v>
      </c>
      <c r="C179" s="171">
        <v>9200</v>
      </c>
      <c r="D179" s="171">
        <v>9200</v>
      </c>
      <c r="E179" s="171">
        <v>9200</v>
      </c>
      <c r="F179" s="171">
        <v>9200</v>
      </c>
      <c r="G179" s="171">
        <v>9200</v>
      </c>
      <c r="H179" s="156">
        <v>9200</v>
      </c>
      <c r="I179" s="156">
        <v>9200</v>
      </c>
      <c r="J179" s="156">
        <v>9200</v>
      </c>
      <c r="K179" s="156">
        <v>9200</v>
      </c>
      <c r="L179" s="156">
        <v>9200</v>
      </c>
      <c r="M179" s="156">
        <v>9200</v>
      </c>
      <c r="N179" s="156">
        <v>9200</v>
      </c>
      <c r="O179" s="171">
        <v>9200</v>
      </c>
      <c r="P179" s="156">
        <v>9200</v>
      </c>
      <c r="Q179" s="156">
        <v>9212</v>
      </c>
      <c r="R179" s="171">
        <v>9212</v>
      </c>
      <c r="S179" s="156">
        <v>9213</v>
      </c>
      <c r="T179" s="156">
        <v>9212</v>
      </c>
      <c r="U179" s="171">
        <v>9215</v>
      </c>
      <c r="V179" s="156">
        <v>9218</v>
      </c>
      <c r="W179" s="156">
        <v>9217</v>
      </c>
      <c r="X179" s="171">
        <v>9217</v>
      </c>
      <c r="Y179" s="156">
        <v>9217</v>
      </c>
      <c r="Z179" s="156">
        <v>9217</v>
      </c>
      <c r="AA179" s="171">
        <v>9217</v>
      </c>
      <c r="AB179" s="156">
        <v>9217</v>
      </c>
      <c r="AC179" s="150">
        <v>9217</v>
      </c>
      <c r="AD179" s="150">
        <v>9210</v>
      </c>
      <c r="AE179" s="150">
        <v>9207</v>
      </c>
      <c r="AF179" s="171">
        <v>9204</v>
      </c>
    </row>
    <row r="180" spans="1:32">
      <c r="A180" s="146">
        <v>44282</v>
      </c>
      <c r="B180" s="171">
        <v>9172</v>
      </c>
      <c r="C180" s="171">
        <v>9172</v>
      </c>
      <c r="D180" s="171">
        <v>9172</v>
      </c>
      <c r="E180" s="171">
        <v>9172</v>
      </c>
      <c r="F180" s="171">
        <v>9172</v>
      </c>
      <c r="G180" s="171">
        <v>9172</v>
      </c>
      <c r="H180" s="171">
        <v>9172</v>
      </c>
      <c r="I180" s="171">
        <v>9172</v>
      </c>
      <c r="J180" s="171">
        <v>9172</v>
      </c>
      <c r="K180" s="171">
        <v>9172</v>
      </c>
      <c r="L180" s="171">
        <v>9172</v>
      </c>
      <c r="M180" s="171">
        <v>9172</v>
      </c>
      <c r="N180" s="171">
        <v>9172</v>
      </c>
      <c r="O180" s="171">
        <v>9172</v>
      </c>
      <c r="P180" s="156">
        <v>9172</v>
      </c>
      <c r="Q180" s="156">
        <v>9184</v>
      </c>
      <c r="R180" s="171">
        <v>9184</v>
      </c>
      <c r="S180" s="156">
        <v>9185</v>
      </c>
      <c r="T180" s="156">
        <v>9184</v>
      </c>
      <c r="U180" s="171">
        <v>9187</v>
      </c>
      <c r="V180" s="156">
        <v>9190</v>
      </c>
      <c r="W180" s="156">
        <v>9189</v>
      </c>
      <c r="X180" s="171">
        <v>9189</v>
      </c>
      <c r="Y180" s="156">
        <v>9189</v>
      </c>
      <c r="Z180" s="156">
        <v>9189</v>
      </c>
      <c r="AA180" s="171">
        <v>9189</v>
      </c>
      <c r="AB180" s="156">
        <v>9189</v>
      </c>
      <c r="AC180" s="150">
        <v>9189</v>
      </c>
      <c r="AD180" s="150">
        <v>9182</v>
      </c>
      <c r="AE180" s="150">
        <v>9179</v>
      </c>
      <c r="AF180" s="171">
        <v>9176</v>
      </c>
    </row>
    <row r="181" spans="1:32">
      <c r="A181" s="146">
        <v>44281</v>
      </c>
      <c r="B181" s="171">
        <v>9149</v>
      </c>
      <c r="C181" s="171">
        <v>9149</v>
      </c>
      <c r="D181" s="171">
        <v>9149</v>
      </c>
      <c r="E181" s="171">
        <v>9149</v>
      </c>
      <c r="F181" s="171">
        <v>9149</v>
      </c>
      <c r="G181" s="171">
        <v>9149</v>
      </c>
      <c r="H181" s="171">
        <v>9149</v>
      </c>
      <c r="I181" s="171">
        <v>9149</v>
      </c>
      <c r="J181" s="171">
        <v>9149</v>
      </c>
      <c r="K181" s="171">
        <v>9149</v>
      </c>
      <c r="L181" s="171">
        <v>9149</v>
      </c>
      <c r="M181" s="171">
        <v>9149</v>
      </c>
      <c r="N181" s="171">
        <v>9149</v>
      </c>
      <c r="O181" s="171">
        <v>9149</v>
      </c>
      <c r="P181" s="156">
        <v>9149</v>
      </c>
      <c r="Q181" s="156">
        <v>9161</v>
      </c>
      <c r="R181" s="171">
        <v>9161</v>
      </c>
      <c r="S181" s="156">
        <v>9162</v>
      </c>
      <c r="T181" s="156">
        <v>9161</v>
      </c>
      <c r="U181" s="171">
        <v>9164</v>
      </c>
      <c r="V181" s="156">
        <v>9167</v>
      </c>
      <c r="W181" s="156">
        <v>9166</v>
      </c>
      <c r="X181" s="171">
        <v>9166</v>
      </c>
      <c r="Y181" s="156">
        <v>9166</v>
      </c>
      <c r="Z181" s="156">
        <v>9166</v>
      </c>
      <c r="AA181" s="171">
        <v>9166</v>
      </c>
      <c r="AB181" s="156">
        <v>9166</v>
      </c>
      <c r="AC181" s="150">
        <v>9166</v>
      </c>
      <c r="AD181" s="150">
        <v>9159</v>
      </c>
      <c r="AE181" s="150">
        <v>9156</v>
      </c>
      <c r="AF181" s="171">
        <v>9153</v>
      </c>
    </row>
    <row r="182" spans="1:32">
      <c r="A182" s="146">
        <v>44280</v>
      </c>
      <c r="B182" s="171">
        <v>9124</v>
      </c>
      <c r="C182" s="171">
        <v>9124</v>
      </c>
      <c r="D182" s="171">
        <v>9124</v>
      </c>
      <c r="E182" s="171">
        <v>9124</v>
      </c>
      <c r="F182" s="171">
        <v>9124</v>
      </c>
      <c r="G182" s="171">
        <v>9124</v>
      </c>
      <c r="H182" s="171">
        <v>9124</v>
      </c>
      <c r="I182" s="171">
        <v>9124</v>
      </c>
      <c r="J182" s="171">
        <v>9124</v>
      </c>
      <c r="K182" s="171">
        <v>9124</v>
      </c>
      <c r="L182" s="171">
        <v>9124</v>
      </c>
      <c r="M182" s="171">
        <v>9124</v>
      </c>
      <c r="N182" s="171">
        <v>9124</v>
      </c>
      <c r="O182" s="156">
        <v>9124</v>
      </c>
      <c r="P182" s="156">
        <v>9124</v>
      </c>
      <c r="Q182" s="156">
        <v>9136</v>
      </c>
      <c r="R182" s="156">
        <v>9136</v>
      </c>
      <c r="S182" s="156">
        <v>9137</v>
      </c>
      <c r="T182" s="156">
        <v>9136</v>
      </c>
      <c r="U182" s="156">
        <v>9139</v>
      </c>
      <c r="V182" s="156">
        <v>9142</v>
      </c>
      <c r="W182" s="156">
        <v>9141</v>
      </c>
      <c r="X182" s="171">
        <v>9141</v>
      </c>
      <c r="Y182" s="156">
        <v>9141</v>
      </c>
      <c r="Z182" s="156">
        <v>9141</v>
      </c>
      <c r="AA182" s="171">
        <v>9141</v>
      </c>
      <c r="AB182" s="156">
        <v>9141</v>
      </c>
      <c r="AC182" s="150">
        <v>9141</v>
      </c>
      <c r="AD182" s="150">
        <v>9133</v>
      </c>
      <c r="AE182" s="150">
        <v>9130</v>
      </c>
      <c r="AF182" s="171">
        <v>9127</v>
      </c>
    </row>
    <row r="183" spans="1:32">
      <c r="A183" s="146">
        <v>44279</v>
      </c>
      <c r="B183" s="156">
        <v>9094</v>
      </c>
      <c r="C183" s="156">
        <v>9094</v>
      </c>
      <c r="D183" s="156">
        <v>9094</v>
      </c>
      <c r="E183" s="156">
        <v>9094</v>
      </c>
      <c r="F183" s="156">
        <v>9094</v>
      </c>
      <c r="G183" s="171">
        <v>9094</v>
      </c>
      <c r="H183" s="156">
        <v>9094</v>
      </c>
      <c r="I183" s="156">
        <v>9094</v>
      </c>
      <c r="J183" s="156">
        <v>9094</v>
      </c>
      <c r="K183" s="156">
        <v>9094</v>
      </c>
      <c r="L183" s="156">
        <v>9094</v>
      </c>
      <c r="M183" s="156">
        <v>9094</v>
      </c>
      <c r="N183" s="156">
        <v>9094</v>
      </c>
      <c r="O183" s="156">
        <v>9094</v>
      </c>
      <c r="P183" s="156">
        <v>9094</v>
      </c>
      <c r="Q183" s="156">
        <v>9106</v>
      </c>
      <c r="R183" s="156">
        <v>9106</v>
      </c>
      <c r="S183" s="156">
        <v>9107</v>
      </c>
      <c r="T183" s="156">
        <v>9106</v>
      </c>
      <c r="U183" s="156">
        <v>9109</v>
      </c>
      <c r="V183" s="156">
        <v>9112</v>
      </c>
      <c r="W183" s="156">
        <v>9111</v>
      </c>
      <c r="X183" s="171">
        <v>9111</v>
      </c>
      <c r="Y183" s="156">
        <v>9111</v>
      </c>
      <c r="Z183" s="156">
        <v>9111</v>
      </c>
      <c r="AA183" s="171">
        <v>9111</v>
      </c>
      <c r="AB183" s="156">
        <v>9111</v>
      </c>
      <c r="AC183" s="150">
        <v>9111</v>
      </c>
      <c r="AD183" s="150">
        <v>9103</v>
      </c>
      <c r="AE183" s="150">
        <v>9100</v>
      </c>
      <c r="AF183" s="171">
        <v>9097</v>
      </c>
    </row>
    <row r="184" spans="1:32">
      <c r="A184" s="146">
        <v>44278</v>
      </c>
      <c r="B184" s="171">
        <v>9071</v>
      </c>
      <c r="C184" s="171">
        <v>9071</v>
      </c>
      <c r="D184" s="171">
        <v>9071</v>
      </c>
      <c r="E184" s="171">
        <v>9071</v>
      </c>
      <c r="F184" s="171">
        <v>9071</v>
      </c>
      <c r="G184" s="171">
        <v>9071</v>
      </c>
      <c r="H184" s="171">
        <v>9071</v>
      </c>
      <c r="I184" s="171">
        <v>9071</v>
      </c>
      <c r="J184" s="171">
        <v>9071</v>
      </c>
      <c r="K184" s="171">
        <v>9071</v>
      </c>
      <c r="L184" s="171">
        <v>9071</v>
      </c>
      <c r="M184" s="171">
        <v>9071</v>
      </c>
      <c r="N184" s="171">
        <v>9071</v>
      </c>
      <c r="O184" s="171">
        <v>9071</v>
      </c>
      <c r="P184" s="156">
        <v>9071</v>
      </c>
      <c r="Q184" s="156">
        <v>9083</v>
      </c>
      <c r="R184" s="171">
        <v>9083</v>
      </c>
      <c r="S184" s="156">
        <v>9084</v>
      </c>
      <c r="T184" s="156">
        <v>9083</v>
      </c>
      <c r="U184" s="171">
        <v>9086</v>
      </c>
      <c r="V184" s="156">
        <v>9089</v>
      </c>
      <c r="W184" s="156">
        <v>9088</v>
      </c>
      <c r="X184" s="171">
        <v>9088</v>
      </c>
      <c r="Y184" s="156">
        <v>9088</v>
      </c>
      <c r="Z184" s="156">
        <v>9088</v>
      </c>
      <c r="AA184" s="171">
        <v>9088</v>
      </c>
      <c r="AB184" s="156">
        <v>9088</v>
      </c>
      <c r="AC184" s="150">
        <v>9088</v>
      </c>
      <c r="AD184" s="150">
        <v>9080</v>
      </c>
      <c r="AE184" s="150">
        <v>9077</v>
      </c>
      <c r="AF184" s="171">
        <v>9074</v>
      </c>
    </row>
    <row r="185" spans="1:32">
      <c r="A185" s="146">
        <v>44277</v>
      </c>
      <c r="B185" s="171">
        <v>9053</v>
      </c>
      <c r="C185" s="171">
        <v>9053</v>
      </c>
      <c r="D185" s="171">
        <v>9053</v>
      </c>
      <c r="E185" s="171">
        <v>9053</v>
      </c>
      <c r="F185" s="171">
        <v>9053</v>
      </c>
      <c r="G185" s="171">
        <v>9053</v>
      </c>
      <c r="H185" s="171">
        <v>9053</v>
      </c>
      <c r="I185" s="171">
        <v>9053</v>
      </c>
      <c r="J185" s="171">
        <v>9053</v>
      </c>
      <c r="K185" s="171">
        <v>9053</v>
      </c>
      <c r="L185" s="171">
        <v>9053</v>
      </c>
      <c r="M185" s="171">
        <v>9053</v>
      </c>
      <c r="N185" s="171">
        <v>9053</v>
      </c>
      <c r="O185" s="171">
        <v>9053</v>
      </c>
      <c r="P185" s="156">
        <v>9053</v>
      </c>
      <c r="Q185" s="156">
        <v>9065</v>
      </c>
      <c r="R185" s="171">
        <v>9065</v>
      </c>
      <c r="S185" s="156">
        <v>9066</v>
      </c>
      <c r="T185" s="156">
        <v>9065</v>
      </c>
      <c r="U185" s="171">
        <v>9068</v>
      </c>
      <c r="V185" s="156">
        <v>9071</v>
      </c>
      <c r="W185" s="156">
        <v>9070</v>
      </c>
      <c r="X185" s="171">
        <v>9070</v>
      </c>
      <c r="Y185" s="156">
        <v>9070</v>
      </c>
      <c r="Z185" s="156">
        <v>9070</v>
      </c>
      <c r="AA185" s="171">
        <v>9070</v>
      </c>
      <c r="AB185" s="156">
        <v>9070</v>
      </c>
      <c r="AC185" s="150">
        <v>9070</v>
      </c>
      <c r="AD185" s="150">
        <v>9062</v>
      </c>
      <c r="AE185" s="150">
        <v>9059</v>
      </c>
      <c r="AF185" s="171">
        <v>9056</v>
      </c>
    </row>
    <row r="186" spans="1:32">
      <c r="A186" s="146">
        <v>44276</v>
      </c>
      <c r="B186" s="171">
        <v>9023</v>
      </c>
      <c r="C186" s="171">
        <v>9023</v>
      </c>
      <c r="D186" s="171">
        <v>9023</v>
      </c>
      <c r="E186" s="171">
        <v>9023</v>
      </c>
      <c r="F186" s="171">
        <v>9023</v>
      </c>
      <c r="G186" s="156">
        <v>9023</v>
      </c>
      <c r="H186" s="171">
        <v>9023</v>
      </c>
      <c r="I186" s="171">
        <v>9023</v>
      </c>
      <c r="J186" s="171">
        <v>9023</v>
      </c>
      <c r="K186" s="171">
        <v>9023</v>
      </c>
      <c r="L186" s="171">
        <v>9023</v>
      </c>
      <c r="M186" s="171">
        <v>9023</v>
      </c>
      <c r="N186" s="171">
        <v>9023</v>
      </c>
      <c r="O186" s="171">
        <v>9023</v>
      </c>
      <c r="P186" s="156">
        <v>9023</v>
      </c>
      <c r="Q186" s="156">
        <v>9034</v>
      </c>
      <c r="R186" s="171">
        <v>9034</v>
      </c>
      <c r="S186" s="156">
        <v>9035</v>
      </c>
      <c r="T186" s="156">
        <v>9034</v>
      </c>
      <c r="U186" s="171">
        <v>9037</v>
      </c>
      <c r="V186" s="156">
        <v>9040</v>
      </c>
      <c r="W186" s="156">
        <v>9039</v>
      </c>
      <c r="X186" s="171">
        <v>9039</v>
      </c>
      <c r="Y186" s="156">
        <v>9039</v>
      </c>
      <c r="Z186" s="156">
        <v>9039</v>
      </c>
      <c r="AA186" s="171">
        <v>9039</v>
      </c>
      <c r="AB186" s="156">
        <v>9039</v>
      </c>
      <c r="AC186" s="150">
        <v>9039</v>
      </c>
      <c r="AD186" s="150">
        <v>9031</v>
      </c>
      <c r="AE186" s="150">
        <v>9028</v>
      </c>
      <c r="AF186" s="171">
        <v>9025</v>
      </c>
    </row>
    <row r="187" spans="1:32">
      <c r="A187" s="146">
        <v>44275</v>
      </c>
      <c r="B187" s="156">
        <v>8996</v>
      </c>
      <c r="C187" s="156">
        <v>8996</v>
      </c>
      <c r="D187" s="156">
        <v>8996</v>
      </c>
      <c r="E187" s="156">
        <v>8996</v>
      </c>
      <c r="F187" s="156">
        <v>8996</v>
      </c>
      <c r="G187" s="156">
        <v>8996</v>
      </c>
      <c r="H187" s="156">
        <v>8996</v>
      </c>
      <c r="I187" s="156">
        <v>8996</v>
      </c>
      <c r="J187" s="156">
        <v>8996</v>
      </c>
      <c r="K187" s="156">
        <v>8996</v>
      </c>
      <c r="L187" s="156">
        <v>8996</v>
      </c>
      <c r="M187" s="156">
        <v>8996</v>
      </c>
      <c r="N187" s="156">
        <v>8996</v>
      </c>
      <c r="O187" s="171">
        <v>8996</v>
      </c>
      <c r="P187" s="156">
        <v>8996</v>
      </c>
      <c r="Q187" s="156">
        <v>9006</v>
      </c>
      <c r="R187" s="171">
        <v>9006</v>
      </c>
      <c r="S187" s="156">
        <v>9007</v>
      </c>
      <c r="T187" s="156">
        <v>9006</v>
      </c>
      <c r="U187" s="171">
        <v>9009</v>
      </c>
      <c r="V187" s="156">
        <v>9012</v>
      </c>
      <c r="W187" s="156">
        <v>9011</v>
      </c>
      <c r="X187" s="171">
        <v>9011</v>
      </c>
      <c r="Y187" s="156">
        <v>9011</v>
      </c>
      <c r="Z187" s="156">
        <v>9011</v>
      </c>
      <c r="AA187" s="171">
        <v>9011</v>
      </c>
      <c r="AB187" s="156">
        <v>9011</v>
      </c>
      <c r="AC187" s="150">
        <v>9011</v>
      </c>
      <c r="AD187" s="150">
        <v>9003</v>
      </c>
      <c r="AE187" s="150">
        <v>9000</v>
      </c>
      <c r="AF187" s="171">
        <v>8997</v>
      </c>
    </row>
    <row r="188" spans="1:32">
      <c r="A188" s="146">
        <v>44274</v>
      </c>
      <c r="B188" s="171">
        <v>8976</v>
      </c>
      <c r="C188" s="171">
        <v>8976</v>
      </c>
      <c r="D188" s="171">
        <v>8976</v>
      </c>
      <c r="E188" s="171">
        <v>8976</v>
      </c>
      <c r="F188" s="171">
        <v>8976</v>
      </c>
      <c r="G188" s="171">
        <v>8976</v>
      </c>
      <c r="H188" s="171">
        <v>8976</v>
      </c>
      <c r="I188" s="171">
        <v>8976</v>
      </c>
      <c r="J188" s="171">
        <v>8976</v>
      </c>
      <c r="K188" s="171">
        <v>8976</v>
      </c>
      <c r="L188" s="171">
        <v>8976</v>
      </c>
      <c r="M188" s="171">
        <v>8976</v>
      </c>
      <c r="N188" s="171">
        <v>8976</v>
      </c>
      <c r="O188" s="171">
        <v>8976</v>
      </c>
      <c r="P188" s="156">
        <v>8976</v>
      </c>
      <c r="Q188" s="156">
        <v>8986</v>
      </c>
      <c r="R188" s="171">
        <v>8986</v>
      </c>
      <c r="S188" s="156">
        <v>8987</v>
      </c>
      <c r="T188" s="156">
        <v>8986</v>
      </c>
      <c r="U188" s="171">
        <v>8989</v>
      </c>
      <c r="V188" s="156">
        <v>8992</v>
      </c>
      <c r="W188" s="156">
        <v>8991</v>
      </c>
      <c r="X188" s="171">
        <v>8991</v>
      </c>
      <c r="Y188" s="156">
        <v>8991</v>
      </c>
      <c r="Z188" s="156">
        <v>8991</v>
      </c>
      <c r="AA188" s="171">
        <v>8991</v>
      </c>
      <c r="AB188" s="156">
        <v>8991</v>
      </c>
      <c r="AC188" s="150">
        <v>8991</v>
      </c>
      <c r="AD188" s="150">
        <v>8984</v>
      </c>
      <c r="AE188" s="150">
        <v>8981</v>
      </c>
      <c r="AF188" s="171">
        <v>8978</v>
      </c>
    </row>
    <row r="189" spans="1:32">
      <c r="A189" s="146">
        <v>44273</v>
      </c>
      <c r="B189" s="171">
        <v>8946</v>
      </c>
      <c r="C189" s="171">
        <v>8946</v>
      </c>
      <c r="D189" s="171">
        <v>8946</v>
      </c>
      <c r="E189" s="171">
        <v>8946</v>
      </c>
      <c r="F189" s="171">
        <v>8946</v>
      </c>
      <c r="G189" s="171">
        <v>8946</v>
      </c>
      <c r="H189" s="171">
        <v>8946</v>
      </c>
      <c r="I189" s="171">
        <v>8946</v>
      </c>
      <c r="J189" s="171">
        <v>8946</v>
      </c>
      <c r="K189" s="171">
        <v>8946</v>
      </c>
      <c r="L189" s="171">
        <v>8946</v>
      </c>
      <c r="M189" s="171">
        <v>8946</v>
      </c>
      <c r="N189" s="171">
        <v>8946</v>
      </c>
      <c r="O189" s="171">
        <v>8946</v>
      </c>
      <c r="P189" s="156">
        <v>8946</v>
      </c>
      <c r="Q189" s="156">
        <v>8956</v>
      </c>
      <c r="R189" s="171">
        <v>8956</v>
      </c>
      <c r="S189" s="156">
        <v>8957</v>
      </c>
      <c r="T189" s="156">
        <v>8956</v>
      </c>
      <c r="U189" s="171">
        <v>8959</v>
      </c>
      <c r="V189" s="156">
        <v>8962</v>
      </c>
      <c r="W189" s="156">
        <v>8961</v>
      </c>
      <c r="X189" s="171">
        <v>8961</v>
      </c>
      <c r="Y189" s="156">
        <v>8961</v>
      </c>
      <c r="Z189" s="156">
        <v>8961</v>
      </c>
      <c r="AA189" s="171">
        <v>8961</v>
      </c>
      <c r="AB189" s="156">
        <v>8961</v>
      </c>
      <c r="AC189" s="150">
        <v>8961</v>
      </c>
      <c r="AD189" s="150">
        <v>8954</v>
      </c>
      <c r="AE189" s="150">
        <v>8951</v>
      </c>
      <c r="AF189" s="171">
        <v>8948</v>
      </c>
    </row>
    <row r="190" spans="1:32">
      <c r="A190" s="146">
        <v>44272</v>
      </c>
      <c r="B190" s="171">
        <v>8922</v>
      </c>
      <c r="C190" s="171">
        <v>8922</v>
      </c>
      <c r="D190" s="171">
        <v>8922</v>
      </c>
      <c r="E190" s="171">
        <v>8922</v>
      </c>
      <c r="F190" s="171">
        <v>8922</v>
      </c>
      <c r="G190" s="171">
        <v>8922</v>
      </c>
      <c r="H190" s="171">
        <v>8922</v>
      </c>
      <c r="I190" s="171">
        <v>8922</v>
      </c>
      <c r="J190" s="171">
        <v>8922</v>
      </c>
      <c r="K190" s="171">
        <v>8922</v>
      </c>
      <c r="L190" s="171">
        <v>8922</v>
      </c>
      <c r="M190" s="171">
        <v>8922</v>
      </c>
      <c r="N190" s="171">
        <v>8922</v>
      </c>
      <c r="O190" s="156">
        <v>8922</v>
      </c>
      <c r="P190" s="156">
        <v>8922</v>
      </c>
      <c r="Q190" s="156">
        <v>8931</v>
      </c>
      <c r="R190" s="156">
        <v>8931</v>
      </c>
      <c r="S190" s="156">
        <v>8932</v>
      </c>
      <c r="T190" s="156">
        <v>8931</v>
      </c>
      <c r="U190" s="156">
        <v>8934</v>
      </c>
      <c r="V190" s="156">
        <v>8937</v>
      </c>
      <c r="W190" s="156">
        <v>8936</v>
      </c>
      <c r="X190" s="171">
        <v>8936</v>
      </c>
      <c r="Y190" s="156">
        <v>8936</v>
      </c>
      <c r="Z190" s="156">
        <v>8936</v>
      </c>
      <c r="AA190" s="171">
        <v>8936</v>
      </c>
      <c r="AB190" s="156">
        <v>8936</v>
      </c>
      <c r="AC190" s="150">
        <v>8936</v>
      </c>
      <c r="AD190" s="150">
        <v>8929</v>
      </c>
      <c r="AE190" s="150">
        <v>8926</v>
      </c>
      <c r="AF190" s="171">
        <v>8923</v>
      </c>
    </row>
    <row r="191" spans="1:32">
      <c r="A191" s="146">
        <v>44271</v>
      </c>
      <c r="B191" s="171">
        <v>8890</v>
      </c>
      <c r="C191" s="171">
        <v>8890</v>
      </c>
      <c r="D191" s="171">
        <v>8890</v>
      </c>
      <c r="E191" s="171">
        <v>8890</v>
      </c>
      <c r="F191" s="171">
        <v>8890</v>
      </c>
      <c r="G191" s="171">
        <v>8890</v>
      </c>
      <c r="H191" s="156">
        <v>8890</v>
      </c>
      <c r="I191" s="156">
        <v>8890</v>
      </c>
      <c r="J191" s="156">
        <v>8890</v>
      </c>
      <c r="K191" s="156">
        <v>8890</v>
      </c>
      <c r="L191" s="156">
        <v>8890</v>
      </c>
      <c r="M191" s="156">
        <v>8890</v>
      </c>
      <c r="N191" s="156">
        <v>8890</v>
      </c>
      <c r="O191" s="156">
        <v>8890</v>
      </c>
      <c r="P191" s="156">
        <v>8890</v>
      </c>
      <c r="Q191" s="156">
        <v>8899</v>
      </c>
      <c r="R191" s="156">
        <v>8899</v>
      </c>
      <c r="S191" s="156">
        <v>8900</v>
      </c>
      <c r="T191" s="156">
        <v>8899</v>
      </c>
      <c r="U191" s="156">
        <v>8902</v>
      </c>
      <c r="V191" s="156">
        <v>8905</v>
      </c>
      <c r="W191" s="156">
        <v>8904</v>
      </c>
      <c r="X191" s="171">
        <v>8904</v>
      </c>
      <c r="Y191" s="156">
        <v>8904</v>
      </c>
      <c r="Z191" s="156">
        <v>8904</v>
      </c>
      <c r="AA191" s="171">
        <v>8904</v>
      </c>
      <c r="AB191" s="156">
        <v>8904</v>
      </c>
      <c r="AC191" s="150">
        <v>8904</v>
      </c>
      <c r="AD191" s="150">
        <v>8897</v>
      </c>
      <c r="AE191" s="150">
        <v>8894</v>
      </c>
      <c r="AF191" s="171">
        <v>8891</v>
      </c>
    </row>
    <row r="192" spans="1:32">
      <c r="A192" s="146">
        <v>44270</v>
      </c>
      <c r="B192" s="156">
        <v>8868</v>
      </c>
      <c r="C192" s="156">
        <v>8868</v>
      </c>
      <c r="D192" s="156">
        <v>8868</v>
      </c>
      <c r="E192" s="156">
        <v>8868</v>
      </c>
      <c r="F192" s="156">
        <v>8868</v>
      </c>
      <c r="G192" s="171">
        <v>8868</v>
      </c>
      <c r="H192" s="171">
        <v>8868</v>
      </c>
      <c r="I192" s="171">
        <v>8868</v>
      </c>
      <c r="J192" s="171">
        <v>8868</v>
      </c>
      <c r="K192" s="171">
        <v>8868</v>
      </c>
      <c r="L192" s="171">
        <v>8868</v>
      </c>
      <c r="M192" s="171">
        <v>8868</v>
      </c>
      <c r="N192" s="171">
        <v>8868</v>
      </c>
      <c r="O192" s="171">
        <v>8868</v>
      </c>
      <c r="P192" s="156">
        <v>8868</v>
      </c>
      <c r="Q192" s="156">
        <v>8877</v>
      </c>
      <c r="R192" s="171">
        <v>8877</v>
      </c>
      <c r="S192" s="156">
        <v>8878</v>
      </c>
      <c r="T192" s="156">
        <v>8877</v>
      </c>
      <c r="U192" s="171">
        <v>8880</v>
      </c>
      <c r="V192" s="156">
        <v>8883</v>
      </c>
      <c r="W192" s="156">
        <v>8882</v>
      </c>
      <c r="X192" s="171">
        <v>8882</v>
      </c>
      <c r="Y192" s="156">
        <v>8882</v>
      </c>
      <c r="Z192" s="156">
        <v>8882</v>
      </c>
      <c r="AA192" s="171">
        <v>8882</v>
      </c>
      <c r="AB192" s="156">
        <v>8882</v>
      </c>
      <c r="AC192" s="150">
        <v>8882</v>
      </c>
      <c r="AD192" s="150">
        <v>8875</v>
      </c>
      <c r="AE192" s="150">
        <v>8872</v>
      </c>
      <c r="AF192" s="171">
        <v>8869</v>
      </c>
    </row>
    <row r="193" spans="1:32">
      <c r="A193" s="146">
        <v>44269</v>
      </c>
      <c r="B193" s="171">
        <v>8844</v>
      </c>
      <c r="C193" s="171">
        <v>8844</v>
      </c>
      <c r="D193" s="171">
        <v>8844</v>
      </c>
      <c r="E193" s="171">
        <v>8844</v>
      </c>
      <c r="F193" s="171">
        <v>8844</v>
      </c>
      <c r="G193" s="171">
        <v>8844</v>
      </c>
      <c r="H193" s="171">
        <v>8844</v>
      </c>
      <c r="I193" s="171">
        <v>8844</v>
      </c>
      <c r="J193" s="171">
        <v>8844</v>
      </c>
      <c r="K193" s="171">
        <v>8844</v>
      </c>
      <c r="L193" s="171">
        <v>8844</v>
      </c>
      <c r="M193" s="171">
        <v>8844</v>
      </c>
      <c r="N193" s="171">
        <v>8844</v>
      </c>
      <c r="O193" s="171">
        <v>8844</v>
      </c>
      <c r="P193" s="156">
        <v>8844</v>
      </c>
      <c r="Q193" s="156">
        <v>8853</v>
      </c>
      <c r="R193" s="171">
        <v>8853</v>
      </c>
      <c r="S193" s="156">
        <v>8854</v>
      </c>
      <c r="T193" s="156">
        <v>8853</v>
      </c>
      <c r="U193" s="171">
        <v>8856</v>
      </c>
      <c r="V193" s="156">
        <v>8859</v>
      </c>
      <c r="W193" s="156">
        <v>8858</v>
      </c>
      <c r="X193" s="171">
        <v>8858</v>
      </c>
      <c r="Y193" s="156">
        <v>8858</v>
      </c>
      <c r="Z193" s="156">
        <v>8858</v>
      </c>
      <c r="AA193" s="171">
        <v>8858</v>
      </c>
      <c r="AB193" s="156">
        <v>8858</v>
      </c>
      <c r="AC193" s="150">
        <v>8858</v>
      </c>
      <c r="AD193" s="150">
        <v>8851</v>
      </c>
      <c r="AE193" s="150">
        <v>8848</v>
      </c>
      <c r="AF193" s="171">
        <v>8845</v>
      </c>
    </row>
    <row r="194" spans="1:32">
      <c r="A194" s="146">
        <v>44268</v>
      </c>
      <c r="B194" s="171">
        <v>8819</v>
      </c>
      <c r="C194" s="171">
        <v>8819</v>
      </c>
      <c r="D194" s="171">
        <v>8819</v>
      </c>
      <c r="E194" s="171">
        <v>8819</v>
      </c>
      <c r="F194" s="171">
        <v>8819</v>
      </c>
      <c r="G194" s="171">
        <v>8819</v>
      </c>
      <c r="H194" s="171">
        <v>8819</v>
      </c>
      <c r="I194" s="171">
        <v>8819</v>
      </c>
      <c r="J194" s="171">
        <v>8819</v>
      </c>
      <c r="K194" s="171">
        <v>8819</v>
      </c>
      <c r="L194" s="171">
        <v>8819</v>
      </c>
      <c r="M194" s="171">
        <v>8819</v>
      </c>
      <c r="N194" s="171">
        <v>8819</v>
      </c>
      <c r="O194" s="171">
        <v>8819</v>
      </c>
      <c r="P194" s="156">
        <v>8819</v>
      </c>
      <c r="Q194" s="156">
        <v>8828</v>
      </c>
      <c r="R194" s="171">
        <v>8828</v>
      </c>
      <c r="S194" s="156">
        <v>8829</v>
      </c>
      <c r="T194" s="156">
        <v>8828</v>
      </c>
      <c r="U194" s="171">
        <v>8831</v>
      </c>
      <c r="V194" s="156">
        <v>8834</v>
      </c>
      <c r="W194" s="156">
        <v>8833</v>
      </c>
      <c r="X194" s="171">
        <v>8833</v>
      </c>
      <c r="Y194" s="156">
        <v>8833</v>
      </c>
      <c r="Z194" s="156">
        <v>8833</v>
      </c>
      <c r="AA194" s="171">
        <v>8833</v>
      </c>
      <c r="AB194" s="156">
        <v>8833</v>
      </c>
      <c r="AC194" s="150">
        <v>8833</v>
      </c>
      <c r="AD194" s="150">
        <v>8826</v>
      </c>
      <c r="AE194" s="150">
        <v>8823</v>
      </c>
      <c r="AF194" s="171">
        <v>8820</v>
      </c>
    </row>
    <row r="195" spans="1:32">
      <c r="A195" s="146">
        <v>44267</v>
      </c>
      <c r="B195" s="171">
        <v>8792</v>
      </c>
      <c r="C195" s="171">
        <v>8792</v>
      </c>
      <c r="D195" s="171">
        <v>8792</v>
      </c>
      <c r="E195" s="171">
        <v>8792</v>
      </c>
      <c r="F195" s="171">
        <v>8792</v>
      </c>
      <c r="G195" s="156">
        <v>8792</v>
      </c>
      <c r="H195" s="156">
        <v>8792</v>
      </c>
      <c r="I195" s="156">
        <v>8792</v>
      </c>
      <c r="J195" s="156">
        <v>8792</v>
      </c>
      <c r="K195" s="156">
        <v>8792</v>
      </c>
      <c r="L195" s="156">
        <v>8792</v>
      </c>
      <c r="M195" s="156">
        <v>8792</v>
      </c>
      <c r="N195" s="156">
        <v>8792</v>
      </c>
      <c r="O195" s="171">
        <v>8792</v>
      </c>
      <c r="P195" s="156">
        <v>8792</v>
      </c>
      <c r="Q195" s="156">
        <v>8801</v>
      </c>
      <c r="R195" s="171">
        <v>8801</v>
      </c>
      <c r="S195" s="156">
        <v>8802</v>
      </c>
      <c r="T195" s="156">
        <v>8801</v>
      </c>
      <c r="U195" s="171">
        <v>8804</v>
      </c>
      <c r="V195" s="156">
        <v>8807</v>
      </c>
      <c r="W195" s="156">
        <v>8806</v>
      </c>
      <c r="X195" s="171">
        <v>8806</v>
      </c>
      <c r="Y195" s="156">
        <v>8806</v>
      </c>
      <c r="Z195" s="156">
        <v>8806</v>
      </c>
      <c r="AA195" s="171">
        <v>8806</v>
      </c>
      <c r="AB195" s="156">
        <v>8806</v>
      </c>
      <c r="AC195" s="150">
        <v>8806</v>
      </c>
      <c r="AD195" s="150">
        <v>8799</v>
      </c>
      <c r="AE195" s="150">
        <v>8796</v>
      </c>
      <c r="AF195" s="171">
        <v>8793</v>
      </c>
    </row>
    <row r="196" spans="1:32">
      <c r="A196" s="146">
        <v>44266</v>
      </c>
      <c r="B196" s="156">
        <v>8767</v>
      </c>
      <c r="C196" s="156">
        <v>8767</v>
      </c>
      <c r="D196" s="156">
        <v>8767</v>
      </c>
      <c r="E196" s="156">
        <v>8767</v>
      </c>
      <c r="F196" s="156">
        <v>8767</v>
      </c>
      <c r="G196" s="156">
        <v>8767</v>
      </c>
      <c r="H196" s="171">
        <v>8767</v>
      </c>
      <c r="I196" s="171">
        <v>8767</v>
      </c>
      <c r="J196" s="171">
        <v>8767</v>
      </c>
      <c r="K196" s="171">
        <v>8767</v>
      </c>
      <c r="L196" s="171">
        <v>8767</v>
      </c>
      <c r="M196" s="171">
        <v>8767</v>
      </c>
      <c r="N196" s="171">
        <v>8767</v>
      </c>
      <c r="O196" s="171">
        <v>8767</v>
      </c>
      <c r="P196" s="156">
        <v>8767</v>
      </c>
      <c r="Q196" s="156">
        <v>8775</v>
      </c>
      <c r="R196" s="171">
        <v>8775</v>
      </c>
      <c r="S196" s="156">
        <v>8776</v>
      </c>
      <c r="T196" s="156">
        <v>8775</v>
      </c>
      <c r="U196" s="171">
        <v>8778</v>
      </c>
      <c r="V196" s="156">
        <v>8781</v>
      </c>
      <c r="W196" s="156">
        <v>8780</v>
      </c>
      <c r="X196" s="171">
        <v>8780</v>
      </c>
      <c r="Y196" s="156">
        <v>8780</v>
      </c>
      <c r="Z196" s="156">
        <v>8780</v>
      </c>
      <c r="AA196" s="171">
        <v>8780</v>
      </c>
      <c r="AB196" s="156">
        <v>8780</v>
      </c>
      <c r="AC196" s="150">
        <v>8780</v>
      </c>
      <c r="AD196" s="150">
        <v>8773</v>
      </c>
      <c r="AE196" s="150">
        <v>8770</v>
      </c>
      <c r="AF196" s="171">
        <v>8767</v>
      </c>
    </row>
    <row r="197" spans="1:32">
      <c r="A197" s="146">
        <v>44265</v>
      </c>
      <c r="B197" s="171">
        <v>8742</v>
      </c>
      <c r="C197" s="171">
        <v>8742</v>
      </c>
      <c r="D197" s="171">
        <v>8742</v>
      </c>
      <c r="E197" s="171">
        <v>8742</v>
      </c>
      <c r="F197" s="171">
        <v>8742</v>
      </c>
      <c r="G197" s="171">
        <v>8742</v>
      </c>
      <c r="H197" s="171">
        <v>8742</v>
      </c>
      <c r="I197" s="171">
        <v>8742</v>
      </c>
      <c r="J197" s="171">
        <v>8742</v>
      </c>
      <c r="K197" s="171">
        <v>8742</v>
      </c>
      <c r="L197" s="171">
        <v>8742</v>
      </c>
      <c r="M197" s="171">
        <v>8742</v>
      </c>
      <c r="N197" s="171">
        <v>8742</v>
      </c>
      <c r="O197" s="171">
        <v>8742</v>
      </c>
      <c r="P197" s="156">
        <v>8742</v>
      </c>
      <c r="Q197" s="156">
        <v>8750</v>
      </c>
      <c r="R197" s="171">
        <v>8750</v>
      </c>
      <c r="S197" s="156">
        <v>8751</v>
      </c>
      <c r="T197" s="156">
        <v>8750</v>
      </c>
      <c r="U197" s="171">
        <v>8753</v>
      </c>
      <c r="V197" s="156">
        <v>8756</v>
      </c>
      <c r="W197" s="156">
        <v>8755</v>
      </c>
      <c r="X197" s="171">
        <v>8755</v>
      </c>
      <c r="Y197" s="156">
        <v>8755</v>
      </c>
      <c r="Z197" s="156">
        <v>8755</v>
      </c>
      <c r="AA197" s="171">
        <v>8755</v>
      </c>
      <c r="AB197" s="156">
        <v>8755</v>
      </c>
      <c r="AC197" s="150">
        <v>8755</v>
      </c>
      <c r="AD197" s="150">
        <v>8749</v>
      </c>
      <c r="AE197" s="150">
        <v>8746</v>
      </c>
      <c r="AF197" s="171">
        <v>8743</v>
      </c>
    </row>
    <row r="198" spans="1:32">
      <c r="A198" s="146">
        <v>44264</v>
      </c>
      <c r="B198" s="171">
        <v>8723</v>
      </c>
      <c r="C198" s="171">
        <v>8723</v>
      </c>
      <c r="D198" s="171">
        <v>8723</v>
      </c>
      <c r="E198" s="171">
        <v>8723</v>
      </c>
      <c r="F198" s="171">
        <v>8723</v>
      </c>
      <c r="G198" s="171">
        <v>8723</v>
      </c>
      <c r="H198" s="171">
        <v>8723</v>
      </c>
      <c r="I198" s="171">
        <v>8723</v>
      </c>
      <c r="J198" s="171">
        <v>8723</v>
      </c>
      <c r="K198" s="171">
        <v>8723</v>
      </c>
      <c r="L198" s="171">
        <v>8723</v>
      </c>
      <c r="M198" s="171">
        <v>8723</v>
      </c>
      <c r="N198" s="171">
        <v>8723</v>
      </c>
      <c r="O198" s="156">
        <v>8723</v>
      </c>
      <c r="P198" s="156">
        <v>8723</v>
      </c>
      <c r="Q198" s="156">
        <v>8731</v>
      </c>
      <c r="R198" s="156">
        <v>8731</v>
      </c>
      <c r="S198" s="156">
        <v>8732</v>
      </c>
      <c r="T198" s="156">
        <v>8731</v>
      </c>
      <c r="U198" s="156">
        <v>8734</v>
      </c>
      <c r="V198" s="156">
        <v>8737</v>
      </c>
      <c r="W198" s="156">
        <v>8736</v>
      </c>
      <c r="X198" s="171">
        <v>8736</v>
      </c>
      <c r="Y198" s="156">
        <v>8736</v>
      </c>
      <c r="Z198" s="156">
        <v>8736</v>
      </c>
      <c r="AA198" s="171">
        <v>8736</v>
      </c>
      <c r="AB198" s="156">
        <v>8736</v>
      </c>
      <c r="AC198" s="150">
        <v>8736</v>
      </c>
      <c r="AD198" s="150">
        <v>8730</v>
      </c>
      <c r="AE198" s="150">
        <v>8727</v>
      </c>
      <c r="AF198" s="171">
        <v>8724</v>
      </c>
    </row>
    <row r="199" spans="1:32">
      <c r="A199" s="146">
        <v>44263</v>
      </c>
      <c r="B199" s="171">
        <v>8702</v>
      </c>
      <c r="C199" s="171">
        <v>8702</v>
      </c>
      <c r="D199" s="171">
        <v>8702</v>
      </c>
      <c r="E199" s="171">
        <v>8702</v>
      </c>
      <c r="F199" s="171">
        <v>8702</v>
      </c>
      <c r="G199" s="171">
        <v>8702</v>
      </c>
      <c r="H199" s="156">
        <v>8702</v>
      </c>
      <c r="I199" s="156">
        <v>8702</v>
      </c>
      <c r="J199" s="156">
        <v>8702</v>
      </c>
      <c r="K199" s="156">
        <v>8702</v>
      </c>
      <c r="L199" s="156">
        <v>8702</v>
      </c>
      <c r="M199" s="156">
        <v>8702</v>
      </c>
      <c r="N199" s="156">
        <v>8702</v>
      </c>
      <c r="O199" s="156">
        <v>8702</v>
      </c>
      <c r="P199" s="156">
        <v>8702</v>
      </c>
      <c r="Q199" s="156">
        <v>8710</v>
      </c>
      <c r="R199" s="156">
        <v>8710</v>
      </c>
      <c r="S199" s="156">
        <v>8711</v>
      </c>
      <c r="T199" s="156">
        <v>8710</v>
      </c>
      <c r="U199" s="156">
        <v>8713</v>
      </c>
      <c r="V199" s="156">
        <v>8716</v>
      </c>
      <c r="W199" s="156">
        <v>8715</v>
      </c>
      <c r="X199" s="171">
        <v>8715</v>
      </c>
      <c r="Y199" s="156">
        <v>8715</v>
      </c>
      <c r="Z199" s="156">
        <v>8715</v>
      </c>
      <c r="AA199" s="171">
        <v>8715</v>
      </c>
      <c r="AB199" s="156">
        <v>8715</v>
      </c>
      <c r="AC199" s="150">
        <v>8715</v>
      </c>
      <c r="AD199" s="150">
        <v>8709</v>
      </c>
      <c r="AE199" s="150">
        <v>8706</v>
      </c>
      <c r="AF199" s="171">
        <v>8703</v>
      </c>
    </row>
    <row r="200" spans="1:32">
      <c r="A200" s="146">
        <v>44262</v>
      </c>
      <c r="B200" s="171">
        <v>8684</v>
      </c>
      <c r="C200" s="171">
        <v>8684</v>
      </c>
      <c r="D200" s="171">
        <v>8684</v>
      </c>
      <c r="E200" s="171">
        <v>8684</v>
      </c>
      <c r="F200" s="171">
        <v>8684</v>
      </c>
      <c r="G200" s="171">
        <v>8684</v>
      </c>
      <c r="H200" s="171">
        <v>8684</v>
      </c>
      <c r="I200" s="171">
        <v>8684</v>
      </c>
      <c r="J200" s="171">
        <v>8684</v>
      </c>
      <c r="K200" s="171">
        <v>8684</v>
      </c>
      <c r="L200" s="171">
        <v>8684</v>
      </c>
      <c r="M200" s="171">
        <v>8684</v>
      </c>
      <c r="N200" s="171">
        <v>8684</v>
      </c>
      <c r="O200" s="171">
        <v>8684</v>
      </c>
      <c r="P200" s="156">
        <v>8684</v>
      </c>
      <c r="Q200" s="156">
        <v>8692</v>
      </c>
      <c r="R200" s="171">
        <v>8692</v>
      </c>
      <c r="S200" s="156">
        <v>8693</v>
      </c>
      <c r="T200" s="156">
        <v>8692</v>
      </c>
      <c r="U200" s="171">
        <v>8695</v>
      </c>
      <c r="V200" s="156">
        <v>8698</v>
      </c>
      <c r="W200" s="156">
        <v>8697</v>
      </c>
      <c r="X200" s="171">
        <v>8697</v>
      </c>
      <c r="Y200" s="156">
        <v>8697</v>
      </c>
      <c r="Z200" s="156">
        <v>8697</v>
      </c>
      <c r="AA200" s="171">
        <v>8697</v>
      </c>
      <c r="AB200" s="156">
        <v>8697</v>
      </c>
      <c r="AC200" s="150">
        <v>8697</v>
      </c>
      <c r="AD200" s="150">
        <v>8691</v>
      </c>
      <c r="AE200" s="150">
        <v>8688</v>
      </c>
      <c r="AF200" s="171">
        <v>8685</v>
      </c>
    </row>
    <row r="201" spans="1:32">
      <c r="A201" s="146">
        <v>44261</v>
      </c>
      <c r="B201" s="156">
        <v>8666</v>
      </c>
      <c r="C201" s="156">
        <v>8666</v>
      </c>
      <c r="D201" s="156">
        <v>8666</v>
      </c>
      <c r="E201" s="156">
        <v>8666</v>
      </c>
      <c r="F201" s="156">
        <v>8666</v>
      </c>
      <c r="G201" s="171">
        <v>8666</v>
      </c>
      <c r="H201" s="171">
        <v>8666</v>
      </c>
      <c r="I201" s="171">
        <v>8666</v>
      </c>
      <c r="J201" s="171">
        <v>8666</v>
      </c>
      <c r="K201" s="171">
        <v>8666</v>
      </c>
      <c r="L201" s="171">
        <v>8666</v>
      </c>
      <c r="M201" s="171">
        <v>8666</v>
      </c>
      <c r="N201" s="171">
        <v>8666</v>
      </c>
      <c r="O201" s="171">
        <v>8666</v>
      </c>
      <c r="P201" s="156">
        <v>8666</v>
      </c>
      <c r="Q201" s="156">
        <v>8674</v>
      </c>
      <c r="R201" s="171">
        <v>8674</v>
      </c>
      <c r="S201" s="156">
        <v>8675</v>
      </c>
      <c r="T201" s="156">
        <v>8674</v>
      </c>
      <c r="U201" s="171">
        <v>8677</v>
      </c>
      <c r="V201" s="156">
        <v>8680</v>
      </c>
      <c r="W201" s="156">
        <v>8679</v>
      </c>
      <c r="X201" s="171">
        <v>8679</v>
      </c>
      <c r="Y201" s="156">
        <v>8679</v>
      </c>
      <c r="Z201" s="156">
        <v>8679</v>
      </c>
      <c r="AA201" s="171">
        <v>8679</v>
      </c>
      <c r="AB201" s="156">
        <v>8679</v>
      </c>
      <c r="AC201" s="150">
        <v>8679</v>
      </c>
      <c r="AD201" s="150">
        <v>8673</v>
      </c>
      <c r="AE201" s="150">
        <v>8670</v>
      </c>
      <c r="AF201" s="171">
        <v>8667</v>
      </c>
    </row>
    <row r="202" spans="1:32">
      <c r="A202" s="146">
        <v>44260</v>
      </c>
      <c r="B202" s="171">
        <v>8640</v>
      </c>
      <c r="C202" s="171">
        <v>8640</v>
      </c>
      <c r="D202" s="171">
        <v>8640</v>
      </c>
      <c r="E202" s="171">
        <v>8640</v>
      </c>
      <c r="F202" s="171">
        <v>8640</v>
      </c>
      <c r="G202" s="171">
        <v>8640</v>
      </c>
      <c r="H202" s="171">
        <v>8640</v>
      </c>
      <c r="I202" s="171">
        <v>8640</v>
      </c>
      <c r="J202" s="171">
        <v>8640</v>
      </c>
      <c r="K202" s="171">
        <v>8640</v>
      </c>
      <c r="L202" s="171">
        <v>8640</v>
      </c>
      <c r="M202" s="171">
        <v>8640</v>
      </c>
      <c r="N202" s="171">
        <v>8640</v>
      </c>
      <c r="O202" s="171">
        <v>8640</v>
      </c>
      <c r="P202" s="156">
        <v>8640</v>
      </c>
      <c r="Q202" s="156">
        <v>8648</v>
      </c>
      <c r="R202" s="171">
        <v>8648</v>
      </c>
      <c r="S202" s="156">
        <v>8649</v>
      </c>
      <c r="T202" s="156">
        <v>8648</v>
      </c>
      <c r="U202" s="171">
        <v>8651</v>
      </c>
      <c r="V202" s="156">
        <v>8654</v>
      </c>
      <c r="W202" s="156">
        <v>8653</v>
      </c>
      <c r="X202" s="171">
        <v>8653</v>
      </c>
      <c r="Y202" s="156">
        <v>8653</v>
      </c>
      <c r="Z202" s="156">
        <v>8653</v>
      </c>
      <c r="AA202" s="171">
        <v>8653</v>
      </c>
      <c r="AB202" s="156">
        <v>8653</v>
      </c>
      <c r="AC202" s="150">
        <v>8653</v>
      </c>
      <c r="AD202" s="150">
        <v>8647</v>
      </c>
      <c r="AE202" s="150">
        <v>8644</v>
      </c>
      <c r="AF202" s="171">
        <v>8641</v>
      </c>
    </row>
    <row r="203" spans="1:32">
      <c r="A203" s="146">
        <v>44259</v>
      </c>
      <c r="B203" s="171">
        <v>8622</v>
      </c>
      <c r="C203" s="171">
        <v>8622</v>
      </c>
      <c r="D203" s="171">
        <v>8622</v>
      </c>
      <c r="E203" s="171">
        <v>8622</v>
      </c>
      <c r="F203" s="171">
        <v>8622</v>
      </c>
      <c r="G203" s="171">
        <v>8622</v>
      </c>
      <c r="H203" s="156">
        <v>8622</v>
      </c>
      <c r="I203" s="156">
        <v>8622</v>
      </c>
      <c r="J203" s="156">
        <v>8622</v>
      </c>
      <c r="K203" s="156">
        <v>8622</v>
      </c>
      <c r="L203" s="156">
        <v>8622</v>
      </c>
      <c r="M203" s="156">
        <v>8622</v>
      </c>
      <c r="N203" s="156">
        <v>8622</v>
      </c>
      <c r="O203" s="171">
        <v>8622</v>
      </c>
      <c r="P203" s="156">
        <v>8622</v>
      </c>
      <c r="Q203" s="156">
        <v>8630</v>
      </c>
      <c r="R203" s="171">
        <v>8630</v>
      </c>
      <c r="S203" s="156">
        <v>8631</v>
      </c>
      <c r="T203" s="156">
        <v>8630</v>
      </c>
      <c r="U203" s="171">
        <v>8633</v>
      </c>
      <c r="V203" s="156">
        <v>8636</v>
      </c>
      <c r="W203" s="156">
        <v>8635</v>
      </c>
      <c r="X203" s="171">
        <v>8635</v>
      </c>
      <c r="Y203" s="156">
        <v>8635</v>
      </c>
      <c r="Z203" s="156">
        <v>8635</v>
      </c>
      <c r="AA203" s="171">
        <v>8635</v>
      </c>
      <c r="AB203" s="156">
        <v>8635</v>
      </c>
      <c r="AC203" s="150">
        <v>8635</v>
      </c>
      <c r="AD203" s="150">
        <v>8629</v>
      </c>
      <c r="AE203" s="150">
        <v>8626</v>
      </c>
      <c r="AF203" s="171">
        <v>8623</v>
      </c>
    </row>
    <row r="204" spans="1:32">
      <c r="A204" s="146">
        <v>44258</v>
      </c>
      <c r="B204" s="171">
        <v>8606</v>
      </c>
      <c r="C204" s="171">
        <v>8606</v>
      </c>
      <c r="D204" s="171">
        <v>8606</v>
      </c>
      <c r="E204" s="171">
        <v>8606</v>
      </c>
      <c r="F204" s="171">
        <v>8606</v>
      </c>
      <c r="G204" s="156">
        <v>8606</v>
      </c>
      <c r="H204" s="171">
        <v>8606</v>
      </c>
      <c r="I204" s="171">
        <v>8606</v>
      </c>
      <c r="J204" s="171">
        <v>8606</v>
      </c>
      <c r="K204" s="171">
        <v>8606</v>
      </c>
      <c r="L204" s="171">
        <v>8606</v>
      </c>
      <c r="M204" s="171">
        <v>8606</v>
      </c>
      <c r="N204" s="171">
        <v>8606</v>
      </c>
      <c r="O204" s="171">
        <v>8606</v>
      </c>
      <c r="P204" s="156">
        <v>8606</v>
      </c>
      <c r="Q204" s="156">
        <v>8613</v>
      </c>
      <c r="R204" s="171">
        <v>8613</v>
      </c>
      <c r="S204" s="156">
        <v>8614</v>
      </c>
      <c r="T204" s="156">
        <v>8613</v>
      </c>
      <c r="U204" s="171">
        <v>8616</v>
      </c>
      <c r="V204" s="156">
        <v>8619</v>
      </c>
      <c r="W204" s="156">
        <v>8618</v>
      </c>
      <c r="X204" s="171">
        <v>8618</v>
      </c>
      <c r="Y204" s="156">
        <v>8618</v>
      </c>
      <c r="Z204" s="156">
        <v>8618</v>
      </c>
      <c r="AA204" s="171">
        <v>8618</v>
      </c>
      <c r="AB204" s="156">
        <v>8618</v>
      </c>
      <c r="AC204" s="150">
        <v>8618</v>
      </c>
      <c r="AD204" s="150">
        <v>8612</v>
      </c>
      <c r="AE204" s="150">
        <v>8609</v>
      </c>
      <c r="AF204" s="171">
        <v>8606</v>
      </c>
    </row>
    <row r="205" spans="1:32">
      <c r="A205" s="146">
        <v>44257</v>
      </c>
      <c r="B205" s="156">
        <v>8585</v>
      </c>
      <c r="C205" s="156">
        <v>8585</v>
      </c>
      <c r="D205" s="156">
        <v>8585</v>
      </c>
      <c r="E205" s="156">
        <v>8585</v>
      </c>
      <c r="F205" s="156">
        <v>8585</v>
      </c>
      <c r="G205" s="156">
        <v>8585</v>
      </c>
      <c r="H205" s="171">
        <v>8585</v>
      </c>
      <c r="I205" s="171">
        <v>8585</v>
      </c>
      <c r="J205" s="171">
        <v>8585</v>
      </c>
      <c r="K205" s="171">
        <v>8585</v>
      </c>
      <c r="L205" s="171">
        <v>8585</v>
      </c>
      <c r="M205" s="171">
        <v>8585</v>
      </c>
      <c r="N205" s="171">
        <v>8585</v>
      </c>
      <c r="O205" s="171">
        <v>8585</v>
      </c>
      <c r="P205" s="156">
        <v>8585</v>
      </c>
      <c r="Q205" s="156">
        <v>8592</v>
      </c>
      <c r="R205" s="171">
        <v>8592</v>
      </c>
      <c r="S205" s="156">
        <v>8593</v>
      </c>
      <c r="T205" s="156">
        <v>8592</v>
      </c>
      <c r="U205" s="171">
        <v>8595</v>
      </c>
      <c r="V205" s="156">
        <v>8598</v>
      </c>
      <c r="W205" s="156">
        <v>8597</v>
      </c>
      <c r="X205" s="171">
        <v>8597</v>
      </c>
      <c r="Y205" s="156">
        <v>8597</v>
      </c>
      <c r="Z205" s="156">
        <v>8597</v>
      </c>
      <c r="AA205" s="171">
        <v>8597</v>
      </c>
      <c r="AB205" s="156">
        <v>8597</v>
      </c>
      <c r="AC205" s="150">
        <v>8597</v>
      </c>
      <c r="AD205" s="150">
        <v>8591</v>
      </c>
      <c r="AE205" s="150">
        <v>8588</v>
      </c>
      <c r="AF205" s="171">
        <v>8585</v>
      </c>
    </row>
    <row r="206" spans="1:32">
      <c r="A206" s="146">
        <v>44256</v>
      </c>
      <c r="B206" s="171">
        <v>8568</v>
      </c>
      <c r="C206" s="171">
        <v>8568</v>
      </c>
      <c r="D206" s="171">
        <v>8568</v>
      </c>
      <c r="E206" s="171">
        <v>8568</v>
      </c>
      <c r="F206" s="171">
        <v>8568</v>
      </c>
      <c r="G206" s="171">
        <v>8568</v>
      </c>
      <c r="H206" s="171">
        <v>8568</v>
      </c>
      <c r="I206" s="171">
        <v>8568</v>
      </c>
      <c r="J206" s="171">
        <v>8568</v>
      </c>
      <c r="K206" s="171">
        <v>8568</v>
      </c>
      <c r="L206" s="171">
        <v>8568</v>
      </c>
      <c r="M206" s="171">
        <v>8568</v>
      </c>
      <c r="N206" s="171">
        <v>8568</v>
      </c>
      <c r="O206" s="156">
        <v>8568</v>
      </c>
      <c r="P206" s="156">
        <v>8568</v>
      </c>
      <c r="Q206" s="156">
        <v>8575</v>
      </c>
      <c r="R206" s="156">
        <v>8575</v>
      </c>
      <c r="S206" s="156">
        <v>8576</v>
      </c>
      <c r="T206" s="156">
        <v>8575</v>
      </c>
      <c r="U206" s="156">
        <v>8578</v>
      </c>
      <c r="V206" s="156">
        <v>8581</v>
      </c>
      <c r="W206" s="156">
        <v>8580</v>
      </c>
      <c r="X206" s="171">
        <v>8580</v>
      </c>
      <c r="Y206" s="156">
        <v>8580</v>
      </c>
      <c r="Z206" s="156">
        <v>8580</v>
      </c>
      <c r="AA206" s="171">
        <v>8580</v>
      </c>
      <c r="AB206" s="156">
        <v>8580</v>
      </c>
      <c r="AC206" s="150">
        <v>8580</v>
      </c>
      <c r="AD206" s="150">
        <v>8575</v>
      </c>
      <c r="AE206" s="150">
        <v>8572</v>
      </c>
      <c r="AF206" s="171">
        <v>8569</v>
      </c>
    </row>
    <row r="207" spans="1:32">
      <c r="A207" s="146">
        <v>44255</v>
      </c>
      <c r="B207" s="171">
        <v>8553</v>
      </c>
      <c r="C207" s="171">
        <v>8553</v>
      </c>
      <c r="D207" s="171">
        <v>8553</v>
      </c>
      <c r="E207" s="171">
        <v>8553</v>
      </c>
      <c r="F207" s="171">
        <v>8553</v>
      </c>
      <c r="G207" s="171">
        <v>8553</v>
      </c>
      <c r="H207" s="156">
        <v>8553</v>
      </c>
      <c r="I207" s="156">
        <v>8553</v>
      </c>
      <c r="J207" s="156">
        <v>8553</v>
      </c>
      <c r="K207" s="156">
        <v>8553</v>
      </c>
      <c r="L207" s="156">
        <v>8553</v>
      </c>
      <c r="M207" s="156">
        <v>8553</v>
      </c>
      <c r="N207" s="156">
        <v>8553</v>
      </c>
      <c r="O207" s="156">
        <v>8553</v>
      </c>
      <c r="P207" s="156">
        <v>8553</v>
      </c>
      <c r="Q207" s="156">
        <v>8559</v>
      </c>
      <c r="R207" s="156">
        <v>8559</v>
      </c>
      <c r="S207" s="156">
        <v>8560</v>
      </c>
      <c r="T207" s="156">
        <v>8559</v>
      </c>
      <c r="U207" s="156">
        <v>8562</v>
      </c>
      <c r="V207" s="156">
        <v>8565</v>
      </c>
      <c r="W207" s="156">
        <v>8564</v>
      </c>
      <c r="X207" s="171">
        <v>8564</v>
      </c>
      <c r="Y207" s="156">
        <v>8564</v>
      </c>
      <c r="Z207" s="156">
        <v>8564</v>
      </c>
      <c r="AA207" s="171">
        <v>8564</v>
      </c>
      <c r="AB207" s="156">
        <v>8564</v>
      </c>
      <c r="AC207" s="150">
        <v>8564</v>
      </c>
      <c r="AD207" s="150">
        <v>8559</v>
      </c>
      <c r="AE207" s="150">
        <v>8556</v>
      </c>
      <c r="AF207" s="171">
        <v>8553</v>
      </c>
    </row>
    <row r="208" spans="1:32">
      <c r="A208" s="146">
        <v>44254</v>
      </c>
      <c r="B208" s="171">
        <v>8531</v>
      </c>
      <c r="C208" s="171">
        <v>8531</v>
      </c>
      <c r="D208" s="171">
        <v>8531</v>
      </c>
      <c r="E208" s="171">
        <v>8531</v>
      </c>
      <c r="F208" s="171">
        <v>8531</v>
      </c>
      <c r="G208" s="171">
        <v>8531</v>
      </c>
      <c r="H208" s="171">
        <v>8531</v>
      </c>
      <c r="I208" s="171">
        <v>8531</v>
      </c>
      <c r="J208" s="171">
        <v>8531</v>
      </c>
      <c r="K208" s="171">
        <v>8531</v>
      </c>
      <c r="L208" s="171">
        <v>8531</v>
      </c>
      <c r="M208" s="171">
        <v>8531</v>
      </c>
      <c r="N208" s="171">
        <v>8531</v>
      </c>
      <c r="O208" s="171">
        <v>8531</v>
      </c>
      <c r="P208" s="156">
        <v>8531</v>
      </c>
      <c r="Q208" s="156">
        <v>8536</v>
      </c>
      <c r="R208" s="171">
        <v>8536</v>
      </c>
      <c r="S208" s="156">
        <v>8537</v>
      </c>
      <c r="T208" s="156">
        <v>8536</v>
      </c>
      <c r="U208" s="171">
        <v>8539</v>
      </c>
      <c r="V208" s="156">
        <v>8542</v>
      </c>
      <c r="W208" s="156">
        <v>8541</v>
      </c>
      <c r="X208" s="171">
        <v>8541</v>
      </c>
      <c r="Y208" s="156">
        <v>8541</v>
      </c>
      <c r="Z208" s="156">
        <v>8541</v>
      </c>
      <c r="AA208" s="171">
        <v>8541</v>
      </c>
      <c r="AB208" s="156">
        <v>8541</v>
      </c>
      <c r="AC208" s="150">
        <v>8541</v>
      </c>
      <c r="AD208" s="150">
        <v>8536</v>
      </c>
      <c r="AE208" s="150">
        <v>8533</v>
      </c>
      <c r="AF208" s="171">
        <v>8530</v>
      </c>
    </row>
    <row r="209" spans="1:32">
      <c r="A209" s="146">
        <v>44253</v>
      </c>
      <c r="B209" s="171">
        <v>8508</v>
      </c>
      <c r="C209" s="171">
        <v>8508</v>
      </c>
      <c r="D209" s="171">
        <v>8508</v>
      </c>
      <c r="E209" s="171">
        <v>8508</v>
      </c>
      <c r="F209" s="171">
        <v>8508</v>
      </c>
      <c r="G209" s="171">
        <v>8508</v>
      </c>
      <c r="H209" s="171">
        <v>8508</v>
      </c>
      <c r="I209" s="171">
        <v>8508</v>
      </c>
      <c r="J209" s="171">
        <v>8508</v>
      </c>
      <c r="K209" s="171">
        <v>8508</v>
      </c>
      <c r="L209" s="171">
        <v>8508</v>
      </c>
      <c r="M209" s="171">
        <v>8508</v>
      </c>
      <c r="N209" s="171">
        <v>8508</v>
      </c>
      <c r="O209" s="171">
        <v>8508</v>
      </c>
      <c r="P209" s="156">
        <v>8508</v>
      </c>
      <c r="Q209" s="156">
        <v>8513</v>
      </c>
      <c r="R209" s="171">
        <v>8513</v>
      </c>
      <c r="S209" s="156">
        <v>8514</v>
      </c>
      <c r="T209" s="156">
        <v>8513</v>
      </c>
      <c r="U209" s="171">
        <v>8516</v>
      </c>
      <c r="V209" s="156">
        <v>8519</v>
      </c>
      <c r="W209" s="156">
        <v>8518</v>
      </c>
      <c r="X209" s="171">
        <v>8518</v>
      </c>
      <c r="Y209" s="156">
        <v>8518</v>
      </c>
      <c r="Z209" s="156">
        <v>8518</v>
      </c>
      <c r="AA209" s="171">
        <v>8518</v>
      </c>
      <c r="AB209" s="156">
        <v>8518</v>
      </c>
      <c r="AC209" s="150">
        <v>8518</v>
      </c>
      <c r="AD209" s="150">
        <v>8513</v>
      </c>
      <c r="AE209" s="150">
        <v>8510</v>
      </c>
      <c r="AF209" s="171">
        <v>8507</v>
      </c>
    </row>
    <row r="210" spans="1:32">
      <c r="A210" s="146">
        <v>44252</v>
      </c>
      <c r="B210" s="156">
        <v>8489</v>
      </c>
      <c r="C210" s="156">
        <v>8489</v>
      </c>
      <c r="D210" s="156">
        <v>8489</v>
      </c>
      <c r="E210" s="156">
        <v>8489</v>
      </c>
      <c r="F210" s="156">
        <v>8489</v>
      </c>
      <c r="G210" s="171">
        <v>8489</v>
      </c>
      <c r="H210" s="171">
        <v>8489</v>
      </c>
      <c r="I210" s="171">
        <v>8489</v>
      </c>
      <c r="J210" s="171">
        <v>8489</v>
      </c>
      <c r="K210" s="171">
        <v>8489</v>
      </c>
      <c r="L210" s="171">
        <v>8489</v>
      </c>
      <c r="M210" s="171">
        <v>8489</v>
      </c>
      <c r="N210" s="171">
        <v>8489</v>
      </c>
      <c r="O210" s="171">
        <v>8489</v>
      </c>
      <c r="P210" s="156">
        <v>8489</v>
      </c>
      <c r="Q210" s="156">
        <v>8494</v>
      </c>
      <c r="R210" s="171">
        <v>8494</v>
      </c>
      <c r="S210" s="156">
        <v>8495</v>
      </c>
      <c r="T210" s="156">
        <v>8494</v>
      </c>
      <c r="U210" s="171">
        <v>8497</v>
      </c>
      <c r="V210" s="156">
        <v>8500</v>
      </c>
      <c r="W210" s="156">
        <v>8499</v>
      </c>
      <c r="X210" s="171">
        <v>8499</v>
      </c>
      <c r="Y210" s="156">
        <v>8499</v>
      </c>
      <c r="Z210" s="156">
        <v>8499</v>
      </c>
      <c r="AA210" s="171">
        <v>8499</v>
      </c>
      <c r="AB210" s="156">
        <v>8499</v>
      </c>
      <c r="AC210" s="150">
        <v>8499</v>
      </c>
      <c r="AD210" s="150">
        <v>8494</v>
      </c>
      <c r="AE210" s="150">
        <v>8491</v>
      </c>
      <c r="AF210" s="171">
        <v>8488</v>
      </c>
    </row>
    <row r="211" spans="1:32">
      <c r="A211" s="146">
        <v>44251</v>
      </c>
      <c r="B211" s="171">
        <v>8470</v>
      </c>
      <c r="C211" s="171">
        <v>8470</v>
      </c>
      <c r="D211" s="171">
        <v>8470</v>
      </c>
      <c r="E211" s="171">
        <v>8470</v>
      </c>
      <c r="F211" s="171">
        <v>8470</v>
      </c>
      <c r="G211" s="171">
        <v>8470</v>
      </c>
      <c r="H211" s="156">
        <v>8470</v>
      </c>
      <c r="I211" s="156">
        <v>8470</v>
      </c>
      <c r="J211" s="156">
        <v>8470</v>
      </c>
      <c r="K211" s="156">
        <v>8470</v>
      </c>
      <c r="L211" s="156">
        <v>8470</v>
      </c>
      <c r="M211" s="156">
        <v>8470</v>
      </c>
      <c r="N211" s="156">
        <v>8470</v>
      </c>
      <c r="O211" s="171">
        <v>8470</v>
      </c>
      <c r="P211" s="156">
        <v>8470</v>
      </c>
      <c r="Q211" s="156">
        <v>8475</v>
      </c>
      <c r="R211" s="171">
        <v>8475</v>
      </c>
      <c r="S211" s="156">
        <v>8476</v>
      </c>
      <c r="T211" s="156">
        <v>8475</v>
      </c>
      <c r="U211" s="171">
        <v>8478</v>
      </c>
      <c r="V211" s="156">
        <v>8481</v>
      </c>
      <c r="W211" s="156">
        <v>8480</v>
      </c>
      <c r="X211" s="171">
        <v>8480</v>
      </c>
      <c r="Y211" s="156">
        <v>8480</v>
      </c>
      <c r="Z211" s="156">
        <v>8480</v>
      </c>
      <c r="AA211" s="171">
        <v>8480</v>
      </c>
      <c r="AB211" s="156">
        <v>8480</v>
      </c>
      <c r="AC211" s="150">
        <v>8480</v>
      </c>
      <c r="AD211" s="150">
        <v>8475</v>
      </c>
      <c r="AE211" s="150">
        <v>8472</v>
      </c>
      <c r="AF211" s="171">
        <v>8469</v>
      </c>
    </row>
    <row r="212" spans="1:32">
      <c r="A212" s="146">
        <v>44250</v>
      </c>
      <c r="B212" s="171">
        <v>8452</v>
      </c>
      <c r="C212" s="171">
        <v>8452</v>
      </c>
      <c r="D212" s="171">
        <v>8452</v>
      </c>
      <c r="E212" s="171">
        <v>8452</v>
      </c>
      <c r="F212" s="171">
        <v>8452</v>
      </c>
      <c r="G212" s="171">
        <v>8452</v>
      </c>
      <c r="H212" s="171">
        <v>8452</v>
      </c>
      <c r="I212" s="171">
        <v>8452</v>
      </c>
      <c r="J212" s="171">
        <v>8452</v>
      </c>
      <c r="K212" s="171">
        <v>8452</v>
      </c>
      <c r="L212" s="171">
        <v>8452</v>
      </c>
      <c r="M212" s="171">
        <v>8452</v>
      </c>
      <c r="N212" s="171">
        <v>8452</v>
      </c>
      <c r="O212" s="171">
        <v>8452</v>
      </c>
      <c r="P212" s="156">
        <v>8452</v>
      </c>
      <c r="Q212" s="156">
        <v>8457</v>
      </c>
      <c r="R212" s="171">
        <v>8457</v>
      </c>
      <c r="S212" s="156">
        <v>8458</v>
      </c>
      <c r="T212" s="156">
        <v>8457</v>
      </c>
      <c r="U212" s="171">
        <v>8460</v>
      </c>
      <c r="V212" s="156">
        <v>8463</v>
      </c>
      <c r="W212" s="156">
        <v>8462</v>
      </c>
      <c r="X212" s="171">
        <v>8462</v>
      </c>
      <c r="Y212" s="156">
        <v>8462</v>
      </c>
      <c r="Z212" s="156">
        <v>8462</v>
      </c>
      <c r="AA212" s="171">
        <v>8462</v>
      </c>
      <c r="AB212" s="156">
        <v>8462</v>
      </c>
      <c r="AC212" s="150">
        <v>8462</v>
      </c>
      <c r="AD212" s="150">
        <v>8457</v>
      </c>
      <c r="AE212" s="150">
        <v>8454</v>
      </c>
      <c r="AF212" s="171">
        <v>8451</v>
      </c>
    </row>
    <row r="213" spans="1:32">
      <c r="A213" s="146">
        <v>44249</v>
      </c>
      <c r="B213" s="171">
        <v>8431</v>
      </c>
      <c r="C213" s="171">
        <v>8431</v>
      </c>
      <c r="D213" s="171">
        <v>8431</v>
      </c>
      <c r="E213" s="171">
        <v>8431</v>
      </c>
      <c r="F213" s="171">
        <v>8431</v>
      </c>
      <c r="G213" s="156">
        <v>8431</v>
      </c>
      <c r="H213" s="171">
        <v>8431</v>
      </c>
      <c r="I213" s="171">
        <v>8431</v>
      </c>
      <c r="J213" s="171">
        <v>8431</v>
      </c>
      <c r="K213" s="171">
        <v>8431</v>
      </c>
      <c r="L213" s="171">
        <v>8431</v>
      </c>
      <c r="M213" s="171">
        <v>8431</v>
      </c>
      <c r="N213" s="171">
        <v>8431</v>
      </c>
      <c r="O213" s="171">
        <v>8431</v>
      </c>
      <c r="P213" s="156">
        <v>8431</v>
      </c>
      <c r="Q213" s="156">
        <v>8436</v>
      </c>
      <c r="R213" s="171">
        <v>8436</v>
      </c>
      <c r="S213" s="156">
        <v>8437</v>
      </c>
      <c r="T213" s="156">
        <v>8436</v>
      </c>
      <c r="U213" s="171">
        <v>8439</v>
      </c>
      <c r="V213" s="156">
        <v>8442</v>
      </c>
      <c r="W213" s="156">
        <v>8441</v>
      </c>
      <c r="X213" s="171">
        <v>8441</v>
      </c>
      <c r="Y213" s="156">
        <v>8441</v>
      </c>
      <c r="Z213" s="156">
        <v>8441</v>
      </c>
      <c r="AA213" s="171">
        <v>8441</v>
      </c>
      <c r="AB213" s="156">
        <v>8441</v>
      </c>
      <c r="AC213" s="150">
        <v>8441</v>
      </c>
      <c r="AD213" s="150">
        <v>8437</v>
      </c>
      <c r="AE213" s="150">
        <v>8434</v>
      </c>
      <c r="AF213" s="171">
        <v>8431</v>
      </c>
    </row>
    <row r="214" spans="1:32">
      <c r="A214" s="146">
        <v>44248</v>
      </c>
      <c r="B214" s="156">
        <v>8407</v>
      </c>
      <c r="C214" s="156">
        <v>8407</v>
      </c>
      <c r="D214" s="156">
        <v>8407</v>
      </c>
      <c r="E214" s="156">
        <v>8407</v>
      </c>
      <c r="F214" s="156">
        <v>8407</v>
      </c>
      <c r="G214" s="156">
        <v>8407</v>
      </c>
      <c r="H214" s="171">
        <v>8407</v>
      </c>
      <c r="I214" s="171">
        <v>8407</v>
      </c>
      <c r="J214" s="171">
        <v>8407</v>
      </c>
      <c r="K214" s="171">
        <v>8407</v>
      </c>
      <c r="L214" s="171">
        <v>8407</v>
      </c>
      <c r="M214" s="171">
        <v>8407</v>
      </c>
      <c r="N214" s="171">
        <v>8407</v>
      </c>
      <c r="O214" s="156">
        <v>8407</v>
      </c>
      <c r="P214" s="156">
        <v>8407</v>
      </c>
      <c r="Q214" s="156">
        <v>8412</v>
      </c>
      <c r="R214" s="156">
        <v>8412</v>
      </c>
      <c r="S214" s="156">
        <v>8413</v>
      </c>
      <c r="T214" s="156">
        <v>8412</v>
      </c>
      <c r="U214" s="156">
        <v>8415</v>
      </c>
      <c r="V214" s="156">
        <v>8418</v>
      </c>
      <c r="W214" s="156">
        <v>8417</v>
      </c>
      <c r="X214" s="171">
        <v>8417</v>
      </c>
      <c r="Y214" s="156">
        <v>8417</v>
      </c>
      <c r="Z214" s="156">
        <v>8417</v>
      </c>
      <c r="AA214" s="171">
        <v>8417</v>
      </c>
      <c r="AB214" s="156">
        <v>8417</v>
      </c>
      <c r="AC214" s="150">
        <v>8417</v>
      </c>
      <c r="AD214" s="150">
        <v>8413</v>
      </c>
      <c r="AE214" s="150">
        <v>8410</v>
      </c>
      <c r="AF214" s="171">
        <v>8407</v>
      </c>
    </row>
    <row r="215" spans="1:32">
      <c r="A215" s="146">
        <v>44247</v>
      </c>
      <c r="B215" s="171">
        <v>8385</v>
      </c>
      <c r="C215" s="171">
        <v>8385</v>
      </c>
      <c r="D215" s="171">
        <v>8385</v>
      </c>
      <c r="E215" s="171">
        <v>8385</v>
      </c>
      <c r="F215" s="171">
        <v>8385</v>
      </c>
      <c r="G215" s="171">
        <v>8385</v>
      </c>
      <c r="H215" s="156">
        <v>8385</v>
      </c>
      <c r="I215" s="156">
        <v>8385</v>
      </c>
      <c r="J215" s="156">
        <v>8385</v>
      </c>
      <c r="K215" s="156">
        <v>8385</v>
      </c>
      <c r="L215" s="156">
        <v>8385</v>
      </c>
      <c r="M215" s="156">
        <v>8385</v>
      </c>
      <c r="N215" s="156">
        <v>8385</v>
      </c>
      <c r="O215" s="156">
        <v>8385</v>
      </c>
      <c r="P215" s="156">
        <v>8385</v>
      </c>
      <c r="Q215" s="156">
        <v>8390</v>
      </c>
      <c r="R215" s="156">
        <v>8390</v>
      </c>
      <c r="S215" s="156">
        <v>8391</v>
      </c>
      <c r="T215" s="156">
        <v>8390</v>
      </c>
      <c r="U215" s="156">
        <v>8393</v>
      </c>
      <c r="V215" s="156">
        <v>8396</v>
      </c>
      <c r="W215" s="156">
        <v>8395</v>
      </c>
      <c r="X215" s="171">
        <v>8395</v>
      </c>
      <c r="Y215" s="156">
        <v>8395</v>
      </c>
      <c r="Z215" s="156">
        <v>8395</v>
      </c>
      <c r="AA215" s="171">
        <v>8395</v>
      </c>
      <c r="AB215" s="156">
        <v>8395</v>
      </c>
      <c r="AC215" s="150">
        <v>8395</v>
      </c>
      <c r="AD215" s="150">
        <v>8391</v>
      </c>
      <c r="AE215" s="150">
        <v>8388</v>
      </c>
      <c r="AF215" s="171">
        <v>8385</v>
      </c>
    </row>
    <row r="216" spans="1:32">
      <c r="A216" s="146">
        <v>44246</v>
      </c>
      <c r="B216" s="171">
        <v>8365</v>
      </c>
      <c r="C216" s="171">
        <v>8365</v>
      </c>
      <c r="D216" s="171">
        <v>8365</v>
      </c>
      <c r="E216" s="171">
        <v>8365</v>
      </c>
      <c r="F216" s="171">
        <v>8365</v>
      </c>
      <c r="G216" s="171">
        <v>8365</v>
      </c>
      <c r="H216" s="171">
        <v>8365</v>
      </c>
      <c r="I216" s="171">
        <v>8365</v>
      </c>
      <c r="J216" s="171">
        <v>8365</v>
      </c>
      <c r="K216" s="171">
        <v>8365</v>
      </c>
      <c r="L216" s="171">
        <v>8365</v>
      </c>
      <c r="M216" s="171">
        <v>8365</v>
      </c>
      <c r="N216" s="171">
        <v>8365</v>
      </c>
      <c r="O216" s="171">
        <v>8365</v>
      </c>
      <c r="P216" s="156">
        <v>8365</v>
      </c>
      <c r="Q216" s="156">
        <v>8370</v>
      </c>
      <c r="R216" s="171">
        <v>8370</v>
      </c>
      <c r="S216" s="156">
        <v>8371</v>
      </c>
      <c r="T216" s="156">
        <v>8370</v>
      </c>
      <c r="U216" s="171">
        <v>8373</v>
      </c>
      <c r="V216" s="156">
        <v>8376</v>
      </c>
      <c r="W216" s="156">
        <v>8375</v>
      </c>
      <c r="X216" s="171">
        <v>8375</v>
      </c>
      <c r="Y216" s="156">
        <v>8375</v>
      </c>
      <c r="Z216" s="156">
        <v>8375</v>
      </c>
      <c r="AA216" s="171">
        <v>8375</v>
      </c>
      <c r="AB216" s="156">
        <v>8375</v>
      </c>
      <c r="AC216" s="150">
        <v>8375</v>
      </c>
      <c r="AD216" s="150">
        <v>8371</v>
      </c>
      <c r="AE216" s="150">
        <v>8368</v>
      </c>
      <c r="AF216" s="171">
        <v>8365</v>
      </c>
    </row>
    <row r="217" spans="1:32">
      <c r="A217" s="146">
        <v>44245</v>
      </c>
      <c r="B217" s="171">
        <v>8349</v>
      </c>
      <c r="C217" s="171">
        <v>8349</v>
      </c>
      <c r="D217" s="171">
        <v>8349</v>
      </c>
      <c r="E217" s="171">
        <v>8349</v>
      </c>
      <c r="F217" s="171">
        <v>8349</v>
      </c>
      <c r="G217" s="171">
        <v>8349</v>
      </c>
      <c r="H217" s="171">
        <v>8349</v>
      </c>
      <c r="I217" s="171">
        <v>8349</v>
      </c>
      <c r="J217" s="171">
        <v>8349</v>
      </c>
      <c r="K217" s="171">
        <v>8349</v>
      </c>
      <c r="L217" s="171">
        <v>8349</v>
      </c>
      <c r="M217" s="171">
        <v>8349</v>
      </c>
      <c r="N217" s="171">
        <v>8349</v>
      </c>
      <c r="O217" s="171">
        <v>8349</v>
      </c>
      <c r="P217" s="156">
        <v>8349</v>
      </c>
      <c r="Q217" s="156">
        <v>8354</v>
      </c>
      <c r="R217" s="171">
        <v>8354</v>
      </c>
      <c r="S217" s="156">
        <v>8355</v>
      </c>
      <c r="T217" s="156">
        <v>8354</v>
      </c>
      <c r="U217" s="171">
        <v>8357</v>
      </c>
      <c r="V217" s="156">
        <v>8360</v>
      </c>
      <c r="W217" s="156">
        <v>8359</v>
      </c>
      <c r="X217" s="171">
        <v>8359</v>
      </c>
      <c r="Y217" s="156">
        <v>8359</v>
      </c>
      <c r="Z217" s="156">
        <v>8359</v>
      </c>
      <c r="AA217" s="171">
        <v>8359</v>
      </c>
      <c r="AB217" s="156">
        <v>8359</v>
      </c>
      <c r="AC217" s="150">
        <v>8359</v>
      </c>
      <c r="AD217" s="150">
        <v>8355</v>
      </c>
      <c r="AE217" s="150">
        <v>8352</v>
      </c>
      <c r="AF217" s="171">
        <v>8349</v>
      </c>
    </row>
    <row r="218" spans="1:32">
      <c r="A218" s="146">
        <v>44244</v>
      </c>
      <c r="B218" s="171">
        <v>8328</v>
      </c>
      <c r="C218" s="171">
        <v>8328</v>
      </c>
      <c r="D218" s="171">
        <v>8328</v>
      </c>
      <c r="E218" s="171">
        <v>8328</v>
      </c>
      <c r="F218" s="171">
        <v>8328</v>
      </c>
      <c r="G218" s="171">
        <v>8328</v>
      </c>
      <c r="H218" s="171">
        <v>8328</v>
      </c>
      <c r="I218" s="171">
        <v>8328</v>
      </c>
      <c r="J218" s="171">
        <v>8328</v>
      </c>
      <c r="K218" s="171">
        <v>8328</v>
      </c>
      <c r="L218" s="171">
        <v>8328</v>
      </c>
      <c r="M218" s="171">
        <v>8328</v>
      </c>
      <c r="N218" s="171">
        <v>8328</v>
      </c>
      <c r="O218" s="171">
        <v>8328</v>
      </c>
      <c r="P218" s="156">
        <v>8328</v>
      </c>
      <c r="Q218" s="156">
        <v>8333</v>
      </c>
      <c r="R218" s="171">
        <v>8333</v>
      </c>
      <c r="S218" s="156">
        <v>8334</v>
      </c>
      <c r="T218" s="156">
        <v>8333</v>
      </c>
      <c r="U218" s="171">
        <v>8336</v>
      </c>
      <c r="V218" s="156">
        <v>8339</v>
      </c>
      <c r="W218" s="156">
        <v>8338</v>
      </c>
      <c r="X218" s="171">
        <v>8338</v>
      </c>
      <c r="Y218" s="156">
        <v>8338</v>
      </c>
      <c r="Z218" s="156">
        <v>8338</v>
      </c>
      <c r="AA218" s="171">
        <v>8338</v>
      </c>
      <c r="AB218" s="156">
        <v>8338</v>
      </c>
      <c r="AC218" s="150">
        <v>8338</v>
      </c>
      <c r="AD218" s="150">
        <v>8334</v>
      </c>
      <c r="AE218" s="150">
        <v>8331</v>
      </c>
      <c r="AF218" s="171">
        <v>8328</v>
      </c>
    </row>
    <row r="219" spans="1:32">
      <c r="A219" s="146">
        <v>44243</v>
      </c>
      <c r="B219" s="156">
        <v>8299</v>
      </c>
      <c r="C219" s="156">
        <v>8299</v>
      </c>
      <c r="D219" s="156">
        <v>8299</v>
      </c>
      <c r="E219" s="156">
        <v>8299</v>
      </c>
      <c r="F219" s="156">
        <v>8299</v>
      </c>
      <c r="G219" s="171">
        <v>8299</v>
      </c>
      <c r="H219" s="156">
        <v>8299</v>
      </c>
      <c r="I219" s="156">
        <v>8299</v>
      </c>
      <c r="J219" s="156">
        <v>8299</v>
      </c>
      <c r="K219" s="156">
        <v>8299</v>
      </c>
      <c r="L219" s="156">
        <v>8299</v>
      </c>
      <c r="M219" s="156">
        <v>8299</v>
      </c>
      <c r="N219" s="156">
        <v>8299</v>
      </c>
      <c r="O219" s="171">
        <v>8299</v>
      </c>
      <c r="P219" s="156">
        <v>8299</v>
      </c>
      <c r="Q219" s="156">
        <v>8304</v>
      </c>
      <c r="R219" s="171">
        <v>8304</v>
      </c>
      <c r="S219" s="156">
        <v>8305</v>
      </c>
      <c r="T219" s="156">
        <v>8304</v>
      </c>
      <c r="U219" s="171">
        <v>8307</v>
      </c>
      <c r="V219" s="156">
        <v>8310</v>
      </c>
      <c r="W219" s="156">
        <v>8309</v>
      </c>
      <c r="X219" s="171">
        <v>8309</v>
      </c>
      <c r="Y219" s="156">
        <v>8309</v>
      </c>
      <c r="Z219" s="156">
        <v>8309</v>
      </c>
      <c r="AA219" s="171">
        <v>8309</v>
      </c>
      <c r="AB219" s="156">
        <v>8309</v>
      </c>
      <c r="AC219" s="150">
        <v>8309</v>
      </c>
      <c r="AD219" s="150">
        <v>8305</v>
      </c>
      <c r="AE219" s="150">
        <v>8302</v>
      </c>
      <c r="AF219" s="171">
        <v>8299</v>
      </c>
    </row>
    <row r="220" spans="1:32">
      <c r="A220" s="146">
        <v>44242</v>
      </c>
      <c r="B220" s="171">
        <v>8279</v>
      </c>
      <c r="C220" s="171">
        <v>8279</v>
      </c>
      <c r="D220" s="171">
        <v>8279</v>
      </c>
      <c r="E220" s="171">
        <v>8279</v>
      </c>
      <c r="F220" s="171">
        <v>8279</v>
      </c>
      <c r="G220" s="171">
        <v>8279</v>
      </c>
      <c r="H220" s="171">
        <v>8279</v>
      </c>
      <c r="I220" s="171">
        <v>8279</v>
      </c>
      <c r="J220" s="171">
        <v>8279</v>
      </c>
      <c r="K220" s="171">
        <v>8279</v>
      </c>
      <c r="L220" s="171">
        <v>8279</v>
      </c>
      <c r="M220" s="171">
        <v>8279</v>
      </c>
      <c r="N220" s="171">
        <v>8279</v>
      </c>
      <c r="O220" s="171">
        <v>8279</v>
      </c>
      <c r="P220" s="156">
        <v>8279</v>
      </c>
      <c r="Q220" s="156">
        <v>8284</v>
      </c>
      <c r="R220" s="171">
        <v>8284</v>
      </c>
      <c r="S220" s="156">
        <v>8285</v>
      </c>
      <c r="T220" s="156">
        <v>8284</v>
      </c>
      <c r="U220" s="171">
        <v>8287</v>
      </c>
      <c r="V220" s="156">
        <v>8290</v>
      </c>
      <c r="W220" s="156">
        <v>8289</v>
      </c>
      <c r="X220" s="171">
        <v>8289</v>
      </c>
      <c r="Y220" s="156">
        <v>8289</v>
      </c>
      <c r="Z220" s="156">
        <v>8289</v>
      </c>
      <c r="AA220" s="171">
        <v>8289</v>
      </c>
      <c r="AB220" s="156">
        <v>8289</v>
      </c>
      <c r="AC220" s="150">
        <v>8289</v>
      </c>
      <c r="AD220" s="150">
        <v>8285</v>
      </c>
      <c r="AE220" s="150">
        <v>8282</v>
      </c>
      <c r="AF220" s="171">
        <v>8279</v>
      </c>
    </row>
    <row r="221" spans="1:32">
      <c r="A221" s="146">
        <v>44241</v>
      </c>
      <c r="B221" s="171">
        <v>8255</v>
      </c>
      <c r="C221" s="171">
        <v>8255</v>
      </c>
      <c r="D221" s="171">
        <v>8255</v>
      </c>
      <c r="E221" s="171">
        <v>8255</v>
      </c>
      <c r="F221" s="171">
        <v>8255</v>
      </c>
      <c r="G221" s="171">
        <v>8255</v>
      </c>
      <c r="H221" s="171">
        <v>8255</v>
      </c>
      <c r="I221" s="171">
        <v>8255</v>
      </c>
      <c r="J221" s="171">
        <v>8255</v>
      </c>
      <c r="K221" s="171">
        <v>8255</v>
      </c>
      <c r="L221" s="171">
        <v>8255</v>
      </c>
      <c r="M221" s="171">
        <v>8255</v>
      </c>
      <c r="N221" s="171">
        <v>8255</v>
      </c>
      <c r="O221" s="171">
        <v>8255</v>
      </c>
      <c r="P221" s="156">
        <v>8255</v>
      </c>
      <c r="Q221" s="156">
        <v>8260</v>
      </c>
      <c r="R221" s="171">
        <v>8260</v>
      </c>
      <c r="S221" s="156">
        <v>8261</v>
      </c>
      <c r="T221" s="156">
        <v>8260</v>
      </c>
      <c r="U221" s="171">
        <v>8262</v>
      </c>
      <c r="V221" s="156">
        <v>8265</v>
      </c>
      <c r="W221" s="156">
        <v>8264</v>
      </c>
      <c r="X221" s="171">
        <v>8264</v>
      </c>
      <c r="Y221" s="156">
        <v>8264</v>
      </c>
      <c r="Z221" s="156">
        <v>8264</v>
      </c>
      <c r="AA221" s="171">
        <v>8264</v>
      </c>
      <c r="AB221" s="156">
        <v>8264</v>
      </c>
      <c r="AC221" s="150">
        <v>8264</v>
      </c>
      <c r="AD221" s="150">
        <v>8260</v>
      </c>
      <c r="AE221" s="150">
        <v>8257</v>
      </c>
      <c r="AF221" s="171">
        <v>8254</v>
      </c>
    </row>
    <row r="222" spans="1:32">
      <c r="A222" s="146">
        <v>44240</v>
      </c>
      <c r="B222" s="171">
        <v>8235</v>
      </c>
      <c r="C222" s="171">
        <v>8235</v>
      </c>
      <c r="D222" s="171">
        <v>8235</v>
      </c>
      <c r="E222" s="171">
        <v>8235</v>
      </c>
      <c r="F222" s="171">
        <v>8235</v>
      </c>
      <c r="G222" s="156">
        <v>8235</v>
      </c>
      <c r="H222" s="171">
        <v>8235</v>
      </c>
      <c r="I222" s="171">
        <v>8235</v>
      </c>
      <c r="J222" s="171">
        <v>8235</v>
      </c>
      <c r="K222" s="171">
        <v>8235</v>
      </c>
      <c r="L222" s="171">
        <v>8235</v>
      </c>
      <c r="M222" s="171">
        <v>8235</v>
      </c>
      <c r="N222" s="171">
        <v>8235</v>
      </c>
      <c r="O222" s="156">
        <v>8235</v>
      </c>
      <c r="P222" s="156">
        <v>8235</v>
      </c>
      <c r="Q222" s="156">
        <v>8239</v>
      </c>
      <c r="R222" s="156">
        <v>8239</v>
      </c>
      <c r="S222" s="156">
        <v>8240</v>
      </c>
      <c r="T222" s="156">
        <v>8239</v>
      </c>
      <c r="U222" s="156">
        <v>8241</v>
      </c>
      <c r="V222" s="156">
        <v>8244</v>
      </c>
      <c r="W222" s="156">
        <v>8243</v>
      </c>
      <c r="X222" s="171">
        <v>8243</v>
      </c>
      <c r="Y222" s="156">
        <v>8243</v>
      </c>
      <c r="Z222" s="156">
        <v>8243</v>
      </c>
      <c r="AA222" s="171">
        <v>8243</v>
      </c>
      <c r="AB222" s="156">
        <v>8243</v>
      </c>
      <c r="AC222" s="150">
        <v>8243</v>
      </c>
      <c r="AD222" s="150">
        <v>8239</v>
      </c>
      <c r="AE222" s="150">
        <v>8236</v>
      </c>
      <c r="AF222" s="171">
        <v>8233</v>
      </c>
    </row>
    <row r="223" spans="1:32">
      <c r="A223" s="146">
        <v>44239</v>
      </c>
      <c r="B223" s="156">
        <v>8211</v>
      </c>
      <c r="C223" s="156">
        <v>8211</v>
      </c>
      <c r="D223" s="156">
        <v>8211</v>
      </c>
      <c r="E223" s="156">
        <v>8211</v>
      </c>
      <c r="F223" s="156">
        <v>8211</v>
      </c>
      <c r="G223" s="156">
        <v>8211</v>
      </c>
      <c r="H223" s="156">
        <v>8211</v>
      </c>
      <c r="I223" s="156">
        <v>8211</v>
      </c>
      <c r="J223" s="156">
        <v>8211</v>
      </c>
      <c r="K223" s="156">
        <v>8211</v>
      </c>
      <c r="L223" s="156">
        <v>8211</v>
      </c>
      <c r="M223" s="156">
        <v>8211</v>
      </c>
      <c r="N223" s="156">
        <v>8211</v>
      </c>
      <c r="O223" s="156">
        <v>8211</v>
      </c>
      <c r="P223" s="156">
        <v>8211</v>
      </c>
      <c r="Q223" s="156">
        <v>8215</v>
      </c>
      <c r="R223" s="156">
        <v>8215</v>
      </c>
      <c r="S223" s="156">
        <v>8216</v>
      </c>
      <c r="T223" s="156">
        <v>8215</v>
      </c>
      <c r="U223" s="156">
        <v>8217</v>
      </c>
      <c r="V223" s="156">
        <v>8220</v>
      </c>
      <c r="W223" s="156">
        <v>8219</v>
      </c>
      <c r="X223" s="171">
        <v>8219</v>
      </c>
      <c r="Y223" s="156">
        <v>8219</v>
      </c>
      <c r="Z223" s="156">
        <v>8219</v>
      </c>
      <c r="AA223" s="171">
        <v>8219</v>
      </c>
      <c r="AB223" s="156">
        <v>8219</v>
      </c>
      <c r="AC223" s="150">
        <v>8219</v>
      </c>
      <c r="AD223" s="150">
        <v>8215</v>
      </c>
      <c r="AE223" s="150">
        <v>8212</v>
      </c>
      <c r="AF223" s="171">
        <v>8209</v>
      </c>
    </row>
    <row r="224" spans="1:32">
      <c r="A224" s="146">
        <v>44238</v>
      </c>
      <c r="B224" s="171">
        <v>8187</v>
      </c>
      <c r="C224" s="171">
        <v>8187</v>
      </c>
      <c r="D224" s="171">
        <v>8187</v>
      </c>
      <c r="E224" s="171">
        <v>8187</v>
      </c>
      <c r="F224" s="171">
        <v>8187</v>
      </c>
      <c r="G224" s="171">
        <v>8187</v>
      </c>
      <c r="H224" s="171">
        <v>8187</v>
      </c>
      <c r="I224" s="171">
        <v>8187</v>
      </c>
      <c r="J224" s="171">
        <v>8187</v>
      </c>
      <c r="K224" s="171">
        <v>8187</v>
      </c>
      <c r="L224" s="171">
        <v>8187</v>
      </c>
      <c r="M224" s="171">
        <v>8187</v>
      </c>
      <c r="N224" s="171">
        <v>8187</v>
      </c>
      <c r="O224" s="171">
        <v>8187</v>
      </c>
      <c r="P224" s="156">
        <v>8187</v>
      </c>
      <c r="Q224" s="156">
        <v>8191</v>
      </c>
      <c r="R224" s="171">
        <v>8191</v>
      </c>
      <c r="S224" s="156">
        <v>8192</v>
      </c>
      <c r="T224" s="156">
        <v>8191</v>
      </c>
      <c r="U224" s="171">
        <v>8193</v>
      </c>
      <c r="V224" s="156">
        <v>8196</v>
      </c>
      <c r="W224" s="156">
        <v>8195</v>
      </c>
      <c r="X224" s="171">
        <v>8195</v>
      </c>
      <c r="Y224" s="156">
        <v>8195</v>
      </c>
      <c r="Z224" s="156">
        <v>8195</v>
      </c>
      <c r="AA224" s="171">
        <v>8195</v>
      </c>
      <c r="AB224" s="156">
        <v>8195</v>
      </c>
      <c r="AC224" s="150">
        <v>8195</v>
      </c>
      <c r="AD224" s="150">
        <v>8191</v>
      </c>
      <c r="AE224" s="150">
        <v>8188</v>
      </c>
      <c r="AF224" s="171">
        <v>8185</v>
      </c>
    </row>
    <row r="225" spans="1:32">
      <c r="A225" s="146">
        <v>44237</v>
      </c>
      <c r="B225" s="171">
        <v>8164</v>
      </c>
      <c r="C225" s="171">
        <v>8164</v>
      </c>
      <c r="D225" s="171">
        <v>8164</v>
      </c>
      <c r="E225" s="171">
        <v>8164</v>
      </c>
      <c r="F225" s="171">
        <v>8164</v>
      </c>
      <c r="G225" s="171">
        <v>8164</v>
      </c>
      <c r="H225" s="171">
        <v>8164</v>
      </c>
      <c r="I225" s="171">
        <v>8164</v>
      </c>
      <c r="J225" s="171">
        <v>8164</v>
      </c>
      <c r="K225" s="171">
        <v>8164</v>
      </c>
      <c r="L225" s="171">
        <v>8164</v>
      </c>
      <c r="M225" s="171">
        <v>8164</v>
      </c>
      <c r="N225" s="171">
        <v>8164</v>
      </c>
      <c r="O225" s="171">
        <v>8164</v>
      </c>
      <c r="P225" s="156">
        <v>8164</v>
      </c>
      <c r="Q225" s="156">
        <v>8167</v>
      </c>
      <c r="R225" s="171">
        <v>8167</v>
      </c>
      <c r="S225" s="156">
        <v>8168</v>
      </c>
      <c r="T225" s="156">
        <v>8167</v>
      </c>
      <c r="U225" s="171">
        <v>8169</v>
      </c>
      <c r="V225" s="156">
        <v>8172</v>
      </c>
      <c r="W225" s="156">
        <v>8171</v>
      </c>
      <c r="X225" s="171">
        <v>8171</v>
      </c>
      <c r="Y225" s="156">
        <v>8171</v>
      </c>
      <c r="Z225" s="156">
        <v>8171</v>
      </c>
      <c r="AA225" s="171">
        <v>8171</v>
      </c>
      <c r="AB225" s="156">
        <v>8171</v>
      </c>
      <c r="AC225" s="150">
        <v>8171</v>
      </c>
      <c r="AD225" s="150">
        <v>8167</v>
      </c>
      <c r="AE225" s="150">
        <v>8164</v>
      </c>
      <c r="AF225" s="171">
        <v>8161</v>
      </c>
    </row>
    <row r="226" spans="1:32">
      <c r="A226" s="146">
        <v>44236</v>
      </c>
      <c r="B226" s="171">
        <v>8132</v>
      </c>
      <c r="C226" s="171">
        <v>8132</v>
      </c>
      <c r="D226" s="171">
        <v>8132</v>
      </c>
      <c r="E226" s="171">
        <v>8132</v>
      </c>
      <c r="F226" s="171">
        <v>8132</v>
      </c>
      <c r="G226" s="171">
        <v>8132</v>
      </c>
      <c r="H226" s="171">
        <v>8132</v>
      </c>
      <c r="I226" s="171">
        <v>8132</v>
      </c>
      <c r="J226" s="171">
        <v>8132</v>
      </c>
      <c r="K226" s="171">
        <v>8132</v>
      </c>
      <c r="L226" s="171">
        <v>8132</v>
      </c>
      <c r="M226" s="171">
        <v>8132</v>
      </c>
      <c r="N226" s="171">
        <v>8132</v>
      </c>
      <c r="O226" s="171">
        <v>8132</v>
      </c>
      <c r="P226" s="156">
        <v>8132</v>
      </c>
      <c r="Q226" s="156">
        <v>8134</v>
      </c>
      <c r="R226" s="171">
        <v>8134</v>
      </c>
      <c r="S226" s="156">
        <v>8135</v>
      </c>
      <c r="T226" s="156">
        <v>8134</v>
      </c>
      <c r="U226" s="171">
        <v>8136</v>
      </c>
      <c r="V226" s="156">
        <v>8139</v>
      </c>
      <c r="W226" s="156">
        <v>8138</v>
      </c>
      <c r="X226" s="171">
        <v>8138</v>
      </c>
      <c r="Y226" s="156">
        <v>8138</v>
      </c>
      <c r="Z226" s="156">
        <v>8138</v>
      </c>
      <c r="AA226" s="171">
        <v>8138</v>
      </c>
      <c r="AB226" s="156">
        <v>8138</v>
      </c>
      <c r="AC226" s="150">
        <v>8138</v>
      </c>
      <c r="AD226" s="150">
        <v>8134</v>
      </c>
      <c r="AE226" s="150">
        <v>8131</v>
      </c>
      <c r="AF226" s="171">
        <v>8128</v>
      </c>
    </row>
    <row r="227" spans="1:32">
      <c r="A227" s="146">
        <v>44235</v>
      </c>
      <c r="B227" s="171">
        <v>8103</v>
      </c>
      <c r="C227" s="171">
        <v>8103</v>
      </c>
      <c r="D227" s="171">
        <v>8103</v>
      </c>
      <c r="E227" s="171">
        <v>8103</v>
      </c>
      <c r="F227" s="171">
        <v>8103</v>
      </c>
      <c r="G227" s="171">
        <v>8103</v>
      </c>
      <c r="H227" s="156">
        <v>8103</v>
      </c>
      <c r="I227" s="156">
        <v>8103</v>
      </c>
      <c r="J227" s="156">
        <v>8103</v>
      </c>
      <c r="K227" s="156">
        <v>8103</v>
      </c>
      <c r="L227" s="156">
        <v>8103</v>
      </c>
      <c r="M227" s="156">
        <v>8103</v>
      </c>
      <c r="N227" s="156">
        <v>8103</v>
      </c>
      <c r="O227" s="171">
        <v>8103</v>
      </c>
      <c r="P227" s="156">
        <v>8103</v>
      </c>
      <c r="Q227" s="156">
        <v>8105</v>
      </c>
      <c r="R227" s="171">
        <v>8105</v>
      </c>
      <c r="S227" s="156">
        <v>8106</v>
      </c>
      <c r="T227" s="156">
        <v>8105</v>
      </c>
      <c r="U227" s="171">
        <v>8107</v>
      </c>
      <c r="V227" s="156">
        <v>8110</v>
      </c>
      <c r="W227" s="156">
        <v>8109</v>
      </c>
      <c r="X227" s="171">
        <v>8109</v>
      </c>
      <c r="Y227" s="156">
        <v>8109</v>
      </c>
      <c r="Z227" s="156">
        <v>8109</v>
      </c>
      <c r="AA227" s="171">
        <v>8109</v>
      </c>
      <c r="AB227" s="156">
        <v>8109</v>
      </c>
      <c r="AC227" s="150">
        <v>8109</v>
      </c>
      <c r="AD227" s="150">
        <v>8105</v>
      </c>
      <c r="AE227" s="150">
        <v>8102</v>
      </c>
      <c r="AF227" s="171">
        <v>8099</v>
      </c>
    </row>
    <row r="228" spans="1:32">
      <c r="A228" s="146">
        <v>44234</v>
      </c>
      <c r="B228" s="156">
        <v>8075</v>
      </c>
      <c r="C228" s="156">
        <v>8075</v>
      </c>
      <c r="D228" s="156">
        <v>8075</v>
      </c>
      <c r="E228" s="156">
        <v>8075</v>
      </c>
      <c r="F228" s="156">
        <v>8075</v>
      </c>
      <c r="G228" s="171">
        <v>8075</v>
      </c>
      <c r="H228" s="171">
        <v>8075</v>
      </c>
      <c r="I228" s="171">
        <v>8075</v>
      </c>
      <c r="J228" s="171">
        <v>8075</v>
      </c>
      <c r="K228" s="171">
        <v>8075</v>
      </c>
      <c r="L228" s="171">
        <v>8075</v>
      </c>
      <c r="M228" s="171">
        <v>8075</v>
      </c>
      <c r="N228" s="171">
        <v>8075</v>
      </c>
      <c r="O228" s="171">
        <v>8075</v>
      </c>
      <c r="P228" s="156">
        <v>8075</v>
      </c>
      <c r="Q228" s="156">
        <v>8077</v>
      </c>
      <c r="R228" s="171">
        <v>8077</v>
      </c>
      <c r="S228" s="156">
        <v>8078</v>
      </c>
      <c r="T228" s="156">
        <v>8077</v>
      </c>
      <c r="U228" s="171">
        <v>8079</v>
      </c>
      <c r="V228" s="156">
        <v>8082</v>
      </c>
      <c r="W228" s="156">
        <v>8081</v>
      </c>
      <c r="X228" s="171">
        <v>8081</v>
      </c>
      <c r="Y228" s="156">
        <v>8081</v>
      </c>
      <c r="Z228" s="156">
        <v>8081</v>
      </c>
      <c r="AA228" s="171">
        <v>8081</v>
      </c>
      <c r="AB228" s="156">
        <v>8081</v>
      </c>
      <c r="AC228" s="150">
        <v>8081</v>
      </c>
      <c r="AD228" s="150">
        <v>8077</v>
      </c>
      <c r="AE228" s="150">
        <v>8074</v>
      </c>
      <c r="AF228" s="171">
        <v>8071</v>
      </c>
    </row>
    <row r="229" spans="1:32">
      <c r="A229" s="146">
        <v>44233</v>
      </c>
      <c r="B229" s="171">
        <v>8048</v>
      </c>
      <c r="C229" s="171">
        <v>8048</v>
      </c>
      <c r="D229" s="171">
        <v>8048</v>
      </c>
      <c r="E229" s="171">
        <v>8048</v>
      </c>
      <c r="F229" s="171">
        <v>8048</v>
      </c>
      <c r="G229" s="171">
        <v>8048</v>
      </c>
      <c r="H229" s="171">
        <v>8048</v>
      </c>
      <c r="I229" s="171">
        <v>8048</v>
      </c>
      <c r="J229" s="171">
        <v>8048</v>
      </c>
      <c r="K229" s="171">
        <v>8048</v>
      </c>
      <c r="L229" s="171">
        <v>8048</v>
      </c>
      <c r="M229" s="171">
        <v>8048</v>
      </c>
      <c r="N229" s="171">
        <v>8048</v>
      </c>
      <c r="O229" s="171">
        <v>8048</v>
      </c>
      <c r="P229" s="156">
        <v>8048</v>
      </c>
      <c r="Q229" s="156">
        <v>8049</v>
      </c>
      <c r="R229" s="171">
        <v>8049</v>
      </c>
      <c r="S229" s="156">
        <v>8050</v>
      </c>
      <c r="T229" s="156">
        <v>8049</v>
      </c>
      <c r="U229" s="171">
        <v>8051</v>
      </c>
      <c r="V229" s="156">
        <v>8054</v>
      </c>
      <c r="W229" s="156">
        <v>8053</v>
      </c>
      <c r="X229" s="171">
        <v>8053</v>
      </c>
      <c r="Y229" s="156">
        <v>8053</v>
      </c>
      <c r="Z229" s="156">
        <v>8053</v>
      </c>
      <c r="AA229" s="171">
        <v>8053</v>
      </c>
      <c r="AB229" s="156">
        <v>8053</v>
      </c>
      <c r="AC229" s="150">
        <v>8053</v>
      </c>
      <c r="AD229" s="150">
        <v>8051</v>
      </c>
      <c r="AE229" s="150">
        <v>8048</v>
      </c>
      <c r="AF229" s="171">
        <v>8045</v>
      </c>
    </row>
    <row r="230" spans="1:32">
      <c r="A230" s="146">
        <v>44232</v>
      </c>
      <c r="B230" s="171">
        <v>8021</v>
      </c>
      <c r="C230" s="171">
        <v>8021</v>
      </c>
      <c r="D230" s="171">
        <v>8021</v>
      </c>
      <c r="E230" s="171">
        <v>8021</v>
      </c>
      <c r="F230" s="171">
        <v>8021</v>
      </c>
      <c r="G230" s="171">
        <v>8021</v>
      </c>
      <c r="H230" s="171">
        <v>8021</v>
      </c>
      <c r="I230" s="171">
        <v>8021</v>
      </c>
      <c r="J230" s="171">
        <v>8021</v>
      </c>
      <c r="K230" s="171">
        <v>8021</v>
      </c>
      <c r="L230" s="171">
        <v>8021</v>
      </c>
      <c r="M230" s="171">
        <v>8021</v>
      </c>
      <c r="N230" s="171">
        <v>8021</v>
      </c>
      <c r="O230" s="156">
        <v>8021</v>
      </c>
      <c r="P230" s="156">
        <v>8021</v>
      </c>
      <c r="Q230" s="156">
        <v>8022</v>
      </c>
      <c r="R230" s="156">
        <v>8022</v>
      </c>
      <c r="S230" s="156">
        <v>8023</v>
      </c>
      <c r="T230" s="156">
        <v>8022</v>
      </c>
      <c r="U230" s="156">
        <v>8024</v>
      </c>
      <c r="V230" s="156">
        <v>8027</v>
      </c>
      <c r="W230" s="156">
        <v>8026</v>
      </c>
      <c r="X230" s="171">
        <v>8026</v>
      </c>
      <c r="Y230" s="156">
        <v>8026</v>
      </c>
      <c r="Z230" s="156">
        <v>8026</v>
      </c>
      <c r="AA230" s="171">
        <v>8026</v>
      </c>
      <c r="AB230" s="156">
        <v>8026</v>
      </c>
      <c r="AC230" s="150">
        <v>8026</v>
      </c>
      <c r="AD230" s="150">
        <v>8024</v>
      </c>
      <c r="AE230" s="150">
        <v>8021</v>
      </c>
      <c r="AF230" s="171">
        <v>8018</v>
      </c>
    </row>
    <row r="231" spans="1:32">
      <c r="A231" s="146">
        <v>44231</v>
      </c>
      <c r="B231" s="171">
        <v>7996</v>
      </c>
      <c r="C231" s="171">
        <v>7996</v>
      </c>
      <c r="D231" s="171">
        <v>7996</v>
      </c>
      <c r="E231" s="171">
        <v>7996</v>
      </c>
      <c r="F231" s="171">
        <v>7996</v>
      </c>
      <c r="G231" s="156">
        <v>7996</v>
      </c>
      <c r="H231" s="156">
        <v>7996</v>
      </c>
      <c r="I231" s="156">
        <v>7996</v>
      </c>
      <c r="J231" s="156">
        <v>7996</v>
      </c>
      <c r="K231" s="156">
        <v>7996</v>
      </c>
      <c r="L231" s="156">
        <v>7996</v>
      </c>
      <c r="M231" s="156">
        <v>7996</v>
      </c>
      <c r="N231" s="156">
        <v>7996</v>
      </c>
      <c r="O231" s="156">
        <v>7996</v>
      </c>
      <c r="P231" s="156">
        <v>7996</v>
      </c>
      <c r="Q231" s="156">
        <v>7997</v>
      </c>
      <c r="R231" s="156">
        <v>7997</v>
      </c>
      <c r="S231" s="156">
        <v>7998</v>
      </c>
      <c r="T231" s="156">
        <v>7997</v>
      </c>
      <c r="U231" s="156">
        <v>7999</v>
      </c>
      <c r="V231" s="156">
        <v>8002</v>
      </c>
      <c r="W231" s="156">
        <v>8001</v>
      </c>
      <c r="X231" s="171">
        <v>8001</v>
      </c>
      <c r="Y231" s="156">
        <v>8001</v>
      </c>
      <c r="Z231" s="156">
        <v>8001</v>
      </c>
      <c r="AA231" s="171">
        <v>8001</v>
      </c>
      <c r="AB231" s="156">
        <v>8001</v>
      </c>
      <c r="AC231" s="150">
        <v>8001</v>
      </c>
      <c r="AD231" s="150">
        <v>7999</v>
      </c>
      <c r="AE231" s="150">
        <v>7996</v>
      </c>
      <c r="AF231" s="171">
        <v>7993</v>
      </c>
    </row>
    <row r="232" spans="1:32">
      <c r="A232" s="146">
        <v>44230</v>
      </c>
      <c r="B232" s="156">
        <v>7966</v>
      </c>
      <c r="C232" s="156">
        <v>7966</v>
      </c>
      <c r="D232" s="156">
        <v>7966</v>
      </c>
      <c r="E232" s="156">
        <v>7966</v>
      </c>
      <c r="F232" s="156">
        <v>7966</v>
      </c>
      <c r="G232" s="156">
        <v>7966</v>
      </c>
      <c r="H232" s="171">
        <v>7966</v>
      </c>
      <c r="I232" s="171">
        <v>7966</v>
      </c>
      <c r="J232" s="171">
        <v>7966</v>
      </c>
      <c r="K232" s="171">
        <v>7966</v>
      </c>
      <c r="L232" s="171">
        <v>7966</v>
      </c>
      <c r="M232" s="171">
        <v>7966</v>
      </c>
      <c r="N232" s="171">
        <v>7966</v>
      </c>
      <c r="O232" s="171">
        <v>7966</v>
      </c>
      <c r="P232" s="156">
        <v>7966</v>
      </c>
      <c r="Q232" s="156">
        <v>7967</v>
      </c>
      <c r="R232" s="171">
        <v>7967</v>
      </c>
      <c r="S232" s="156">
        <v>7968</v>
      </c>
      <c r="T232" s="156">
        <v>7967</v>
      </c>
      <c r="U232" s="171">
        <v>7969</v>
      </c>
      <c r="V232" s="156">
        <v>7972</v>
      </c>
      <c r="W232" s="156">
        <v>7971</v>
      </c>
      <c r="X232" s="171">
        <v>7971</v>
      </c>
      <c r="Y232" s="156">
        <v>7971</v>
      </c>
      <c r="Z232" s="156">
        <v>7971</v>
      </c>
      <c r="AA232" s="171">
        <v>7971</v>
      </c>
      <c r="AB232" s="156">
        <v>7971</v>
      </c>
      <c r="AC232" s="150">
        <v>7971</v>
      </c>
      <c r="AD232" s="150">
        <v>7969</v>
      </c>
      <c r="AE232" s="150">
        <v>7966</v>
      </c>
      <c r="AF232" s="171">
        <v>7964</v>
      </c>
    </row>
    <row r="233" spans="1:32">
      <c r="A233" s="146">
        <v>44229</v>
      </c>
      <c r="B233" s="171">
        <v>7936</v>
      </c>
      <c r="C233" s="171">
        <v>7936</v>
      </c>
      <c r="D233" s="171">
        <v>7936</v>
      </c>
      <c r="E233" s="171">
        <v>7936</v>
      </c>
      <c r="F233" s="171">
        <v>7936</v>
      </c>
      <c r="G233" s="171">
        <v>7936</v>
      </c>
      <c r="H233" s="171">
        <v>7936</v>
      </c>
      <c r="I233" s="171">
        <v>7936</v>
      </c>
      <c r="J233" s="171">
        <v>7936</v>
      </c>
      <c r="K233" s="171">
        <v>7936</v>
      </c>
      <c r="L233" s="171">
        <v>7936</v>
      </c>
      <c r="M233" s="171">
        <v>7936</v>
      </c>
      <c r="N233" s="171">
        <v>7936</v>
      </c>
      <c r="O233" s="171">
        <v>7936</v>
      </c>
      <c r="P233" s="156">
        <v>7936</v>
      </c>
      <c r="Q233" s="156">
        <v>7937</v>
      </c>
      <c r="R233" s="171">
        <v>7937</v>
      </c>
      <c r="S233" s="156">
        <v>7938</v>
      </c>
      <c r="T233" s="156">
        <v>7937</v>
      </c>
      <c r="U233" s="171">
        <v>7939</v>
      </c>
      <c r="V233" s="156">
        <v>7942</v>
      </c>
      <c r="W233" s="156">
        <v>7941</v>
      </c>
      <c r="X233" s="171">
        <v>7941</v>
      </c>
      <c r="Y233" s="156">
        <v>7941</v>
      </c>
      <c r="Z233" s="156">
        <v>7941</v>
      </c>
      <c r="AA233" s="171">
        <v>7941</v>
      </c>
      <c r="AB233" s="156">
        <v>7941</v>
      </c>
      <c r="AC233" s="150">
        <v>7941</v>
      </c>
      <c r="AD233" s="150">
        <v>7939</v>
      </c>
      <c r="AE233" s="150">
        <v>7936</v>
      </c>
      <c r="AF233" s="171">
        <v>7934</v>
      </c>
    </row>
    <row r="234" spans="1:32">
      <c r="A234" s="146">
        <v>44228</v>
      </c>
      <c r="B234" s="171">
        <v>7895</v>
      </c>
      <c r="C234" s="171">
        <v>7895</v>
      </c>
      <c r="D234" s="171">
        <v>7895</v>
      </c>
      <c r="E234" s="171">
        <v>7895</v>
      </c>
      <c r="F234" s="171">
        <v>7895</v>
      </c>
      <c r="G234" s="171">
        <v>7895</v>
      </c>
      <c r="H234" s="171">
        <v>7895</v>
      </c>
      <c r="I234" s="171">
        <v>7895</v>
      </c>
      <c r="J234" s="171">
        <v>7895</v>
      </c>
      <c r="K234" s="171">
        <v>7895</v>
      </c>
      <c r="L234" s="171">
        <v>7895</v>
      </c>
      <c r="M234" s="171">
        <v>7895</v>
      </c>
      <c r="N234" s="171">
        <v>7895</v>
      </c>
      <c r="O234" s="171">
        <v>7895</v>
      </c>
      <c r="P234" s="156">
        <v>7895</v>
      </c>
      <c r="Q234" s="156">
        <v>7896</v>
      </c>
      <c r="R234" s="171">
        <v>7896</v>
      </c>
      <c r="S234" s="156">
        <v>7897</v>
      </c>
      <c r="T234" s="156">
        <v>7896</v>
      </c>
      <c r="U234" s="171">
        <v>7898</v>
      </c>
      <c r="V234" s="156">
        <v>7901</v>
      </c>
      <c r="W234" s="156">
        <v>7900</v>
      </c>
      <c r="X234" s="171">
        <v>7900</v>
      </c>
      <c r="Y234" s="156">
        <v>7900</v>
      </c>
      <c r="Z234" s="156">
        <v>7900</v>
      </c>
      <c r="AA234" s="171">
        <v>7900</v>
      </c>
      <c r="AB234" s="156">
        <v>7900</v>
      </c>
      <c r="AC234" s="150">
        <v>7900</v>
      </c>
      <c r="AD234" s="150">
        <v>7898</v>
      </c>
      <c r="AE234" s="150">
        <v>7895</v>
      </c>
      <c r="AF234" s="171">
        <v>7893</v>
      </c>
    </row>
    <row r="235" spans="1:32">
      <c r="A235" s="146">
        <v>44227</v>
      </c>
      <c r="B235" s="171">
        <v>7857</v>
      </c>
      <c r="C235" s="171">
        <v>7857</v>
      </c>
      <c r="D235" s="171">
        <v>7857</v>
      </c>
      <c r="E235" s="171">
        <v>7857</v>
      </c>
      <c r="F235" s="171">
        <v>7857</v>
      </c>
      <c r="G235" s="171">
        <v>7857</v>
      </c>
      <c r="H235" s="156">
        <v>7857</v>
      </c>
      <c r="I235" s="156">
        <v>7857</v>
      </c>
      <c r="J235" s="156">
        <v>7857</v>
      </c>
      <c r="K235" s="156">
        <v>7857</v>
      </c>
      <c r="L235" s="156">
        <v>7857</v>
      </c>
      <c r="M235" s="156">
        <v>7857</v>
      </c>
      <c r="N235" s="156">
        <v>7857</v>
      </c>
      <c r="O235" s="171">
        <v>7857</v>
      </c>
      <c r="P235" s="156">
        <v>7857</v>
      </c>
      <c r="Q235" s="156">
        <v>7858</v>
      </c>
      <c r="R235" s="171">
        <v>7858</v>
      </c>
      <c r="S235" s="156">
        <v>7859</v>
      </c>
      <c r="T235" s="156">
        <v>7858</v>
      </c>
      <c r="U235" s="171">
        <v>7860</v>
      </c>
      <c r="V235" s="156">
        <v>7863</v>
      </c>
      <c r="W235" s="156">
        <v>7862</v>
      </c>
      <c r="X235" s="171">
        <v>7862</v>
      </c>
      <c r="Y235" s="156">
        <v>7862</v>
      </c>
      <c r="Z235" s="156">
        <v>7862</v>
      </c>
      <c r="AA235" s="171">
        <v>7862</v>
      </c>
      <c r="AB235" s="156">
        <v>7862</v>
      </c>
      <c r="AC235" s="150">
        <v>7862</v>
      </c>
      <c r="AD235" s="150">
        <v>7860</v>
      </c>
      <c r="AE235" s="150">
        <v>7857</v>
      </c>
      <c r="AF235" s="171">
        <v>7855</v>
      </c>
    </row>
    <row r="236" spans="1:32">
      <c r="A236" s="146">
        <v>44226</v>
      </c>
      <c r="B236" s="171">
        <v>7818</v>
      </c>
      <c r="C236" s="171">
        <v>7818</v>
      </c>
      <c r="D236" s="171">
        <v>7818</v>
      </c>
      <c r="E236" s="171">
        <v>7818</v>
      </c>
      <c r="F236" s="171">
        <v>7818</v>
      </c>
      <c r="G236" s="171">
        <v>7818</v>
      </c>
      <c r="H236" s="171">
        <v>7818</v>
      </c>
      <c r="I236" s="171">
        <v>7818</v>
      </c>
      <c r="J236" s="171">
        <v>7818</v>
      </c>
      <c r="K236" s="171">
        <v>7818</v>
      </c>
      <c r="L236" s="171">
        <v>7818</v>
      </c>
      <c r="M236" s="171">
        <v>7818</v>
      </c>
      <c r="N236" s="171">
        <v>7818</v>
      </c>
      <c r="O236" s="171">
        <v>7818</v>
      </c>
      <c r="P236" s="156">
        <v>7818</v>
      </c>
      <c r="Q236" s="156">
        <v>7819</v>
      </c>
      <c r="R236" s="171">
        <v>7819</v>
      </c>
      <c r="S236" s="156">
        <v>7820</v>
      </c>
      <c r="T236" s="156">
        <v>7819</v>
      </c>
      <c r="U236" s="171">
        <v>7820</v>
      </c>
      <c r="V236" s="156">
        <v>7823</v>
      </c>
      <c r="W236" s="156">
        <v>7822</v>
      </c>
      <c r="X236" s="171">
        <v>7822</v>
      </c>
      <c r="Y236" s="156">
        <v>7822</v>
      </c>
      <c r="Z236" s="156">
        <v>7822</v>
      </c>
      <c r="AA236" s="171">
        <v>7822</v>
      </c>
      <c r="AB236" s="156">
        <v>7822</v>
      </c>
      <c r="AC236" s="150">
        <v>7822</v>
      </c>
      <c r="AD236" s="150">
        <v>7821</v>
      </c>
      <c r="AE236" s="150">
        <v>7818</v>
      </c>
      <c r="AF236" s="171">
        <v>7816</v>
      </c>
    </row>
    <row r="237" spans="1:32">
      <c r="A237" s="146">
        <v>44225</v>
      </c>
      <c r="B237" s="156">
        <v>7783</v>
      </c>
      <c r="C237" s="156">
        <v>7783</v>
      </c>
      <c r="D237" s="156">
        <v>7783</v>
      </c>
      <c r="E237" s="156">
        <v>7783</v>
      </c>
      <c r="F237" s="156">
        <v>7783</v>
      </c>
      <c r="G237" s="171">
        <v>7783</v>
      </c>
      <c r="H237" s="171">
        <v>7783</v>
      </c>
      <c r="I237" s="171">
        <v>7783</v>
      </c>
      <c r="J237" s="171">
        <v>7783</v>
      </c>
      <c r="K237" s="171">
        <v>7783</v>
      </c>
      <c r="L237" s="171">
        <v>7783</v>
      </c>
      <c r="M237" s="171">
        <v>7783</v>
      </c>
      <c r="N237" s="171">
        <v>7783</v>
      </c>
      <c r="O237" s="171">
        <v>7783</v>
      </c>
      <c r="P237" s="156">
        <v>7783</v>
      </c>
      <c r="Q237" s="156">
        <v>7783</v>
      </c>
      <c r="R237" s="171">
        <v>7783</v>
      </c>
      <c r="S237" s="156">
        <v>7784</v>
      </c>
      <c r="T237" s="156">
        <v>7783</v>
      </c>
      <c r="U237" s="171">
        <v>7784</v>
      </c>
      <c r="V237" s="156">
        <v>7787</v>
      </c>
      <c r="W237" s="156">
        <v>7786</v>
      </c>
      <c r="X237" s="171">
        <v>7786</v>
      </c>
      <c r="Y237" s="156">
        <v>7786</v>
      </c>
      <c r="Z237" s="156">
        <v>7786</v>
      </c>
      <c r="AA237" s="171">
        <v>7786</v>
      </c>
      <c r="AB237" s="156">
        <v>7786</v>
      </c>
      <c r="AC237" s="150">
        <v>7786</v>
      </c>
      <c r="AD237" s="150">
        <v>7785</v>
      </c>
      <c r="AE237" s="150">
        <v>7782</v>
      </c>
      <c r="AF237" s="171">
        <v>7781</v>
      </c>
    </row>
    <row r="238" spans="1:32">
      <c r="A238" s="146">
        <v>44224</v>
      </c>
      <c r="B238" s="171">
        <v>7739</v>
      </c>
      <c r="C238" s="171">
        <v>7739</v>
      </c>
      <c r="D238" s="171">
        <v>7739</v>
      </c>
      <c r="E238" s="171">
        <v>7739</v>
      </c>
      <c r="F238" s="171">
        <v>7739</v>
      </c>
      <c r="G238" s="171">
        <v>7739</v>
      </c>
      <c r="H238" s="171">
        <v>7739</v>
      </c>
      <c r="I238" s="171">
        <v>7739</v>
      </c>
      <c r="J238" s="171">
        <v>7739</v>
      </c>
      <c r="K238" s="171">
        <v>7739</v>
      </c>
      <c r="L238" s="171">
        <v>7739</v>
      </c>
      <c r="M238" s="171">
        <v>7739</v>
      </c>
      <c r="N238" s="171">
        <v>7739</v>
      </c>
      <c r="O238" s="156">
        <v>7739</v>
      </c>
      <c r="P238" s="156">
        <v>7739</v>
      </c>
      <c r="Q238" s="156">
        <v>7739</v>
      </c>
      <c r="R238" s="156">
        <v>7739</v>
      </c>
      <c r="S238" s="156">
        <v>7740</v>
      </c>
      <c r="T238" s="156">
        <v>7739</v>
      </c>
      <c r="U238" s="156">
        <v>7740</v>
      </c>
      <c r="V238" s="156">
        <v>7743</v>
      </c>
      <c r="W238" s="156">
        <v>7742</v>
      </c>
      <c r="X238" s="171">
        <v>7742</v>
      </c>
      <c r="Y238" s="156">
        <v>7742</v>
      </c>
      <c r="Z238" s="156">
        <v>7742</v>
      </c>
      <c r="AA238" s="171">
        <v>7742</v>
      </c>
      <c r="AB238" s="156">
        <v>7742</v>
      </c>
      <c r="AC238" s="150">
        <v>7742</v>
      </c>
      <c r="AD238" s="150">
        <v>7741</v>
      </c>
      <c r="AE238" s="150">
        <v>7738</v>
      </c>
      <c r="AF238" s="171">
        <v>7737</v>
      </c>
    </row>
    <row r="239" spans="1:32">
      <c r="A239" s="146">
        <v>44223</v>
      </c>
      <c r="B239" s="171">
        <v>7699</v>
      </c>
      <c r="C239" s="171">
        <v>7699</v>
      </c>
      <c r="D239" s="171">
        <v>7699</v>
      </c>
      <c r="E239" s="171">
        <v>7699</v>
      </c>
      <c r="F239" s="171">
        <v>7699</v>
      </c>
      <c r="G239" s="171">
        <v>7699</v>
      </c>
      <c r="H239" s="156">
        <v>7699</v>
      </c>
      <c r="I239" s="156">
        <v>7699</v>
      </c>
      <c r="J239" s="156">
        <v>7699</v>
      </c>
      <c r="K239" s="156">
        <v>7699</v>
      </c>
      <c r="L239" s="156">
        <v>7699</v>
      </c>
      <c r="M239" s="156">
        <v>7699</v>
      </c>
      <c r="N239" s="156">
        <v>7699</v>
      </c>
      <c r="O239" s="156">
        <v>7699</v>
      </c>
      <c r="P239" s="156">
        <v>7699</v>
      </c>
      <c r="Q239" s="156">
        <v>7699</v>
      </c>
      <c r="R239" s="156">
        <v>7699</v>
      </c>
      <c r="S239" s="156">
        <v>7700</v>
      </c>
      <c r="T239" s="156">
        <v>7699</v>
      </c>
      <c r="U239" s="156">
        <v>7700</v>
      </c>
      <c r="V239" s="156">
        <v>7703</v>
      </c>
      <c r="W239" s="156">
        <v>7702</v>
      </c>
      <c r="X239" s="171">
        <v>7702</v>
      </c>
      <c r="Y239" s="156">
        <v>7702</v>
      </c>
      <c r="Z239" s="156">
        <v>7702</v>
      </c>
      <c r="AA239" s="171">
        <v>7702</v>
      </c>
      <c r="AB239" s="156">
        <v>7702</v>
      </c>
      <c r="AC239" s="150">
        <v>7702</v>
      </c>
      <c r="AD239" s="150">
        <v>7701</v>
      </c>
      <c r="AE239" s="150">
        <v>7699</v>
      </c>
      <c r="AF239" s="171">
        <v>7698</v>
      </c>
    </row>
    <row r="240" spans="1:32">
      <c r="A240" s="146">
        <v>44222</v>
      </c>
      <c r="B240" s="171">
        <v>7661</v>
      </c>
      <c r="C240" s="171">
        <v>7661</v>
      </c>
      <c r="D240" s="171">
        <v>7661</v>
      </c>
      <c r="E240" s="171">
        <v>7661</v>
      </c>
      <c r="F240" s="171">
        <v>7661</v>
      </c>
      <c r="G240" s="156">
        <v>7661</v>
      </c>
      <c r="H240" s="171">
        <v>7661</v>
      </c>
      <c r="I240" s="171">
        <v>7661</v>
      </c>
      <c r="J240" s="171">
        <v>7661</v>
      </c>
      <c r="K240" s="171">
        <v>7661</v>
      </c>
      <c r="L240" s="171">
        <v>7661</v>
      </c>
      <c r="M240" s="171">
        <v>7661</v>
      </c>
      <c r="N240" s="171">
        <v>7661</v>
      </c>
      <c r="O240" s="171">
        <v>7661</v>
      </c>
      <c r="P240" s="156">
        <v>7661</v>
      </c>
      <c r="Q240" s="156">
        <v>7661</v>
      </c>
      <c r="R240" s="171">
        <v>7661</v>
      </c>
      <c r="S240" s="156">
        <v>7662</v>
      </c>
      <c r="T240" s="156">
        <v>7661</v>
      </c>
      <c r="U240" s="171">
        <v>7662</v>
      </c>
      <c r="V240" s="156">
        <v>7665</v>
      </c>
      <c r="W240" s="156">
        <v>7664</v>
      </c>
      <c r="X240" s="171">
        <v>7664</v>
      </c>
      <c r="Y240" s="156">
        <v>7664</v>
      </c>
      <c r="Z240" s="156">
        <v>7664</v>
      </c>
      <c r="AA240" s="171">
        <v>7664</v>
      </c>
      <c r="AB240" s="156">
        <v>7664</v>
      </c>
      <c r="AC240" s="150">
        <v>7664</v>
      </c>
      <c r="AD240" s="150">
        <v>7663</v>
      </c>
      <c r="AE240" s="150">
        <v>7661</v>
      </c>
      <c r="AF240" s="171">
        <v>7660</v>
      </c>
    </row>
    <row r="241" spans="1:32">
      <c r="A241" s="146">
        <v>44221</v>
      </c>
      <c r="B241" s="156">
        <v>7613</v>
      </c>
      <c r="C241" s="156">
        <v>7613</v>
      </c>
      <c r="D241" s="156">
        <v>7613</v>
      </c>
      <c r="E241" s="156">
        <v>7613</v>
      </c>
      <c r="F241" s="156">
        <v>7613</v>
      </c>
      <c r="G241" s="156">
        <v>7613</v>
      </c>
      <c r="H241" s="171">
        <v>7613</v>
      </c>
      <c r="I241" s="171">
        <v>7613</v>
      </c>
      <c r="J241" s="171">
        <v>7613</v>
      </c>
      <c r="K241" s="171">
        <v>7613</v>
      </c>
      <c r="L241" s="171">
        <v>7613</v>
      </c>
      <c r="M241" s="171">
        <v>7613</v>
      </c>
      <c r="N241" s="171">
        <v>7613</v>
      </c>
      <c r="O241" s="171">
        <v>7613</v>
      </c>
      <c r="P241" s="156">
        <v>7613</v>
      </c>
      <c r="Q241" s="156">
        <v>7613</v>
      </c>
      <c r="R241" s="171">
        <v>7613</v>
      </c>
      <c r="S241" s="156">
        <v>7614</v>
      </c>
      <c r="T241" s="156">
        <v>7613</v>
      </c>
      <c r="U241" s="171">
        <v>7614</v>
      </c>
      <c r="V241" s="156">
        <v>7617</v>
      </c>
      <c r="W241" s="156">
        <v>7616</v>
      </c>
      <c r="X241" s="171">
        <v>7616</v>
      </c>
      <c r="Y241" s="156">
        <v>7616</v>
      </c>
      <c r="Z241" s="156">
        <v>7616</v>
      </c>
      <c r="AA241" s="171">
        <v>7616</v>
      </c>
      <c r="AB241" s="156">
        <v>7616</v>
      </c>
      <c r="AC241" s="150">
        <v>7616</v>
      </c>
      <c r="AD241" s="150">
        <v>7615</v>
      </c>
      <c r="AE241" s="150">
        <v>7614</v>
      </c>
      <c r="AF241" s="171">
        <v>7613</v>
      </c>
    </row>
    <row r="242" spans="1:32">
      <c r="A242" s="146">
        <v>44220</v>
      </c>
      <c r="B242" s="171">
        <v>7571</v>
      </c>
      <c r="C242" s="171">
        <v>7571</v>
      </c>
      <c r="D242" s="171">
        <v>7571</v>
      </c>
      <c r="E242" s="171">
        <v>7571</v>
      </c>
      <c r="F242" s="171">
        <v>7571</v>
      </c>
      <c r="G242" s="171">
        <v>7571</v>
      </c>
      <c r="H242" s="171">
        <v>7571</v>
      </c>
      <c r="I242" s="171">
        <v>7571</v>
      </c>
      <c r="J242" s="171">
        <v>7571</v>
      </c>
      <c r="K242" s="171">
        <v>7571</v>
      </c>
      <c r="L242" s="171">
        <v>7571</v>
      </c>
      <c r="M242" s="171">
        <v>7571</v>
      </c>
      <c r="N242" s="171">
        <v>7571</v>
      </c>
      <c r="O242" s="171">
        <v>7571</v>
      </c>
      <c r="P242" s="156">
        <v>7571</v>
      </c>
      <c r="Q242" s="156">
        <v>7571</v>
      </c>
      <c r="R242" s="171">
        <v>7571</v>
      </c>
      <c r="S242" s="156">
        <v>7572</v>
      </c>
      <c r="T242" s="156">
        <v>7571</v>
      </c>
      <c r="U242" s="171">
        <v>7572</v>
      </c>
      <c r="V242" s="156">
        <v>7575</v>
      </c>
      <c r="W242" s="156">
        <v>7574</v>
      </c>
      <c r="X242" s="171">
        <v>7574</v>
      </c>
      <c r="Y242" s="156">
        <v>7574</v>
      </c>
      <c r="Z242" s="156">
        <v>7574</v>
      </c>
      <c r="AA242" s="171">
        <v>7574</v>
      </c>
      <c r="AB242" s="156">
        <v>7574</v>
      </c>
      <c r="AC242" s="150">
        <v>7574</v>
      </c>
      <c r="AD242" s="150">
        <v>7573</v>
      </c>
      <c r="AE242" s="150">
        <v>7572</v>
      </c>
      <c r="AF242" s="171">
        <v>7571</v>
      </c>
    </row>
    <row r="243" spans="1:32">
      <c r="A243" s="146">
        <v>44219</v>
      </c>
      <c r="B243" s="171">
        <v>7537</v>
      </c>
      <c r="C243" s="171">
        <v>7537</v>
      </c>
      <c r="D243" s="171">
        <v>7537</v>
      </c>
      <c r="E243" s="171">
        <v>7537</v>
      </c>
      <c r="F243" s="171">
        <v>7537</v>
      </c>
      <c r="G243" s="171">
        <v>7537</v>
      </c>
      <c r="H243" s="156">
        <v>7537</v>
      </c>
      <c r="I243" s="156">
        <v>7537</v>
      </c>
      <c r="J243" s="156">
        <v>7537</v>
      </c>
      <c r="K243" s="156">
        <v>7537</v>
      </c>
      <c r="L243" s="156">
        <v>7537</v>
      </c>
      <c r="M243" s="156">
        <v>7537</v>
      </c>
      <c r="N243" s="156">
        <v>7537</v>
      </c>
      <c r="O243" s="171">
        <v>7537</v>
      </c>
      <c r="P243" s="156">
        <v>7537</v>
      </c>
      <c r="Q243" s="156">
        <v>7537</v>
      </c>
      <c r="R243" s="171">
        <v>7537</v>
      </c>
      <c r="S243" s="156">
        <v>7538</v>
      </c>
      <c r="T243" s="156">
        <v>7537</v>
      </c>
      <c r="U243" s="171">
        <v>7538</v>
      </c>
      <c r="V243" s="156">
        <v>7541</v>
      </c>
      <c r="W243" s="156">
        <v>7540</v>
      </c>
      <c r="X243" s="171">
        <v>7540</v>
      </c>
      <c r="Y243" s="156">
        <v>7540</v>
      </c>
      <c r="Z243" s="156">
        <v>7540</v>
      </c>
      <c r="AA243" s="171">
        <v>7540</v>
      </c>
      <c r="AB243" s="156">
        <v>7540</v>
      </c>
      <c r="AC243" s="150">
        <v>7540</v>
      </c>
      <c r="AD243" s="150">
        <v>7539</v>
      </c>
      <c r="AE243" s="150">
        <v>7538</v>
      </c>
      <c r="AF243" s="171">
        <v>7537</v>
      </c>
    </row>
    <row r="244" spans="1:32">
      <c r="A244" s="146">
        <v>44218</v>
      </c>
      <c r="B244" s="171">
        <v>7484</v>
      </c>
      <c r="C244" s="171">
        <v>7484</v>
      </c>
      <c r="D244" s="171">
        <v>7484</v>
      </c>
      <c r="E244" s="171">
        <v>7484</v>
      </c>
      <c r="F244" s="171">
        <v>7484</v>
      </c>
      <c r="G244" s="171">
        <v>7484</v>
      </c>
      <c r="H244" s="171">
        <v>7484</v>
      </c>
      <c r="I244" s="171">
        <v>7484</v>
      </c>
      <c r="J244" s="171">
        <v>7484</v>
      </c>
      <c r="K244" s="171">
        <v>7484</v>
      </c>
      <c r="L244" s="171">
        <v>7484</v>
      </c>
      <c r="M244" s="171">
        <v>7484</v>
      </c>
      <c r="N244" s="171">
        <v>7484</v>
      </c>
      <c r="O244" s="171">
        <v>7484</v>
      </c>
      <c r="P244" s="156">
        <v>7484</v>
      </c>
      <c r="Q244" s="156">
        <v>7484</v>
      </c>
      <c r="R244" s="171">
        <v>7484</v>
      </c>
      <c r="S244" s="156">
        <v>7485</v>
      </c>
      <c r="T244" s="156">
        <v>7484</v>
      </c>
      <c r="U244" s="171">
        <v>7485</v>
      </c>
      <c r="V244" s="156">
        <v>7488</v>
      </c>
      <c r="W244" s="156">
        <v>7487</v>
      </c>
      <c r="X244" s="171">
        <v>7487</v>
      </c>
      <c r="Y244" s="156">
        <v>7487</v>
      </c>
      <c r="Z244" s="156">
        <v>7487</v>
      </c>
      <c r="AA244" s="171">
        <v>7487</v>
      </c>
      <c r="AB244" s="156">
        <v>7487</v>
      </c>
      <c r="AC244" s="150">
        <v>7487</v>
      </c>
      <c r="AD244" s="150">
        <v>7486</v>
      </c>
      <c r="AE244" s="150">
        <v>7485</v>
      </c>
      <c r="AF244" s="171">
        <v>7484</v>
      </c>
    </row>
    <row r="245" spans="1:32">
      <c r="A245" s="146">
        <v>44217</v>
      </c>
      <c r="B245" s="171">
        <v>7448</v>
      </c>
      <c r="C245" s="171">
        <v>7448</v>
      </c>
      <c r="D245" s="171">
        <v>7448</v>
      </c>
      <c r="E245" s="171">
        <v>7448</v>
      </c>
      <c r="F245" s="171">
        <v>7448</v>
      </c>
      <c r="G245" s="171">
        <v>7448</v>
      </c>
      <c r="H245" s="171">
        <v>7448</v>
      </c>
      <c r="I245" s="171">
        <v>7448</v>
      </c>
      <c r="J245" s="171">
        <v>7448</v>
      </c>
      <c r="K245" s="171">
        <v>7448</v>
      </c>
      <c r="L245" s="171">
        <v>7448</v>
      </c>
      <c r="M245" s="171">
        <v>7448</v>
      </c>
      <c r="N245" s="171">
        <v>7448</v>
      </c>
      <c r="O245" s="171">
        <v>7448</v>
      </c>
      <c r="P245" s="156">
        <v>7448</v>
      </c>
      <c r="Q245" s="156">
        <v>7448</v>
      </c>
      <c r="R245" s="171">
        <v>7448</v>
      </c>
      <c r="S245" s="156">
        <v>7449</v>
      </c>
      <c r="T245" s="156">
        <v>7448</v>
      </c>
      <c r="U245" s="171">
        <v>7449</v>
      </c>
      <c r="V245" s="156">
        <v>7452</v>
      </c>
      <c r="W245" s="156">
        <v>7451</v>
      </c>
      <c r="X245" s="171">
        <v>7451</v>
      </c>
      <c r="Y245" s="156">
        <v>7451</v>
      </c>
      <c r="Z245" s="156">
        <v>7451</v>
      </c>
      <c r="AA245" s="171">
        <v>7451</v>
      </c>
      <c r="AB245" s="156">
        <v>7451</v>
      </c>
      <c r="AC245" s="150">
        <v>7451</v>
      </c>
      <c r="AD245" s="150">
        <v>7450</v>
      </c>
      <c r="AE245" s="150">
        <v>7449</v>
      </c>
      <c r="AF245" s="171">
        <v>7448</v>
      </c>
    </row>
    <row r="246" spans="1:32">
      <c r="A246" s="146">
        <v>44216</v>
      </c>
      <c r="B246" s="156">
        <v>7396</v>
      </c>
      <c r="C246" s="156">
        <v>7396</v>
      </c>
      <c r="D246" s="156">
        <v>7396</v>
      </c>
      <c r="E246" s="156">
        <v>7396</v>
      </c>
      <c r="F246" s="156">
        <v>7396</v>
      </c>
      <c r="G246" s="171">
        <v>7396</v>
      </c>
      <c r="H246" s="171">
        <v>7396</v>
      </c>
      <c r="I246" s="171">
        <v>7396</v>
      </c>
      <c r="J246" s="171">
        <v>7396</v>
      </c>
      <c r="K246" s="171">
        <v>7396</v>
      </c>
      <c r="L246" s="171">
        <v>7396</v>
      </c>
      <c r="M246" s="171">
        <v>7396</v>
      </c>
      <c r="N246" s="171">
        <v>7396</v>
      </c>
      <c r="O246" s="156">
        <v>7396</v>
      </c>
      <c r="P246" s="156">
        <v>7396</v>
      </c>
      <c r="Q246" s="156">
        <v>7396</v>
      </c>
      <c r="R246" s="156">
        <v>7396</v>
      </c>
      <c r="S246" s="156">
        <v>7397</v>
      </c>
      <c r="T246" s="156">
        <v>7396</v>
      </c>
      <c r="U246" s="156">
        <v>7397</v>
      </c>
      <c r="V246" s="156">
        <v>7400</v>
      </c>
      <c r="W246" s="156">
        <v>7399</v>
      </c>
      <c r="X246" s="171">
        <v>7399</v>
      </c>
      <c r="Y246" s="156">
        <v>7399</v>
      </c>
      <c r="Z246" s="156">
        <v>7399</v>
      </c>
      <c r="AA246" s="171">
        <v>7399</v>
      </c>
      <c r="AB246" s="156">
        <v>7399</v>
      </c>
      <c r="AC246" s="150">
        <v>7399</v>
      </c>
      <c r="AD246" s="150">
        <v>7397</v>
      </c>
      <c r="AE246" s="150">
        <v>7396</v>
      </c>
      <c r="AF246" s="171">
        <v>7395</v>
      </c>
    </row>
    <row r="247" spans="1:32">
      <c r="A247" s="146">
        <v>44215</v>
      </c>
      <c r="B247" s="171">
        <v>7361</v>
      </c>
      <c r="C247" s="171">
        <v>7361</v>
      </c>
      <c r="D247" s="171">
        <v>7361</v>
      </c>
      <c r="E247" s="171">
        <v>7361</v>
      </c>
      <c r="F247" s="171">
        <v>7361</v>
      </c>
      <c r="G247" s="171">
        <v>7361</v>
      </c>
      <c r="H247" s="156">
        <v>7361</v>
      </c>
      <c r="I247" s="156">
        <v>7361</v>
      </c>
      <c r="J247" s="156">
        <v>7361</v>
      </c>
      <c r="K247" s="156">
        <v>7361</v>
      </c>
      <c r="L247" s="156">
        <v>7361</v>
      </c>
      <c r="M247" s="156">
        <v>7361</v>
      </c>
      <c r="N247" s="156">
        <v>7361</v>
      </c>
      <c r="O247" s="156">
        <v>7361</v>
      </c>
      <c r="P247" s="156">
        <v>7361</v>
      </c>
      <c r="Q247" s="156">
        <v>7361</v>
      </c>
      <c r="R247" s="156">
        <v>7361</v>
      </c>
      <c r="S247" s="156">
        <v>7362</v>
      </c>
      <c r="T247" s="156">
        <v>7361</v>
      </c>
      <c r="U247" s="156">
        <v>7362</v>
      </c>
      <c r="V247" s="156">
        <v>7365</v>
      </c>
      <c r="W247" s="156">
        <v>7364</v>
      </c>
      <c r="X247" s="171">
        <v>7364</v>
      </c>
      <c r="Y247" s="156">
        <v>7364</v>
      </c>
      <c r="Z247" s="156">
        <v>7364</v>
      </c>
      <c r="AA247" s="171">
        <v>7364</v>
      </c>
      <c r="AB247" s="156">
        <v>7364</v>
      </c>
      <c r="AC247" s="150">
        <v>7364</v>
      </c>
      <c r="AD247" s="150">
        <v>7362</v>
      </c>
      <c r="AE247" s="150">
        <v>7361</v>
      </c>
      <c r="AF247" s="171">
        <v>7360</v>
      </c>
    </row>
    <row r="248" spans="1:32">
      <c r="A248" s="146">
        <v>44214</v>
      </c>
      <c r="B248" s="171">
        <v>7322</v>
      </c>
      <c r="C248" s="171">
        <v>7322</v>
      </c>
      <c r="D248" s="171">
        <v>7322</v>
      </c>
      <c r="E248" s="171">
        <v>7322</v>
      </c>
      <c r="F248" s="171">
        <v>7322</v>
      </c>
      <c r="G248" s="171">
        <v>7322</v>
      </c>
      <c r="H248" s="171">
        <v>7322</v>
      </c>
      <c r="I248" s="171">
        <v>7322</v>
      </c>
      <c r="J248" s="171">
        <v>7322</v>
      </c>
      <c r="K248" s="171">
        <v>7322</v>
      </c>
      <c r="L248" s="171">
        <v>7322</v>
      </c>
      <c r="M248" s="171">
        <v>7322</v>
      </c>
      <c r="N248" s="171">
        <v>7322</v>
      </c>
      <c r="O248" s="171">
        <v>7322</v>
      </c>
      <c r="P248" s="156">
        <v>7322</v>
      </c>
      <c r="Q248" s="156">
        <v>7322</v>
      </c>
      <c r="R248" s="171">
        <v>7322</v>
      </c>
      <c r="S248" s="156">
        <v>7323</v>
      </c>
      <c r="T248" s="156">
        <v>7322</v>
      </c>
      <c r="U248" s="171">
        <v>7322</v>
      </c>
      <c r="V248" s="156">
        <v>7325</v>
      </c>
      <c r="W248" s="156">
        <v>7324</v>
      </c>
      <c r="X248" s="171">
        <v>7324</v>
      </c>
      <c r="Y248" s="156">
        <v>7324</v>
      </c>
      <c r="Z248" s="156">
        <v>7324</v>
      </c>
      <c r="AA248" s="171">
        <v>7324</v>
      </c>
      <c r="AB248" s="156">
        <v>7324</v>
      </c>
      <c r="AC248" s="150">
        <v>7324</v>
      </c>
      <c r="AD248" s="150">
        <v>7322</v>
      </c>
      <c r="AE248" s="150">
        <v>7321</v>
      </c>
      <c r="AF248" s="171">
        <v>7320</v>
      </c>
    </row>
    <row r="249" spans="1:32">
      <c r="A249" s="146">
        <v>44213</v>
      </c>
      <c r="B249" s="171">
        <v>7271</v>
      </c>
      <c r="C249" s="171">
        <v>7271</v>
      </c>
      <c r="D249" s="171">
        <v>7271</v>
      </c>
      <c r="E249" s="171">
        <v>7271</v>
      </c>
      <c r="F249" s="171">
        <v>7271</v>
      </c>
      <c r="G249" s="156">
        <v>7271</v>
      </c>
      <c r="H249" s="171">
        <v>7271</v>
      </c>
      <c r="I249" s="171">
        <v>7271</v>
      </c>
      <c r="J249" s="171">
        <v>7271</v>
      </c>
      <c r="K249" s="171">
        <v>7271</v>
      </c>
      <c r="L249" s="171">
        <v>7271</v>
      </c>
      <c r="M249" s="171">
        <v>7271</v>
      </c>
      <c r="N249" s="171">
        <v>7271</v>
      </c>
      <c r="O249" s="171">
        <v>7271</v>
      </c>
      <c r="P249" s="156">
        <v>7271</v>
      </c>
      <c r="Q249" s="156">
        <v>7271</v>
      </c>
      <c r="R249" s="171">
        <v>7271</v>
      </c>
      <c r="S249" s="156">
        <v>7272</v>
      </c>
      <c r="T249" s="156">
        <v>7271</v>
      </c>
      <c r="U249" s="171">
        <v>7271</v>
      </c>
      <c r="V249" s="156">
        <v>7274</v>
      </c>
      <c r="W249" s="156">
        <v>7273</v>
      </c>
      <c r="X249" s="171">
        <v>7273</v>
      </c>
      <c r="Y249" s="156">
        <v>7273</v>
      </c>
      <c r="Z249" s="156">
        <v>7273</v>
      </c>
      <c r="AA249" s="171">
        <v>7273</v>
      </c>
      <c r="AB249" s="156">
        <v>7273</v>
      </c>
      <c r="AC249" s="150">
        <v>7273</v>
      </c>
      <c r="AD249" s="150">
        <v>7271</v>
      </c>
      <c r="AE249" s="150">
        <v>7270</v>
      </c>
      <c r="AF249" s="171">
        <v>7269</v>
      </c>
    </row>
    <row r="250" spans="1:32">
      <c r="A250" s="146">
        <v>44212</v>
      </c>
      <c r="B250" s="156">
        <v>7229</v>
      </c>
      <c r="C250" s="156">
        <v>7229</v>
      </c>
      <c r="D250" s="156">
        <v>7229</v>
      </c>
      <c r="E250" s="156">
        <v>7229</v>
      </c>
      <c r="F250" s="156">
        <v>7229</v>
      </c>
      <c r="G250" s="156">
        <v>7229</v>
      </c>
      <c r="H250" s="171">
        <v>7229</v>
      </c>
      <c r="I250" s="171">
        <v>7229</v>
      </c>
      <c r="J250" s="171">
        <v>7229</v>
      </c>
      <c r="K250" s="171">
        <v>7229</v>
      </c>
      <c r="L250" s="171">
        <v>7229</v>
      </c>
      <c r="M250" s="171">
        <v>7229</v>
      </c>
      <c r="N250" s="171">
        <v>7229</v>
      </c>
      <c r="O250" s="171">
        <v>7229</v>
      </c>
      <c r="P250" s="156">
        <v>7229</v>
      </c>
      <c r="Q250" s="156">
        <v>7229</v>
      </c>
      <c r="R250" s="171">
        <v>7229</v>
      </c>
      <c r="S250" s="156">
        <v>7230</v>
      </c>
      <c r="T250" s="156">
        <v>7229</v>
      </c>
      <c r="U250" s="171">
        <v>7229</v>
      </c>
      <c r="V250" s="156">
        <v>7232</v>
      </c>
      <c r="W250" s="156">
        <v>7231</v>
      </c>
      <c r="X250" s="171">
        <v>7231</v>
      </c>
      <c r="Y250" s="156">
        <v>7231</v>
      </c>
      <c r="Z250" s="156">
        <v>7231</v>
      </c>
      <c r="AA250" s="171">
        <v>7231</v>
      </c>
      <c r="AB250" s="156">
        <v>7231</v>
      </c>
      <c r="AC250" s="150">
        <v>7231</v>
      </c>
      <c r="AD250" s="150">
        <v>7230</v>
      </c>
      <c r="AE250" s="150">
        <v>7230</v>
      </c>
      <c r="AF250" s="171">
        <v>7229</v>
      </c>
    </row>
    <row r="251" spans="1:32">
      <c r="A251" s="146">
        <v>44211</v>
      </c>
      <c r="B251" s="171">
        <v>7178</v>
      </c>
      <c r="C251" s="171">
        <v>7178</v>
      </c>
      <c r="D251" s="171">
        <v>7178</v>
      </c>
      <c r="E251" s="171">
        <v>7178</v>
      </c>
      <c r="F251" s="171">
        <v>7178</v>
      </c>
      <c r="G251" s="171">
        <v>7178</v>
      </c>
      <c r="H251" s="156">
        <v>7178</v>
      </c>
      <c r="I251" s="156">
        <v>7178</v>
      </c>
      <c r="J251" s="156">
        <v>7178</v>
      </c>
      <c r="K251" s="156">
        <v>7178</v>
      </c>
      <c r="L251" s="156">
        <v>7178</v>
      </c>
      <c r="M251" s="156">
        <v>7178</v>
      </c>
      <c r="N251" s="156">
        <v>7178</v>
      </c>
      <c r="O251" s="171">
        <v>7178</v>
      </c>
      <c r="P251" s="156">
        <v>7178</v>
      </c>
      <c r="Q251" s="156">
        <v>7178</v>
      </c>
      <c r="R251" s="171">
        <v>7178</v>
      </c>
      <c r="S251" s="156">
        <v>7179</v>
      </c>
      <c r="T251" s="156">
        <v>7178</v>
      </c>
      <c r="U251" s="171">
        <v>7178</v>
      </c>
      <c r="V251" s="156">
        <v>7181</v>
      </c>
      <c r="W251" s="156">
        <v>7180</v>
      </c>
      <c r="X251" s="171">
        <v>7180</v>
      </c>
      <c r="Y251" s="156">
        <v>7180</v>
      </c>
      <c r="Z251" s="156">
        <v>7180</v>
      </c>
      <c r="AA251" s="171">
        <v>7180</v>
      </c>
      <c r="AB251" s="156">
        <v>7180</v>
      </c>
      <c r="AC251" s="150">
        <v>7180</v>
      </c>
      <c r="AD251" s="150">
        <v>7179</v>
      </c>
      <c r="AE251" s="150">
        <v>7179</v>
      </c>
      <c r="AF251" s="171">
        <v>7178</v>
      </c>
    </row>
    <row r="252" spans="1:32">
      <c r="A252" s="146">
        <v>44210</v>
      </c>
      <c r="B252" s="171">
        <v>7126</v>
      </c>
      <c r="C252" s="171">
        <v>7126</v>
      </c>
      <c r="D252" s="171">
        <v>7126</v>
      </c>
      <c r="E252" s="171">
        <v>7126</v>
      </c>
      <c r="F252" s="171">
        <v>7126</v>
      </c>
      <c r="G252" s="171">
        <v>7126</v>
      </c>
      <c r="H252" s="171">
        <v>7126</v>
      </c>
      <c r="I252" s="171">
        <v>7126</v>
      </c>
      <c r="J252" s="171">
        <v>7126</v>
      </c>
      <c r="K252" s="171">
        <v>7126</v>
      </c>
      <c r="L252" s="171">
        <v>7126</v>
      </c>
      <c r="M252" s="171">
        <v>7126</v>
      </c>
      <c r="N252" s="171">
        <v>7126</v>
      </c>
      <c r="O252" s="171">
        <v>7126</v>
      </c>
      <c r="P252" s="156">
        <v>7126</v>
      </c>
      <c r="Q252" s="156">
        <v>7126</v>
      </c>
      <c r="R252" s="171">
        <v>7126</v>
      </c>
      <c r="S252" s="156">
        <v>7127</v>
      </c>
      <c r="T252" s="156">
        <v>7126</v>
      </c>
      <c r="U252" s="171">
        <v>7126</v>
      </c>
      <c r="V252" s="156">
        <v>7129</v>
      </c>
      <c r="W252" s="156">
        <v>7128</v>
      </c>
      <c r="X252" s="171">
        <v>7128</v>
      </c>
      <c r="Y252" s="156">
        <v>7128</v>
      </c>
      <c r="Z252" s="156">
        <v>7128</v>
      </c>
      <c r="AA252" s="171">
        <v>7128</v>
      </c>
      <c r="AB252" s="156">
        <v>7128</v>
      </c>
      <c r="AC252" s="150">
        <v>7128</v>
      </c>
      <c r="AD252" s="150">
        <v>7127</v>
      </c>
      <c r="AE252" s="150">
        <v>7127</v>
      </c>
      <c r="AF252" s="171">
        <v>7126</v>
      </c>
    </row>
    <row r="253" spans="1:32">
      <c r="A253" s="146">
        <v>44209</v>
      </c>
      <c r="B253" s="171">
        <v>7078</v>
      </c>
      <c r="C253" s="171">
        <v>7078</v>
      </c>
      <c r="D253" s="171">
        <v>7078</v>
      </c>
      <c r="E253" s="171">
        <v>7078</v>
      </c>
      <c r="F253" s="171">
        <v>7078</v>
      </c>
      <c r="G253" s="171">
        <v>7078</v>
      </c>
      <c r="H253" s="171">
        <v>7078</v>
      </c>
      <c r="I253" s="171">
        <v>7078</v>
      </c>
      <c r="J253" s="171">
        <v>7078</v>
      </c>
      <c r="K253" s="171">
        <v>7078</v>
      </c>
      <c r="L253" s="171">
        <v>7078</v>
      </c>
      <c r="M253" s="171">
        <v>7078</v>
      </c>
      <c r="N253" s="171">
        <v>7078</v>
      </c>
      <c r="O253" s="171">
        <v>7078</v>
      </c>
      <c r="P253" s="156">
        <v>7078</v>
      </c>
      <c r="Q253" s="156">
        <v>7078</v>
      </c>
      <c r="R253" s="171">
        <v>7078</v>
      </c>
      <c r="S253" s="156">
        <v>7079</v>
      </c>
      <c r="T253" s="156">
        <v>7078</v>
      </c>
      <c r="U253" s="171">
        <v>7078</v>
      </c>
      <c r="V253" s="156">
        <v>7081</v>
      </c>
      <c r="W253" s="156">
        <v>7080</v>
      </c>
      <c r="X253" s="171">
        <v>7080</v>
      </c>
      <c r="Y253" s="156">
        <v>7080</v>
      </c>
      <c r="Z253" s="156">
        <v>7080</v>
      </c>
      <c r="AA253" s="171">
        <v>7080</v>
      </c>
      <c r="AB253" s="156">
        <v>7080</v>
      </c>
      <c r="AC253" s="150">
        <v>7080</v>
      </c>
      <c r="AD253" s="150">
        <v>7080</v>
      </c>
      <c r="AE253" s="150">
        <v>7080</v>
      </c>
      <c r="AF253" s="171">
        <v>7079</v>
      </c>
    </row>
    <row r="254" spans="1:32">
      <c r="A254" s="146">
        <v>44208</v>
      </c>
      <c r="B254" s="171">
        <v>7020</v>
      </c>
      <c r="C254" s="171">
        <v>7020</v>
      </c>
      <c r="D254" s="171">
        <v>7020</v>
      </c>
      <c r="E254" s="171">
        <v>7020</v>
      </c>
      <c r="F254" s="171">
        <v>7020</v>
      </c>
      <c r="G254" s="171">
        <v>7020</v>
      </c>
      <c r="H254" s="171">
        <v>7020</v>
      </c>
      <c r="I254" s="171">
        <v>7020</v>
      </c>
      <c r="J254" s="171">
        <v>7020</v>
      </c>
      <c r="K254" s="171">
        <v>7020</v>
      </c>
      <c r="L254" s="171">
        <v>7020</v>
      </c>
      <c r="M254" s="171">
        <v>7020</v>
      </c>
      <c r="N254" s="171">
        <v>7020</v>
      </c>
      <c r="O254" s="156">
        <v>7020</v>
      </c>
      <c r="P254" s="156">
        <v>7020</v>
      </c>
      <c r="Q254" s="156">
        <v>7020</v>
      </c>
      <c r="R254" s="156">
        <v>7020</v>
      </c>
      <c r="S254" s="156">
        <v>7021</v>
      </c>
      <c r="T254" s="156">
        <v>7020</v>
      </c>
      <c r="U254" s="156">
        <v>7020</v>
      </c>
      <c r="V254" s="156">
        <v>7023</v>
      </c>
      <c r="W254" s="156">
        <v>7022</v>
      </c>
      <c r="X254" s="171">
        <v>7022</v>
      </c>
      <c r="Y254" s="156">
        <v>7022</v>
      </c>
      <c r="Z254" s="156">
        <v>7022</v>
      </c>
      <c r="AA254" s="171">
        <v>7022</v>
      </c>
      <c r="AB254" s="156">
        <v>7022</v>
      </c>
      <c r="AC254" s="150">
        <v>7022</v>
      </c>
      <c r="AD254" s="150">
        <v>7022</v>
      </c>
      <c r="AE254" s="150">
        <v>7022</v>
      </c>
      <c r="AF254" s="171">
        <v>7021</v>
      </c>
    </row>
    <row r="255" spans="1:32">
      <c r="A255" s="146">
        <v>44207</v>
      </c>
      <c r="B255" s="156">
        <v>6964</v>
      </c>
      <c r="C255" s="156">
        <v>6964</v>
      </c>
      <c r="D255" s="156">
        <v>6964</v>
      </c>
      <c r="E255" s="156">
        <v>6964</v>
      </c>
      <c r="F255" s="156">
        <v>6964</v>
      </c>
      <c r="G255" s="171">
        <v>6964</v>
      </c>
      <c r="H255" s="156">
        <v>6964</v>
      </c>
      <c r="I255" s="156">
        <v>6964</v>
      </c>
      <c r="J255" s="156">
        <v>6964</v>
      </c>
      <c r="K255" s="156">
        <v>6964</v>
      </c>
      <c r="L255" s="156">
        <v>6964</v>
      </c>
      <c r="M255" s="156">
        <v>6964</v>
      </c>
      <c r="N255" s="156">
        <v>6964</v>
      </c>
      <c r="O255" s="156">
        <v>6964</v>
      </c>
      <c r="P255" s="156">
        <v>6964</v>
      </c>
      <c r="Q255" s="156">
        <v>6964</v>
      </c>
      <c r="R255" s="156">
        <v>6964</v>
      </c>
      <c r="S255" s="156">
        <v>6965</v>
      </c>
      <c r="T255" s="156">
        <v>6964</v>
      </c>
      <c r="U255" s="156">
        <v>6964</v>
      </c>
      <c r="V255" s="156">
        <v>6967</v>
      </c>
      <c r="W255" s="156">
        <v>6966</v>
      </c>
      <c r="X255" s="171">
        <v>6966</v>
      </c>
      <c r="Y255" s="156">
        <v>6966</v>
      </c>
      <c r="Z255" s="156">
        <v>6966</v>
      </c>
      <c r="AA255" s="171">
        <v>6966</v>
      </c>
      <c r="AB255" s="156">
        <v>6966</v>
      </c>
      <c r="AC255" s="150">
        <v>6966</v>
      </c>
      <c r="AD255" s="150">
        <v>6966</v>
      </c>
      <c r="AE255" s="150">
        <v>6966</v>
      </c>
      <c r="AF255" s="171">
        <v>6965</v>
      </c>
    </row>
    <row r="256" spans="1:32">
      <c r="A256" s="146">
        <v>44206</v>
      </c>
      <c r="B256" s="171">
        <v>6906</v>
      </c>
      <c r="C256" s="171">
        <v>6906</v>
      </c>
      <c r="D256" s="171">
        <v>6906</v>
      </c>
      <c r="E256" s="171">
        <v>6906</v>
      </c>
      <c r="F256" s="171">
        <v>6906</v>
      </c>
      <c r="G256" s="171">
        <v>6906</v>
      </c>
      <c r="H256" s="171">
        <v>6906</v>
      </c>
      <c r="I256" s="171">
        <v>6906</v>
      </c>
      <c r="J256" s="171">
        <v>6906</v>
      </c>
      <c r="K256" s="171">
        <v>6906</v>
      </c>
      <c r="L256" s="171">
        <v>6906</v>
      </c>
      <c r="M256" s="171">
        <v>6906</v>
      </c>
      <c r="N256" s="171">
        <v>6906</v>
      </c>
      <c r="O256" s="171">
        <v>6906</v>
      </c>
      <c r="P256" s="156">
        <v>6906</v>
      </c>
      <c r="Q256" s="156">
        <v>6906</v>
      </c>
      <c r="R256" s="171">
        <v>6906</v>
      </c>
      <c r="S256" s="156">
        <v>6907</v>
      </c>
      <c r="T256" s="156">
        <v>6906</v>
      </c>
      <c r="U256" s="171">
        <v>6906</v>
      </c>
      <c r="V256" s="156">
        <v>6909</v>
      </c>
      <c r="W256" s="156">
        <v>6908</v>
      </c>
      <c r="X256" s="171">
        <v>6908</v>
      </c>
      <c r="Y256" s="156">
        <v>6908</v>
      </c>
      <c r="Z256" s="156">
        <v>6908</v>
      </c>
      <c r="AA256" s="171">
        <v>6908</v>
      </c>
      <c r="AB256" s="156">
        <v>6908</v>
      </c>
      <c r="AC256" s="150">
        <v>6908</v>
      </c>
      <c r="AD256" s="150">
        <v>6908</v>
      </c>
      <c r="AE256" s="150">
        <v>6908</v>
      </c>
      <c r="AF256" s="171">
        <v>6908</v>
      </c>
    </row>
    <row r="257" spans="1:32">
      <c r="A257" s="146">
        <v>44205</v>
      </c>
      <c r="B257" s="171">
        <v>6860</v>
      </c>
      <c r="C257" s="171">
        <v>6860</v>
      </c>
      <c r="D257" s="171">
        <v>6860</v>
      </c>
      <c r="E257" s="171">
        <v>6860</v>
      </c>
      <c r="F257" s="171">
        <v>6860</v>
      </c>
      <c r="G257" s="171">
        <v>6860</v>
      </c>
      <c r="H257" s="171">
        <v>6860</v>
      </c>
      <c r="I257" s="171">
        <v>6860</v>
      </c>
      <c r="J257" s="171">
        <v>6860</v>
      </c>
      <c r="K257" s="171">
        <v>6860</v>
      </c>
      <c r="L257" s="171">
        <v>6860</v>
      </c>
      <c r="M257" s="171">
        <v>6860</v>
      </c>
      <c r="N257" s="171">
        <v>6860</v>
      </c>
      <c r="O257" s="171">
        <v>6860</v>
      </c>
      <c r="P257" s="156">
        <v>6860</v>
      </c>
      <c r="Q257" s="156">
        <v>6860</v>
      </c>
      <c r="R257" s="171">
        <v>6860</v>
      </c>
      <c r="S257" s="156">
        <v>6861</v>
      </c>
      <c r="T257" s="156">
        <v>6860</v>
      </c>
      <c r="U257" s="171">
        <v>6860</v>
      </c>
      <c r="V257" s="156">
        <v>6863</v>
      </c>
      <c r="W257" s="156">
        <v>6862</v>
      </c>
      <c r="X257" s="171">
        <v>6862</v>
      </c>
      <c r="Y257" s="156">
        <v>6862</v>
      </c>
      <c r="Z257" s="156">
        <v>6862</v>
      </c>
      <c r="AA257" s="171">
        <v>6862</v>
      </c>
      <c r="AB257" s="156">
        <v>6862</v>
      </c>
      <c r="AC257" s="150">
        <v>6862</v>
      </c>
      <c r="AD257" s="150">
        <v>6862</v>
      </c>
      <c r="AE257" s="150">
        <v>6862</v>
      </c>
      <c r="AF257" s="171">
        <v>6862</v>
      </c>
    </row>
    <row r="258" spans="1:32">
      <c r="A258" s="146">
        <v>44204</v>
      </c>
      <c r="B258" s="171">
        <v>6829</v>
      </c>
      <c r="C258" s="171">
        <v>6829</v>
      </c>
      <c r="D258" s="171">
        <v>6829</v>
      </c>
      <c r="E258" s="171">
        <v>6829</v>
      </c>
      <c r="F258" s="171">
        <v>6829</v>
      </c>
      <c r="G258" s="156">
        <v>6829</v>
      </c>
      <c r="H258" s="171">
        <v>6829</v>
      </c>
      <c r="I258" s="171">
        <v>6829</v>
      </c>
      <c r="J258" s="171">
        <v>6829</v>
      </c>
      <c r="K258" s="171">
        <v>6829</v>
      </c>
      <c r="L258" s="171">
        <v>6829</v>
      </c>
      <c r="M258" s="171">
        <v>6829</v>
      </c>
      <c r="N258" s="171">
        <v>6829</v>
      </c>
      <c r="O258" s="171">
        <v>6829</v>
      </c>
      <c r="P258" s="156">
        <v>6829</v>
      </c>
      <c r="Q258" s="156">
        <v>6829</v>
      </c>
      <c r="R258" s="171">
        <v>6829</v>
      </c>
      <c r="S258" s="156">
        <v>6830</v>
      </c>
      <c r="T258" s="156">
        <v>6829</v>
      </c>
      <c r="U258" s="171">
        <v>6829</v>
      </c>
      <c r="V258" s="156">
        <v>6832</v>
      </c>
      <c r="W258" s="156">
        <v>6831</v>
      </c>
      <c r="X258" s="171">
        <v>6831</v>
      </c>
      <c r="Y258" s="156">
        <v>6831</v>
      </c>
      <c r="Z258" s="156">
        <v>6831</v>
      </c>
      <c r="AA258" s="171">
        <v>6831</v>
      </c>
      <c r="AB258" s="156">
        <v>6831</v>
      </c>
      <c r="AC258" s="150">
        <v>6831</v>
      </c>
      <c r="AD258" s="150">
        <v>6831</v>
      </c>
      <c r="AE258" s="150">
        <v>6831</v>
      </c>
      <c r="AF258" s="171">
        <v>6831</v>
      </c>
    </row>
    <row r="259" spans="1:32">
      <c r="A259" s="146">
        <v>44203</v>
      </c>
      <c r="B259" s="156">
        <v>6782</v>
      </c>
      <c r="C259" s="156">
        <v>6782</v>
      </c>
      <c r="D259" s="156">
        <v>6782</v>
      </c>
      <c r="E259" s="156">
        <v>6782</v>
      </c>
      <c r="F259" s="156">
        <v>6782</v>
      </c>
      <c r="G259" s="156">
        <v>6782</v>
      </c>
      <c r="H259" s="156">
        <v>6782</v>
      </c>
      <c r="I259" s="156">
        <v>6782</v>
      </c>
      <c r="J259" s="156">
        <v>6782</v>
      </c>
      <c r="K259" s="156">
        <v>6782</v>
      </c>
      <c r="L259" s="156">
        <v>6782</v>
      </c>
      <c r="M259" s="156">
        <v>6782</v>
      </c>
      <c r="N259" s="156">
        <v>6782</v>
      </c>
      <c r="O259" s="171">
        <v>6782</v>
      </c>
      <c r="P259" s="156">
        <v>6782</v>
      </c>
      <c r="Q259" s="156">
        <v>6782</v>
      </c>
      <c r="R259" s="171">
        <v>6782</v>
      </c>
      <c r="S259" s="156">
        <v>6783</v>
      </c>
      <c r="T259" s="156">
        <v>6782</v>
      </c>
      <c r="U259" s="171">
        <v>6782</v>
      </c>
      <c r="V259" s="156">
        <v>6785</v>
      </c>
      <c r="W259" s="156">
        <v>6784</v>
      </c>
      <c r="X259" s="171">
        <v>6784</v>
      </c>
      <c r="Y259" s="156">
        <v>6784</v>
      </c>
      <c r="Z259" s="156">
        <v>6784</v>
      </c>
      <c r="AA259" s="171">
        <v>6784</v>
      </c>
      <c r="AB259" s="156">
        <v>6784</v>
      </c>
      <c r="AC259" s="150">
        <v>6784</v>
      </c>
      <c r="AD259" s="150">
        <v>6783</v>
      </c>
      <c r="AE259" s="150">
        <v>6783</v>
      </c>
      <c r="AF259" s="171">
        <v>6783</v>
      </c>
    </row>
    <row r="260" spans="1:32">
      <c r="A260" s="146">
        <v>44202</v>
      </c>
      <c r="B260" s="171">
        <v>6723</v>
      </c>
      <c r="C260" s="171">
        <v>6723</v>
      </c>
      <c r="D260" s="171">
        <v>6723</v>
      </c>
      <c r="E260" s="171">
        <v>6723</v>
      </c>
      <c r="F260" s="171">
        <v>6723</v>
      </c>
      <c r="G260" s="171">
        <v>6723</v>
      </c>
      <c r="H260" s="171">
        <v>6723</v>
      </c>
      <c r="I260" s="171">
        <v>6723</v>
      </c>
      <c r="J260" s="171">
        <v>6723</v>
      </c>
      <c r="K260" s="171">
        <v>6723</v>
      </c>
      <c r="L260" s="171">
        <v>6723</v>
      </c>
      <c r="M260" s="171">
        <v>6723</v>
      </c>
      <c r="N260" s="171">
        <v>6723</v>
      </c>
      <c r="O260" s="171">
        <v>6723</v>
      </c>
      <c r="P260" s="156">
        <v>6723</v>
      </c>
      <c r="Q260" s="156">
        <v>6723</v>
      </c>
      <c r="R260" s="171">
        <v>6723</v>
      </c>
      <c r="S260" s="156">
        <v>6724</v>
      </c>
      <c r="T260" s="156">
        <v>6723</v>
      </c>
      <c r="U260" s="171">
        <v>6723</v>
      </c>
      <c r="V260" s="156">
        <v>6726</v>
      </c>
      <c r="W260" s="156">
        <v>6725</v>
      </c>
      <c r="X260" s="171">
        <v>6725</v>
      </c>
      <c r="Y260" s="156">
        <v>6725</v>
      </c>
      <c r="Z260" s="156">
        <v>6725</v>
      </c>
      <c r="AA260" s="171">
        <v>6725</v>
      </c>
      <c r="AB260" s="156">
        <v>6725</v>
      </c>
      <c r="AC260" s="150">
        <v>6725</v>
      </c>
      <c r="AD260" s="150">
        <v>6724</v>
      </c>
      <c r="AE260" s="150">
        <v>6724</v>
      </c>
      <c r="AF260" s="171">
        <v>6724</v>
      </c>
    </row>
    <row r="261" spans="1:32">
      <c r="A261" s="146">
        <v>44201</v>
      </c>
      <c r="B261" s="171">
        <v>6671</v>
      </c>
      <c r="C261" s="171">
        <v>6671</v>
      </c>
      <c r="D261" s="171">
        <v>6671</v>
      </c>
      <c r="E261" s="171">
        <v>6671</v>
      </c>
      <c r="F261" s="171">
        <v>6671</v>
      </c>
      <c r="G261" s="171">
        <v>6671</v>
      </c>
      <c r="H261" s="171">
        <v>6671</v>
      </c>
      <c r="I261" s="171">
        <v>6671</v>
      </c>
      <c r="J261" s="171">
        <v>6671</v>
      </c>
      <c r="K261" s="171">
        <v>6671</v>
      </c>
      <c r="L261" s="171">
        <v>6671</v>
      </c>
      <c r="M261" s="171">
        <v>6671</v>
      </c>
      <c r="N261" s="171">
        <v>6671</v>
      </c>
      <c r="O261" s="171">
        <v>6671</v>
      </c>
      <c r="P261" s="156">
        <v>6671</v>
      </c>
      <c r="Q261" s="156">
        <v>6671</v>
      </c>
      <c r="R261" s="171">
        <v>6671</v>
      </c>
      <c r="S261" s="156">
        <v>6672</v>
      </c>
      <c r="T261" s="156">
        <v>6671</v>
      </c>
      <c r="U261" s="171">
        <v>6671</v>
      </c>
      <c r="V261" s="156">
        <v>6674</v>
      </c>
      <c r="W261" s="156">
        <v>6673</v>
      </c>
      <c r="X261" s="171">
        <v>6673</v>
      </c>
      <c r="Y261" s="156">
        <v>6673</v>
      </c>
      <c r="Z261" s="156">
        <v>6673</v>
      </c>
      <c r="AA261" s="171">
        <v>6673</v>
      </c>
      <c r="AB261" s="156">
        <v>6673</v>
      </c>
      <c r="AC261" s="150">
        <v>6673</v>
      </c>
      <c r="AD261" s="150">
        <v>6671</v>
      </c>
      <c r="AE261" s="150">
        <v>6671</v>
      </c>
      <c r="AF261" s="171">
        <v>6671</v>
      </c>
    </row>
    <row r="262" spans="1:32">
      <c r="A262" s="146">
        <v>44200</v>
      </c>
      <c r="B262" s="171">
        <v>6623</v>
      </c>
      <c r="C262" s="171">
        <v>6623</v>
      </c>
      <c r="D262" s="171">
        <v>6623</v>
      </c>
      <c r="E262" s="171">
        <v>6623</v>
      </c>
      <c r="F262" s="171">
        <v>6623</v>
      </c>
      <c r="G262" s="171">
        <v>6623</v>
      </c>
      <c r="H262" s="171">
        <v>6623</v>
      </c>
      <c r="I262" s="171">
        <v>6623</v>
      </c>
      <c r="J262" s="171">
        <v>6623</v>
      </c>
      <c r="K262" s="171">
        <v>6623</v>
      </c>
      <c r="L262" s="171">
        <v>6623</v>
      </c>
      <c r="M262" s="171">
        <v>6623</v>
      </c>
      <c r="N262" s="171">
        <v>6623</v>
      </c>
      <c r="O262" s="156">
        <v>6623</v>
      </c>
      <c r="P262" s="156">
        <v>6623</v>
      </c>
      <c r="Q262" s="156">
        <v>6623</v>
      </c>
      <c r="R262" s="156">
        <v>6623</v>
      </c>
      <c r="S262" s="156">
        <v>6624</v>
      </c>
      <c r="T262" s="156">
        <v>6623</v>
      </c>
      <c r="U262" s="156">
        <v>6623</v>
      </c>
      <c r="V262" s="156">
        <v>6626</v>
      </c>
      <c r="W262" s="156">
        <v>6625</v>
      </c>
      <c r="X262" s="171">
        <v>6625</v>
      </c>
      <c r="Y262" s="156">
        <v>6625</v>
      </c>
      <c r="Z262" s="156">
        <v>6625</v>
      </c>
      <c r="AA262" s="171">
        <v>6625</v>
      </c>
      <c r="AB262" s="156">
        <v>6625</v>
      </c>
      <c r="AC262" s="150">
        <v>6625</v>
      </c>
      <c r="AD262" s="150">
        <v>6623</v>
      </c>
      <c r="AE262" s="150">
        <v>6623</v>
      </c>
      <c r="AF262" s="171">
        <v>6623</v>
      </c>
    </row>
    <row r="263" spans="1:32">
      <c r="A263" s="146">
        <v>44199</v>
      </c>
      <c r="B263" s="171">
        <v>6559</v>
      </c>
      <c r="C263" s="171">
        <v>6559</v>
      </c>
      <c r="D263" s="171">
        <v>6559</v>
      </c>
      <c r="E263" s="171">
        <v>6559</v>
      </c>
      <c r="F263" s="171">
        <v>6559</v>
      </c>
      <c r="G263" s="171">
        <v>6559</v>
      </c>
      <c r="H263" s="156">
        <v>6559</v>
      </c>
      <c r="I263" s="156">
        <v>6559</v>
      </c>
      <c r="J263" s="156">
        <v>6559</v>
      </c>
      <c r="K263" s="156">
        <v>6559</v>
      </c>
      <c r="L263" s="156">
        <v>6559</v>
      </c>
      <c r="M263" s="156">
        <v>6559</v>
      </c>
      <c r="N263" s="156">
        <v>6559</v>
      </c>
      <c r="O263" s="156">
        <v>6559</v>
      </c>
      <c r="P263" s="156">
        <v>6559</v>
      </c>
      <c r="Q263" s="156">
        <v>6559</v>
      </c>
      <c r="R263" s="156">
        <v>6559</v>
      </c>
      <c r="S263" s="156">
        <v>6560</v>
      </c>
      <c r="T263" s="156">
        <v>6559</v>
      </c>
      <c r="U263" s="156">
        <v>6559</v>
      </c>
      <c r="V263" s="156">
        <v>6562</v>
      </c>
      <c r="W263" s="156">
        <v>6561</v>
      </c>
      <c r="X263" s="171">
        <v>6561</v>
      </c>
      <c r="Y263" s="156">
        <v>6561</v>
      </c>
      <c r="Z263" s="156">
        <v>6561</v>
      </c>
      <c r="AA263" s="171">
        <v>6561</v>
      </c>
      <c r="AB263" s="156">
        <v>6561</v>
      </c>
      <c r="AC263" s="150">
        <v>6561</v>
      </c>
      <c r="AD263" s="150">
        <v>6559</v>
      </c>
      <c r="AE263" s="150">
        <v>6559</v>
      </c>
      <c r="AF263" s="171">
        <v>6559</v>
      </c>
    </row>
    <row r="264" spans="1:32">
      <c r="A264" s="146">
        <v>44198</v>
      </c>
      <c r="B264" s="156">
        <v>6517</v>
      </c>
      <c r="C264" s="156">
        <v>6517</v>
      </c>
      <c r="D264" s="156">
        <v>6517</v>
      </c>
      <c r="E264" s="156">
        <v>6517</v>
      </c>
      <c r="F264" s="156">
        <v>6517</v>
      </c>
      <c r="G264" s="171">
        <v>6517</v>
      </c>
      <c r="H264" s="171">
        <v>6517</v>
      </c>
      <c r="I264" s="171">
        <v>6517</v>
      </c>
      <c r="J264" s="171">
        <v>6517</v>
      </c>
      <c r="K264" s="171">
        <v>6517</v>
      </c>
      <c r="L264" s="171">
        <v>6517</v>
      </c>
      <c r="M264" s="171">
        <v>6517</v>
      </c>
      <c r="N264" s="171">
        <v>6517</v>
      </c>
      <c r="O264" s="171">
        <v>6517</v>
      </c>
      <c r="P264" s="156">
        <v>6517</v>
      </c>
      <c r="Q264" s="156">
        <v>6517</v>
      </c>
      <c r="R264" s="171">
        <v>6517</v>
      </c>
      <c r="S264" s="156">
        <v>6518</v>
      </c>
      <c r="T264" s="156">
        <v>6517</v>
      </c>
      <c r="U264" s="171">
        <v>6517</v>
      </c>
      <c r="V264" s="156">
        <v>6520</v>
      </c>
      <c r="W264" s="156">
        <v>6519</v>
      </c>
      <c r="X264" s="171">
        <v>6519</v>
      </c>
      <c r="Y264" s="156">
        <v>6519</v>
      </c>
      <c r="Z264" s="156">
        <v>6519</v>
      </c>
      <c r="AA264" s="171">
        <v>6519</v>
      </c>
      <c r="AB264" s="156">
        <v>6519</v>
      </c>
      <c r="AC264" s="150">
        <v>6519</v>
      </c>
      <c r="AD264" s="150">
        <v>6517</v>
      </c>
      <c r="AE264" s="150">
        <v>6517</v>
      </c>
      <c r="AF264" s="171">
        <v>6517</v>
      </c>
    </row>
    <row r="265" spans="1:32">
      <c r="A265" s="146">
        <v>44197</v>
      </c>
      <c r="B265" s="171">
        <v>6465</v>
      </c>
      <c r="C265" s="171">
        <v>6465</v>
      </c>
      <c r="D265" s="171">
        <v>6465</v>
      </c>
      <c r="E265" s="171">
        <v>6465</v>
      </c>
      <c r="F265" s="171">
        <v>6465</v>
      </c>
      <c r="G265" s="171">
        <v>6465</v>
      </c>
      <c r="H265" s="171">
        <v>6465</v>
      </c>
      <c r="I265" s="171">
        <v>6465</v>
      </c>
      <c r="J265" s="171">
        <v>6465</v>
      </c>
      <c r="K265" s="171">
        <v>6465</v>
      </c>
      <c r="L265" s="171">
        <v>6465</v>
      </c>
      <c r="M265" s="171">
        <v>6465</v>
      </c>
      <c r="N265" s="171">
        <v>6465</v>
      </c>
      <c r="O265" s="171">
        <v>6465</v>
      </c>
      <c r="P265" s="156">
        <v>6465</v>
      </c>
      <c r="Q265" s="156">
        <v>6465</v>
      </c>
      <c r="R265" s="171">
        <v>6465</v>
      </c>
      <c r="S265" s="156">
        <v>6466</v>
      </c>
      <c r="T265" s="156">
        <v>6465</v>
      </c>
      <c r="U265" s="171">
        <v>6465</v>
      </c>
      <c r="V265" s="156">
        <v>6468</v>
      </c>
      <c r="W265" s="156">
        <v>6467</v>
      </c>
      <c r="X265" s="171">
        <v>6467</v>
      </c>
      <c r="Y265" s="156">
        <v>6467</v>
      </c>
      <c r="Z265" s="156">
        <v>6467</v>
      </c>
      <c r="AA265" s="171">
        <v>6467</v>
      </c>
      <c r="AB265" s="156">
        <v>6467</v>
      </c>
      <c r="AC265" s="150">
        <v>6467</v>
      </c>
      <c r="AD265" s="150">
        <v>6465</v>
      </c>
      <c r="AE265" s="150">
        <v>6465</v>
      </c>
      <c r="AF265" s="171">
        <v>6465</v>
      </c>
    </row>
    <row r="266" spans="1:32">
      <c r="A266" s="146">
        <v>44196</v>
      </c>
      <c r="B266" s="171">
        <v>6414</v>
      </c>
      <c r="C266" s="171">
        <v>6414</v>
      </c>
      <c r="D266" s="171">
        <v>6414</v>
      </c>
      <c r="E266" s="171">
        <v>6414</v>
      </c>
      <c r="F266" s="171">
        <v>6414</v>
      </c>
      <c r="G266" s="171">
        <v>6414</v>
      </c>
      <c r="H266" s="171">
        <v>6414</v>
      </c>
      <c r="I266" s="171">
        <v>6414</v>
      </c>
      <c r="J266" s="171">
        <v>6414</v>
      </c>
      <c r="K266" s="171">
        <v>6414</v>
      </c>
      <c r="L266" s="171">
        <v>6414</v>
      </c>
      <c r="M266" s="171">
        <v>6414</v>
      </c>
      <c r="N266" s="171">
        <v>6414</v>
      </c>
      <c r="O266" s="171">
        <v>6414</v>
      </c>
      <c r="P266" s="156">
        <v>6414</v>
      </c>
      <c r="Q266" s="156">
        <v>6414</v>
      </c>
      <c r="R266" s="171">
        <v>6414</v>
      </c>
      <c r="S266" s="156">
        <v>6415</v>
      </c>
      <c r="T266" s="156">
        <v>6414</v>
      </c>
      <c r="U266" s="171">
        <v>6414</v>
      </c>
      <c r="V266" s="156">
        <v>6416</v>
      </c>
      <c r="W266" s="156">
        <v>6415</v>
      </c>
      <c r="X266" s="171">
        <v>6415</v>
      </c>
      <c r="Y266" s="156">
        <v>6415</v>
      </c>
      <c r="Z266" s="156">
        <v>6415</v>
      </c>
      <c r="AA266" s="171">
        <v>6415</v>
      </c>
      <c r="AB266" s="156">
        <v>6415</v>
      </c>
      <c r="AC266" s="150">
        <v>6415</v>
      </c>
      <c r="AD266" s="150">
        <v>6413</v>
      </c>
      <c r="AE266" s="150">
        <v>6413</v>
      </c>
      <c r="AF266" s="171">
        <v>6413</v>
      </c>
    </row>
    <row r="267" spans="1:32">
      <c r="A267" s="146">
        <v>44195</v>
      </c>
      <c r="B267" s="171">
        <v>6356</v>
      </c>
      <c r="C267" s="171">
        <v>6356</v>
      </c>
      <c r="D267" s="171">
        <v>6356</v>
      </c>
      <c r="E267" s="171">
        <v>6356</v>
      </c>
      <c r="F267" s="171">
        <v>6356</v>
      </c>
      <c r="G267" s="156">
        <v>6356</v>
      </c>
      <c r="H267" s="156">
        <v>6356</v>
      </c>
      <c r="I267" s="156">
        <v>6356</v>
      </c>
      <c r="J267" s="156">
        <v>6356</v>
      </c>
      <c r="K267" s="156">
        <v>6356</v>
      </c>
      <c r="L267" s="156">
        <v>6356</v>
      </c>
      <c r="M267" s="156">
        <v>6356</v>
      </c>
      <c r="N267" s="156">
        <v>6356</v>
      </c>
      <c r="O267" s="171">
        <v>6356</v>
      </c>
      <c r="P267" s="156">
        <v>6356</v>
      </c>
      <c r="Q267" s="156">
        <v>6356</v>
      </c>
      <c r="R267" s="171">
        <v>6356</v>
      </c>
      <c r="S267" s="156">
        <v>6357</v>
      </c>
      <c r="T267" s="156">
        <v>6356</v>
      </c>
      <c r="U267" s="171">
        <v>6356</v>
      </c>
      <c r="V267" s="156">
        <v>6358</v>
      </c>
      <c r="W267" s="156">
        <v>6357</v>
      </c>
      <c r="X267" s="171">
        <v>6357</v>
      </c>
      <c r="Y267" s="156">
        <v>6357</v>
      </c>
      <c r="Z267" s="156">
        <v>6357</v>
      </c>
      <c r="AA267" s="171">
        <v>6357</v>
      </c>
      <c r="AB267" s="156">
        <v>6357</v>
      </c>
      <c r="AC267" s="150">
        <v>6357</v>
      </c>
      <c r="AD267" s="150">
        <v>6355</v>
      </c>
      <c r="AE267" s="150">
        <v>6355</v>
      </c>
      <c r="AF267" s="171">
        <v>6355</v>
      </c>
    </row>
    <row r="268" spans="1:32">
      <c r="A268" s="146">
        <v>44194</v>
      </c>
      <c r="B268" s="156">
        <v>6289</v>
      </c>
      <c r="C268" s="156">
        <v>6289</v>
      </c>
      <c r="D268" s="156">
        <v>6289</v>
      </c>
      <c r="E268" s="156">
        <v>6289</v>
      </c>
      <c r="F268" s="156">
        <v>6289</v>
      </c>
      <c r="G268" s="156">
        <v>6289</v>
      </c>
      <c r="H268" s="171">
        <v>6289</v>
      </c>
      <c r="I268" s="171">
        <v>6289</v>
      </c>
      <c r="J268" s="171">
        <v>6289</v>
      </c>
      <c r="K268" s="171">
        <v>6289</v>
      </c>
      <c r="L268" s="171">
        <v>6289</v>
      </c>
      <c r="M268" s="171">
        <v>6289</v>
      </c>
      <c r="N268" s="171">
        <v>6289</v>
      </c>
      <c r="O268" s="171">
        <v>6289</v>
      </c>
      <c r="P268" s="156">
        <v>6289</v>
      </c>
      <c r="Q268" s="156">
        <v>6289</v>
      </c>
      <c r="R268" s="171">
        <v>6289</v>
      </c>
      <c r="S268" s="156">
        <v>6290</v>
      </c>
      <c r="T268" s="156">
        <v>6289</v>
      </c>
      <c r="U268" s="171">
        <v>6289</v>
      </c>
      <c r="V268" s="156">
        <v>6291</v>
      </c>
      <c r="W268" s="156">
        <v>6290</v>
      </c>
      <c r="X268" s="171">
        <v>6290</v>
      </c>
      <c r="Y268" s="156">
        <v>6290</v>
      </c>
      <c r="Z268" s="156">
        <v>6290</v>
      </c>
      <c r="AA268" s="171">
        <v>6290</v>
      </c>
      <c r="AB268" s="156">
        <v>6290</v>
      </c>
      <c r="AC268" s="150">
        <v>6290</v>
      </c>
      <c r="AD268" s="150">
        <v>6288</v>
      </c>
      <c r="AE268" s="150">
        <v>6288</v>
      </c>
      <c r="AF268" s="171">
        <v>6288</v>
      </c>
    </row>
    <row r="269" spans="1:32">
      <c r="A269" s="146">
        <v>44193</v>
      </c>
      <c r="B269" s="171">
        <v>6239</v>
      </c>
      <c r="C269" s="171">
        <v>6239</v>
      </c>
      <c r="D269" s="171">
        <v>6239</v>
      </c>
      <c r="E269" s="171">
        <v>6239</v>
      </c>
      <c r="F269" s="171">
        <v>6239</v>
      </c>
      <c r="G269" s="171">
        <v>6239</v>
      </c>
      <c r="H269" s="171">
        <v>6239</v>
      </c>
      <c r="I269" s="171">
        <v>6239</v>
      </c>
      <c r="J269" s="171">
        <v>6239</v>
      </c>
      <c r="K269" s="171">
        <v>6239</v>
      </c>
      <c r="L269" s="171">
        <v>6239</v>
      </c>
      <c r="M269" s="171">
        <v>6239</v>
      </c>
      <c r="N269" s="171">
        <v>6239</v>
      </c>
      <c r="O269" s="171">
        <v>6239</v>
      </c>
      <c r="P269" s="156">
        <v>6239</v>
      </c>
      <c r="Q269" s="156">
        <v>6239</v>
      </c>
      <c r="R269" s="171">
        <v>6239</v>
      </c>
      <c r="S269" s="156">
        <v>6240</v>
      </c>
      <c r="T269" s="156">
        <v>6239</v>
      </c>
      <c r="U269" s="171">
        <v>6239</v>
      </c>
      <c r="V269" s="156">
        <v>6241</v>
      </c>
      <c r="W269" s="156">
        <v>6240</v>
      </c>
      <c r="X269" s="171">
        <v>6240</v>
      </c>
      <c r="Y269" s="156">
        <v>6240</v>
      </c>
      <c r="Z269" s="156">
        <v>6240</v>
      </c>
      <c r="AA269" s="171">
        <v>6240</v>
      </c>
      <c r="AB269" s="156">
        <v>6240</v>
      </c>
      <c r="AC269" s="150">
        <v>6240</v>
      </c>
      <c r="AD269" s="150">
        <v>6238</v>
      </c>
      <c r="AE269" s="150">
        <v>6238</v>
      </c>
      <c r="AF269" s="171">
        <v>6238</v>
      </c>
    </row>
    <row r="270" spans="1:32">
      <c r="A270" s="146">
        <v>44192</v>
      </c>
      <c r="B270" s="171">
        <v>6166</v>
      </c>
      <c r="C270" s="171">
        <v>6166</v>
      </c>
      <c r="D270" s="171">
        <v>6166</v>
      </c>
      <c r="E270" s="171">
        <v>6166</v>
      </c>
      <c r="F270" s="171">
        <v>6166</v>
      </c>
      <c r="G270" s="171">
        <v>6166</v>
      </c>
      <c r="H270" s="171">
        <v>6166</v>
      </c>
      <c r="I270" s="171">
        <v>6166</v>
      </c>
      <c r="J270" s="171">
        <v>6166</v>
      </c>
      <c r="K270" s="171">
        <v>6166</v>
      </c>
      <c r="L270" s="171">
        <v>6166</v>
      </c>
      <c r="M270" s="171">
        <v>6166</v>
      </c>
      <c r="N270" s="171">
        <v>6166</v>
      </c>
      <c r="O270" s="156">
        <v>6166</v>
      </c>
      <c r="P270" s="156">
        <v>6166</v>
      </c>
      <c r="Q270" s="156">
        <v>6166</v>
      </c>
      <c r="R270" s="156">
        <v>6166</v>
      </c>
      <c r="S270" s="156">
        <v>6167</v>
      </c>
      <c r="T270" s="156">
        <v>6166</v>
      </c>
      <c r="U270" s="156">
        <v>6166</v>
      </c>
      <c r="V270" s="156">
        <v>6168</v>
      </c>
      <c r="W270" s="156">
        <v>6167</v>
      </c>
      <c r="X270" s="171">
        <v>6167</v>
      </c>
      <c r="Y270" s="156">
        <v>6167</v>
      </c>
      <c r="Z270" s="156">
        <v>6167</v>
      </c>
      <c r="AA270" s="171">
        <v>6167</v>
      </c>
      <c r="AB270" s="156">
        <v>6167</v>
      </c>
      <c r="AC270" s="151">
        <v>6167</v>
      </c>
      <c r="AD270" s="151">
        <v>6165</v>
      </c>
      <c r="AE270" s="151">
        <v>6165</v>
      </c>
      <c r="AF270" s="171">
        <v>6165</v>
      </c>
    </row>
    <row r="271" spans="1:32">
      <c r="A271" s="146">
        <v>44191</v>
      </c>
      <c r="B271" s="171">
        <v>6121</v>
      </c>
      <c r="C271" s="171">
        <v>6121</v>
      </c>
      <c r="D271" s="171">
        <v>6121</v>
      </c>
      <c r="E271" s="171">
        <v>6121</v>
      </c>
      <c r="F271" s="171">
        <v>6121</v>
      </c>
      <c r="G271" s="171">
        <v>6121</v>
      </c>
      <c r="H271" s="156">
        <v>6121</v>
      </c>
      <c r="I271" s="156">
        <v>6121</v>
      </c>
      <c r="J271" s="156">
        <v>6121</v>
      </c>
      <c r="K271" s="156">
        <v>6121</v>
      </c>
      <c r="L271" s="156">
        <v>6121</v>
      </c>
      <c r="M271" s="156">
        <v>6121</v>
      </c>
      <c r="N271" s="156">
        <v>6121</v>
      </c>
      <c r="O271" s="156">
        <v>6121</v>
      </c>
      <c r="P271" s="156">
        <v>6121</v>
      </c>
      <c r="Q271" s="156">
        <v>6121</v>
      </c>
      <c r="R271" s="156">
        <v>6121</v>
      </c>
      <c r="S271" s="156">
        <v>6122</v>
      </c>
      <c r="T271" s="156">
        <v>6121</v>
      </c>
      <c r="U271" s="156">
        <v>6121</v>
      </c>
      <c r="V271" s="156">
        <v>6123</v>
      </c>
      <c r="W271" s="156">
        <v>6122</v>
      </c>
      <c r="X271" s="171">
        <v>6122</v>
      </c>
      <c r="Y271" s="156">
        <v>6122</v>
      </c>
      <c r="Z271" s="156">
        <v>6122</v>
      </c>
      <c r="AA271" s="171">
        <v>6122</v>
      </c>
      <c r="AB271" s="156">
        <v>6122</v>
      </c>
      <c r="AC271" s="150">
        <v>6122</v>
      </c>
      <c r="AD271" s="150">
        <v>6120</v>
      </c>
      <c r="AE271" s="150">
        <v>6120</v>
      </c>
      <c r="AF271" s="171">
        <v>6120</v>
      </c>
    </row>
    <row r="272" spans="1:32">
      <c r="A272" s="146">
        <v>44190</v>
      </c>
      <c r="B272" s="171">
        <v>6042</v>
      </c>
      <c r="C272" s="171">
        <v>6042</v>
      </c>
      <c r="D272" s="171">
        <v>6042</v>
      </c>
      <c r="E272" s="171">
        <v>6042</v>
      </c>
      <c r="F272" s="171">
        <v>6042</v>
      </c>
      <c r="G272" s="171">
        <v>6042</v>
      </c>
      <c r="H272" s="171">
        <v>6042</v>
      </c>
      <c r="I272" s="171">
        <v>6042</v>
      </c>
      <c r="J272" s="171">
        <v>6042</v>
      </c>
      <c r="K272" s="171">
        <v>6042</v>
      </c>
      <c r="L272" s="171">
        <v>6042</v>
      </c>
      <c r="M272" s="171">
        <v>6042</v>
      </c>
      <c r="N272" s="171">
        <v>6042</v>
      </c>
      <c r="O272" s="171">
        <v>6042</v>
      </c>
      <c r="P272" s="156">
        <v>6042</v>
      </c>
      <c r="Q272" s="156">
        <v>6042</v>
      </c>
      <c r="R272" s="171">
        <v>6042</v>
      </c>
      <c r="S272" s="156">
        <v>6043</v>
      </c>
      <c r="T272" s="156">
        <v>6042</v>
      </c>
      <c r="U272" s="171">
        <v>6042</v>
      </c>
      <c r="V272" s="156">
        <v>6044</v>
      </c>
      <c r="W272" s="156">
        <v>6043</v>
      </c>
      <c r="X272" s="171">
        <v>6043</v>
      </c>
      <c r="Y272" s="156">
        <v>6043</v>
      </c>
      <c r="Z272" s="156">
        <v>6043</v>
      </c>
      <c r="AA272" s="171">
        <v>6043</v>
      </c>
      <c r="AB272" s="156">
        <v>6043</v>
      </c>
      <c r="AC272" s="150">
        <v>6043</v>
      </c>
      <c r="AD272" s="150">
        <v>6041</v>
      </c>
      <c r="AE272" s="150">
        <v>6041</v>
      </c>
      <c r="AF272" s="171">
        <v>6041</v>
      </c>
    </row>
    <row r="273" spans="1:32">
      <c r="A273" s="146">
        <v>44189</v>
      </c>
      <c r="B273" s="156">
        <v>5988</v>
      </c>
      <c r="C273" s="156">
        <v>5988</v>
      </c>
      <c r="D273" s="156">
        <v>5988</v>
      </c>
      <c r="E273" s="156">
        <v>5988</v>
      </c>
      <c r="F273" s="156">
        <v>5988</v>
      </c>
      <c r="G273" s="171">
        <v>5988</v>
      </c>
      <c r="H273" s="171">
        <v>5988</v>
      </c>
      <c r="I273" s="171">
        <v>5988</v>
      </c>
      <c r="J273" s="171">
        <v>5988</v>
      </c>
      <c r="K273" s="171">
        <v>5988</v>
      </c>
      <c r="L273" s="171">
        <v>5988</v>
      </c>
      <c r="M273" s="171">
        <v>5988</v>
      </c>
      <c r="N273" s="171">
        <v>5988</v>
      </c>
      <c r="O273" s="171">
        <v>5988</v>
      </c>
      <c r="P273" s="156">
        <v>5988</v>
      </c>
      <c r="Q273" s="156">
        <v>5988</v>
      </c>
      <c r="R273" s="171">
        <v>5988</v>
      </c>
      <c r="S273" s="156">
        <v>5989</v>
      </c>
      <c r="T273" s="156">
        <v>5988</v>
      </c>
      <c r="U273" s="171">
        <v>5988</v>
      </c>
      <c r="V273" s="156">
        <v>5990</v>
      </c>
      <c r="W273" s="156">
        <v>5989</v>
      </c>
      <c r="X273" s="171">
        <v>5989</v>
      </c>
      <c r="Y273" s="156">
        <v>5989</v>
      </c>
      <c r="Z273" s="156">
        <v>5989</v>
      </c>
      <c r="AA273" s="171">
        <v>5989</v>
      </c>
      <c r="AB273" s="156">
        <v>5989</v>
      </c>
      <c r="AC273" s="150">
        <v>5989</v>
      </c>
      <c r="AD273" s="150">
        <v>5987</v>
      </c>
      <c r="AE273" s="150">
        <v>5987</v>
      </c>
      <c r="AF273" s="171">
        <v>5987</v>
      </c>
    </row>
    <row r="274" spans="1:32">
      <c r="A274" s="146">
        <v>44188</v>
      </c>
      <c r="B274" s="171">
        <v>5919</v>
      </c>
      <c r="C274" s="171">
        <v>5919</v>
      </c>
      <c r="D274" s="171">
        <v>5919</v>
      </c>
      <c r="E274" s="171">
        <v>5919</v>
      </c>
      <c r="F274" s="171">
        <v>5919</v>
      </c>
      <c r="G274" s="171">
        <v>5919</v>
      </c>
      <c r="H274" s="171">
        <v>5919</v>
      </c>
      <c r="I274" s="171">
        <v>5919</v>
      </c>
      <c r="J274" s="171">
        <v>5919</v>
      </c>
      <c r="K274" s="171">
        <v>5919</v>
      </c>
      <c r="L274" s="171">
        <v>5919</v>
      </c>
      <c r="M274" s="171">
        <v>5919</v>
      </c>
      <c r="N274" s="171">
        <v>5919</v>
      </c>
      <c r="O274" s="171">
        <v>5919</v>
      </c>
      <c r="P274" s="156">
        <v>5919</v>
      </c>
      <c r="Q274" s="156">
        <v>5919</v>
      </c>
      <c r="R274" s="171">
        <v>5919</v>
      </c>
      <c r="S274" s="156">
        <v>5920</v>
      </c>
      <c r="T274" s="156">
        <v>5919</v>
      </c>
      <c r="U274" s="171">
        <v>5919</v>
      </c>
      <c r="V274" s="156">
        <v>5921</v>
      </c>
      <c r="W274" s="156">
        <v>5920</v>
      </c>
      <c r="X274" s="171">
        <v>5920</v>
      </c>
      <c r="Y274" s="156">
        <v>5920</v>
      </c>
      <c r="Z274" s="156">
        <v>5920</v>
      </c>
      <c r="AA274" s="171">
        <v>5920</v>
      </c>
      <c r="AB274" s="156">
        <v>5920</v>
      </c>
      <c r="AC274" s="150">
        <v>5920</v>
      </c>
      <c r="AD274" s="150">
        <v>5919</v>
      </c>
      <c r="AE274" s="150">
        <v>5919</v>
      </c>
      <c r="AF274" s="171">
        <v>5919</v>
      </c>
    </row>
    <row r="275" spans="1:32">
      <c r="A275" s="146">
        <v>44187</v>
      </c>
      <c r="B275" s="171">
        <v>5842</v>
      </c>
      <c r="C275" s="171">
        <v>5842</v>
      </c>
      <c r="D275" s="171">
        <v>5842</v>
      </c>
      <c r="E275" s="171">
        <v>5842</v>
      </c>
      <c r="F275" s="171">
        <v>5842</v>
      </c>
      <c r="G275" s="171">
        <v>5842</v>
      </c>
      <c r="H275" s="156">
        <v>5842</v>
      </c>
      <c r="I275" s="156">
        <v>5842</v>
      </c>
      <c r="J275" s="156">
        <v>5842</v>
      </c>
      <c r="K275" s="156">
        <v>5842</v>
      </c>
      <c r="L275" s="156">
        <v>5842</v>
      </c>
      <c r="M275" s="156">
        <v>5842</v>
      </c>
      <c r="N275" s="156">
        <v>5842</v>
      </c>
      <c r="O275" s="171">
        <v>5842</v>
      </c>
      <c r="P275" s="156">
        <v>5842</v>
      </c>
      <c r="Q275" s="156">
        <v>5842</v>
      </c>
      <c r="R275" s="171">
        <v>5842</v>
      </c>
      <c r="S275" s="156">
        <v>5843</v>
      </c>
      <c r="T275" s="156">
        <v>5842</v>
      </c>
      <c r="U275" s="171">
        <v>5842</v>
      </c>
      <c r="V275" s="156">
        <v>5844</v>
      </c>
      <c r="W275" s="156">
        <v>5843</v>
      </c>
      <c r="X275" s="171">
        <v>5843</v>
      </c>
      <c r="Y275" s="156">
        <v>5843</v>
      </c>
      <c r="Z275" s="156">
        <v>5843</v>
      </c>
      <c r="AA275" s="171">
        <v>5843</v>
      </c>
      <c r="AB275" s="156">
        <v>5843</v>
      </c>
      <c r="AC275" s="150">
        <v>5843</v>
      </c>
      <c r="AD275" s="150">
        <v>5843</v>
      </c>
      <c r="AE275" s="150">
        <v>5843</v>
      </c>
      <c r="AF275" s="171">
        <v>5843</v>
      </c>
    </row>
    <row r="276" spans="1:32">
      <c r="A276" s="146">
        <v>44186</v>
      </c>
      <c r="B276" s="171">
        <v>5761</v>
      </c>
      <c r="C276" s="171">
        <v>5761</v>
      </c>
      <c r="D276" s="171">
        <v>5761</v>
      </c>
      <c r="E276" s="171">
        <v>5761</v>
      </c>
      <c r="F276" s="171">
        <v>5761</v>
      </c>
      <c r="G276" s="156">
        <v>5761</v>
      </c>
      <c r="H276" s="171">
        <v>5761</v>
      </c>
      <c r="I276" s="171">
        <v>5761</v>
      </c>
      <c r="J276" s="171">
        <v>5761</v>
      </c>
      <c r="K276" s="171">
        <v>5761</v>
      </c>
      <c r="L276" s="171">
        <v>5761</v>
      </c>
      <c r="M276" s="171">
        <v>5761</v>
      </c>
      <c r="N276" s="171">
        <v>5761</v>
      </c>
      <c r="O276" s="171">
        <v>5761</v>
      </c>
      <c r="P276" s="156">
        <v>5761</v>
      </c>
      <c r="Q276" s="156">
        <v>5761</v>
      </c>
      <c r="R276" s="171">
        <v>5761</v>
      </c>
      <c r="S276" s="156">
        <v>5762</v>
      </c>
      <c r="T276" s="156">
        <v>5761</v>
      </c>
      <c r="U276" s="171">
        <v>5761</v>
      </c>
      <c r="V276" s="156">
        <v>5763</v>
      </c>
      <c r="W276" s="156">
        <v>5762</v>
      </c>
      <c r="X276" s="171">
        <v>5762</v>
      </c>
      <c r="Y276" s="156">
        <v>5762</v>
      </c>
      <c r="Z276" s="156">
        <v>5762</v>
      </c>
      <c r="AA276" s="171">
        <v>5762</v>
      </c>
      <c r="AB276" s="156">
        <v>5762</v>
      </c>
      <c r="AC276" s="150">
        <v>5762</v>
      </c>
      <c r="AD276" s="150">
        <v>5762</v>
      </c>
      <c r="AE276" s="150">
        <v>5762</v>
      </c>
      <c r="AF276" s="171">
        <v>5762</v>
      </c>
    </row>
    <row r="277" spans="1:32">
      <c r="A277" s="146">
        <v>44185</v>
      </c>
      <c r="B277" s="156">
        <v>5697</v>
      </c>
      <c r="C277" s="156">
        <v>5697</v>
      </c>
      <c r="D277" s="156">
        <v>5697</v>
      </c>
      <c r="E277" s="156">
        <v>5697</v>
      </c>
      <c r="F277" s="156">
        <v>5697</v>
      </c>
      <c r="G277" s="156">
        <v>5697</v>
      </c>
      <c r="H277" s="171">
        <v>5697</v>
      </c>
      <c r="I277" s="171">
        <v>5697</v>
      </c>
      <c r="J277" s="171">
        <v>5697</v>
      </c>
      <c r="K277" s="171">
        <v>5697</v>
      </c>
      <c r="L277" s="171">
        <v>5697</v>
      </c>
      <c r="M277" s="171">
        <v>5697</v>
      </c>
      <c r="N277" s="171">
        <v>5697</v>
      </c>
      <c r="O277" s="171">
        <v>5697</v>
      </c>
      <c r="P277" s="156">
        <v>5697</v>
      </c>
      <c r="Q277" s="156">
        <v>5697</v>
      </c>
      <c r="R277" s="171">
        <v>5697</v>
      </c>
      <c r="S277" s="156">
        <v>5698</v>
      </c>
      <c r="T277" s="156">
        <v>5697</v>
      </c>
      <c r="U277" s="171">
        <v>5697</v>
      </c>
      <c r="V277" s="156">
        <v>5698</v>
      </c>
      <c r="W277" s="156">
        <v>5697</v>
      </c>
      <c r="X277" s="171">
        <v>5697</v>
      </c>
      <c r="Y277" s="156">
        <v>5697</v>
      </c>
      <c r="Z277" s="156">
        <v>5697</v>
      </c>
      <c r="AA277" s="171">
        <v>5697</v>
      </c>
      <c r="AB277" s="156">
        <v>5697</v>
      </c>
      <c r="AC277" s="150">
        <v>5697</v>
      </c>
      <c r="AD277" s="150">
        <v>5697</v>
      </c>
      <c r="AE277" s="150">
        <v>5697</v>
      </c>
      <c r="AF277" s="171">
        <v>5697</v>
      </c>
    </row>
    <row r="278" spans="1:32">
      <c r="A278" s="146">
        <v>44184</v>
      </c>
      <c r="B278" s="171">
        <v>5625</v>
      </c>
      <c r="C278" s="171">
        <v>5625</v>
      </c>
      <c r="D278" s="171">
        <v>5625</v>
      </c>
      <c r="E278" s="171">
        <v>5625</v>
      </c>
      <c r="F278" s="171">
        <v>5625</v>
      </c>
      <c r="G278" s="171">
        <v>5625</v>
      </c>
      <c r="H278" s="171">
        <v>5625</v>
      </c>
      <c r="I278" s="171">
        <v>5625</v>
      </c>
      <c r="J278" s="171">
        <v>5625</v>
      </c>
      <c r="K278" s="171">
        <v>5625</v>
      </c>
      <c r="L278" s="171">
        <v>5625</v>
      </c>
      <c r="M278" s="171">
        <v>5625</v>
      </c>
      <c r="N278" s="171">
        <v>5625</v>
      </c>
      <c r="O278" s="156">
        <v>5625</v>
      </c>
      <c r="P278" s="156">
        <v>5625</v>
      </c>
      <c r="Q278" s="156">
        <v>5625</v>
      </c>
      <c r="R278" s="156">
        <v>5625</v>
      </c>
      <c r="S278" s="156">
        <v>5626</v>
      </c>
      <c r="T278" s="156">
        <v>5625</v>
      </c>
      <c r="U278" s="156">
        <v>5625</v>
      </c>
      <c r="V278" s="156">
        <v>5626</v>
      </c>
      <c r="W278" s="156">
        <v>5625</v>
      </c>
      <c r="X278" s="171">
        <v>5625</v>
      </c>
      <c r="Y278" s="156">
        <v>5625</v>
      </c>
      <c r="Z278" s="156">
        <v>5625</v>
      </c>
      <c r="AA278" s="171">
        <v>5625</v>
      </c>
      <c r="AB278" s="156">
        <v>5625</v>
      </c>
      <c r="AC278" s="150">
        <v>5625</v>
      </c>
      <c r="AD278" s="150">
        <v>5625</v>
      </c>
      <c r="AE278" s="150">
        <v>5625</v>
      </c>
      <c r="AF278" s="171">
        <v>5625</v>
      </c>
    </row>
    <row r="279" spans="1:32">
      <c r="A279" s="146">
        <v>44183</v>
      </c>
      <c r="B279" s="171">
        <v>5555</v>
      </c>
      <c r="C279" s="171">
        <v>5555</v>
      </c>
      <c r="D279" s="171">
        <v>5555</v>
      </c>
      <c r="E279" s="171">
        <v>5555</v>
      </c>
      <c r="F279" s="171">
        <v>5555</v>
      </c>
      <c r="G279" s="171">
        <v>5555</v>
      </c>
      <c r="H279" s="156">
        <v>5555</v>
      </c>
      <c r="I279" s="156">
        <v>5555</v>
      </c>
      <c r="J279" s="156">
        <v>5555</v>
      </c>
      <c r="K279" s="156">
        <v>5555</v>
      </c>
      <c r="L279" s="156">
        <v>5555</v>
      </c>
      <c r="M279" s="156">
        <v>5555</v>
      </c>
      <c r="N279" s="156">
        <v>5555</v>
      </c>
      <c r="O279" s="156">
        <v>5555</v>
      </c>
      <c r="P279" s="156">
        <v>5555</v>
      </c>
      <c r="Q279" s="156">
        <v>5555</v>
      </c>
      <c r="R279" s="156">
        <v>5555</v>
      </c>
      <c r="S279" s="156">
        <v>5556</v>
      </c>
      <c r="T279" s="156">
        <v>5555</v>
      </c>
      <c r="U279" s="156">
        <v>5555</v>
      </c>
      <c r="V279" s="156">
        <v>5556</v>
      </c>
      <c r="W279" s="156">
        <v>5555</v>
      </c>
      <c r="X279" s="171">
        <v>5555</v>
      </c>
      <c r="Y279" s="156">
        <v>5555</v>
      </c>
      <c r="Z279" s="156">
        <v>5555</v>
      </c>
      <c r="AA279" s="171">
        <v>5555</v>
      </c>
      <c r="AB279" s="156">
        <v>5555</v>
      </c>
      <c r="AC279" s="150">
        <v>5555</v>
      </c>
      <c r="AD279" s="150">
        <v>5555</v>
      </c>
      <c r="AE279" s="150">
        <v>5555</v>
      </c>
      <c r="AF279" s="171">
        <v>5555</v>
      </c>
    </row>
    <row r="280" spans="1:32">
      <c r="A280" s="146">
        <v>44182</v>
      </c>
      <c r="B280" s="171">
        <v>5470</v>
      </c>
      <c r="C280" s="171">
        <v>5470</v>
      </c>
      <c r="D280" s="171">
        <v>5470</v>
      </c>
      <c r="E280" s="171">
        <v>5470</v>
      </c>
      <c r="F280" s="171">
        <v>5470</v>
      </c>
      <c r="G280" s="171">
        <v>5470</v>
      </c>
      <c r="H280" s="171">
        <v>5470</v>
      </c>
      <c r="I280" s="171">
        <v>5470</v>
      </c>
      <c r="J280" s="171">
        <v>5470</v>
      </c>
      <c r="K280" s="171">
        <v>5470</v>
      </c>
      <c r="L280" s="171">
        <v>5470</v>
      </c>
      <c r="M280" s="171">
        <v>5470</v>
      </c>
      <c r="N280" s="171">
        <v>5470</v>
      </c>
      <c r="O280" s="171">
        <v>5470</v>
      </c>
      <c r="P280" s="156">
        <v>5470</v>
      </c>
      <c r="Q280" s="156">
        <v>5470</v>
      </c>
      <c r="R280" s="171">
        <v>5470</v>
      </c>
      <c r="S280" s="156">
        <v>5471</v>
      </c>
      <c r="T280" s="156">
        <v>5470</v>
      </c>
      <c r="U280" s="171">
        <v>5470</v>
      </c>
      <c r="V280" s="156">
        <v>5471</v>
      </c>
      <c r="W280" s="156">
        <v>5470</v>
      </c>
      <c r="X280" s="171">
        <v>5470</v>
      </c>
      <c r="Y280" s="156">
        <v>5470</v>
      </c>
      <c r="Z280" s="156">
        <v>5470</v>
      </c>
      <c r="AA280" s="171">
        <v>5470</v>
      </c>
      <c r="AB280" s="156">
        <v>5470</v>
      </c>
      <c r="AC280" s="150">
        <v>5470</v>
      </c>
      <c r="AD280" s="150">
        <v>5470</v>
      </c>
      <c r="AE280" s="150">
        <v>5470</v>
      </c>
      <c r="AF280" s="171">
        <v>5470</v>
      </c>
    </row>
    <row r="281" spans="1:32">
      <c r="A281" s="146">
        <v>44181</v>
      </c>
      <c r="B281" s="171">
        <v>5381</v>
      </c>
      <c r="C281" s="171">
        <v>5381</v>
      </c>
      <c r="D281" s="171">
        <v>5381</v>
      </c>
      <c r="E281" s="171">
        <v>5381</v>
      </c>
      <c r="F281" s="171">
        <v>5381</v>
      </c>
      <c r="G281" s="171">
        <v>5381</v>
      </c>
      <c r="H281" s="171">
        <v>5381</v>
      </c>
      <c r="I281" s="171">
        <v>5381</v>
      </c>
      <c r="J281" s="171">
        <v>5381</v>
      </c>
      <c r="K281" s="171">
        <v>5381</v>
      </c>
      <c r="L281" s="171">
        <v>5381</v>
      </c>
      <c r="M281" s="171">
        <v>5381</v>
      </c>
      <c r="N281" s="171">
        <v>5381</v>
      </c>
      <c r="O281" s="171">
        <v>5381</v>
      </c>
      <c r="P281" s="156">
        <v>5381</v>
      </c>
      <c r="Q281" s="156">
        <v>5381</v>
      </c>
      <c r="R281" s="171">
        <v>5381</v>
      </c>
      <c r="S281" s="156">
        <v>5382</v>
      </c>
      <c r="T281" s="156">
        <v>5381</v>
      </c>
      <c r="U281" s="171">
        <v>5381</v>
      </c>
      <c r="V281" s="156">
        <v>5382</v>
      </c>
      <c r="W281" s="156">
        <v>5381</v>
      </c>
      <c r="X281" s="171">
        <v>5381</v>
      </c>
      <c r="Y281" s="156">
        <v>5381</v>
      </c>
      <c r="Z281" s="156">
        <v>5381</v>
      </c>
      <c r="AA281" s="171">
        <v>5381</v>
      </c>
      <c r="AB281" s="156">
        <v>5381</v>
      </c>
      <c r="AC281" s="150">
        <v>5381</v>
      </c>
      <c r="AD281" s="150">
        <v>5381</v>
      </c>
      <c r="AE281" s="150">
        <v>5381</v>
      </c>
      <c r="AF281" s="171">
        <v>5381</v>
      </c>
    </row>
    <row r="282" spans="1:32">
      <c r="A282" s="146">
        <v>44180</v>
      </c>
      <c r="B282" s="156">
        <v>5294</v>
      </c>
      <c r="C282" s="156">
        <v>5294</v>
      </c>
      <c r="D282" s="156">
        <v>5294</v>
      </c>
      <c r="E282" s="156">
        <v>5294</v>
      </c>
      <c r="F282" s="156">
        <v>5294</v>
      </c>
      <c r="G282" s="171">
        <v>5294</v>
      </c>
      <c r="H282" s="171">
        <v>5294</v>
      </c>
      <c r="I282" s="171">
        <v>5294</v>
      </c>
      <c r="J282" s="171">
        <v>5294</v>
      </c>
      <c r="K282" s="171">
        <v>5294</v>
      </c>
      <c r="L282" s="171">
        <v>5294</v>
      </c>
      <c r="M282" s="171">
        <v>5294</v>
      </c>
      <c r="N282" s="171">
        <v>5294</v>
      </c>
      <c r="O282" s="171">
        <v>5294</v>
      </c>
      <c r="P282" s="156">
        <v>5294</v>
      </c>
      <c r="Q282" s="156">
        <v>5294</v>
      </c>
      <c r="R282" s="171">
        <v>5294</v>
      </c>
      <c r="S282" s="156">
        <v>5295</v>
      </c>
      <c r="T282" s="156">
        <v>5294</v>
      </c>
      <c r="U282" s="171">
        <v>5294</v>
      </c>
      <c r="V282" s="156">
        <v>5295</v>
      </c>
      <c r="W282" s="156">
        <v>5294</v>
      </c>
      <c r="X282" s="171">
        <v>5294</v>
      </c>
      <c r="Y282" s="156">
        <v>5294</v>
      </c>
      <c r="Z282" s="156">
        <v>5294</v>
      </c>
      <c r="AA282" s="171">
        <v>5294</v>
      </c>
      <c r="AB282" s="156">
        <v>5294</v>
      </c>
      <c r="AC282" s="150">
        <v>5294</v>
      </c>
      <c r="AD282" s="150">
        <v>5294</v>
      </c>
      <c r="AE282" s="150">
        <v>5294</v>
      </c>
      <c r="AF282" s="171">
        <v>5294</v>
      </c>
    </row>
    <row r="283" spans="1:32">
      <c r="A283" s="146">
        <v>44179</v>
      </c>
      <c r="B283" s="171">
        <v>5210</v>
      </c>
      <c r="C283" s="171">
        <v>5210</v>
      </c>
      <c r="D283" s="171">
        <v>5210</v>
      </c>
      <c r="E283" s="171">
        <v>5210</v>
      </c>
      <c r="F283" s="171">
        <v>5210</v>
      </c>
      <c r="G283" s="171">
        <v>5210</v>
      </c>
      <c r="H283" s="156">
        <v>5210</v>
      </c>
      <c r="I283" s="156">
        <v>5210</v>
      </c>
      <c r="J283" s="156">
        <v>5210</v>
      </c>
      <c r="K283" s="156">
        <v>5210</v>
      </c>
      <c r="L283" s="156">
        <v>5210</v>
      </c>
      <c r="M283" s="156">
        <v>5210</v>
      </c>
      <c r="N283" s="156">
        <v>5210</v>
      </c>
      <c r="O283" s="171">
        <v>5210</v>
      </c>
      <c r="P283" s="156">
        <v>5210</v>
      </c>
      <c r="Q283" s="156">
        <v>5210</v>
      </c>
      <c r="R283" s="171">
        <v>5210</v>
      </c>
      <c r="S283" s="156">
        <v>5211</v>
      </c>
      <c r="T283" s="156">
        <v>5210</v>
      </c>
      <c r="U283" s="171">
        <v>5210</v>
      </c>
      <c r="V283" s="156">
        <v>5211</v>
      </c>
      <c r="W283" s="156">
        <v>5210</v>
      </c>
      <c r="X283" s="171">
        <v>5210</v>
      </c>
      <c r="Y283" s="156">
        <v>5210</v>
      </c>
      <c r="Z283" s="156">
        <v>5210</v>
      </c>
      <c r="AA283" s="171">
        <v>5210</v>
      </c>
      <c r="AB283" s="156">
        <v>5210</v>
      </c>
      <c r="AC283" s="150">
        <v>5210</v>
      </c>
      <c r="AD283" s="150">
        <v>5210</v>
      </c>
      <c r="AE283" s="150">
        <v>5210</v>
      </c>
      <c r="AF283" s="173">
        <v>5210</v>
      </c>
    </row>
    <row r="284" spans="1:32">
      <c r="A284" s="146">
        <v>44178</v>
      </c>
      <c r="B284" s="171">
        <v>5113</v>
      </c>
      <c r="C284" s="171">
        <v>5113</v>
      </c>
      <c r="D284" s="171">
        <v>5113</v>
      </c>
      <c r="E284" s="171">
        <v>5113</v>
      </c>
      <c r="F284" s="171">
        <v>5113</v>
      </c>
      <c r="G284" s="171">
        <v>5113</v>
      </c>
      <c r="H284" s="171">
        <v>5113</v>
      </c>
      <c r="I284" s="171">
        <v>5113</v>
      </c>
      <c r="J284" s="171">
        <v>5113</v>
      </c>
      <c r="K284" s="171">
        <v>5113</v>
      </c>
      <c r="L284" s="171">
        <v>5113</v>
      </c>
      <c r="M284" s="171">
        <v>5113</v>
      </c>
      <c r="N284" s="171">
        <v>5113</v>
      </c>
      <c r="O284" s="171">
        <v>5113</v>
      </c>
      <c r="P284" s="156">
        <v>5113</v>
      </c>
      <c r="Q284" s="156">
        <v>5113</v>
      </c>
      <c r="R284" s="171">
        <v>5113</v>
      </c>
      <c r="S284" s="156">
        <v>5114</v>
      </c>
      <c r="T284" s="156">
        <v>5113</v>
      </c>
      <c r="U284" s="171">
        <v>5113</v>
      </c>
      <c r="V284" s="156">
        <v>5114</v>
      </c>
      <c r="W284" s="156">
        <v>5113</v>
      </c>
      <c r="X284" s="171">
        <v>5113</v>
      </c>
      <c r="Y284" s="156">
        <v>5113</v>
      </c>
      <c r="Z284" s="156">
        <v>5113</v>
      </c>
      <c r="AA284" s="171">
        <v>5113</v>
      </c>
      <c r="AB284" s="156">
        <v>5113</v>
      </c>
      <c r="AC284" s="150">
        <v>5113</v>
      </c>
      <c r="AD284" s="150">
        <v>5113</v>
      </c>
      <c r="AE284" s="150">
        <v>5113</v>
      </c>
      <c r="AF284" s="171">
        <v>5113</v>
      </c>
    </row>
    <row r="285" spans="1:32">
      <c r="A285" s="146">
        <v>44177</v>
      </c>
      <c r="B285" s="171">
        <v>5027</v>
      </c>
      <c r="C285" s="171">
        <v>5027</v>
      </c>
      <c r="D285" s="171">
        <v>5027</v>
      </c>
      <c r="E285" s="171">
        <v>5027</v>
      </c>
      <c r="F285" s="171">
        <v>5027</v>
      </c>
      <c r="G285" s="156">
        <v>5027</v>
      </c>
      <c r="H285" s="171">
        <v>5027</v>
      </c>
      <c r="I285" s="171">
        <v>5027</v>
      </c>
      <c r="J285" s="171">
        <v>5027</v>
      </c>
      <c r="K285" s="171">
        <v>5027</v>
      </c>
      <c r="L285" s="171">
        <v>5027</v>
      </c>
      <c r="M285" s="171">
        <v>5027</v>
      </c>
      <c r="N285" s="171">
        <v>5027</v>
      </c>
      <c r="O285" s="171">
        <v>5027</v>
      </c>
      <c r="P285" s="156">
        <v>5027</v>
      </c>
      <c r="Q285" s="156">
        <v>5027</v>
      </c>
      <c r="R285" s="171">
        <v>5027</v>
      </c>
      <c r="S285" s="156">
        <v>5028</v>
      </c>
      <c r="T285" s="156">
        <v>5027</v>
      </c>
      <c r="U285" s="171">
        <v>5027</v>
      </c>
      <c r="V285" s="156">
        <v>5027</v>
      </c>
      <c r="W285" s="156">
        <v>5026</v>
      </c>
      <c r="X285" s="171">
        <v>5026</v>
      </c>
      <c r="Y285" s="156">
        <v>5026</v>
      </c>
      <c r="Z285" s="156">
        <v>5026</v>
      </c>
      <c r="AA285" s="171">
        <v>5026</v>
      </c>
      <c r="AB285" s="156">
        <v>5026</v>
      </c>
      <c r="AC285" s="150">
        <v>5026</v>
      </c>
      <c r="AD285" s="150">
        <v>5025</v>
      </c>
      <c r="AE285" s="150">
        <v>5025</v>
      </c>
      <c r="AF285" s="171">
        <v>5025</v>
      </c>
    </row>
    <row r="286" spans="1:32">
      <c r="A286" s="146">
        <v>44176</v>
      </c>
      <c r="B286" s="156">
        <v>4951</v>
      </c>
      <c r="C286" s="156">
        <v>4951</v>
      </c>
      <c r="D286" s="156">
        <v>4951</v>
      </c>
      <c r="E286" s="156">
        <v>4951</v>
      </c>
      <c r="F286" s="156">
        <v>4951</v>
      </c>
      <c r="G286" s="156">
        <v>4951</v>
      </c>
      <c r="H286" s="171">
        <v>4951</v>
      </c>
      <c r="I286" s="171">
        <v>4951</v>
      </c>
      <c r="J286" s="171">
        <v>4951</v>
      </c>
      <c r="K286" s="171">
        <v>4951</v>
      </c>
      <c r="L286" s="171">
        <v>4951</v>
      </c>
      <c r="M286" s="171">
        <v>4951</v>
      </c>
      <c r="N286" s="171">
        <v>4951</v>
      </c>
      <c r="O286" s="156">
        <v>4951</v>
      </c>
      <c r="P286" s="156">
        <v>4951</v>
      </c>
      <c r="Q286" s="156">
        <v>4951</v>
      </c>
      <c r="R286" s="156">
        <v>4951</v>
      </c>
      <c r="S286" s="156">
        <v>4952</v>
      </c>
      <c r="T286" s="156">
        <v>4951</v>
      </c>
      <c r="U286" s="156">
        <v>4951</v>
      </c>
      <c r="V286" s="156">
        <v>4951</v>
      </c>
      <c r="W286" s="156">
        <v>4950</v>
      </c>
      <c r="X286" s="171">
        <v>4950</v>
      </c>
      <c r="Y286" s="156">
        <v>4950</v>
      </c>
      <c r="Z286" s="156">
        <v>4950</v>
      </c>
      <c r="AA286" s="171">
        <v>4950</v>
      </c>
      <c r="AB286" s="156">
        <v>4950</v>
      </c>
      <c r="AC286" s="150">
        <v>4950</v>
      </c>
      <c r="AD286" s="150">
        <v>4949</v>
      </c>
      <c r="AE286" s="150">
        <v>4949</v>
      </c>
      <c r="AF286" s="171">
        <v>4949</v>
      </c>
    </row>
    <row r="287" spans="1:32">
      <c r="A287" s="146">
        <v>44175</v>
      </c>
      <c r="B287" s="171">
        <v>4835</v>
      </c>
      <c r="C287" s="171">
        <v>4835</v>
      </c>
      <c r="D287" s="171">
        <v>4835</v>
      </c>
      <c r="E287" s="171">
        <v>4835</v>
      </c>
      <c r="F287" s="171">
        <v>4835</v>
      </c>
      <c r="G287" s="171">
        <v>4835</v>
      </c>
      <c r="H287" s="156">
        <v>4835</v>
      </c>
      <c r="I287" s="156">
        <v>4835</v>
      </c>
      <c r="J287" s="156">
        <v>4835</v>
      </c>
      <c r="K287" s="156">
        <v>4835</v>
      </c>
      <c r="L287" s="156">
        <v>4835</v>
      </c>
      <c r="M287" s="156">
        <v>4835</v>
      </c>
      <c r="N287" s="156">
        <v>4835</v>
      </c>
      <c r="O287" s="156">
        <v>4835</v>
      </c>
      <c r="P287" s="156">
        <v>4835</v>
      </c>
      <c r="Q287" s="156">
        <v>4835</v>
      </c>
      <c r="R287" s="156">
        <v>4835</v>
      </c>
      <c r="S287" s="156">
        <v>4836</v>
      </c>
      <c r="T287" s="156">
        <v>4835</v>
      </c>
      <c r="U287" s="156">
        <v>4835</v>
      </c>
      <c r="V287" s="156">
        <v>4835</v>
      </c>
      <c r="W287" s="156">
        <v>4834</v>
      </c>
      <c r="X287" s="171">
        <v>4834</v>
      </c>
      <c r="Y287" s="156">
        <v>4834</v>
      </c>
      <c r="Z287" s="156">
        <v>4834</v>
      </c>
      <c r="AA287" s="171">
        <v>4834</v>
      </c>
      <c r="AB287" s="156">
        <v>4834</v>
      </c>
      <c r="AC287" s="150">
        <v>4834</v>
      </c>
      <c r="AD287" s="150">
        <v>4833</v>
      </c>
      <c r="AE287" s="150">
        <v>4833</v>
      </c>
      <c r="AF287" s="171">
        <v>4833</v>
      </c>
    </row>
    <row r="288" spans="1:32">
      <c r="A288" s="146">
        <v>44174</v>
      </c>
      <c r="B288" s="171">
        <v>4734</v>
      </c>
      <c r="C288" s="171">
        <v>4734</v>
      </c>
      <c r="D288" s="171">
        <v>4734</v>
      </c>
      <c r="E288" s="171">
        <v>4734</v>
      </c>
      <c r="F288" s="171">
        <v>4734</v>
      </c>
      <c r="G288" s="171">
        <v>4734</v>
      </c>
      <c r="H288" s="171">
        <v>4734</v>
      </c>
      <c r="I288" s="171">
        <v>4734</v>
      </c>
      <c r="J288" s="171">
        <v>4734</v>
      </c>
      <c r="K288" s="171">
        <v>4734</v>
      </c>
      <c r="L288" s="171">
        <v>4734</v>
      </c>
      <c r="M288" s="171">
        <v>4734</v>
      </c>
      <c r="N288" s="171">
        <v>4734</v>
      </c>
      <c r="O288" s="171">
        <v>4734</v>
      </c>
      <c r="P288" s="156">
        <v>4734</v>
      </c>
      <c r="Q288" s="156">
        <v>4734</v>
      </c>
      <c r="R288" s="171">
        <v>4734</v>
      </c>
      <c r="S288" s="156">
        <v>4735</v>
      </c>
      <c r="T288" s="156">
        <v>4734</v>
      </c>
      <c r="U288" s="171">
        <v>4734</v>
      </c>
      <c r="V288" s="156">
        <v>4734</v>
      </c>
      <c r="W288" s="156">
        <v>4733</v>
      </c>
      <c r="X288" s="171">
        <v>4733</v>
      </c>
      <c r="Y288" s="156">
        <v>4733</v>
      </c>
      <c r="Z288" s="156">
        <v>4733</v>
      </c>
      <c r="AA288" s="171">
        <v>4733</v>
      </c>
      <c r="AB288" s="156">
        <v>4733</v>
      </c>
      <c r="AC288" s="150">
        <v>4733</v>
      </c>
      <c r="AD288" s="150">
        <v>4732</v>
      </c>
      <c r="AE288" s="150">
        <v>4732</v>
      </c>
      <c r="AF288" s="171">
        <v>4732</v>
      </c>
    </row>
    <row r="289" spans="1:32">
      <c r="A289" s="146">
        <v>44173</v>
      </c>
      <c r="B289" s="171">
        <v>4623</v>
      </c>
      <c r="C289" s="171">
        <v>4623</v>
      </c>
      <c r="D289" s="171">
        <v>4623</v>
      </c>
      <c r="E289" s="171">
        <v>4623</v>
      </c>
      <c r="F289" s="171">
        <v>4623</v>
      </c>
      <c r="G289" s="171">
        <v>4623</v>
      </c>
      <c r="H289" s="171">
        <v>4623</v>
      </c>
      <c r="I289" s="171">
        <v>4623</v>
      </c>
      <c r="J289" s="171">
        <v>4623</v>
      </c>
      <c r="K289" s="171">
        <v>4623</v>
      </c>
      <c r="L289" s="171">
        <v>4623</v>
      </c>
      <c r="M289" s="171">
        <v>4623</v>
      </c>
      <c r="N289" s="171">
        <v>4623</v>
      </c>
      <c r="O289" s="171">
        <v>4623</v>
      </c>
      <c r="P289" s="156">
        <v>4623</v>
      </c>
      <c r="Q289" s="156">
        <v>4623</v>
      </c>
      <c r="R289" s="171">
        <v>4623</v>
      </c>
      <c r="S289" s="156">
        <v>4624</v>
      </c>
      <c r="T289" s="156">
        <v>4623</v>
      </c>
      <c r="U289" s="171">
        <v>4623</v>
      </c>
      <c r="V289" s="156">
        <v>4623</v>
      </c>
      <c r="W289" s="156">
        <v>4622</v>
      </c>
      <c r="X289" s="171">
        <v>4622</v>
      </c>
      <c r="Y289" s="156">
        <v>4622</v>
      </c>
      <c r="Z289" s="156">
        <v>4622</v>
      </c>
      <c r="AA289" s="171">
        <v>4622</v>
      </c>
      <c r="AB289" s="156">
        <v>4622</v>
      </c>
      <c r="AC289" s="150">
        <v>4622</v>
      </c>
      <c r="AD289" s="150">
        <v>4621</v>
      </c>
      <c r="AE289" s="150">
        <v>4621</v>
      </c>
      <c r="AF289" s="171">
        <v>4621</v>
      </c>
    </row>
    <row r="290" spans="1:32">
      <c r="A290" s="146">
        <v>44172</v>
      </c>
      <c r="B290" s="171">
        <v>4523</v>
      </c>
      <c r="C290" s="171">
        <v>4523</v>
      </c>
      <c r="D290" s="171">
        <v>4523</v>
      </c>
      <c r="E290" s="171">
        <v>4523</v>
      </c>
      <c r="F290" s="171">
        <v>4523</v>
      </c>
      <c r="G290" s="171">
        <v>4523</v>
      </c>
      <c r="H290" s="171">
        <v>4523</v>
      </c>
      <c r="I290" s="171">
        <v>4523</v>
      </c>
      <c r="J290" s="171">
        <v>4523</v>
      </c>
      <c r="K290" s="171">
        <v>4523</v>
      </c>
      <c r="L290" s="171">
        <v>4523</v>
      </c>
      <c r="M290" s="171">
        <v>4523</v>
      </c>
      <c r="N290" s="171">
        <v>4523</v>
      </c>
      <c r="O290" s="171">
        <v>4523</v>
      </c>
      <c r="P290" s="156">
        <v>4523</v>
      </c>
      <c r="Q290" s="156">
        <v>4523</v>
      </c>
      <c r="R290" s="171">
        <v>4523</v>
      </c>
      <c r="S290" s="156">
        <v>4524</v>
      </c>
      <c r="T290" s="156">
        <v>4523</v>
      </c>
      <c r="U290" s="171">
        <v>4523</v>
      </c>
      <c r="V290" s="156">
        <v>4523</v>
      </c>
      <c r="W290" s="156">
        <v>4522</v>
      </c>
      <c r="X290" s="171">
        <v>4522</v>
      </c>
      <c r="Y290" s="156">
        <v>4522</v>
      </c>
      <c r="Z290" s="156">
        <v>4522</v>
      </c>
      <c r="AA290" s="171">
        <v>4522</v>
      </c>
      <c r="AB290" s="156">
        <v>4522</v>
      </c>
      <c r="AC290" s="150">
        <v>4522</v>
      </c>
      <c r="AD290" s="150">
        <v>4521</v>
      </c>
      <c r="AE290" s="150">
        <v>4521</v>
      </c>
      <c r="AF290" s="171">
        <v>4521</v>
      </c>
    </row>
    <row r="291" spans="1:32">
      <c r="A291" s="146">
        <v>44171</v>
      </c>
      <c r="B291" s="156">
        <v>4410</v>
      </c>
      <c r="C291" s="156">
        <v>4410</v>
      </c>
      <c r="D291" s="156">
        <v>4410</v>
      </c>
      <c r="E291" s="156">
        <v>4410</v>
      </c>
      <c r="F291" s="156">
        <v>4410</v>
      </c>
      <c r="G291" s="171">
        <v>4410</v>
      </c>
      <c r="H291" s="156">
        <v>4410</v>
      </c>
      <c r="I291" s="156">
        <v>4410</v>
      </c>
      <c r="J291" s="156">
        <v>4410</v>
      </c>
      <c r="K291" s="156">
        <v>4410</v>
      </c>
      <c r="L291" s="156">
        <v>4410</v>
      </c>
      <c r="M291" s="156">
        <v>4410</v>
      </c>
      <c r="N291" s="156">
        <v>4410</v>
      </c>
      <c r="O291" s="171">
        <v>4410</v>
      </c>
      <c r="P291" s="156">
        <v>4410</v>
      </c>
      <c r="Q291" s="156">
        <v>4410</v>
      </c>
      <c r="R291" s="171">
        <v>4410</v>
      </c>
      <c r="S291" s="156">
        <v>4411</v>
      </c>
      <c r="T291" s="156">
        <v>4410</v>
      </c>
      <c r="U291" s="171">
        <v>4410</v>
      </c>
      <c r="V291" s="156">
        <v>4410</v>
      </c>
      <c r="W291" s="156">
        <v>4409</v>
      </c>
      <c r="X291" s="171">
        <v>4409</v>
      </c>
      <c r="Y291" s="156">
        <v>4409</v>
      </c>
      <c r="Z291" s="156">
        <v>4409</v>
      </c>
      <c r="AA291" s="171">
        <v>4409</v>
      </c>
      <c r="AB291" s="156">
        <v>4409</v>
      </c>
      <c r="AC291" s="150">
        <v>4409</v>
      </c>
      <c r="AD291" s="150">
        <v>4408</v>
      </c>
      <c r="AE291" s="150">
        <v>4408</v>
      </c>
      <c r="AF291" s="171">
        <v>4408</v>
      </c>
    </row>
    <row r="292" spans="1:32">
      <c r="A292" s="146">
        <v>44170</v>
      </c>
      <c r="B292" s="171">
        <v>4317</v>
      </c>
      <c r="C292" s="171">
        <v>4317</v>
      </c>
      <c r="D292" s="171">
        <v>4317</v>
      </c>
      <c r="E292" s="171">
        <v>4317</v>
      </c>
      <c r="F292" s="171">
        <v>4317</v>
      </c>
      <c r="G292" s="171">
        <v>4317</v>
      </c>
      <c r="H292" s="171">
        <v>4317</v>
      </c>
      <c r="I292" s="171">
        <v>4317</v>
      </c>
      <c r="J292" s="171">
        <v>4317</v>
      </c>
      <c r="K292" s="171">
        <v>4317</v>
      </c>
      <c r="L292" s="171">
        <v>4317</v>
      </c>
      <c r="M292" s="171">
        <v>4317</v>
      </c>
      <c r="N292" s="171">
        <v>4317</v>
      </c>
      <c r="O292" s="171">
        <v>4317</v>
      </c>
      <c r="P292" s="156">
        <v>4317</v>
      </c>
      <c r="Q292" s="156">
        <v>4317</v>
      </c>
      <c r="R292" s="171">
        <v>4317</v>
      </c>
      <c r="S292" s="156">
        <v>4318</v>
      </c>
      <c r="T292" s="156">
        <v>4317</v>
      </c>
      <c r="U292" s="171">
        <v>4317</v>
      </c>
      <c r="V292" s="156">
        <v>4317</v>
      </c>
      <c r="W292" s="156">
        <v>4316</v>
      </c>
      <c r="X292" s="171">
        <v>4316</v>
      </c>
      <c r="Y292" s="156">
        <v>4316</v>
      </c>
      <c r="Z292" s="156">
        <v>4316</v>
      </c>
      <c r="AA292" s="171">
        <v>4316</v>
      </c>
      <c r="AB292" s="156">
        <v>4316</v>
      </c>
      <c r="AC292" s="150">
        <v>4316</v>
      </c>
      <c r="AD292" s="150">
        <v>4315</v>
      </c>
      <c r="AE292" s="150">
        <v>4315</v>
      </c>
      <c r="AF292" s="171">
        <v>4315</v>
      </c>
    </row>
    <row r="293" spans="1:32">
      <c r="A293" s="146">
        <v>44169</v>
      </c>
      <c r="B293" s="171">
        <v>4209</v>
      </c>
      <c r="C293" s="171">
        <v>4209</v>
      </c>
      <c r="D293" s="171">
        <v>4209</v>
      </c>
      <c r="E293" s="171">
        <v>4209</v>
      </c>
      <c r="F293" s="171">
        <v>4209</v>
      </c>
      <c r="G293" s="171">
        <v>4209</v>
      </c>
      <c r="H293" s="171">
        <v>4209</v>
      </c>
      <c r="I293" s="171">
        <v>4209</v>
      </c>
      <c r="J293" s="171">
        <v>4209</v>
      </c>
      <c r="K293" s="171">
        <v>4209</v>
      </c>
      <c r="L293" s="171">
        <v>4209</v>
      </c>
      <c r="M293" s="171">
        <v>4209</v>
      </c>
      <c r="N293" s="171">
        <v>4209</v>
      </c>
      <c r="O293" s="171">
        <v>4209</v>
      </c>
      <c r="P293" s="156">
        <v>4209</v>
      </c>
      <c r="Q293" s="156">
        <v>4209</v>
      </c>
      <c r="R293" s="171">
        <v>4209</v>
      </c>
      <c r="S293" s="156">
        <v>4210</v>
      </c>
      <c r="T293" s="156">
        <v>4209</v>
      </c>
      <c r="U293" s="171">
        <v>4209</v>
      </c>
      <c r="V293" s="156">
        <v>4209</v>
      </c>
      <c r="W293" s="156">
        <v>4208</v>
      </c>
      <c r="X293" s="171">
        <v>4208</v>
      </c>
      <c r="Y293" s="156">
        <v>4208</v>
      </c>
      <c r="Z293" s="156">
        <v>4208</v>
      </c>
      <c r="AA293" s="171">
        <v>4208</v>
      </c>
      <c r="AB293" s="156">
        <v>4208</v>
      </c>
      <c r="AC293" s="152">
        <v>4208</v>
      </c>
      <c r="AD293" s="152">
        <v>4206</v>
      </c>
      <c r="AE293" s="152">
        <v>4206</v>
      </c>
      <c r="AF293" s="171">
        <v>4206</v>
      </c>
    </row>
    <row r="294" spans="1:32">
      <c r="A294" s="146">
        <v>44168</v>
      </c>
      <c r="B294" s="171">
        <v>4094</v>
      </c>
      <c r="C294" s="171">
        <v>4094</v>
      </c>
      <c r="D294" s="171">
        <v>4094</v>
      </c>
      <c r="E294" s="171">
        <v>4094</v>
      </c>
      <c r="F294" s="171">
        <v>4094</v>
      </c>
      <c r="G294" s="156">
        <v>4094</v>
      </c>
      <c r="H294" s="171">
        <v>4094</v>
      </c>
      <c r="I294" s="171">
        <v>4094</v>
      </c>
      <c r="J294" s="171">
        <v>4094</v>
      </c>
      <c r="K294" s="171">
        <v>4094</v>
      </c>
      <c r="L294" s="171">
        <v>4094</v>
      </c>
      <c r="M294" s="171">
        <v>4094</v>
      </c>
      <c r="N294" s="171">
        <v>4094</v>
      </c>
      <c r="O294" s="156">
        <v>4094</v>
      </c>
      <c r="P294" s="156">
        <v>4094</v>
      </c>
      <c r="Q294" s="156">
        <v>4094</v>
      </c>
      <c r="R294" s="156">
        <v>4094</v>
      </c>
      <c r="S294" s="156">
        <v>4095</v>
      </c>
      <c r="T294" s="156">
        <v>4094</v>
      </c>
      <c r="U294" s="156">
        <v>4094</v>
      </c>
      <c r="V294" s="156">
        <v>4094</v>
      </c>
      <c r="W294" s="156">
        <v>4093</v>
      </c>
      <c r="X294" s="171">
        <v>4093</v>
      </c>
      <c r="Y294" s="156">
        <v>4093</v>
      </c>
      <c r="Z294" s="156">
        <v>4093</v>
      </c>
      <c r="AA294" s="171">
        <v>4093</v>
      </c>
      <c r="AB294" s="156">
        <v>4093</v>
      </c>
      <c r="AC294" s="152">
        <v>4093</v>
      </c>
      <c r="AD294" s="152">
        <v>4091</v>
      </c>
      <c r="AE294" s="152">
        <v>4091</v>
      </c>
      <c r="AF294" s="171">
        <v>4091</v>
      </c>
    </row>
    <row r="295" spans="1:32">
      <c r="A295" s="146">
        <v>44167</v>
      </c>
      <c r="B295" s="156">
        <v>3971</v>
      </c>
      <c r="C295" s="156">
        <v>3971</v>
      </c>
      <c r="D295" s="156">
        <v>3971</v>
      </c>
      <c r="E295" s="156">
        <v>3971</v>
      </c>
      <c r="F295" s="156">
        <v>3971</v>
      </c>
      <c r="G295" s="156">
        <v>3971</v>
      </c>
      <c r="H295" s="156">
        <v>3971</v>
      </c>
      <c r="I295" s="156">
        <v>3971</v>
      </c>
      <c r="J295" s="156">
        <v>3971</v>
      </c>
      <c r="K295" s="156">
        <v>3971</v>
      </c>
      <c r="L295" s="156">
        <v>3971</v>
      </c>
      <c r="M295" s="156">
        <v>3971</v>
      </c>
      <c r="N295" s="156">
        <v>3971</v>
      </c>
      <c r="O295" s="156">
        <v>3971</v>
      </c>
      <c r="P295" s="156">
        <v>3971</v>
      </c>
      <c r="Q295" s="156">
        <v>3971</v>
      </c>
      <c r="R295" s="156">
        <v>3971</v>
      </c>
      <c r="S295" s="156">
        <v>3972</v>
      </c>
      <c r="T295" s="156">
        <v>3971</v>
      </c>
      <c r="U295" s="156">
        <v>3971</v>
      </c>
      <c r="V295" s="156">
        <v>3971</v>
      </c>
      <c r="W295" s="156">
        <v>3970</v>
      </c>
      <c r="X295" s="171">
        <v>3970</v>
      </c>
      <c r="Y295" s="156">
        <v>3970</v>
      </c>
      <c r="Z295" s="156">
        <v>3970</v>
      </c>
      <c r="AA295" s="171">
        <v>3970</v>
      </c>
      <c r="AB295" s="156">
        <v>3970</v>
      </c>
      <c r="AC295" s="152">
        <v>3970</v>
      </c>
      <c r="AD295" s="152">
        <v>3968</v>
      </c>
      <c r="AE295" s="152">
        <v>3968</v>
      </c>
      <c r="AF295" s="171">
        <v>3968</v>
      </c>
    </row>
    <row r="296" spans="1:32">
      <c r="A296" s="146">
        <v>44166</v>
      </c>
      <c r="B296" s="171">
        <v>3854</v>
      </c>
      <c r="C296" s="171">
        <v>3854</v>
      </c>
      <c r="D296" s="171">
        <v>3854</v>
      </c>
      <c r="E296" s="171">
        <v>3854</v>
      </c>
      <c r="F296" s="171">
        <v>3854</v>
      </c>
      <c r="G296" s="171">
        <v>3854</v>
      </c>
      <c r="H296" s="171">
        <v>3854</v>
      </c>
      <c r="I296" s="171">
        <v>3854</v>
      </c>
      <c r="J296" s="171">
        <v>3854</v>
      </c>
      <c r="K296" s="171">
        <v>3854</v>
      </c>
      <c r="L296" s="171">
        <v>3854</v>
      </c>
      <c r="M296" s="171">
        <v>3854</v>
      </c>
      <c r="N296" s="171">
        <v>3854</v>
      </c>
      <c r="O296" s="171">
        <v>3854</v>
      </c>
      <c r="P296" s="156">
        <v>3854</v>
      </c>
      <c r="Q296" s="156">
        <v>3854</v>
      </c>
      <c r="R296" s="171">
        <v>3854</v>
      </c>
      <c r="S296" s="156">
        <v>3855</v>
      </c>
      <c r="T296" s="156">
        <v>3854</v>
      </c>
      <c r="U296" s="171">
        <v>3854</v>
      </c>
      <c r="V296" s="156">
        <v>3854</v>
      </c>
      <c r="W296" s="156">
        <v>3853</v>
      </c>
      <c r="X296" s="171">
        <v>3853</v>
      </c>
      <c r="Y296" s="156">
        <v>3853</v>
      </c>
      <c r="Z296" s="156">
        <v>3853</v>
      </c>
      <c r="AA296" s="171">
        <v>3853</v>
      </c>
      <c r="AB296" s="156">
        <v>3853</v>
      </c>
      <c r="AC296" s="152">
        <v>3853</v>
      </c>
      <c r="AD296" s="152">
        <v>3851</v>
      </c>
      <c r="AE296" s="152">
        <v>3851</v>
      </c>
      <c r="AF296" s="171">
        <v>3851</v>
      </c>
    </row>
    <row r="297" spans="1:32">
      <c r="A297" s="146">
        <v>44165</v>
      </c>
      <c r="B297" s="171">
        <v>3733</v>
      </c>
      <c r="C297" s="171">
        <v>3733</v>
      </c>
      <c r="D297" s="171">
        <v>3733</v>
      </c>
      <c r="E297" s="171">
        <v>3733</v>
      </c>
      <c r="F297" s="171">
        <v>3733</v>
      </c>
      <c r="G297" s="171">
        <v>3733</v>
      </c>
      <c r="H297" s="171">
        <v>3733</v>
      </c>
      <c r="I297" s="171">
        <v>3733</v>
      </c>
      <c r="J297" s="171">
        <v>3733</v>
      </c>
      <c r="K297" s="171">
        <v>3733</v>
      </c>
      <c r="L297" s="171">
        <v>3733</v>
      </c>
      <c r="M297" s="171">
        <v>3733</v>
      </c>
      <c r="N297" s="171">
        <v>3733</v>
      </c>
      <c r="O297" s="171">
        <v>3733</v>
      </c>
      <c r="P297" s="156">
        <v>3733</v>
      </c>
      <c r="Q297" s="156">
        <v>3733</v>
      </c>
      <c r="R297" s="171">
        <v>3733</v>
      </c>
      <c r="S297" s="156">
        <v>3734</v>
      </c>
      <c r="T297" s="156">
        <v>3733</v>
      </c>
      <c r="U297" s="171">
        <v>3733</v>
      </c>
      <c r="V297" s="156">
        <v>3733</v>
      </c>
      <c r="W297" s="156">
        <v>3732</v>
      </c>
      <c r="X297" s="171">
        <v>3732</v>
      </c>
      <c r="Y297" s="156">
        <v>3732</v>
      </c>
      <c r="Z297" s="156">
        <v>3732</v>
      </c>
      <c r="AA297" s="171">
        <v>3732</v>
      </c>
      <c r="AB297" s="156">
        <v>3732</v>
      </c>
      <c r="AC297" s="152">
        <v>3732</v>
      </c>
      <c r="AD297" s="152">
        <v>3731</v>
      </c>
      <c r="AE297" s="152">
        <v>3731</v>
      </c>
      <c r="AF297" s="171">
        <v>3731</v>
      </c>
    </row>
    <row r="298" spans="1:32">
      <c r="A298" s="146">
        <v>44164</v>
      </c>
      <c r="B298" s="171">
        <v>3619</v>
      </c>
      <c r="C298" s="171">
        <v>3619</v>
      </c>
      <c r="D298" s="171">
        <v>3619</v>
      </c>
      <c r="E298" s="171">
        <v>3619</v>
      </c>
      <c r="F298" s="171">
        <v>3619</v>
      </c>
      <c r="G298" s="171">
        <v>3619</v>
      </c>
      <c r="H298" s="171">
        <v>3619</v>
      </c>
      <c r="I298" s="171">
        <v>3619</v>
      </c>
      <c r="J298" s="171">
        <v>3619</v>
      </c>
      <c r="K298" s="171">
        <v>3619</v>
      </c>
      <c r="L298" s="171">
        <v>3619</v>
      </c>
      <c r="M298" s="171">
        <v>3619</v>
      </c>
      <c r="N298" s="171">
        <v>3619</v>
      </c>
      <c r="O298" s="171">
        <v>3619</v>
      </c>
      <c r="P298" s="156">
        <v>3619</v>
      </c>
      <c r="Q298" s="156">
        <v>3619</v>
      </c>
      <c r="R298" s="171">
        <v>3619</v>
      </c>
      <c r="S298" s="156">
        <v>3620</v>
      </c>
      <c r="T298" s="156">
        <v>3619</v>
      </c>
      <c r="U298" s="171">
        <v>3619</v>
      </c>
      <c r="V298" s="156">
        <v>3619</v>
      </c>
      <c r="W298" s="156">
        <v>3618</v>
      </c>
      <c r="X298" s="171">
        <v>3618</v>
      </c>
      <c r="Y298" s="156">
        <v>3618</v>
      </c>
      <c r="Z298" s="156">
        <v>3618</v>
      </c>
      <c r="AA298" s="171">
        <v>3618</v>
      </c>
      <c r="AB298" s="156">
        <v>3618</v>
      </c>
      <c r="AC298" s="152">
        <v>3618</v>
      </c>
      <c r="AD298" s="152">
        <v>3617</v>
      </c>
      <c r="AE298" s="152">
        <v>3617</v>
      </c>
      <c r="AF298" s="171">
        <v>3617</v>
      </c>
    </row>
    <row r="299" spans="1:32">
      <c r="A299" s="146">
        <v>44163</v>
      </c>
      <c r="B299" s="171">
        <v>3517</v>
      </c>
      <c r="C299" s="171">
        <v>3517</v>
      </c>
      <c r="D299" s="171">
        <v>3517</v>
      </c>
      <c r="E299" s="171">
        <v>3517</v>
      </c>
      <c r="F299" s="171">
        <v>3517</v>
      </c>
      <c r="G299" s="171">
        <v>3517</v>
      </c>
      <c r="H299" s="156">
        <v>3517</v>
      </c>
      <c r="I299" s="156">
        <v>3517</v>
      </c>
      <c r="J299" s="156">
        <v>3517</v>
      </c>
      <c r="K299" s="156">
        <v>3517</v>
      </c>
      <c r="L299" s="156">
        <v>3517</v>
      </c>
      <c r="M299" s="156">
        <v>3517</v>
      </c>
      <c r="N299" s="156">
        <v>3517</v>
      </c>
      <c r="O299" s="171">
        <v>3517</v>
      </c>
      <c r="P299" s="156">
        <v>3517</v>
      </c>
      <c r="Q299" s="156">
        <v>3517</v>
      </c>
      <c r="R299" s="171">
        <v>3517</v>
      </c>
      <c r="S299" s="156">
        <v>3518</v>
      </c>
      <c r="T299" s="156">
        <v>3517</v>
      </c>
      <c r="U299" s="171">
        <v>3517</v>
      </c>
      <c r="V299" s="156">
        <v>3517</v>
      </c>
      <c r="W299" s="156">
        <v>3516</v>
      </c>
      <c r="X299" s="171">
        <v>3516</v>
      </c>
      <c r="Y299" s="156">
        <v>3516</v>
      </c>
      <c r="Z299" s="156">
        <v>3516</v>
      </c>
      <c r="AA299" s="171">
        <v>3516</v>
      </c>
      <c r="AB299" s="156">
        <v>3516</v>
      </c>
      <c r="AC299" s="152">
        <v>3516</v>
      </c>
      <c r="AD299" s="152">
        <v>3516</v>
      </c>
      <c r="AE299" s="152">
        <v>3516</v>
      </c>
      <c r="AF299" s="171">
        <v>3516</v>
      </c>
    </row>
    <row r="300" spans="1:32">
      <c r="A300" s="146">
        <v>44162</v>
      </c>
      <c r="B300" s="156">
        <v>3409</v>
      </c>
      <c r="C300" s="156">
        <v>3409</v>
      </c>
      <c r="D300" s="156">
        <v>3409</v>
      </c>
      <c r="E300" s="156">
        <v>3409</v>
      </c>
      <c r="F300" s="156">
        <v>3409</v>
      </c>
      <c r="G300" s="171">
        <v>3409</v>
      </c>
      <c r="H300" s="171">
        <v>3409</v>
      </c>
      <c r="I300" s="171">
        <v>3409</v>
      </c>
      <c r="J300" s="171">
        <v>3409</v>
      </c>
      <c r="K300" s="171">
        <v>3409</v>
      </c>
      <c r="L300" s="171">
        <v>3409</v>
      </c>
      <c r="M300" s="171">
        <v>3409</v>
      </c>
      <c r="N300" s="171">
        <v>3409</v>
      </c>
      <c r="O300" s="171">
        <v>3409</v>
      </c>
      <c r="P300" s="156">
        <v>3409</v>
      </c>
      <c r="Q300" s="156">
        <v>3409</v>
      </c>
      <c r="R300" s="171">
        <v>3409</v>
      </c>
      <c r="S300" s="156">
        <v>3410</v>
      </c>
      <c r="T300" s="156">
        <v>3409</v>
      </c>
      <c r="U300" s="171">
        <v>3409</v>
      </c>
      <c r="V300" s="156">
        <v>3409</v>
      </c>
      <c r="W300" s="156">
        <v>3408</v>
      </c>
      <c r="X300" s="171">
        <v>3408</v>
      </c>
      <c r="Y300" s="156">
        <v>3408</v>
      </c>
      <c r="Z300" s="156">
        <v>3408</v>
      </c>
      <c r="AA300" s="171">
        <v>3408</v>
      </c>
      <c r="AB300" s="156">
        <v>3408</v>
      </c>
      <c r="AC300" s="152">
        <v>3408</v>
      </c>
      <c r="AD300" s="152">
        <v>3408</v>
      </c>
      <c r="AE300" s="152">
        <v>3408</v>
      </c>
      <c r="AF300" s="171">
        <v>3408</v>
      </c>
    </row>
    <row r="301" spans="1:32">
      <c r="A301" s="146">
        <v>44161</v>
      </c>
      <c r="B301" s="171">
        <v>3299</v>
      </c>
      <c r="C301" s="171">
        <v>3299</v>
      </c>
      <c r="D301" s="171">
        <v>3299</v>
      </c>
      <c r="E301" s="171">
        <v>3299</v>
      </c>
      <c r="F301" s="171">
        <v>3299</v>
      </c>
      <c r="G301" s="171">
        <v>3299</v>
      </c>
      <c r="H301" s="171">
        <v>3299</v>
      </c>
      <c r="I301" s="171">
        <v>3299</v>
      </c>
      <c r="J301" s="171">
        <v>3299</v>
      </c>
      <c r="K301" s="171">
        <v>3299</v>
      </c>
      <c r="L301" s="171">
        <v>3299</v>
      </c>
      <c r="M301" s="171">
        <v>3299</v>
      </c>
      <c r="N301" s="171">
        <v>3299</v>
      </c>
      <c r="O301" s="171">
        <v>3299</v>
      </c>
      <c r="P301" s="156">
        <v>3299</v>
      </c>
      <c r="Q301" s="156">
        <v>3299</v>
      </c>
      <c r="R301" s="171">
        <v>3299</v>
      </c>
      <c r="S301" s="156">
        <v>3300</v>
      </c>
      <c r="T301" s="156">
        <v>3299</v>
      </c>
      <c r="U301" s="171">
        <v>3299</v>
      </c>
      <c r="V301" s="156">
        <v>3299</v>
      </c>
      <c r="W301" s="156">
        <v>3298</v>
      </c>
      <c r="X301" s="171">
        <v>3298</v>
      </c>
      <c r="Y301" s="156">
        <v>3298</v>
      </c>
      <c r="Z301" s="156">
        <v>3298</v>
      </c>
      <c r="AA301" s="171">
        <v>3298</v>
      </c>
      <c r="AB301" s="156">
        <v>3298</v>
      </c>
      <c r="AC301" s="152">
        <v>3298</v>
      </c>
      <c r="AD301" s="152">
        <v>3298</v>
      </c>
      <c r="AE301" s="152">
        <v>3298</v>
      </c>
      <c r="AF301" s="171">
        <v>3298</v>
      </c>
    </row>
    <row r="302" spans="1:32">
      <c r="A302" s="146">
        <v>44160</v>
      </c>
      <c r="B302" s="171">
        <v>3195</v>
      </c>
      <c r="C302" s="171">
        <v>3195</v>
      </c>
      <c r="D302" s="171">
        <v>3195</v>
      </c>
      <c r="E302" s="171">
        <v>3195</v>
      </c>
      <c r="F302" s="171">
        <v>3195</v>
      </c>
      <c r="G302" s="171">
        <v>3195</v>
      </c>
      <c r="H302" s="171">
        <v>3195</v>
      </c>
      <c r="I302" s="171">
        <v>3195</v>
      </c>
      <c r="J302" s="171">
        <v>3195</v>
      </c>
      <c r="K302" s="171">
        <v>3195</v>
      </c>
      <c r="L302" s="171">
        <v>3195</v>
      </c>
      <c r="M302" s="171">
        <v>3195</v>
      </c>
      <c r="N302" s="171">
        <v>3195</v>
      </c>
      <c r="O302" s="156">
        <v>3195</v>
      </c>
      <c r="P302" s="156">
        <v>3195</v>
      </c>
      <c r="Q302" s="156">
        <v>3195</v>
      </c>
      <c r="R302" s="156">
        <v>3195</v>
      </c>
      <c r="S302" s="156">
        <v>3196</v>
      </c>
      <c r="T302" s="156">
        <v>3195</v>
      </c>
      <c r="U302" s="156">
        <v>3195</v>
      </c>
      <c r="V302" s="156">
        <v>3195</v>
      </c>
      <c r="W302" s="156">
        <v>3194</v>
      </c>
      <c r="X302" s="171">
        <v>3194</v>
      </c>
      <c r="Y302" s="156">
        <v>3194</v>
      </c>
      <c r="Z302" s="156">
        <v>3194</v>
      </c>
      <c r="AA302" s="171">
        <v>3194</v>
      </c>
      <c r="AB302" s="156">
        <v>3194</v>
      </c>
      <c r="AC302" s="152">
        <v>3194</v>
      </c>
      <c r="AD302" s="152">
        <v>3194</v>
      </c>
      <c r="AE302" s="152">
        <v>3194</v>
      </c>
      <c r="AF302" s="171">
        <v>3194</v>
      </c>
    </row>
    <row r="303" spans="1:32">
      <c r="A303" s="146">
        <v>44159</v>
      </c>
      <c r="B303" s="171">
        <v>3085</v>
      </c>
      <c r="C303" s="171">
        <v>3085</v>
      </c>
      <c r="D303" s="171">
        <v>3085</v>
      </c>
      <c r="E303" s="171">
        <v>3085</v>
      </c>
      <c r="F303" s="171">
        <v>3085</v>
      </c>
      <c r="G303" s="156">
        <v>3085</v>
      </c>
      <c r="H303" s="156">
        <v>3085</v>
      </c>
      <c r="I303" s="156">
        <v>3085</v>
      </c>
      <c r="J303" s="156">
        <v>3085</v>
      </c>
      <c r="K303" s="156">
        <v>3085</v>
      </c>
      <c r="L303" s="156">
        <v>3085</v>
      </c>
      <c r="M303" s="156">
        <v>3085</v>
      </c>
      <c r="N303" s="156">
        <v>3085</v>
      </c>
      <c r="O303" s="156">
        <v>3085</v>
      </c>
      <c r="P303" s="156">
        <v>3085</v>
      </c>
      <c r="Q303" s="156">
        <v>3085</v>
      </c>
      <c r="R303" s="156">
        <v>3085</v>
      </c>
      <c r="S303" s="156">
        <v>3086</v>
      </c>
      <c r="T303" s="156">
        <v>3085</v>
      </c>
      <c r="U303" s="156">
        <v>3085</v>
      </c>
      <c r="V303" s="156">
        <v>3085</v>
      </c>
      <c r="W303" s="156">
        <v>3084</v>
      </c>
      <c r="X303" s="171">
        <v>3084</v>
      </c>
      <c r="Y303" s="156">
        <v>3084</v>
      </c>
      <c r="Z303" s="156">
        <v>3084</v>
      </c>
      <c r="AA303" s="171">
        <v>3084</v>
      </c>
      <c r="AB303" s="156">
        <v>3084</v>
      </c>
      <c r="AC303" s="152">
        <v>3084</v>
      </c>
      <c r="AD303" s="152">
        <v>3084</v>
      </c>
      <c r="AE303" s="152">
        <v>3084</v>
      </c>
      <c r="AF303" s="171">
        <v>3084</v>
      </c>
    </row>
    <row r="304" spans="1:32">
      <c r="A304" s="146">
        <v>44158</v>
      </c>
      <c r="B304" s="156">
        <v>2989</v>
      </c>
      <c r="C304" s="156">
        <v>2989</v>
      </c>
      <c r="D304" s="156">
        <v>2989</v>
      </c>
      <c r="E304" s="156">
        <v>2989</v>
      </c>
      <c r="F304" s="156">
        <v>2989</v>
      </c>
      <c r="G304" s="156">
        <v>2989</v>
      </c>
      <c r="H304" s="171">
        <v>2989</v>
      </c>
      <c r="I304" s="171">
        <v>2989</v>
      </c>
      <c r="J304" s="171">
        <v>2989</v>
      </c>
      <c r="K304" s="171">
        <v>2989</v>
      </c>
      <c r="L304" s="171">
        <v>2989</v>
      </c>
      <c r="M304" s="171">
        <v>2989</v>
      </c>
      <c r="N304" s="171">
        <v>2989</v>
      </c>
      <c r="O304" s="171">
        <v>2989</v>
      </c>
      <c r="P304" s="156">
        <v>2989</v>
      </c>
      <c r="Q304" s="156">
        <v>2989</v>
      </c>
      <c r="R304" s="171">
        <v>2989</v>
      </c>
      <c r="S304" s="156">
        <v>2990</v>
      </c>
      <c r="T304" s="156">
        <v>2989</v>
      </c>
      <c r="U304" s="171">
        <v>2989</v>
      </c>
      <c r="V304" s="156">
        <v>2989</v>
      </c>
      <c r="W304" s="156">
        <v>2988</v>
      </c>
      <c r="X304" s="171">
        <v>2988</v>
      </c>
      <c r="Y304" s="156">
        <v>2988</v>
      </c>
      <c r="Z304" s="156">
        <v>2988</v>
      </c>
      <c r="AA304" s="171">
        <v>2988</v>
      </c>
      <c r="AB304" s="156">
        <v>2988</v>
      </c>
      <c r="AC304" s="152">
        <v>2988</v>
      </c>
      <c r="AD304" s="152">
        <v>2988</v>
      </c>
      <c r="AE304" s="152">
        <v>2988</v>
      </c>
      <c r="AF304" s="171">
        <v>2988</v>
      </c>
    </row>
    <row r="305" spans="1:32">
      <c r="A305" s="146">
        <v>44157</v>
      </c>
      <c r="B305" s="171">
        <v>2884</v>
      </c>
      <c r="C305" s="171">
        <v>2884</v>
      </c>
      <c r="D305" s="171">
        <v>2884</v>
      </c>
      <c r="E305" s="171">
        <v>2884</v>
      </c>
      <c r="F305" s="171">
        <v>2884</v>
      </c>
      <c r="G305" s="171">
        <v>2884</v>
      </c>
      <c r="H305" s="171">
        <v>2884</v>
      </c>
      <c r="I305" s="171">
        <v>2884</v>
      </c>
      <c r="J305" s="171">
        <v>2884</v>
      </c>
      <c r="K305" s="171">
        <v>2884</v>
      </c>
      <c r="L305" s="171">
        <v>2884</v>
      </c>
      <c r="M305" s="171">
        <v>2884</v>
      </c>
      <c r="N305" s="171">
        <v>2884</v>
      </c>
      <c r="O305" s="171">
        <v>2884</v>
      </c>
      <c r="P305" s="156">
        <v>2884</v>
      </c>
      <c r="Q305" s="156">
        <v>2884</v>
      </c>
      <c r="R305" s="171">
        <v>2884</v>
      </c>
      <c r="S305" s="156">
        <v>2885</v>
      </c>
      <c r="T305" s="156">
        <v>2884</v>
      </c>
      <c r="U305" s="171">
        <v>2884</v>
      </c>
      <c r="V305" s="156">
        <v>2884</v>
      </c>
      <c r="W305" s="156">
        <v>2883</v>
      </c>
      <c r="X305" s="171">
        <v>2883</v>
      </c>
      <c r="Y305" s="156">
        <v>2883</v>
      </c>
      <c r="Z305" s="156">
        <v>2883</v>
      </c>
      <c r="AA305" s="171">
        <v>2883</v>
      </c>
      <c r="AB305" s="156">
        <v>2883</v>
      </c>
      <c r="AC305" s="152">
        <v>2883</v>
      </c>
      <c r="AD305" s="152">
        <v>2883</v>
      </c>
      <c r="AE305" s="152">
        <v>2883</v>
      </c>
      <c r="AF305" s="171">
        <v>2883</v>
      </c>
    </row>
    <row r="306" spans="1:32">
      <c r="A306" s="146">
        <v>44156</v>
      </c>
      <c r="B306" s="171">
        <v>2797</v>
      </c>
      <c r="C306" s="171">
        <v>2797</v>
      </c>
      <c r="D306" s="171">
        <v>2797</v>
      </c>
      <c r="E306" s="171">
        <v>2797</v>
      </c>
      <c r="F306" s="171">
        <v>2797</v>
      </c>
      <c r="G306" s="171">
        <v>2797</v>
      </c>
      <c r="H306" s="171">
        <v>2797</v>
      </c>
      <c r="I306" s="171">
        <v>2797</v>
      </c>
      <c r="J306" s="171">
        <v>2797</v>
      </c>
      <c r="K306" s="171">
        <v>2797</v>
      </c>
      <c r="L306" s="171">
        <v>2797</v>
      </c>
      <c r="M306" s="171">
        <v>2797</v>
      </c>
      <c r="N306" s="171">
        <v>2797</v>
      </c>
      <c r="O306" s="171">
        <v>2797</v>
      </c>
      <c r="P306" s="156">
        <v>2797</v>
      </c>
      <c r="Q306" s="156">
        <v>2797</v>
      </c>
      <c r="R306" s="171">
        <v>2797</v>
      </c>
      <c r="S306" s="156">
        <v>2798</v>
      </c>
      <c r="T306" s="156">
        <v>2797</v>
      </c>
      <c r="U306" s="171">
        <v>2797</v>
      </c>
      <c r="V306" s="156">
        <v>2797</v>
      </c>
      <c r="W306" s="156">
        <v>2796</v>
      </c>
      <c r="X306" s="171">
        <v>2796</v>
      </c>
      <c r="Y306" s="156">
        <v>2796</v>
      </c>
      <c r="Z306" s="156">
        <v>2796</v>
      </c>
      <c r="AA306" s="171">
        <v>2796</v>
      </c>
      <c r="AB306" s="156">
        <v>2796</v>
      </c>
      <c r="AC306" s="152">
        <v>2796</v>
      </c>
      <c r="AD306" s="152">
        <v>2796</v>
      </c>
      <c r="AE306" s="152">
        <v>2796</v>
      </c>
      <c r="AF306" s="174">
        <v>2796</v>
      </c>
    </row>
    <row r="307" spans="1:32">
      <c r="A307" s="146">
        <v>44155</v>
      </c>
      <c r="B307" s="171">
        <v>2694</v>
      </c>
      <c r="C307" s="171">
        <v>2694</v>
      </c>
      <c r="D307" s="171">
        <v>2694</v>
      </c>
      <c r="E307" s="171">
        <v>2694</v>
      </c>
      <c r="F307" s="171">
        <v>2694</v>
      </c>
      <c r="G307" s="171">
        <v>2694</v>
      </c>
      <c r="H307" s="156">
        <v>2694</v>
      </c>
      <c r="I307" s="156">
        <v>2694</v>
      </c>
      <c r="J307" s="156">
        <v>2694</v>
      </c>
      <c r="K307" s="156">
        <v>2694</v>
      </c>
      <c r="L307" s="156">
        <v>2694</v>
      </c>
      <c r="M307" s="156">
        <v>2694</v>
      </c>
      <c r="N307" s="156">
        <v>2694</v>
      </c>
      <c r="O307" s="171">
        <v>2694</v>
      </c>
      <c r="P307" s="156">
        <v>2694</v>
      </c>
      <c r="Q307" s="156">
        <v>2694</v>
      </c>
      <c r="R307" s="171">
        <v>2694</v>
      </c>
      <c r="S307" s="156">
        <v>2695</v>
      </c>
      <c r="T307" s="156">
        <v>2694</v>
      </c>
      <c r="U307" s="171">
        <v>2694</v>
      </c>
      <c r="V307" s="156">
        <v>2694</v>
      </c>
      <c r="W307" s="156">
        <v>2693</v>
      </c>
      <c r="X307" s="171">
        <v>2693</v>
      </c>
      <c r="Y307" s="156">
        <v>2693</v>
      </c>
      <c r="Z307" s="156">
        <v>2693</v>
      </c>
      <c r="AA307" s="171">
        <v>2693</v>
      </c>
      <c r="AB307" s="156">
        <v>2693</v>
      </c>
      <c r="AC307" s="152">
        <v>2693</v>
      </c>
      <c r="AD307" s="152">
        <v>2693</v>
      </c>
      <c r="AE307" s="152">
        <v>2693</v>
      </c>
      <c r="AF307" s="174">
        <v>2693</v>
      </c>
    </row>
    <row r="308" spans="1:32">
      <c r="A308" s="146">
        <v>44154</v>
      </c>
      <c r="B308" s="171">
        <v>2582</v>
      </c>
      <c r="C308" s="171">
        <v>2582</v>
      </c>
      <c r="D308" s="171">
        <v>2582</v>
      </c>
      <c r="E308" s="171">
        <v>2582</v>
      </c>
      <c r="F308" s="171">
        <v>2582</v>
      </c>
      <c r="G308" s="171">
        <v>2582</v>
      </c>
      <c r="H308" s="171">
        <v>2582</v>
      </c>
      <c r="I308" s="171">
        <v>2582</v>
      </c>
      <c r="J308" s="171">
        <v>2582</v>
      </c>
      <c r="K308" s="171">
        <v>2582</v>
      </c>
      <c r="L308" s="171">
        <v>2582</v>
      </c>
      <c r="M308" s="171">
        <v>2582</v>
      </c>
      <c r="N308" s="171">
        <v>2582</v>
      </c>
      <c r="O308" s="171">
        <v>2582</v>
      </c>
      <c r="P308" s="156">
        <v>2582</v>
      </c>
      <c r="Q308" s="156">
        <v>2582</v>
      </c>
      <c r="R308" s="171">
        <v>2582</v>
      </c>
      <c r="S308" s="156">
        <v>2583</v>
      </c>
      <c r="T308" s="156">
        <v>2582</v>
      </c>
      <c r="U308" s="171">
        <v>2582</v>
      </c>
      <c r="V308" s="156">
        <v>2582</v>
      </c>
      <c r="W308" s="156">
        <v>2581</v>
      </c>
      <c r="X308" s="171">
        <v>2581</v>
      </c>
      <c r="Y308" s="156">
        <v>2581</v>
      </c>
      <c r="Z308" s="156">
        <v>2581</v>
      </c>
      <c r="AA308" s="171">
        <v>2581</v>
      </c>
      <c r="AB308" s="156">
        <v>2581</v>
      </c>
      <c r="AC308" s="152">
        <v>2581</v>
      </c>
      <c r="AD308" s="152">
        <v>2581</v>
      </c>
      <c r="AE308" s="152">
        <v>2581</v>
      </c>
      <c r="AF308" s="174">
        <v>2581</v>
      </c>
    </row>
    <row r="309" spans="1:32">
      <c r="A309" s="146">
        <v>44153</v>
      </c>
      <c r="B309" s="156">
        <v>2480</v>
      </c>
      <c r="C309" s="156">
        <v>2480</v>
      </c>
      <c r="D309" s="156">
        <v>2480</v>
      </c>
      <c r="E309" s="156">
        <v>2480</v>
      </c>
      <c r="F309" s="156">
        <v>2480</v>
      </c>
      <c r="G309" s="171">
        <v>2480</v>
      </c>
      <c r="H309" s="171">
        <v>2480</v>
      </c>
      <c r="I309" s="171">
        <v>2480</v>
      </c>
      <c r="J309" s="171">
        <v>2480</v>
      </c>
      <c r="K309" s="171">
        <v>2480</v>
      </c>
      <c r="L309" s="171">
        <v>2480</v>
      </c>
      <c r="M309" s="171">
        <v>2480</v>
      </c>
      <c r="N309" s="171">
        <v>2480</v>
      </c>
      <c r="O309" s="171">
        <v>2480</v>
      </c>
      <c r="P309" s="156">
        <v>2480</v>
      </c>
      <c r="Q309" s="156">
        <v>2480</v>
      </c>
      <c r="R309" s="171">
        <v>2480</v>
      </c>
      <c r="S309" s="156">
        <v>2481</v>
      </c>
      <c r="T309" s="156">
        <v>2480</v>
      </c>
      <c r="U309" s="171">
        <v>2480</v>
      </c>
      <c r="V309" s="156">
        <v>2480</v>
      </c>
      <c r="W309" s="156">
        <v>2479</v>
      </c>
      <c r="X309" s="171">
        <v>2479</v>
      </c>
      <c r="Y309" s="156">
        <v>2479</v>
      </c>
      <c r="Z309" s="156">
        <v>2479</v>
      </c>
      <c r="AA309" s="171">
        <v>2479</v>
      </c>
      <c r="AB309" s="156">
        <v>2479</v>
      </c>
      <c r="AC309" s="152">
        <v>2479</v>
      </c>
      <c r="AD309" s="152">
        <v>2479</v>
      </c>
      <c r="AE309" s="152">
        <v>2479</v>
      </c>
      <c r="AF309" s="174">
        <v>2479</v>
      </c>
    </row>
    <row r="310" spans="1:32">
      <c r="A310" s="146">
        <v>44152</v>
      </c>
      <c r="B310" s="171">
        <v>2397</v>
      </c>
      <c r="C310" s="171">
        <v>2397</v>
      </c>
      <c r="D310" s="171">
        <v>2397</v>
      </c>
      <c r="E310" s="171">
        <v>2397</v>
      </c>
      <c r="F310" s="171">
        <v>2397</v>
      </c>
      <c r="G310" s="171">
        <v>2397</v>
      </c>
      <c r="H310" s="171">
        <v>2397</v>
      </c>
      <c r="I310" s="171">
        <v>2397</v>
      </c>
      <c r="J310" s="171">
        <v>2397</v>
      </c>
      <c r="K310" s="171">
        <v>2397</v>
      </c>
      <c r="L310" s="171">
        <v>2397</v>
      </c>
      <c r="M310" s="171">
        <v>2397</v>
      </c>
      <c r="N310" s="171">
        <v>2397</v>
      </c>
      <c r="O310" s="156">
        <v>2397</v>
      </c>
      <c r="P310" s="156">
        <v>2397</v>
      </c>
      <c r="Q310" s="156">
        <v>2397</v>
      </c>
      <c r="R310" s="156">
        <v>2397</v>
      </c>
      <c r="S310" s="156">
        <v>2398</v>
      </c>
      <c r="T310" s="156">
        <v>2397</v>
      </c>
      <c r="U310" s="156">
        <v>2397</v>
      </c>
      <c r="V310" s="156">
        <v>2397</v>
      </c>
      <c r="W310" s="156">
        <v>2396</v>
      </c>
      <c r="X310" s="171">
        <v>2396</v>
      </c>
      <c r="Y310" s="156">
        <v>2396</v>
      </c>
      <c r="Z310" s="156">
        <v>2396</v>
      </c>
      <c r="AA310" s="171">
        <v>2396</v>
      </c>
      <c r="AB310" s="156">
        <v>2396</v>
      </c>
      <c r="AC310" s="152">
        <v>2396</v>
      </c>
      <c r="AD310" s="152">
        <v>2396</v>
      </c>
      <c r="AE310" s="152">
        <v>2396</v>
      </c>
      <c r="AF310" s="174">
        <v>2396</v>
      </c>
    </row>
    <row r="311" spans="1:32">
      <c r="A311" s="146">
        <v>44151</v>
      </c>
      <c r="B311" s="171">
        <v>2301</v>
      </c>
      <c r="C311" s="171">
        <v>2301</v>
      </c>
      <c r="D311" s="171">
        <v>2301</v>
      </c>
      <c r="E311" s="171">
        <v>2301</v>
      </c>
      <c r="F311" s="171">
        <v>2301</v>
      </c>
      <c r="G311" s="171">
        <v>2301</v>
      </c>
      <c r="H311" s="156">
        <v>2301</v>
      </c>
      <c r="I311" s="156">
        <v>2301</v>
      </c>
      <c r="J311" s="156">
        <v>2301</v>
      </c>
      <c r="K311" s="156">
        <v>2301</v>
      </c>
      <c r="L311" s="156">
        <v>2301</v>
      </c>
      <c r="M311" s="156">
        <v>2301</v>
      </c>
      <c r="N311" s="156">
        <v>2301</v>
      </c>
      <c r="O311" s="156">
        <v>2301</v>
      </c>
      <c r="P311" s="156">
        <v>2301</v>
      </c>
      <c r="Q311" s="156">
        <v>2301</v>
      </c>
      <c r="R311" s="156">
        <v>2301</v>
      </c>
      <c r="S311" s="156">
        <v>2302</v>
      </c>
      <c r="T311" s="156">
        <v>2301</v>
      </c>
      <c r="U311" s="156">
        <v>2301</v>
      </c>
      <c r="V311" s="156">
        <v>2301</v>
      </c>
      <c r="W311" s="156">
        <v>2300</v>
      </c>
      <c r="X311" s="171">
        <v>2300</v>
      </c>
      <c r="Y311" s="156">
        <v>2300</v>
      </c>
      <c r="Z311" s="156">
        <v>2300</v>
      </c>
      <c r="AA311" s="171">
        <v>2300</v>
      </c>
      <c r="AB311" s="156">
        <v>2300</v>
      </c>
      <c r="AC311" s="152">
        <v>2300</v>
      </c>
      <c r="AD311" s="152">
        <v>2300</v>
      </c>
      <c r="AE311" s="152">
        <v>2300</v>
      </c>
      <c r="AF311" s="174">
        <v>2300</v>
      </c>
    </row>
    <row r="312" spans="1:32">
      <c r="A312" s="146">
        <v>44150</v>
      </c>
      <c r="B312" s="171">
        <v>2209</v>
      </c>
      <c r="C312" s="171">
        <v>2209</v>
      </c>
      <c r="D312" s="171">
        <v>2209</v>
      </c>
      <c r="E312" s="171">
        <v>2209</v>
      </c>
      <c r="F312" s="171">
        <v>2209</v>
      </c>
      <c r="G312" s="156">
        <v>2209</v>
      </c>
      <c r="H312" s="171">
        <v>2209</v>
      </c>
      <c r="I312" s="171">
        <v>2209</v>
      </c>
      <c r="J312" s="171">
        <v>2209</v>
      </c>
      <c r="K312" s="171">
        <v>2209</v>
      </c>
      <c r="L312" s="171">
        <v>2209</v>
      </c>
      <c r="M312" s="171">
        <v>2209</v>
      </c>
      <c r="N312" s="171">
        <v>2209</v>
      </c>
      <c r="O312" s="171">
        <v>2209</v>
      </c>
      <c r="P312" s="156">
        <v>2209</v>
      </c>
      <c r="Q312" s="156">
        <v>2209</v>
      </c>
      <c r="R312" s="171">
        <v>2209</v>
      </c>
      <c r="S312" s="156">
        <v>2210</v>
      </c>
      <c r="T312" s="156">
        <v>2209</v>
      </c>
      <c r="U312" s="171">
        <v>2209</v>
      </c>
      <c r="V312" s="156">
        <v>2209</v>
      </c>
      <c r="W312" s="156">
        <v>2208</v>
      </c>
      <c r="X312" s="171">
        <v>2208</v>
      </c>
      <c r="Y312" s="156">
        <v>2208</v>
      </c>
      <c r="Z312" s="156">
        <v>2208</v>
      </c>
      <c r="AA312" s="171">
        <v>2208</v>
      </c>
      <c r="AB312" s="156">
        <v>2208</v>
      </c>
      <c r="AC312" s="152">
        <v>2208</v>
      </c>
      <c r="AD312" s="152">
        <v>2208</v>
      </c>
      <c r="AE312" s="152">
        <v>2208</v>
      </c>
      <c r="AF312" s="174">
        <v>2208</v>
      </c>
    </row>
    <row r="313" spans="1:32">
      <c r="A313" s="146">
        <v>44149</v>
      </c>
      <c r="B313" s="156">
        <v>2128</v>
      </c>
      <c r="C313" s="156">
        <v>2128</v>
      </c>
      <c r="D313" s="156">
        <v>2128</v>
      </c>
      <c r="E313" s="156">
        <v>2128</v>
      </c>
      <c r="F313" s="156">
        <v>2128</v>
      </c>
      <c r="G313" s="156">
        <v>2128</v>
      </c>
      <c r="H313" s="171">
        <v>2128</v>
      </c>
      <c r="I313" s="171">
        <v>2128</v>
      </c>
      <c r="J313" s="171">
        <v>2128</v>
      </c>
      <c r="K313" s="171">
        <v>2128</v>
      </c>
      <c r="L313" s="171">
        <v>2128</v>
      </c>
      <c r="M313" s="171">
        <v>2128</v>
      </c>
      <c r="N313" s="171">
        <v>2128</v>
      </c>
      <c r="O313" s="171">
        <v>2128</v>
      </c>
      <c r="P313" s="156">
        <v>2128</v>
      </c>
      <c r="Q313" s="156">
        <v>2128</v>
      </c>
      <c r="R313" s="171">
        <v>2128</v>
      </c>
      <c r="S313" s="156">
        <v>2129</v>
      </c>
      <c r="T313" s="156">
        <v>2128</v>
      </c>
      <c r="U313" s="171">
        <v>2128</v>
      </c>
      <c r="V313" s="156">
        <v>2128</v>
      </c>
      <c r="W313" s="156">
        <v>2127</v>
      </c>
      <c r="X313" s="171">
        <v>2127</v>
      </c>
      <c r="Y313" s="156">
        <v>2127</v>
      </c>
      <c r="Z313" s="156">
        <v>2127</v>
      </c>
      <c r="AA313" s="171">
        <v>2127</v>
      </c>
      <c r="AB313" s="156">
        <v>2127</v>
      </c>
      <c r="AC313" s="152">
        <v>2127</v>
      </c>
      <c r="AD313" s="152">
        <v>2127</v>
      </c>
      <c r="AE313" s="152">
        <v>2127</v>
      </c>
      <c r="AF313" s="174">
        <v>2127</v>
      </c>
    </row>
    <row r="314" spans="1:32">
      <c r="A314" s="146">
        <v>44148</v>
      </c>
      <c r="B314" s="171">
        <v>2045</v>
      </c>
      <c r="C314" s="171">
        <v>2045</v>
      </c>
      <c r="D314" s="171">
        <v>2045</v>
      </c>
      <c r="E314" s="171">
        <v>2045</v>
      </c>
      <c r="F314" s="171">
        <v>2045</v>
      </c>
      <c r="G314" s="171">
        <v>2045</v>
      </c>
      <c r="H314" s="171">
        <v>2045</v>
      </c>
      <c r="I314" s="171">
        <v>2045</v>
      </c>
      <c r="J314" s="171">
        <v>2045</v>
      </c>
      <c r="K314" s="171">
        <v>2045</v>
      </c>
      <c r="L314" s="171">
        <v>2045</v>
      </c>
      <c r="M314" s="171">
        <v>2045</v>
      </c>
      <c r="N314" s="171">
        <v>2045</v>
      </c>
      <c r="O314" s="171">
        <v>2045</v>
      </c>
      <c r="P314" s="156">
        <v>2045</v>
      </c>
      <c r="Q314" s="156">
        <v>2045</v>
      </c>
      <c r="R314" s="171">
        <v>2045</v>
      </c>
      <c r="S314" s="156">
        <v>2046</v>
      </c>
      <c r="T314" s="156">
        <v>2045</v>
      </c>
      <c r="U314" s="171">
        <v>2045</v>
      </c>
      <c r="V314" s="156">
        <v>2045</v>
      </c>
      <c r="W314" s="156">
        <v>2044</v>
      </c>
      <c r="X314" s="171">
        <v>2044</v>
      </c>
      <c r="Y314" s="156">
        <v>2044</v>
      </c>
      <c r="Z314" s="156">
        <v>2044</v>
      </c>
      <c r="AA314" s="171">
        <v>2044</v>
      </c>
      <c r="AB314" s="156">
        <v>2044</v>
      </c>
      <c r="AC314" s="152">
        <v>2044</v>
      </c>
      <c r="AD314" s="152">
        <v>2044</v>
      </c>
      <c r="AE314" s="152">
        <v>2044</v>
      </c>
      <c r="AF314" s="174">
        <v>2044</v>
      </c>
    </row>
    <row r="315" spans="1:32">
      <c r="A315" s="146">
        <v>44147</v>
      </c>
      <c r="B315" s="171">
        <v>1952</v>
      </c>
      <c r="C315" s="171">
        <v>1952</v>
      </c>
      <c r="D315" s="171">
        <v>1952</v>
      </c>
      <c r="E315" s="171">
        <v>1952</v>
      </c>
      <c r="F315" s="171">
        <v>1952</v>
      </c>
      <c r="G315" s="171">
        <v>1952</v>
      </c>
      <c r="H315" s="156">
        <v>1952</v>
      </c>
      <c r="I315" s="156">
        <v>1952</v>
      </c>
      <c r="J315" s="156">
        <v>1952</v>
      </c>
      <c r="K315" s="156">
        <v>1952</v>
      </c>
      <c r="L315" s="156">
        <v>1952</v>
      </c>
      <c r="M315" s="156">
        <v>1952</v>
      </c>
      <c r="N315" s="156">
        <v>1952</v>
      </c>
      <c r="O315" s="171">
        <v>1952</v>
      </c>
      <c r="P315" s="156">
        <v>1952</v>
      </c>
      <c r="Q315" s="156">
        <v>1952</v>
      </c>
      <c r="R315" s="171">
        <v>1952</v>
      </c>
      <c r="S315" s="156">
        <v>1953</v>
      </c>
      <c r="T315" s="156">
        <v>1952</v>
      </c>
      <c r="U315" s="171">
        <v>1952</v>
      </c>
      <c r="V315" s="156">
        <v>1952</v>
      </c>
      <c r="W315" s="156">
        <v>1951</v>
      </c>
      <c r="X315" s="171">
        <v>1951</v>
      </c>
      <c r="Y315" s="156">
        <v>1951</v>
      </c>
      <c r="Z315" s="156">
        <v>1951</v>
      </c>
      <c r="AA315" s="171">
        <v>1951</v>
      </c>
      <c r="AB315" s="156">
        <v>1951</v>
      </c>
      <c r="AC315" s="152">
        <v>1951</v>
      </c>
      <c r="AD315" s="152">
        <v>1951</v>
      </c>
      <c r="AE315" s="152">
        <v>1951</v>
      </c>
      <c r="AF315" s="174">
        <v>1951</v>
      </c>
    </row>
    <row r="316" spans="1:32">
      <c r="A316" s="146">
        <v>44146</v>
      </c>
      <c r="B316" s="171">
        <v>1871</v>
      </c>
      <c r="C316" s="171">
        <v>1871</v>
      </c>
      <c r="D316" s="171">
        <v>1871</v>
      </c>
      <c r="E316" s="171">
        <v>1871</v>
      </c>
      <c r="F316" s="171">
        <v>1871</v>
      </c>
      <c r="G316" s="171">
        <v>1871</v>
      </c>
      <c r="H316" s="171">
        <v>1871</v>
      </c>
      <c r="I316" s="171">
        <v>1871</v>
      </c>
      <c r="J316" s="171">
        <v>1871</v>
      </c>
      <c r="K316" s="171">
        <v>1871</v>
      </c>
      <c r="L316" s="171">
        <v>1871</v>
      </c>
      <c r="M316" s="171">
        <v>1871</v>
      </c>
      <c r="N316" s="171">
        <v>1871</v>
      </c>
      <c r="O316" s="171">
        <v>1871</v>
      </c>
      <c r="P316" s="156">
        <v>1871</v>
      </c>
      <c r="Q316" s="156">
        <v>1871</v>
      </c>
      <c r="R316" s="171">
        <v>1871</v>
      </c>
      <c r="S316" s="156">
        <v>1872</v>
      </c>
      <c r="T316" s="156">
        <v>1871</v>
      </c>
      <c r="U316" s="171">
        <v>1871</v>
      </c>
      <c r="V316" s="156">
        <v>1871</v>
      </c>
      <c r="W316" s="156">
        <v>1871</v>
      </c>
      <c r="X316" s="171">
        <v>1871</v>
      </c>
      <c r="Y316" s="156">
        <v>1871</v>
      </c>
      <c r="Z316" s="156">
        <v>1871</v>
      </c>
      <c r="AA316" s="171">
        <v>1871</v>
      </c>
      <c r="AB316" s="156">
        <v>1871</v>
      </c>
      <c r="AC316" s="152">
        <v>1871</v>
      </c>
      <c r="AD316" s="152">
        <v>1871</v>
      </c>
      <c r="AE316" s="152">
        <v>1871</v>
      </c>
      <c r="AF316" s="174">
        <v>1871</v>
      </c>
    </row>
    <row r="317" spans="1:32">
      <c r="A317" s="146">
        <v>44145</v>
      </c>
      <c r="B317" s="171">
        <v>1795</v>
      </c>
      <c r="C317" s="171">
        <v>1795</v>
      </c>
      <c r="D317" s="171">
        <v>1795</v>
      </c>
      <c r="E317" s="171">
        <v>1795</v>
      </c>
      <c r="F317" s="171">
        <v>1795</v>
      </c>
      <c r="G317" s="171">
        <v>1795</v>
      </c>
      <c r="H317" s="171">
        <v>1795</v>
      </c>
      <c r="I317" s="171">
        <v>1795</v>
      </c>
      <c r="J317" s="171">
        <v>1795</v>
      </c>
      <c r="K317" s="171">
        <v>1795</v>
      </c>
      <c r="L317" s="171">
        <v>1795</v>
      </c>
      <c r="M317" s="171">
        <v>1795</v>
      </c>
      <c r="N317" s="171">
        <v>1795</v>
      </c>
      <c r="O317" s="171">
        <v>1795</v>
      </c>
      <c r="P317" s="156">
        <v>1795</v>
      </c>
      <c r="Q317" s="156">
        <v>1795</v>
      </c>
      <c r="R317" s="171">
        <v>1795</v>
      </c>
      <c r="S317" s="156">
        <v>1796</v>
      </c>
      <c r="T317" s="156">
        <v>1795</v>
      </c>
      <c r="U317" s="171">
        <v>1795</v>
      </c>
      <c r="V317" s="156">
        <v>1795</v>
      </c>
      <c r="W317" s="156">
        <v>1795</v>
      </c>
      <c r="X317" s="171">
        <v>1795</v>
      </c>
      <c r="Y317" s="156">
        <v>1795</v>
      </c>
      <c r="Z317" s="156">
        <v>1795</v>
      </c>
      <c r="AA317" s="171">
        <v>1795</v>
      </c>
      <c r="AB317" s="156">
        <v>1795</v>
      </c>
      <c r="AC317" s="152">
        <v>1795</v>
      </c>
      <c r="AD317" s="152">
        <v>1795</v>
      </c>
      <c r="AE317" s="152">
        <v>1795</v>
      </c>
      <c r="AF317" s="174">
        <v>1795</v>
      </c>
    </row>
    <row r="318" spans="1:32">
      <c r="A318" s="146">
        <v>44144</v>
      </c>
      <c r="B318" s="156">
        <v>1731</v>
      </c>
      <c r="C318" s="156">
        <v>1731</v>
      </c>
      <c r="D318" s="156">
        <v>1731</v>
      </c>
      <c r="E318" s="156">
        <v>1731</v>
      </c>
      <c r="F318" s="156">
        <v>1731</v>
      </c>
      <c r="G318" s="171">
        <v>1731</v>
      </c>
      <c r="H318" s="171">
        <v>1731</v>
      </c>
      <c r="I318" s="171">
        <v>1731</v>
      </c>
      <c r="J318" s="171">
        <v>1731</v>
      </c>
      <c r="K318" s="171">
        <v>1731</v>
      </c>
      <c r="L318" s="171">
        <v>1731</v>
      </c>
      <c r="M318" s="171">
        <v>1731</v>
      </c>
      <c r="N318" s="171">
        <v>1731</v>
      </c>
      <c r="O318" s="156">
        <v>1731</v>
      </c>
      <c r="P318" s="156">
        <v>1731</v>
      </c>
      <c r="Q318" s="156">
        <v>1731</v>
      </c>
      <c r="R318" s="156">
        <v>1731</v>
      </c>
      <c r="S318" s="156">
        <v>1732</v>
      </c>
      <c r="T318" s="156">
        <v>1731</v>
      </c>
      <c r="U318" s="156">
        <v>1731</v>
      </c>
      <c r="V318" s="156">
        <v>1731</v>
      </c>
      <c r="W318" s="156">
        <v>1731</v>
      </c>
      <c r="X318" s="171">
        <v>1731</v>
      </c>
      <c r="Y318" s="156">
        <v>1731</v>
      </c>
      <c r="Z318" s="156">
        <v>1731</v>
      </c>
      <c r="AA318" s="171">
        <v>1731</v>
      </c>
      <c r="AB318" s="156">
        <v>1731</v>
      </c>
      <c r="AC318" s="152">
        <v>1731</v>
      </c>
      <c r="AD318" s="152">
        <v>1731</v>
      </c>
      <c r="AE318" s="152">
        <v>1731</v>
      </c>
      <c r="AF318" s="174">
        <v>1731</v>
      </c>
    </row>
    <row r="319" spans="1:32">
      <c r="A319" s="146">
        <v>44143</v>
      </c>
      <c r="B319" s="171">
        <v>1658</v>
      </c>
      <c r="C319" s="171">
        <v>1658</v>
      </c>
      <c r="D319" s="171">
        <v>1658</v>
      </c>
      <c r="E319" s="171">
        <v>1658</v>
      </c>
      <c r="F319" s="171">
        <v>1658</v>
      </c>
      <c r="G319" s="171">
        <v>1658</v>
      </c>
      <c r="H319" s="156">
        <v>1658</v>
      </c>
      <c r="I319" s="156">
        <v>1658</v>
      </c>
      <c r="J319" s="156">
        <v>1658</v>
      </c>
      <c r="K319" s="156">
        <v>1658</v>
      </c>
      <c r="L319" s="156">
        <v>1658</v>
      </c>
      <c r="M319" s="156">
        <v>1658</v>
      </c>
      <c r="N319" s="156">
        <v>1658</v>
      </c>
      <c r="O319" s="156">
        <v>1658</v>
      </c>
      <c r="P319" s="156">
        <v>1658</v>
      </c>
      <c r="Q319" s="156">
        <v>1658</v>
      </c>
      <c r="R319" s="156">
        <v>1658</v>
      </c>
      <c r="S319" s="156">
        <v>1659</v>
      </c>
      <c r="T319" s="156">
        <v>1658</v>
      </c>
      <c r="U319" s="156">
        <v>1658</v>
      </c>
      <c r="V319" s="156">
        <v>1658</v>
      </c>
      <c r="W319" s="156">
        <v>1658</v>
      </c>
      <c r="X319" s="171">
        <v>1658</v>
      </c>
      <c r="Y319" s="156">
        <v>1658</v>
      </c>
      <c r="Z319" s="156">
        <v>1658</v>
      </c>
      <c r="AA319" s="171">
        <v>1658</v>
      </c>
      <c r="AB319" s="156">
        <v>1658</v>
      </c>
      <c r="AC319" s="152">
        <v>1658</v>
      </c>
      <c r="AD319" s="152">
        <v>1658</v>
      </c>
      <c r="AE319" s="152">
        <v>1658</v>
      </c>
      <c r="AF319" s="174">
        <v>1658</v>
      </c>
    </row>
    <row r="320" spans="1:32">
      <c r="A320" s="146">
        <v>44142</v>
      </c>
      <c r="B320" s="171">
        <v>1607</v>
      </c>
      <c r="C320" s="171">
        <v>1607</v>
      </c>
      <c r="D320" s="171">
        <v>1607</v>
      </c>
      <c r="E320" s="171">
        <v>1607</v>
      </c>
      <c r="F320" s="171">
        <v>1607</v>
      </c>
      <c r="G320" s="171">
        <v>1607</v>
      </c>
      <c r="H320" s="171">
        <v>1607</v>
      </c>
      <c r="I320" s="171">
        <v>1607</v>
      </c>
      <c r="J320" s="171">
        <v>1607</v>
      </c>
      <c r="K320" s="171">
        <v>1607</v>
      </c>
      <c r="L320" s="171">
        <v>1607</v>
      </c>
      <c r="M320" s="171">
        <v>1607</v>
      </c>
      <c r="N320" s="171">
        <v>1607</v>
      </c>
      <c r="O320" s="171">
        <v>1607</v>
      </c>
      <c r="P320" s="156">
        <v>1607</v>
      </c>
      <c r="Q320" s="156">
        <v>1607</v>
      </c>
      <c r="R320" s="171">
        <v>1607</v>
      </c>
      <c r="S320" s="156">
        <v>1608</v>
      </c>
      <c r="T320" s="156">
        <v>1607</v>
      </c>
      <c r="U320" s="171">
        <v>1607</v>
      </c>
      <c r="V320" s="156">
        <v>1607</v>
      </c>
      <c r="W320" s="156">
        <v>1607</v>
      </c>
      <c r="X320" s="171">
        <v>1607</v>
      </c>
      <c r="Y320" s="156">
        <v>1607</v>
      </c>
      <c r="Z320" s="156">
        <v>1607</v>
      </c>
      <c r="AA320" s="171">
        <v>1607</v>
      </c>
      <c r="AB320" s="156">
        <v>1607</v>
      </c>
      <c r="AC320" s="152">
        <v>1607</v>
      </c>
      <c r="AD320" s="152">
        <v>1607</v>
      </c>
      <c r="AE320" s="152">
        <v>1607</v>
      </c>
      <c r="AF320" s="174">
        <v>1607</v>
      </c>
    </row>
    <row r="321" spans="1:32">
      <c r="A321" s="146">
        <v>44141</v>
      </c>
      <c r="B321" s="171">
        <v>1539</v>
      </c>
      <c r="C321" s="171">
        <v>1539</v>
      </c>
      <c r="D321" s="171">
        <v>1539</v>
      </c>
      <c r="E321" s="171">
        <v>1539</v>
      </c>
      <c r="F321" s="171">
        <v>1539</v>
      </c>
      <c r="G321" s="156">
        <v>1539</v>
      </c>
      <c r="H321" s="171">
        <v>1539</v>
      </c>
      <c r="I321" s="171">
        <v>1539</v>
      </c>
      <c r="J321" s="171">
        <v>1539</v>
      </c>
      <c r="K321" s="171">
        <v>1539</v>
      </c>
      <c r="L321" s="171">
        <v>1539</v>
      </c>
      <c r="M321" s="171">
        <v>1539</v>
      </c>
      <c r="N321" s="171">
        <v>1539</v>
      </c>
      <c r="O321" s="171">
        <v>1539</v>
      </c>
      <c r="P321" s="156">
        <v>1539</v>
      </c>
      <c r="Q321" s="156">
        <v>1539</v>
      </c>
      <c r="R321" s="171">
        <v>1539</v>
      </c>
      <c r="S321" s="156">
        <v>1540</v>
      </c>
      <c r="T321" s="156">
        <v>1539</v>
      </c>
      <c r="U321" s="171">
        <v>1539</v>
      </c>
      <c r="V321" s="156">
        <v>1539</v>
      </c>
      <c r="W321" s="156">
        <v>1539</v>
      </c>
      <c r="X321" s="171">
        <v>1539</v>
      </c>
      <c r="Y321" s="156">
        <v>1539</v>
      </c>
      <c r="Z321" s="156">
        <v>1539</v>
      </c>
      <c r="AA321" s="171">
        <v>1539</v>
      </c>
      <c r="AB321" s="156">
        <v>1539</v>
      </c>
      <c r="AC321" s="152">
        <v>1539</v>
      </c>
      <c r="AD321" s="152">
        <v>1539</v>
      </c>
      <c r="AE321" s="152">
        <v>1539</v>
      </c>
      <c r="AF321" s="174">
        <v>1539</v>
      </c>
    </row>
    <row r="322" spans="1:32">
      <c r="A322" s="146">
        <v>44140</v>
      </c>
      <c r="B322" s="156">
        <v>1496</v>
      </c>
      <c r="C322" s="156">
        <v>1496</v>
      </c>
      <c r="D322" s="156">
        <v>1496</v>
      </c>
      <c r="E322" s="156">
        <v>1496</v>
      </c>
      <c r="F322" s="156">
        <v>1496</v>
      </c>
      <c r="G322" s="156">
        <v>1496</v>
      </c>
      <c r="H322" s="171">
        <v>1496</v>
      </c>
      <c r="I322" s="171">
        <v>1496</v>
      </c>
      <c r="J322" s="171">
        <v>1496</v>
      </c>
      <c r="K322" s="171">
        <v>1496</v>
      </c>
      <c r="L322" s="171">
        <v>1496</v>
      </c>
      <c r="M322" s="171">
        <v>1496</v>
      </c>
      <c r="N322" s="171">
        <v>1496</v>
      </c>
      <c r="O322" s="171">
        <v>1496</v>
      </c>
      <c r="P322" s="156">
        <v>1496</v>
      </c>
      <c r="Q322" s="156">
        <v>1496</v>
      </c>
      <c r="R322" s="171">
        <v>1496</v>
      </c>
      <c r="S322" s="156">
        <v>1497</v>
      </c>
      <c r="T322" s="156">
        <v>1496</v>
      </c>
      <c r="U322" s="171">
        <v>1496</v>
      </c>
      <c r="V322" s="156">
        <v>1496</v>
      </c>
      <c r="W322" s="156">
        <v>1496</v>
      </c>
      <c r="X322" s="171">
        <v>1496</v>
      </c>
      <c r="Y322" s="156">
        <v>1496</v>
      </c>
      <c r="Z322" s="156">
        <v>1496</v>
      </c>
      <c r="AA322" s="171">
        <v>1496</v>
      </c>
      <c r="AB322" s="156">
        <v>1496</v>
      </c>
      <c r="AC322" s="152">
        <v>1496</v>
      </c>
      <c r="AD322" s="152">
        <v>1496</v>
      </c>
      <c r="AE322" s="152">
        <v>1496</v>
      </c>
      <c r="AF322" s="174">
        <v>1496</v>
      </c>
    </row>
    <row r="323" spans="1:32">
      <c r="A323" s="146">
        <v>44139</v>
      </c>
      <c r="B323" s="171">
        <v>1437</v>
      </c>
      <c r="C323" s="171">
        <v>1437</v>
      </c>
      <c r="D323" s="171">
        <v>1437</v>
      </c>
      <c r="E323" s="171">
        <v>1437</v>
      </c>
      <c r="F323" s="171">
        <v>1437</v>
      </c>
      <c r="G323" s="171">
        <v>1437</v>
      </c>
      <c r="H323" s="156">
        <v>1437</v>
      </c>
      <c r="I323" s="156">
        <v>1437</v>
      </c>
      <c r="J323" s="156">
        <v>1437</v>
      </c>
      <c r="K323" s="156">
        <v>1437</v>
      </c>
      <c r="L323" s="156">
        <v>1437</v>
      </c>
      <c r="M323" s="156">
        <v>1437</v>
      </c>
      <c r="N323" s="156">
        <v>1437</v>
      </c>
      <c r="O323" s="171">
        <v>1437</v>
      </c>
      <c r="P323" s="156">
        <v>1437</v>
      </c>
      <c r="Q323" s="156">
        <v>1437</v>
      </c>
      <c r="R323" s="171">
        <v>1437</v>
      </c>
      <c r="S323" s="156">
        <v>1438</v>
      </c>
      <c r="T323" s="156">
        <v>1437</v>
      </c>
      <c r="U323" s="171">
        <v>1437</v>
      </c>
      <c r="V323" s="156">
        <v>1437</v>
      </c>
      <c r="W323" s="156">
        <v>1437</v>
      </c>
      <c r="X323" s="171">
        <v>1437</v>
      </c>
      <c r="Y323" s="156">
        <v>1437</v>
      </c>
      <c r="Z323" s="156">
        <v>1437</v>
      </c>
      <c r="AA323" s="171">
        <v>1437</v>
      </c>
      <c r="AB323" s="156">
        <v>1437</v>
      </c>
      <c r="AC323" s="152">
        <v>1437</v>
      </c>
      <c r="AD323" s="152">
        <v>1437</v>
      </c>
      <c r="AE323" s="152">
        <v>1437</v>
      </c>
      <c r="AF323" s="174">
        <v>1437</v>
      </c>
    </row>
    <row r="324" spans="1:32">
      <c r="A324" s="146">
        <v>44138</v>
      </c>
      <c r="B324" s="171">
        <v>1382</v>
      </c>
      <c r="C324" s="171">
        <v>1382</v>
      </c>
      <c r="D324" s="171">
        <v>1382</v>
      </c>
      <c r="E324" s="171">
        <v>1382</v>
      </c>
      <c r="F324" s="171">
        <v>1382</v>
      </c>
      <c r="G324" s="171">
        <v>1382</v>
      </c>
      <c r="H324" s="171">
        <v>1382</v>
      </c>
      <c r="I324" s="171">
        <v>1382</v>
      </c>
      <c r="J324" s="171">
        <v>1382</v>
      </c>
      <c r="K324" s="171">
        <v>1382</v>
      </c>
      <c r="L324" s="171">
        <v>1382</v>
      </c>
      <c r="M324" s="171">
        <v>1382</v>
      </c>
      <c r="N324" s="171">
        <v>1382</v>
      </c>
      <c r="O324" s="171">
        <v>1382</v>
      </c>
      <c r="P324" s="156">
        <v>1382</v>
      </c>
      <c r="Q324" s="156">
        <v>1382</v>
      </c>
      <c r="R324" s="171">
        <v>1382</v>
      </c>
      <c r="S324" s="156">
        <v>1383</v>
      </c>
      <c r="T324" s="156">
        <v>1382</v>
      </c>
      <c r="U324" s="171">
        <v>1382</v>
      </c>
      <c r="V324" s="156">
        <v>1382</v>
      </c>
      <c r="W324" s="156">
        <v>1382</v>
      </c>
      <c r="X324" s="171">
        <v>1382</v>
      </c>
      <c r="Y324" s="156">
        <v>1382</v>
      </c>
      <c r="Z324" s="156">
        <v>1382</v>
      </c>
      <c r="AA324" s="171">
        <v>1382</v>
      </c>
      <c r="AB324" s="156">
        <v>1382</v>
      </c>
      <c r="AC324" s="152">
        <v>1382</v>
      </c>
      <c r="AD324" s="152">
        <v>1382</v>
      </c>
      <c r="AE324" s="152">
        <v>1382</v>
      </c>
      <c r="AF324" s="174">
        <v>1382</v>
      </c>
    </row>
    <row r="325" spans="1:32">
      <c r="A325" s="146">
        <v>44137</v>
      </c>
      <c r="B325" s="171">
        <v>1329</v>
      </c>
      <c r="C325" s="171">
        <v>1329</v>
      </c>
      <c r="D325" s="171">
        <v>1329</v>
      </c>
      <c r="E325" s="171">
        <v>1329</v>
      </c>
      <c r="F325" s="171">
        <v>1329</v>
      </c>
      <c r="G325" s="171">
        <v>1329</v>
      </c>
      <c r="H325" s="171">
        <v>1329</v>
      </c>
      <c r="I325" s="171">
        <v>1329</v>
      </c>
      <c r="J325" s="171">
        <v>1329</v>
      </c>
      <c r="K325" s="171">
        <v>1329</v>
      </c>
      <c r="L325" s="171">
        <v>1329</v>
      </c>
      <c r="M325" s="171">
        <v>1329</v>
      </c>
      <c r="N325" s="171">
        <v>1329</v>
      </c>
      <c r="O325" s="171">
        <v>1329</v>
      </c>
      <c r="P325" s="156">
        <v>1329</v>
      </c>
      <c r="Q325" s="156">
        <v>1329</v>
      </c>
      <c r="R325" s="171">
        <v>1329</v>
      </c>
      <c r="S325" s="156">
        <v>1330</v>
      </c>
      <c r="T325" s="156">
        <v>1329</v>
      </c>
      <c r="U325" s="171">
        <v>1329</v>
      </c>
      <c r="V325" s="156">
        <v>1329</v>
      </c>
      <c r="W325" s="156">
        <v>1329</v>
      </c>
      <c r="X325" s="171">
        <v>1329</v>
      </c>
      <c r="Y325" s="156">
        <v>1329</v>
      </c>
      <c r="Z325" s="156">
        <v>1329</v>
      </c>
      <c r="AA325" s="171">
        <v>1329</v>
      </c>
      <c r="AB325" s="156">
        <v>1329</v>
      </c>
      <c r="AC325" s="152">
        <v>1329</v>
      </c>
      <c r="AD325" s="152">
        <v>1329</v>
      </c>
      <c r="AE325" s="152">
        <v>1329</v>
      </c>
      <c r="AF325" s="174">
        <v>1329</v>
      </c>
    </row>
    <row r="326" spans="1:32">
      <c r="A326" s="146">
        <v>44136</v>
      </c>
      <c r="B326" s="171">
        <v>1291</v>
      </c>
      <c r="C326" s="171">
        <v>1291</v>
      </c>
      <c r="D326" s="171">
        <v>1291</v>
      </c>
      <c r="E326" s="171">
        <v>1291</v>
      </c>
      <c r="F326" s="171">
        <v>1291</v>
      </c>
      <c r="G326" s="171">
        <v>1291</v>
      </c>
      <c r="H326" s="171">
        <v>1291</v>
      </c>
      <c r="I326" s="171">
        <v>1291</v>
      </c>
      <c r="J326" s="171">
        <v>1291</v>
      </c>
      <c r="K326" s="171">
        <v>1291</v>
      </c>
      <c r="L326" s="171">
        <v>1291</v>
      </c>
      <c r="M326" s="171">
        <v>1291</v>
      </c>
      <c r="N326" s="171">
        <v>1291</v>
      </c>
      <c r="O326" s="156">
        <v>1291</v>
      </c>
      <c r="P326" s="156">
        <v>1291</v>
      </c>
      <c r="Q326" s="156">
        <v>1291</v>
      </c>
      <c r="R326" s="156">
        <v>1291</v>
      </c>
      <c r="S326" s="156">
        <v>1292</v>
      </c>
      <c r="T326" s="156">
        <v>1291</v>
      </c>
      <c r="U326" s="156">
        <v>1291</v>
      </c>
      <c r="V326" s="156">
        <v>1291</v>
      </c>
      <c r="W326" s="156">
        <v>1291</v>
      </c>
      <c r="X326" s="171">
        <v>1291</v>
      </c>
      <c r="Y326" s="156">
        <v>1291</v>
      </c>
      <c r="Z326" s="156">
        <v>1291</v>
      </c>
      <c r="AA326" s="171">
        <v>1291</v>
      </c>
      <c r="AB326" s="156">
        <v>1291</v>
      </c>
      <c r="AC326" s="152">
        <v>1291</v>
      </c>
      <c r="AD326" s="152">
        <v>1291</v>
      </c>
      <c r="AE326" s="152">
        <v>1291</v>
      </c>
      <c r="AF326" s="174">
        <v>1291</v>
      </c>
    </row>
    <row r="327" spans="1:32">
      <c r="A327" s="146">
        <v>44135</v>
      </c>
      <c r="B327" s="156">
        <v>1259</v>
      </c>
      <c r="C327" s="156">
        <v>1259</v>
      </c>
      <c r="D327" s="156">
        <v>1259</v>
      </c>
      <c r="E327" s="156">
        <v>1259</v>
      </c>
      <c r="F327" s="156">
        <v>1259</v>
      </c>
      <c r="G327" s="171">
        <v>1259</v>
      </c>
      <c r="H327" s="156">
        <v>1259</v>
      </c>
      <c r="I327" s="156">
        <v>1259</v>
      </c>
      <c r="J327" s="156">
        <v>1259</v>
      </c>
      <c r="K327" s="156">
        <v>1259</v>
      </c>
      <c r="L327" s="156">
        <v>1259</v>
      </c>
      <c r="M327" s="156">
        <v>1259</v>
      </c>
      <c r="N327" s="156">
        <v>1259</v>
      </c>
      <c r="O327" s="156">
        <v>1259</v>
      </c>
      <c r="P327" s="156">
        <v>1259</v>
      </c>
      <c r="Q327" s="156">
        <v>1259</v>
      </c>
      <c r="R327" s="156">
        <v>1259</v>
      </c>
      <c r="S327" s="156">
        <v>1260</v>
      </c>
      <c r="T327" s="156">
        <v>1259</v>
      </c>
      <c r="U327" s="156">
        <v>1259</v>
      </c>
      <c r="V327" s="156">
        <v>1259</v>
      </c>
      <c r="W327" s="156">
        <v>1259</v>
      </c>
      <c r="X327" s="171">
        <v>1259</v>
      </c>
      <c r="Y327" s="156">
        <v>1259</v>
      </c>
      <c r="Z327" s="156">
        <v>1259</v>
      </c>
      <c r="AA327" s="171">
        <v>1259</v>
      </c>
      <c r="AB327" s="156">
        <v>1259</v>
      </c>
      <c r="AC327" s="152">
        <v>1259</v>
      </c>
      <c r="AD327" s="152">
        <v>1259</v>
      </c>
      <c r="AE327" s="152">
        <v>1259</v>
      </c>
      <c r="AF327" s="174">
        <v>1259</v>
      </c>
    </row>
    <row r="328" spans="1:32">
      <c r="A328" s="146">
        <v>44134</v>
      </c>
      <c r="B328" s="171">
        <v>1213</v>
      </c>
      <c r="C328" s="171">
        <v>1213</v>
      </c>
      <c r="D328" s="171">
        <v>1213</v>
      </c>
      <c r="E328" s="171">
        <v>1213</v>
      </c>
      <c r="F328" s="171">
        <v>1213</v>
      </c>
      <c r="G328" s="171">
        <v>1213</v>
      </c>
      <c r="H328" s="171">
        <v>1213</v>
      </c>
      <c r="I328" s="171">
        <v>1213</v>
      </c>
      <c r="J328" s="171">
        <v>1213</v>
      </c>
      <c r="K328" s="171">
        <v>1213</v>
      </c>
      <c r="L328" s="171">
        <v>1213</v>
      </c>
      <c r="M328" s="171">
        <v>1213</v>
      </c>
      <c r="N328" s="171">
        <v>1213</v>
      </c>
      <c r="O328" s="171">
        <v>1213</v>
      </c>
      <c r="P328" s="156">
        <v>1213</v>
      </c>
      <c r="Q328" s="156">
        <v>1213</v>
      </c>
      <c r="R328" s="171">
        <v>1213</v>
      </c>
      <c r="S328" s="156">
        <v>1214</v>
      </c>
      <c r="T328" s="156">
        <v>1213</v>
      </c>
      <c r="U328" s="171">
        <v>1213</v>
      </c>
      <c r="V328" s="156">
        <v>1213</v>
      </c>
      <c r="W328" s="156">
        <v>1213</v>
      </c>
      <c r="X328" s="171">
        <v>1213</v>
      </c>
      <c r="Y328" s="156">
        <v>1213</v>
      </c>
      <c r="Z328" s="156">
        <v>1213</v>
      </c>
      <c r="AA328" s="171">
        <v>1213</v>
      </c>
      <c r="AB328" s="156">
        <v>1213</v>
      </c>
      <c r="AC328" s="152">
        <v>1213</v>
      </c>
      <c r="AD328" s="152">
        <v>1213</v>
      </c>
      <c r="AE328" s="152">
        <v>1213</v>
      </c>
      <c r="AF328" s="174">
        <v>1213</v>
      </c>
    </row>
    <row r="329" spans="1:32">
      <c r="A329" s="146">
        <v>44133</v>
      </c>
      <c r="B329" s="171">
        <v>1177</v>
      </c>
      <c r="C329" s="171">
        <v>1177</v>
      </c>
      <c r="D329" s="171">
        <v>1177</v>
      </c>
      <c r="E329" s="171">
        <v>1177</v>
      </c>
      <c r="F329" s="171">
        <v>1177</v>
      </c>
      <c r="G329" s="171">
        <v>1177</v>
      </c>
      <c r="H329" s="171">
        <v>1177</v>
      </c>
      <c r="I329" s="171">
        <v>1177</v>
      </c>
      <c r="J329" s="171">
        <v>1177</v>
      </c>
      <c r="K329" s="171">
        <v>1177</v>
      </c>
      <c r="L329" s="171">
        <v>1177</v>
      </c>
      <c r="M329" s="171">
        <v>1177</v>
      </c>
      <c r="N329" s="171">
        <v>1177</v>
      </c>
      <c r="O329" s="171">
        <v>1177</v>
      </c>
      <c r="P329" s="156">
        <v>1177</v>
      </c>
      <c r="Q329" s="156">
        <v>1177</v>
      </c>
      <c r="R329" s="171">
        <v>1177</v>
      </c>
      <c r="S329" s="156">
        <v>1178</v>
      </c>
      <c r="T329" s="156">
        <v>1177</v>
      </c>
      <c r="U329" s="171">
        <v>1177</v>
      </c>
      <c r="V329" s="156">
        <v>1177</v>
      </c>
      <c r="W329" s="156">
        <v>1177</v>
      </c>
      <c r="X329" s="171">
        <v>1177</v>
      </c>
      <c r="Y329" s="156">
        <v>1177</v>
      </c>
      <c r="Z329" s="156">
        <v>1177</v>
      </c>
      <c r="AA329" s="171">
        <v>1177</v>
      </c>
      <c r="AB329" s="156">
        <v>1177</v>
      </c>
      <c r="AC329" s="152">
        <v>1177</v>
      </c>
      <c r="AD329" s="152">
        <v>1177</v>
      </c>
      <c r="AE329" s="152">
        <v>1177</v>
      </c>
      <c r="AF329" s="174">
        <v>1177</v>
      </c>
    </row>
    <row r="330" spans="1:32">
      <c r="A330" s="146">
        <v>44132</v>
      </c>
      <c r="B330" s="171">
        <v>1141</v>
      </c>
      <c r="C330" s="171">
        <v>1141</v>
      </c>
      <c r="D330" s="171">
        <v>1141</v>
      </c>
      <c r="E330" s="171">
        <v>1141</v>
      </c>
      <c r="F330" s="171">
        <v>1141</v>
      </c>
      <c r="G330" s="156">
        <v>1141</v>
      </c>
      <c r="H330" s="171">
        <v>1141</v>
      </c>
      <c r="I330" s="171">
        <v>1141</v>
      </c>
      <c r="J330" s="171">
        <v>1141</v>
      </c>
      <c r="K330" s="171">
        <v>1141</v>
      </c>
      <c r="L330" s="171">
        <v>1141</v>
      </c>
      <c r="M330" s="171">
        <v>1141</v>
      </c>
      <c r="N330" s="171">
        <v>1141</v>
      </c>
      <c r="O330" s="171">
        <v>1141</v>
      </c>
      <c r="P330" s="156">
        <v>1141</v>
      </c>
      <c r="Q330" s="156">
        <v>1141</v>
      </c>
      <c r="R330" s="171">
        <v>1141</v>
      </c>
      <c r="S330" s="156">
        <v>1142</v>
      </c>
      <c r="T330" s="156">
        <v>1141</v>
      </c>
      <c r="U330" s="171">
        <v>1141</v>
      </c>
      <c r="V330" s="156">
        <v>1141</v>
      </c>
      <c r="W330" s="156">
        <v>1141</v>
      </c>
      <c r="X330" s="171">
        <v>1141</v>
      </c>
      <c r="Y330" s="156">
        <v>1141</v>
      </c>
      <c r="Z330" s="156">
        <v>1141</v>
      </c>
      <c r="AA330" s="171">
        <v>1141</v>
      </c>
      <c r="AB330" s="156">
        <v>1141</v>
      </c>
      <c r="AC330" s="152">
        <v>1141</v>
      </c>
      <c r="AD330" s="152">
        <v>1141</v>
      </c>
      <c r="AE330" s="152">
        <v>1141</v>
      </c>
      <c r="AF330" s="174">
        <v>1141</v>
      </c>
    </row>
    <row r="331" spans="1:32">
      <c r="A331" s="146">
        <v>44131</v>
      </c>
      <c r="B331" s="156">
        <v>1109</v>
      </c>
      <c r="C331" s="156">
        <v>1109</v>
      </c>
      <c r="D331" s="156">
        <v>1109</v>
      </c>
      <c r="E331" s="156">
        <v>1109</v>
      </c>
      <c r="F331" s="156">
        <v>1109</v>
      </c>
      <c r="G331" s="156">
        <v>1109</v>
      </c>
      <c r="H331" s="156">
        <v>1109</v>
      </c>
      <c r="I331" s="156">
        <v>1109</v>
      </c>
      <c r="J331" s="156">
        <v>1109</v>
      </c>
      <c r="K331" s="156">
        <v>1109</v>
      </c>
      <c r="L331" s="156">
        <v>1109</v>
      </c>
      <c r="M331" s="156">
        <v>1109</v>
      </c>
      <c r="N331" s="156">
        <v>1109</v>
      </c>
      <c r="O331" s="171">
        <v>1109</v>
      </c>
      <c r="P331" s="156">
        <v>1109</v>
      </c>
      <c r="Q331" s="156">
        <v>1109</v>
      </c>
      <c r="R331" s="171">
        <v>1109</v>
      </c>
      <c r="S331" s="156">
        <v>1110</v>
      </c>
      <c r="T331" s="156">
        <v>1109</v>
      </c>
      <c r="U331" s="171">
        <v>1109</v>
      </c>
      <c r="V331" s="156">
        <v>1109</v>
      </c>
      <c r="W331" s="156">
        <v>1109</v>
      </c>
      <c r="X331" s="171">
        <v>1109</v>
      </c>
      <c r="Y331" s="156">
        <v>1109</v>
      </c>
      <c r="Z331" s="156">
        <v>1109</v>
      </c>
      <c r="AA331" s="171">
        <v>1109</v>
      </c>
      <c r="AB331" s="156">
        <v>1109</v>
      </c>
      <c r="AC331" s="152">
        <v>1109</v>
      </c>
      <c r="AD331" s="152">
        <v>1109</v>
      </c>
      <c r="AE331" s="152">
        <v>1109</v>
      </c>
      <c r="AF331" s="174">
        <v>1109</v>
      </c>
    </row>
    <row r="332" spans="1:32">
      <c r="A332" s="146">
        <v>44130</v>
      </c>
      <c r="B332" s="171">
        <v>1081</v>
      </c>
      <c r="C332" s="171">
        <v>1081</v>
      </c>
      <c r="D332" s="171">
        <v>1081</v>
      </c>
      <c r="E332" s="171">
        <v>1081</v>
      </c>
      <c r="F332" s="171">
        <v>1081</v>
      </c>
      <c r="G332" s="171">
        <v>1081</v>
      </c>
      <c r="H332" s="171">
        <v>1081</v>
      </c>
      <c r="I332" s="171">
        <v>1081</v>
      </c>
      <c r="J332" s="171">
        <v>1081</v>
      </c>
      <c r="K332" s="171">
        <v>1081</v>
      </c>
      <c r="L332" s="171">
        <v>1081</v>
      </c>
      <c r="M332" s="171">
        <v>1081</v>
      </c>
      <c r="N332" s="171">
        <v>1081</v>
      </c>
      <c r="O332" s="171">
        <v>1081</v>
      </c>
      <c r="P332" s="156">
        <v>1081</v>
      </c>
      <c r="Q332" s="156">
        <v>1081</v>
      </c>
      <c r="R332" s="171">
        <v>1081</v>
      </c>
      <c r="S332" s="156">
        <v>1082</v>
      </c>
      <c r="T332" s="156">
        <v>1081</v>
      </c>
      <c r="U332" s="171">
        <v>1081</v>
      </c>
      <c r="V332" s="156">
        <v>1081</v>
      </c>
      <c r="W332" s="156">
        <v>1081</v>
      </c>
      <c r="X332" s="171">
        <v>1081</v>
      </c>
      <c r="Y332" s="156">
        <v>1081</v>
      </c>
      <c r="Z332" s="156">
        <v>1081</v>
      </c>
      <c r="AA332" s="171">
        <v>1081</v>
      </c>
      <c r="AB332" s="156">
        <v>1081</v>
      </c>
      <c r="AC332" s="152">
        <v>1081</v>
      </c>
      <c r="AD332" s="152">
        <v>1081</v>
      </c>
      <c r="AE332" s="152">
        <v>1081</v>
      </c>
      <c r="AF332" s="174">
        <v>1081</v>
      </c>
    </row>
    <row r="333" spans="1:32">
      <c r="A333" s="146">
        <v>44129</v>
      </c>
      <c r="B333" s="171">
        <v>1056</v>
      </c>
      <c r="C333" s="171">
        <v>1056</v>
      </c>
      <c r="D333" s="171">
        <v>1056</v>
      </c>
      <c r="E333" s="171">
        <v>1056</v>
      </c>
      <c r="F333" s="171">
        <v>1056</v>
      </c>
      <c r="G333" s="171">
        <v>1056</v>
      </c>
      <c r="H333" s="171">
        <v>1056</v>
      </c>
      <c r="I333" s="171">
        <v>1056</v>
      </c>
      <c r="J333" s="171">
        <v>1056</v>
      </c>
      <c r="K333" s="171">
        <v>1056</v>
      </c>
      <c r="L333" s="171">
        <v>1056</v>
      </c>
      <c r="M333" s="171">
        <v>1056</v>
      </c>
      <c r="N333" s="171">
        <v>1056</v>
      </c>
      <c r="O333" s="171">
        <v>1056</v>
      </c>
      <c r="P333" s="156">
        <v>1056</v>
      </c>
      <c r="Q333" s="156">
        <v>1056</v>
      </c>
      <c r="R333" s="171">
        <v>1056</v>
      </c>
      <c r="S333" s="156">
        <v>1057</v>
      </c>
      <c r="T333" s="156">
        <v>1056</v>
      </c>
      <c r="U333" s="171">
        <v>1056</v>
      </c>
      <c r="V333" s="156">
        <v>1056</v>
      </c>
      <c r="W333" s="156">
        <v>1056</v>
      </c>
      <c r="X333" s="171">
        <v>1056</v>
      </c>
      <c r="Y333" s="156">
        <v>1056</v>
      </c>
      <c r="Z333" s="156">
        <v>1056</v>
      </c>
      <c r="AA333" s="171">
        <v>1056</v>
      </c>
      <c r="AB333" s="156">
        <v>1056</v>
      </c>
      <c r="AC333" s="152">
        <v>1056</v>
      </c>
      <c r="AD333" s="152">
        <v>1056</v>
      </c>
      <c r="AE333" s="152">
        <v>1056</v>
      </c>
      <c r="AF333" s="174">
        <v>1056</v>
      </c>
    </row>
    <row r="334" spans="1:32">
      <c r="A334" s="146">
        <v>44128</v>
      </c>
      <c r="B334" s="171">
        <v>1038</v>
      </c>
      <c r="C334" s="171">
        <v>1038</v>
      </c>
      <c r="D334" s="171">
        <v>1038</v>
      </c>
      <c r="E334" s="171">
        <v>1038</v>
      </c>
      <c r="F334" s="171">
        <v>1038</v>
      </c>
      <c r="G334" s="171">
        <v>1038</v>
      </c>
      <c r="H334" s="171">
        <v>1038</v>
      </c>
      <c r="I334" s="171">
        <v>1038</v>
      </c>
      <c r="J334" s="171">
        <v>1038</v>
      </c>
      <c r="K334" s="171">
        <v>1038</v>
      </c>
      <c r="L334" s="171">
        <v>1038</v>
      </c>
      <c r="M334" s="171">
        <v>1038</v>
      </c>
      <c r="N334" s="171">
        <v>1038</v>
      </c>
      <c r="O334" s="156">
        <v>1038</v>
      </c>
      <c r="P334" s="156">
        <v>1038</v>
      </c>
      <c r="Q334" s="156">
        <v>1038</v>
      </c>
      <c r="R334" s="156">
        <v>1038</v>
      </c>
      <c r="S334" s="156">
        <v>1039</v>
      </c>
      <c r="T334" s="156">
        <v>1038</v>
      </c>
      <c r="U334" s="156">
        <v>1038</v>
      </c>
      <c r="V334" s="156">
        <v>1038</v>
      </c>
      <c r="W334" s="156">
        <v>1038</v>
      </c>
      <c r="X334" s="171">
        <v>1038</v>
      </c>
      <c r="Y334" s="156">
        <v>1038</v>
      </c>
      <c r="Z334" s="156">
        <v>1038</v>
      </c>
      <c r="AA334" s="171">
        <v>1038</v>
      </c>
      <c r="AB334" s="156">
        <v>1038</v>
      </c>
      <c r="AC334" s="152">
        <v>1038</v>
      </c>
      <c r="AD334" s="152">
        <v>1038</v>
      </c>
      <c r="AE334" s="152">
        <v>1038</v>
      </c>
      <c r="AF334" s="174">
        <v>1038</v>
      </c>
    </row>
    <row r="335" spans="1:32">
      <c r="A335" s="146">
        <v>44127</v>
      </c>
      <c r="B335" s="171">
        <v>1026</v>
      </c>
      <c r="C335" s="171">
        <v>1026</v>
      </c>
      <c r="D335" s="171">
        <v>1026</v>
      </c>
      <c r="E335" s="171">
        <v>1026</v>
      </c>
      <c r="F335" s="171">
        <v>1026</v>
      </c>
      <c r="G335" s="171">
        <v>1026</v>
      </c>
      <c r="H335" s="156">
        <v>1026</v>
      </c>
      <c r="I335" s="156">
        <v>1026</v>
      </c>
      <c r="J335" s="156">
        <v>1026</v>
      </c>
      <c r="K335" s="156">
        <v>1026</v>
      </c>
      <c r="L335" s="156">
        <v>1026</v>
      </c>
      <c r="M335" s="156">
        <v>1026</v>
      </c>
      <c r="N335" s="156">
        <v>1026</v>
      </c>
      <c r="O335" s="156">
        <v>1026</v>
      </c>
      <c r="P335" s="156">
        <v>1026</v>
      </c>
      <c r="Q335" s="156">
        <v>1026</v>
      </c>
      <c r="R335" s="156">
        <v>1026</v>
      </c>
      <c r="S335" s="156">
        <v>1027</v>
      </c>
      <c r="T335" s="156">
        <v>1026</v>
      </c>
      <c r="U335" s="156">
        <v>1026</v>
      </c>
      <c r="V335" s="156">
        <v>1026</v>
      </c>
      <c r="W335" s="156">
        <v>1026</v>
      </c>
      <c r="X335" s="171">
        <v>1026</v>
      </c>
      <c r="Y335" s="156">
        <v>1026</v>
      </c>
      <c r="Z335" s="156">
        <v>1026</v>
      </c>
      <c r="AA335" s="171">
        <v>1026</v>
      </c>
      <c r="AB335" s="156">
        <v>1026</v>
      </c>
      <c r="AC335" s="152">
        <v>1026</v>
      </c>
      <c r="AD335" s="152">
        <v>1026</v>
      </c>
      <c r="AE335" s="152">
        <v>1026</v>
      </c>
      <c r="AF335" s="174">
        <v>1026</v>
      </c>
    </row>
    <row r="336" spans="1:32">
      <c r="A336" s="146">
        <v>44126</v>
      </c>
      <c r="B336" s="156">
        <v>1014</v>
      </c>
      <c r="C336" s="156">
        <v>1014</v>
      </c>
      <c r="D336" s="156">
        <v>1014</v>
      </c>
      <c r="E336" s="156">
        <v>1014</v>
      </c>
      <c r="F336" s="156">
        <v>1014</v>
      </c>
      <c r="G336" s="171">
        <v>1014</v>
      </c>
      <c r="H336" s="171">
        <v>1014</v>
      </c>
      <c r="I336" s="171">
        <v>1014</v>
      </c>
      <c r="J336" s="171">
        <v>1014</v>
      </c>
      <c r="K336" s="171">
        <v>1014</v>
      </c>
      <c r="L336" s="171">
        <v>1014</v>
      </c>
      <c r="M336" s="171">
        <v>1014</v>
      </c>
      <c r="N336" s="171">
        <v>1014</v>
      </c>
      <c r="O336" s="171">
        <v>1014</v>
      </c>
      <c r="P336" s="156">
        <v>1014</v>
      </c>
      <c r="Q336" s="156">
        <v>1014</v>
      </c>
      <c r="R336" s="171">
        <v>1014</v>
      </c>
      <c r="S336" s="156">
        <v>1015</v>
      </c>
      <c r="T336" s="156">
        <v>1014</v>
      </c>
      <c r="U336" s="171">
        <v>1014</v>
      </c>
      <c r="V336" s="156">
        <v>1014</v>
      </c>
      <c r="W336" s="156">
        <v>1014</v>
      </c>
      <c r="X336" s="171">
        <v>1014</v>
      </c>
      <c r="Y336" s="156">
        <v>1014</v>
      </c>
      <c r="Z336" s="156">
        <v>1014</v>
      </c>
      <c r="AA336" s="171">
        <v>1014</v>
      </c>
      <c r="AB336" s="156">
        <v>1014</v>
      </c>
      <c r="AC336" s="152">
        <v>1014</v>
      </c>
      <c r="AD336" s="152">
        <v>1014</v>
      </c>
      <c r="AE336" s="152">
        <v>1014</v>
      </c>
      <c r="AF336" s="174">
        <v>1014</v>
      </c>
    </row>
    <row r="337" spans="1:32">
      <c r="A337" s="146">
        <v>44125</v>
      </c>
      <c r="B337" s="171">
        <v>995</v>
      </c>
      <c r="C337" s="171">
        <v>995</v>
      </c>
      <c r="D337" s="171">
        <v>995</v>
      </c>
      <c r="E337" s="171">
        <v>995</v>
      </c>
      <c r="F337" s="171">
        <v>995</v>
      </c>
      <c r="G337" s="171">
        <v>995</v>
      </c>
      <c r="H337" s="171">
        <v>995</v>
      </c>
      <c r="I337" s="171">
        <v>995</v>
      </c>
      <c r="J337" s="171">
        <v>995</v>
      </c>
      <c r="K337" s="171">
        <v>995</v>
      </c>
      <c r="L337" s="171">
        <v>995</v>
      </c>
      <c r="M337" s="171">
        <v>995</v>
      </c>
      <c r="N337" s="171">
        <v>995</v>
      </c>
      <c r="O337" s="171">
        <v>995</v>
      </c>
      <c r="P337" s="156">
        <v>995</v>
      </c>
      <c r="Q337" s="156">
        <v>995</v>
      </c>
      <c r="R337" s="171">
        <v>995</v>
      </c>
      <c r="S337" s="156">
        <v>996</v>
      </c>
      <c r="T337" s="156">
        <v>995</v>
      </c>
      <c r="U337" s="171">
        <v>995</v>
      </c>
      <c r="V337" s="156">
        <v>995</v>
      </c>
      <c r="W337" s="156">
        <v>995</v>
      </c>
      <c r="X337" s="171">
        <v>995</v>
      </c>
      <c r="Y337" s="156">
        <v>995</v>
      </c>
      <c r="Z337" s="156">
        <v>995</v>
      </c>
      <c r="AA337" s="171">
        <v>995</v>
      </c>
      <c r="AB337" s="156">
        <v>995</v>
      </c>
      <c r="AC337" s="152">
        <v>995</v>
      </c>
      <c r="AD337" s="152">
        <v>995</v>
      </c>
      <c r="AE337" s="152">
        <v>995</v>
      </c>
      <c r="AF337" s="174">
        <v>995</v>
      </c>
    </row>
    <row r="338" spans="1:32">
      <c r="A338" s="146">
        <v>44124</v>
      </c>
      <c r="B338" s="171">
        <v>977</v>
      </c>
      <c r="C338" s="171">
        <v>977</v>
      </c>
      <c r="D338" s="171">
        <v>977</v>
      </c>
      <c r="E338" s="171">
        <v>977</v>
      </c>
      <c r="F338" s="171">
        <v>977</v>
      </c>
      <c r="G338" s="171">
        <v>977</v>
      </c>
      <c r="H338" s="171">
        <v>977</v>
      </c>
      <c r="I338" s="171">
        <v>977</v>
      </c>
      <c r="J338" s="171">
        <v>977</v>
      </c>
      <c r="K338" s="171">
        <v>977</v>
      </c>
      <c r="L338" s="171">
        <v>977</v>
      </c>
      <c r="M338" s="171">
        <v>977</v>
      </c>
      <c r="N338" s="171">
        <v>977</v>
      </c>
      <c r="O338" s="171">
        <v>977</v>
      </c>
      <c r="P338" s="156">
        <v>977</v>
      </c>
      <c r="Q338" s="156">
        <v>977</v>
      </c>
      <c r="R338" s="171">
        <v>977</v>
      </c>
      <c r="S338" s="156">
        <v>978</v>
      </c>
      <c r="T338" s="156">
        <v>977</v>
      </c>
      <c r="U338" s="171">
        <v>977</v>
      </c>
      <c r="V338" s="156">
        <v>977</v>
      </c>
      <c r="W338" s="156">
        <v>977</v>
      </c>
      <c r="X338" s="171">
        <v>977</v>
      </c>
      <c r="Y338" s="156">
        <v>977</v>
      </c>
      <c r="Z338" s="156">
        <v>977</v>
      </c>
      <c r="AA338" s="171">
        <v>977</v>
      </c>
      <c r="AB338" s="156">
        <v>977</v>
      </c>
      <c r="AC338" s="152">
        <v>977</v>
      </c>
      <c r="AD338" s="152">
        <v>977</v>
      </c>
      <c r="AE338" s="152">
        <v>977</v>
      </c>
      <c r="AF338" s="174">
        <v>977</v>
      </c>
    </row>
    <row r="339" spans="1:32">
      <c r="A339" s="146">
        <v>44123</v>
      </c>
      <c r="B339" s="171">
        <v>965</v>
      </c>
      <c r="C339" s="171">
        <v>965</v>
      </c>
      <c r="D339" s="171">
        <v>965</v>
      </c>
      <c r="E339" s="171">
        <v>965</v>
      </c>
      <c r="F339" s="171">
        <v>965</v>
      </c>
      <c r="G339" s="156">
        <v>965</v>
      </c>
      <c r="H339" s="156">
        <v>965</v>
      </c>
      <c r="I339" s="156">
        <v>965</v>
      </c>
      <c r="J339" s="156">
        <v>965</v>
      </c>
      <c r="K339" s="156">
        <v>965</v>
      </c>
      <c r="L339" s="156">
        <v>965</v>
      </c>
      <c r="M339" s="156">
        <v>965</v>
      </c>
      <c r="N339" s="156">
        <v>965</v>
      </c>
      <c r="O339" s="171">
        <v>965</v>
      </c>
      <c r="P339" s="156">
        <v>965</v>
      </c>
      <c r="Q339" s="156">
        <v>965</v>
      </c>
      <c r="R339" s="171">
        <v>965</v>
      </c>
      <c r="S339" s="156">
        <v>966</v>
      </c>
      <c r="T339" s="156">
        <v>965</v>
      </c>
      <c r="U339" s="171">
        <v>965</v>
      </c>
      <c r="V339" s="156">
        <v>965</v>
      </c>
      <c r="W339" s="156">
        <v>965</v>
      </c>
      <c r="X339" s="171">
        <v>965</v>
      </c>
      <c r="Y339" s="156">
        <v>965</v>
      </c>
      <c r="Z339" s="156">
        <v>965</v>
      </c>
      <c r="AA339" s="171">
        <v>965</v>
      </c>
      <c r="AB339" s="156">
        <v>965</v>
      </c>
      <c r="AC339" s="152">
        <v>965</v>
      </c>
      <c r="AD339" s="152">
        <v>965</v>
      </c>
      <c r="AE339" s="152">
        <v>965</v>
      </c>
      <c r="AF339" s="174">
        <v>965</v>
      </c>
    </row>
    <row r="340" spans="1:32">
      <c r="A340" s="146">
        <v>44122</v>
      </c>
      <c r="B340" s="156">
        <v>954</v>
      </c>
      <c r="C340" s="156">
        <v>954</v>
      </c>
      <c r="D340" s="156">
        <v>954</v>
      </c>
      <c r="E340" s="156">
        <v>954</v>
      </c>
      <c r="F340" s="156">
        <v>954</v>
      </c>
      <c r="G340" s="156">
        <v>954</v>
      </c>
      <c r="H340" s="171">
        <v>954</v>
      </c>
      <c r="I340" s="171">
        <v>954</v>
      </c>
      <c r="J340" s="171">
        <v>954</v>
      </c>
      <c r="K340" s="171">
        <v>954</v>
      </c>
      <c r="L340" s="171">
        <v>954</v>
      </c>
      <c r="M340" s="171">
        <v>954</v>
      </c>
      <c r="N340" s="171">
        <v>954</v>
      </c>
      <c r="O340" s="171">
        <v>954</v>
      </c>
      <c r="P340" s="156">
        <v>954</v>
      </c>
      <c r="Q340" s="156">
        <v>954</v>
      </c>
      <c r="R340" s="171">
        <v>954</v>
      </c>
      <c r="S340" s="156">
        <v>955</v>
      </c>
      <c r="T340" s="156">
        <v>954</v>
      </c>
      <c r="U340" s="171">
        <v>954</v>
      </c>
      <c r="V340" s="156">
        <v>954</v>
      </c>
      <c r="W340" s="156">
        <v>954</v>
      </c>
      <c r="X340" s="171">
        <v>954</v>
      </c>
      <c r="Y340" s="156">
        <v>954</v>
      </c>
      <c r="Z340" s="156">
        <v>954</v>
      </c>
      <c r="AA340" s="171">
        <v>954</v>
      </c>
      <c r="AB340" s="156">
        <v>954</v>
      </c>
      <c r="AC340" s="152">
        <v>954</v>
      </c>
      <c r="AD340" s="152">
        <v>954</v>
      </c>
      <c r="AE340" s="152">
        <v>954</v>
      </c>
      <c r="AF340" s="174">
        <v>954</v>
      </c>
    </row>
    <row r="341" spans="1:32">
      <c r="A341" s="146">
        <v>44121</v>
      </c>
      <c r="B341" s="171">
        <v>946</v>
      </c>
      <c r="C341" s="171">
        <v>946</v>
      </c>
      <c r="D341" s="171">
        <v>946</v>
      </c>
      <c r="E341" s="171">
        <v>946</v>
      </c>
      <c r="F341" s="171">
        <v>946</v>
      </c>
      <c r="G341" s="171">
        <v>946</v>
      </c>
      <c r="H341" s="171">
        <v>946</v>
      </c>
      <c r="I341" s="171">
        <v>946</v>
      </c>
      <c r="J341" s="171">
        <v>946</v>
      </c>
      <c r="K341" s="171">
        <v>946</v>
      </c>
      <c r="L341" s="171">
        <v>946</v>
      </c>
      <c r="M341" s="171">
        <v>946</v>
      </c>
      <c r="N341" s="171">
        <v>946</v>
      </c>
      <c r="O341" s="171">
        <v>946</v>
      </c>
      <c r="P341" s="156">
        <v>946</v>
      </c>
      <c r="Q341" s="156">
        <v>946</v>
      </c>
      <c r="R341" s="171">
        <v>946</v>
      </c>
      <c r="S341" s="156">
        <v>947</v>
      </c>
      <c r="T341" s="156">
        <v>946</v>
      </c>
      <c r="U341" s="171">
        <v>946</v>
      </c>
      <c r="V341" s="156">
        <v>946</v>
      </c>
      <c r="W341" s="156">
        <v>946</v>
      </c>
      <c r="X341" s="171">
        <v>946</v>
      </c>
      <c r="Y341" s="156">
        <v>946</v>
      </c>
      <c r="Z341" s="156">
        <v>946</v>
      </c>
      <c r="AA341" s="171">
        <v>946</v>
      </c>
      <c r="AB341" s="156">
        <v>946</v>
      </c>
      <c r="AC341" s="152">
        <v>946</v>
      </c>
      <c r="AD341" s="152">
        <v>946</v>
      </c>
      <c r="AE341" s="152">
        <v>946</v>
      </c>
      <c r="AF341" s="174">
        <v>946</v>
      </c>
    </row>
    <row r="342" spans="1:32">
      <c r="A342" s="146">
        <v>44120</v>
      </c>
      <c r="B342" s="171">
        <v>930</v>
      </c>
      <c r="C342" s="171">
        <v>930</v>
      </c>
      <c r="D342" s="171">
        <v>930</v>
      </c>
      <c r="E342" s="171">
        <v>930</v>
      </c>
      <c r="F342" s="171">
        <v>930</v>
      </c>
      <c r="G342" s="171">
        <v>930</v>
      </c>
      <c r="H342" s="171">
        <v>930</v>
      </c>
      <c r="I342" s="171">
        <v>930</v>
      </c>
      <c r="J342" s="171">
        <v>930</v>
      </c>
      <c r="K342" s="171">
        <v>930</v>
      </c>
      <c r="L342" s="171">
        <v>930</v>
      </c>
      <c r="M342" s="171">
        <v>930</v>
      </c>
      <c r="N342" s="171">
        <v>930</v>
      </c>
      <c r="O342" s="156">
        <v>930</v>
      </c>
      <c r="P342" s="156">
        <v>930</v>
      </c>
      <c r="Q342" s="156">
        <v>930</v>
      </c>
      <c r="R342" s="156">
        <v>930</v>
      </c>
      <c r="S342" s="156">
        <v>931</v>
      </c>
      <c r="T342" s="156">
        <v>930</v>
      </c>
      <c r="U342" s="156">
        <v>930</v>
      </c>
      <c r="V342" s="156">
        <v>930</v>
      </c>
      <c r="W342" s="156">
        <v>930</v>
      </c>
      <c r="X342" s="171">
        <v>930</v>
      </c>
      <c r="Y342" s="156">
        <v>930</v>
      </c>
      <c r="Z342" s="156">
        <v>930</v>
      </c>
      <c r="AA342" s="171">
        <v>930</v>
      </c>
      <c r="AB342" s="156">
        <v>930</v>
      </c>
      <c r="AC342" s="152">
        <v>930</v>
      </c>
      <c r="AD342" s="152">
        <v>930</v>
      </c>
      <c r="AE342" s="152">
        <v>930</v>
      </c>
      <c r="AF342" s="174">
        <v>930</v>
      </c>
    </row>
    <row r="343" spans="1:32">
      <c r="A343" s="146">
        <v>44119</v>
      </c>
      <c r="B343" s="171">
        <v>922</v>
      </c>
      <c r="C343" s="171">
        <v>922</v>
      </c>
      <c r="D343" s="171">
        <v>922</v>
      </c>
      <c r="E343" s="171">
        <v>922</v>
      </c>
      <c r="F343" s="171">
        <v>922</v>
      </c>
      <c r="G343" s="171">
        <v>922</v>
      </c>
      <c r="H343" s="156">
        <v>922</v>
      </c>
      <c r="I343" s="156">
        <v>922</v>
      </c>
      <c r="J343" s="156">
        <v>922</v>
      </c>
      <c r="K343" s="156">
        <v>922</v>
      </c>
      <c r="L343" s="156">
        <v>922</v>
      </c>
      <c r="M343" s="156">
        <v>922</v>
      </c>
      <c r="N343" s="156">
        <v>922</v>
      </c>
      <c r="O343" s="156">
        <v>922</v>
      </c>
      <c r="P343" s="156">
        <v>922</v>
      </c>
      <c r="Q343" s="156">
        <v>922</v>
      </c>
      <c r="R343" s="156">
        <v>922</v>
      </c>
      <c r="S343" s="156">
        <v>923</v>
      </c>
      <c r="T343" s="156">
        <v>922</v>
      </c>
      <c r="U343" s="156">
        <v>922</v>
      </c>
      <c r="V343" s="156">
        <v>922</v>
      </c>
      <c r="W343" s="156">
        <v>922</v>
      </c>
      <c r="X343" s="171">
        <v>922</v>
      </c>
      <c r="Y343" s="156">
        <v>922</v>
      </c>
      <c r="Z343" s="156">
        <v>922</v>
      </c>
      <c r="AA343" s="171">
        <v>922</v>
      </c>
      <c r="AB343" s="156">
        <v>922</v>
      </c>
      <c r="AC343" s="152">
        <v>922</v>
      </c>
      <c r="AD343" s="152">
        <v>922</v>
      </c>
      <c r="AE343" s="152">
        <v>922</v>
      </c>
      <c r="AF343" s="174">
        <v>922</v>
      </c>
    </row>
    <row r="344" spans="1:32">
      <c r="A344" s="146">
        <v>44118</v>
      </c>
      <c r="B344" s="171">
        <v>916</v>
      </c>
      <c r="C344" s="171">
        <v>916</v>
      </c>
      <c r="D344" s="171">
        <v>916</v>
      </c>
      <c r="E344" s="171">
        <v>916</v>
      </c>
      <c r="F344" s="171">
        <v>916</v>
      </c>
      <c r="G344" s="171">
        <v>916</v>
      </c>
      <c r="H344" s="171">
        <v>916</v>
      </c>
      <c r="I344" s="171">
        <v>916</v>
      </c>
      <c r="J344" s="171">
        <v>916</v>
      </c>
      <c r="K344" s="171">
        <v>916</v>
      </c>
      <c r="L344" s="171">
        <v>916</v>
      </c>
      <c r="M344" s="171">
        <v>916</v>
      </c>
      <c r="N344" s="171">
        <v>916</v>
      </c>
      <c r="O344" s="171">
        <v>916</v>
      </c>
      <c r="P344" s="156">
        <v>916</v>
      </c>
      <c r="Q344" s="156">
        <v>916</v>
      </c>
      <c r="R344" s="171">
        <v>916</v>
      </c>
      <c r="S344" s="156">
        <v>917</v>
      </c>
      <c r="T344" s="156">
        <v>916</v>
      </c>
      <c r="U344" s="171">
        <v>916</v>
      </c>
      <c r="V344" s="156">
        <v>916</v>
      </c>
      <c r="W344" s="156">
        <v>916</v>
      </c>
      <c r="X344" s="171">
        <v>916</v>
      </c>
      <c r="Y344" s="156">
        <v>916</v>
      </c>
      <c r="Z344" s="156">
        <v>916</v>
      </c>
      <c r="AA344" s="171">
        <v>916</v>
      </c>
      <c r="AB344" s="156">
        <v>916</v>
      </c>
      <c r="AC344" s="152">
        <v>916</v>
      </c>
      <c r="AD344" s="152">
        <v>916</v>
      </c>
      <c r="AE344" s="152">
        <v>916</v>
      </c>
      <c r="AF344" s="174">
        <v>916</v>
      </c>
    </row>
    <row r="345" spans="1:32">
      <c r="A345" s="146">
        <v>44117</v>
      </c>
      <c r="B345" s="156">
        <v>911</v>
      </c>
      <c r="C345" s="156">
        <v>911</v>
      </c>
      <c r="D345" s="156">
        <v>911</v>
      </c>
      <c r="E345" s="156">
        <v>911</v>
      </c>
      <c r="F345" s="156">
        <v>911</v>
      </c>
      <c r="G345" s="171">
        <v>911</v>
      </c>
      <c r="H345" s="171">
        <v>911</v>
      </c>
      <c r="I345" s="171">
        <v>911</v>
      </c>
      <c r="J345" s="171">
        <v>911</v>
      </c>
      <c r="K345" s="171">
        <v>911</v>
      </c>
      <c r="L345" s="171">
        <v>911</v>
      </c>
      <c r="M345" s="171">
        <v>911</v>
      </c>
      <c r="N345" s="171">
        <v>911</v>
      </c>
      <c r="O345" s="171">
        <v>911</v>
      </c>
      <c r="P345" s="156">
        <v>911</v>
      </c>
      <c r="Q345" s="156">
        <v>911</v>
      </c>
      <c r="R345" s="171">
        <v>911</v>
      </c>
      <c r="S345" s="156">
        <v>912</v>
      </c>
      <c r="T345" s="156">
        <v>911</v>
      </c>
      <c r="U345" s="171">
        <v>911</v>
      </c>
      <c r="V345" s="156">
        <v>911</v>
      </c>
      <c r="W345" s="156">
        <v>911</v>
      </c>
      <c r="X345" s="171">
        <v>911</v>
      </c>
      <c r="Y345" s="156">
        <v>911</v>
      </c>
      <c r="Z345" s="156">
        <v>911</v>
      </c>
      <c r="AA345" s="171">
        <v>911</v>
      </c>
      <c r="AB345" s="156">
        <v>911</v>
      </c>
      <c r="AC345" s="152">
        <v>911</v>
      </c>
      <c r="AD345" s="152">
        <v>911</v>
      </c>
      <c r="AE345" s="152">
        <v>911</v>
      </c>
      <c r="AF345" s="174">
        <v>911</v>
      </c>
    </row>
    <row r="346" spans="1:32">
      <c r="A346" s="146">
        <v>44116</v>
      </c>
      <c r="B346" s="171">
        <v>906</v>
      </c>
      <c r="C346" s="171">
        <v>906</v>
      </c>
      <c r="D346" s="171">
        <v>906</v>
      </c>
      <c r="E346" s="171">
        <v>906</v>
      </c>
      <c r="F346" s="171">
        <v>906</v>
      </c>
      <c r="G346" s="171">
        <v>906</v>
      </c>
      <c r="H346" s="171">
        <v>906</v>
      </c>
      <c r="I346" s="171">
        <v>906</v>
      </c>
      <c r="J346" s="171">
        <v>906</v>
      </c>
      <c r="K346" s="171">
        <v>906</v>
      </c>
      <c r="L346" s="171">
        <v>906</v>
      </c>
      <c r="M346" s="171">
        <v>906</v>
      </c>
      <c r="N346" s="171">
        <v>906</v>
      </c>
      <c r="O346" s="171">
        <v>906</v>
      </c>
      <c r="P346" s="156">
        <v>906</v>
      </c>
      <c r="Q346" s="156">
        <v>906</v>
      </c>
      <c r="R346" s="171">
        <v>906</v>
      </c>
      <c r="S346" s="156">
        <v>907</v>
      </c>
      <c r="T346" s="156">
        <v>906</v>
      </c>
      <c r="U346" s="171">
        <v>906</v>
      </c>
      <c r="V346" s="156">
        <v>906</v>
      </c>
      <c r="W346" s="156">
        <v>906</v>
      </c>
      <c r="X346" s="171">
        <v>906</v>
      </c>
      <c r="Y346" s="156">
        <v>906</v>
      </c>
      <c r="Z346" s="156">
        <v>906</v>
      </c>
      <c r="AA346" s="171">
        <v>906</v>
      </c>
      <c r="AB346" s="156">
        <v>906</v>
      </c>
      <c r="AC346" s="152">
        <v>906</v>
      </c>
      <c r="AD346" s="152">
        <v>906</v>
      </c>
      <c r="AE346" s="152">
        <v>906</v>
      </c>
      <c r="AF346" s="174">
        <v>906</v>
      </c>
    </row>
    <row r="347" spans="1:32">
      <c r="A347" s="146">
        <v>44115</v>
      </c>
      <c r="B347" s="171">
        <v>897</v>
      </c>
      <c r="C347" s="171">
        <v>897</v>
      </c>
      <c r="D347" s="171">
        <v>897</v>
      </c>
      <c r="E347" s="171">
        <v>897</v>
      </c>
      <c r="F347" s="171">
        <v>897</v>
      </c>
      <c r="G347" s="171">
        <v>897</v>
      </c>
      <c r="H347" s="156">
        <v>897</v>
      </c>
      <c r="I347" s="156">
        <v>897</v>
      </c>
      <c r="J347" s="156">
        <v>897</v>
      </c>
      <c r="K347" s="156">
        <v>897</v>
      </c>
      <c r="L347" s="156">
        <v>897</v>
      </c>
      <c r="M347" s="156">
        <v>897</v>
      </c>
      <c r="N347" s="156">
        <v>897</v>
      </c>
      <c r="O347" s="171">
        <v>897</v>
      </c>
      <c r="P347" s="156">
        <v>897</v>
      </c>
      <c r="Q347" s="156">
        <v>897</v>
      </c>
      <c r="R347" s="171">
        <v>897</v>
      </c>
      <c r="S347" s="156">
        <v>898</v>
      </c>
      <c r="T347" s="156">
        <v>897</v>
      </c>
      <c r="U347" s="171">
        <v>897</v>
      </c>
      <c r="V347" s="156">
        <v>897</v>
      </c>
      <c r="W347" s="156">
        <v>897</v>
      </c>
      <c r="X347" s="171">
        <v>897</v>
      </c>
      <c r="Y347" s="156">
        <v>897</v>
      </c>
      <c r="Z347" s="156">
        <v>897</v>
      </c>
      <c r="AA347" s="171">
        <v>897</v>
      </c>
      <c r="AB347" s="156">
        <v>897</v>
      </c>
      <c r="AC347" s="152">
        <v>897</v>
      </c>
      <c r="AD347" s="152">
        <v>897</v>
      </c>
      <c r="AE347" s="152">
        <v>897</v>
      </c>
      <c r="AF347" s="174">
        <v>897</v>
      </c>
    </row>
    <row r="348" spans="1:32">
      <c r="A348" s="146">
        <v>44114</v>
      </c>
      <c r="B348" s="171">
        <v>888</v>
      </c>
      <c r="C348" s="171">
        <v>888</v>
      </c>
      <c r="D348" s="171">
        <v>888</v>
      </c>
      <c r="E348" s="171">
        <v>888</v>
      </c>
      <c r="F348" s="171">
        <v>888</v>
      </c>
      <c r="G348" s="156">
        <v>888</v>
      </c>
      <c r="H348" s="171">
        <v>888</v>
      </c>
      <c r="I348" s="171">
        <v>888</v>
      </c>
      <c r="J348" s="171">
        <v>888</v>
      </c>
      <c r="K348" s="171">
        <v>888</v>
      </c>
      <c r="L348" s="171">
        <v>888</v>
      </c>
      <c r="M348" s="171">
        <v>888</v>
      </c>
      <c r="N348" s="171">
        <v>888</v>
      </c>
      <c r="O348" s="171">
        <v>888</v>
      </c>
      <c r="P348" s="156">
        <v>888</v>
      </c>
      <c r="Q348" s="156">
        <v>888</v>
      </c>
      <c r="R348" s="171">
        <v>888</v>
      </c>
      <c r="S348" s="156">
        <v>889</v>
      </c>
      <c r="T348" s="156">
        <v>888</v>
      </c>
      <c r="U348" s="171">
        <v>888</v>
      </c>
      <c r="V348" s="156">
        <v>888</v>
      </c>
      <c r="W348" s="156">
        <v>888</v>
      </c>
      <c r="X348" s="171">
        <v>888</v>
      </c>
      <c r="Y348" s="156">
        <v>888</v>
      </c>
      <c r="Z348" s="156">
        <v>888</v>
      </c>
      <c r="AA348" s="171">
        <v>888</v>
      </c>
      <c r="AB348" s="156">
        <v>888</v>
      </c>
      <c r="AC348" s="152">
        <v>888</v>
      </c>
      <c r="AD348" s="152">
        <v>888</v>
      </c>
      <c r="AE348" s="152">
        <v>888</v>
      </c>
      <c r="AF348" s="174">
        <v>888</v>
      </c>
    </row>
    <row r="349" spans="1:32">
      <c r="A349" s="146">
        <v>44113</v>
      </c>
      <c r="B349" s="156">
        <v>882</v>
      </c>
      <c r="C349" s="156">
        <v>882</v>
      </c>
      <c r="D349" s="156">
        <v>882</v>
      </c>
      <c r="E349" s="156">
        <v>882</v>
      </c>
      <c r="F349" s="156">
        <v>882</v>
      </c>
      <c r="G349" s="156">
        <v>882</v>
      </c>
      <c r="H349" s="171">
        <v>882</v>
      </c>
      <c r="I349" s="171">
        <v>882</v>
      </c>
      <c r="J349" s="171">
        <v>882</v>
      </c>
      <c r="K349" s="171">
        <v>882</v>
      </c>
      <c r="L349" s="171">
        <v>882</v>
      </c>
      <c r="M349" s="171">
        <v>882</v>
      </c>
      <c r="N349" s="171">
        <v>882</v>
      </c>
      <c r="O349" s="171">
        <v>882</v>
      </c>
      <c r="P349" s="156">
        <v>882</v>
      </c>
      <c r="Q349" s="156">
        <v>882</v>
      </c>
      <c r="R349" s="171">
        <v>882</v>
      </c>
      <c r="S349" s="156">
        <v>883</v>
      </c>
      <c r="T349" s="156">
        <v>882</v>
      </c>
      <c r="U349" s="171">
        <v>882</v>
      </c>
      <c r="V349" s="156">
        <v>882</v>
      </c>
      <c r="W349" s="156">
        <v>882</v>
      </c>
      <c r="X349" s="171">
        <v>882</v>
      </c>
      <c r="Y349" s="156">
        <v>882</v>
      </c>
      <c r="Z349" s="156">
        <v>882</v>
      </c>
      <c r="AA349" s="171">
        <v>882</v>
      </c>
      <c r="AB349" s="156">
        <v>882</v>
      </c>
      <c r="AC349" s="152">
        <v>882</v>
      </c>
      <c r="AD349" s="152">
        <v>882</v>
      </c>
      <c r="AE349" s="152">
        <v>882</v>
      </c>
      <c r="AF349" s="174">
        <v>882</v>
      </c>
    </row>
    <row r="350" spans="1:32">
      <c r="A350" s="146">
        <v>44112</v>
      </c>
      <c r="B350" s="171">
        <v>877</v>
      </c>
      <c r="C350" s="171">
        <v>877</v>
      </c>
      <c r="D350" s="171">
        <v>877</v>
      </c>
      <c r="E350" s="171">
        <v>877</v>
      </c>
      <c r="F350" s="171">
        <v>877</v>
      </c>
      <c r="G350" s="171">
        <v>877</v>
      </c>
      <c r="H350" s="171">
        <v>877</v>
      </c>
      <c r="I350" s="171">
        <v>877</v>
      </c>
      <c r="J350" s="171">
        <v>877</v>
      </c>
      <c r="K350" s="171">
        <v>877</v>
      </c>
      <c r="L350" s="171">
        <v>877</v>
      </c>
      <c r="M350" s="171">
        <v>877</v>
      </c>
      <c r="N350" s="171">
        <v>877</v>
      </c>
      <c r="O350" s="156">
        <v>877</v>
      </c>
      <c r="P350" s="156">
        <v>877</v>
      </c>
      <c r="Q350" s="156">
        <v>877</v>
      </c>
      <c r="R350" s="156">
        <v>877</v>
      </c>
      <c r="S350" s="156">
        <v>878</v>
      </c>
      <c r="T350" s="156">
        <v>877</v>
      </c>
      <c r="U350" s="156">
        <v>877</v>
      </c>
      <c r="V350" s="156">
        <v>877</v>
      </c>
      <c r="W350" s="156">
        <v>877</v>
      </c>
      <c r="X350" s="171">
        <v>877</v>
      </c>
      <c r="Y350" s="156">
        <v>877</v>
      </c>
      <c r="Z350" s="156">
        <v>877</v>
      </c>
      <c r="AA350" s="171">
        <v>877</v>
      </c>
      <c r="AB350" s="156">
        <v>877</v>
      </c>
      <c r="AC350" s="152">
        <v>877</v>
      </c>
      <c r="AD350" s="152">
        <v>877</v>
      </c>
      <c r="AE350" s="152">
        <v>877</v>
      </c>
      <c r="AF350" s="174">
        <v>877</v>
      </c>
    </row>
    <row r="351" spans="1:32">
      <c r="A351" s="146">
        <v>44111</v>
      </c>
      <c r="B351" s="171">
        <v>869</v>
      </c>
      <c r="C351" s="171">
        <v>869</v>
      </c>
      <c r="D351" s="171">
        <v>869</v>
      </c>
      <c r="E351" s="171">
        <v>869</v>
      </c>
      <c r="F351" s="171">
        <v>869</v>
      </c>
      <c r="G351" s="171">
        <v>869</v>
      </c>
      <c r="H351" s="156">
        <v>869</v>
      </c>
      <c r="I351" s="156">
        <v>869</v>
      </c>
      <c r="J351" s="156">
        <v>869</v>
      </c>
      <c r="K351" s="156">
        <v>869</v>
      </c>
      <c r="L351" s="156">
        <v>869</v>
      </c>
      <c r="M351" s="156">
        <v>869</v>
      </c>
      <c r="N351" s="156">
        <v>869</v>
      </c>
      <c r="O351" s="156">
        <v>869</v>
      </c>
      <c r="P351" s="156">
        <v>869</v>
      </c>
      <c r="Q351" s="156">
        <v>869</v>
      </c>
      <c r="R351" s="156">
        <v>869</v>
      </c>
      <c r="S351" s="156">
        <v>870</v>
      </c>
      <c r="T351" s="156">
        <v>869</v>
      </c>
      <c r="U351" s="156">
        <v>869</v>
      </c>
      <c r="V351" s="156">
        <v>869</v>
      </c>
      <c r="W351" s="156">
        <v>869</v>
      </c>
      <c r="X351" s="171">
        <v>869</v>
      </c>
      <c r="Y351" s="156">
        <v>869</v>
      </c>
      <c r="Z351" s="156">
        <v>869</v>
      </c>
      <c r="AA351" s="171">
        <v>869</v>
      </c>
      <c r="AB351" s="156">
        <v>869</v>
      </c>
      <c r="AC351" s="152">
        <v>869</v>
      </c>
      <c r="AD351" s="152">
        <v>869</v>
      </c>
      <c r="AE351" s="152">
        <v>869</v>
      </c>
      <c r="AF351" s="174">
        <v>869</v>
      </c>
    </row>
    <row r="352" spans="1:32">
      <c r="A352" s="146">
        <v>44110</v>
      </c>
      <c r="B352" s="171">
        <v>863</v>
      </c>
      <c r="C352" s="171">
        <v>863</v>
      </c>
      <c r="D352" s="171">
        <v>863</v>
      </c>
      <c r="E352" s="171">
        <v>863</v>
      </c>
      <c r="F352" s="171">
        <v>863</v>
      </c>
      <c r="G352" s="171">
        <v>863</v>
      </c>
      <c r="H352" s="171">
        <v>863</v>
      </c>
      <c r="I352" s="171">
        <v>863</v>
      </c>
      <c r="J352" s="171">
        <v>863</v>
      </c>
      <c r="K352" s="171">
        <v>863</v>
      </c>
      <c r="L352" s="171">
        <v>863</v>
      </c>
      <c r="M352" s="171">
        <v>863</v>
      </c>
      <c r="N352" s="171">
        <v>863</v>
      </c>
      <c r="O352" s="171">
        <v>863</v>
      </c>
      <c r="P352" s="156">
        <v>863</v>
      </c>
      <c r="Q352" s="156">
        <v>863</v>
      </c>
      <c r="R352" s="171">
        <v>863</v>
      </c>
      <c r="S352" s="156">
        <v>864</v>
      </c>
      <c r="T352" s="156">
        <v>863</v>
      </c>
      <c r="U352" s="171">
        <v>863</v>
      </c>
      <c r="V352" s="156">
        <v>863</v>
      </c>
      <c r="W352" s="156">
        <v>863</v>
      </c>
      <c r="X352" s="171">
        <v>863</v>
      </c>
      <c r="Y352" s="156">
        <v>863</v>
      </c>
      <c r="Z352" s="156">
        <v>863</v>
      </c>
      <c r="AA352" s="171">
        <v>863</v>
      </c>
      <c r="AB352" s="156">
        <v>863</v>
      </c>
      <c r="AC352" s="152">
        <v>863</v>
      </c>
      <c r="AD352" s="152">
        <v>863</v>
      </c>
      <c r="AE352" s="152">
        <v>863</v>
      </c>
      <c r="AF352" s="174">
        <v>863</v>
      </c>
    </row>
    <row r="353" spans="1:32">
      <c r="A353" s="146">
        <v>44109</v>
      </c>
      <c r="B353" s="171">
        <v>855</v>
      </c>
      <c r="C353" s="171">
        <v>855</v>
      </c>
      <c r="D353" s="171">
        <v>855</v>
      </c>
      <c r="E353" s="171">
        <v>855</v>
      </c>
      <c r="F353" s="171">
        <v>855</v>
      </c>
      <c r="G353" s="171">
        <v>855</v>
      </c>
      <c r="H353" s="171">
        <v>855</v>
      </c>
      <c r="I353" s="171">
        <v>855</v>
      </c>
      <c r="J353" s="171">
        <v>855</v>
      </c>
      <c r="K353" s="171">
        <v>855</v>
      </c>
      <c r="L353" s="171">
        <v>855</v>
      </c>
      <c r="M353" s="171">
        <v>855</v>
      </c>
      <c r="N353" s="171">
        <v>855</v>
      </c>
      <c r="O353" s="171">
        <v>855</v>
      </c>
      <c r="P353" s="156">
        <v>855</v>
      </c>
      <c r="Q353" s="156">
        <v>855</v>
      </c>
      <c r="R353" s="171">
        <v>855</v>
      </c>
      <c r="S353" s="156">
        <v>856</v>
      </c>
      <c r="T353" s="156">
        <v>855</v>
      </c>
      <c r="U353" s="171">
        <v>855</v>
      </c>
      <c r="V353" s="156">
        <v>855</v>
      </c>
      <c r="W353" s="156">
        <v>855</v>
      </c>
      <c r="X353" s="171">
        <v>855</v>
      </c>
      <c r="Y353" s="156">
        <v>855</v>
      </c>
      <c r="Z353" s="156">
        <v>855</v>
      </c>
      <c r="AA353" s="171">
        <v>855</v>
      </c>
      <c r="AB353" s="156">
        <v>855</v>
      </c>
      <c r="AC353" s="152">
        <v>855</v>
      </c>
      <c r="AD353" s="152">
        <v>855</v>
      </c>
      <c r="AE353" s="152">
        <v>855</v>
      </c>
      <c r="AF353" s="174">
        <v>855</v>
      </c>
    </row>
    <row r="354" spans="1:32">
      <c r="A354" s="146">
        <v>44108</v>
      </c>
      <c r="B354" s="156">
        <v>848</v>
      </c>
      <c r="C354" s="156">
        <v>848</v>
      </c>
      <c r="D354" s="156">
        <v>848</v>
      </c>
      <c r="E354" s="156">
        <v>848</v>
      </c>
      <c r="F354" s="156">
        <v>848</v>
      </c>
      <c r="G354" s="171">
        <v>848</v>
      </c>
      <c r="H354" s="171">
        <v>848</v>
      </c>
      <c r="I354" s="171">
        <v>848</v>
      </c>
      <c r="J354" s="171">
        <v>848</v>
      </c>
      <c r="K354" s="171">
        <v>848</v>
      </c>
      <c r="L354" s="171">
        <v>848</v>
      </c>
      <c r="M354" s="171">
        <v>848</v>
      </c>
      <c r="N354" s="171">
        <v>848</v>
      </c>
      <c r="O354" s="171">
        <v>848</v>
      </c>
      <c r="P354" s="156">
        <v>848</v>
      </c>
      <c r="Q354" s="156">
        <v>848</v>
      </c>
      <c r="R354" s="171">
        <v>848</v>
      </c>
      <c r="S354" s="156">
        <v>849</v>
      </c>
      <c r="T354" s="156">
        <v>848</v>
      </c>
      <c r="U354" s="171">
        <v>848</v>
      </c>
      <c r="V354" s="156">
        <v>848</v>
      </c>
      <c r="W354" s="156">
        <v>848</v>
      </c>
      <c r="X354" s="171">
        <v>848</v>
      </c>
      <c r="Y354" s="156">
        <v>848</v>
      </c>
      <c r="Z354" s="156">
        <v>848</v>
      </c>
      <c r="AA354" s="171">
        <v>848</v>
      </c>
      <c r="AB354" s="156">
        <v>848</v>
      </c>
      <c r="AC354" s="152">
        <v>848</v>
      </c>
      <c r="AD354" s="152">
        <v>848</v>
      </c>
      <c r="AE354" s="152">
        <v>848</v>
      </c>
      <c r="AF354" s="174">
        <v>848</v>
      </c>
    </row>
    <row r="355" spans="1:32">
      <c r="A355" s="146">
        <v>44107</v>
      </c>
      <c r="B355" s="171">
        <v>840</v>
      </c>
      <c r="C355" s="171">
        <v>840</v>
      </c>
      <c r="D355" s="171">
        <v>840</v>
      </c>
      <c r="E355" s="171">
        <v>840</v>
      </c>
      <c r="F355" s="171">
        <v>840</v>
      </c>
      <c r="G355" s="171">
        <v>840</v>
      </c>
      <c r="H355" s="156">
        <v>840</v>
      </c>
      <c r="I355" s="156">
        <v>840</v>
      </c>
      <c r="J355" s="156">
        <v>840</v>
      </c>
      <c r="K355" s="156">
        <v>840</v>
      </c>
      <c r="L355" s="156">
        <v>840</v>
      </c>
      <c r="M355" s="156">
        <v>840</v>
      </c>
      <c r="N355" s="156">
        <v>840</v>
      </c>
      <c r="O355" s="171">
        <v>840</v>
      </c>
      <c r="P355" s="156">
        <v>840</v>
      </c>
      <c r="Q355" s="156">
        <v>840</v>
      </c>
      <c r="R355" s="171">
        <v>840</v>
      </c>
      <c r="S355" s="156">
        <v>841</v>
      </c>
      <c r="T355" s="156">
        <v>840</v>
      </c>
      <c r="U355" s="171">
        <v>840</v>
      </c>
      <c r="V355" s="156">
        <v>840</v>
      </c>
      <c r="W355" s="156">
        <v>840</v>
      </c>
      <c r="X355" s="171">
        <v>840</v>
      </c>
      <c r="Y355" s="156">
        <v>840</v>
      </c>
      <c r="Z355" s="156">
        <v>840</v>
      </c>
      <c r="AA355" s="171">
        <v>840</v>
      </c>
      <c r="AB355" s="156">
        <v>840</v>
      </c>
      <c r="AC355" s="152">
        <v>840</v>
      </c>
      <c r="AD355" s="152">
        <v>840</v>
      </c>
      <c r="AE355" s="152">
        <v>840</v>
      </c>
      <c r="AF355" s="174">
        <v>840</v>
      </c>
    </row>
    <row r="356" spans="1:32">
      <c r="A356" s="146">
        <v>44106</v>
      </c>
      <c r="B356" s="171">
        <v>836</v>
      </c>
      <c r="C356" s="171">
        <v>836</v>
      </c>
      <c r="D356" s="171">
        <v>836</v>
      </c>
      <c r="E356" s="171">
        <v>836</v>
      </c>
      <c r="F356" s="171">
        <v>836</v>
      </c>
      <c r="G356" s="171">
        <v>836</v>
      </c>
      <c r="H356" s="171">
        <v>836</v>
      </c>
      <c r="I356" s="171">
        <v>836</v>
      </c>
      <c r="J356" s="171">
        <v>836</v>
      </c>
      <c r="K356" s="171">
        <v>836</v>
      </c>
      <c r="L356" s="171">
        <v>836</v>
      </c>
      <c r="M356" s="171">
        <v>836</v>
      </c>
      <c r="N356" s="171">
        <v>836</v>
      </c>
      <c r="O356" s="171">
        <v>836</v>
      </c>
      <c r="P356" s="156">
        <v>836</v>
      </c>
      <c r="Q356" s="156">
        <v>836</v>
      </c>
      <c r="R356" s="171">
        <v>836</v>
      </c>
      <c r="S356" s="156">
        <v>837</v>
      </c>
      <c r="T356" s="156">
        <v>836</v>
      </c>
      <c r="U356" s="171">
        <v>836</v>
      </c>
      <c r="V356" s="156">
        <v>836</v>
      </c>
      <c r="W356" s="156">
        <v>836</v>
      </c>
      <c r="X356" s="171">
        <v>836</v>
      </c>
      <c r="Y356" s="156">
        <v>836</v>
      </c>
      <c r="Z356" s="156">
        <v>836</v>
      </c>
      <c r="AA356" s="171">
        <v>836</v>
      </c>
      <c r="AB356" s="156">
        <v>836</v>
      </c>
      <c r="AC356" s="152">
        <v>836</v>
      </c>
      <c r="AD356" s="152">
        <v>836</v>
      </c>
      <c r="AE356" s="152">
        <v>836</v>
      </c>
      <c r="AF356" s="174">
        <v>836</v>
      </c>
    </row>
    <row r="357" spans="1:32">
      <c r="A357" s="146">
        <v>44105</v>
      </c>
      <c r="B357" s="171">
        <v>831</v>
      </c>
      <c r="C357" s="171">
        <v>831</v>
      </c>
      <c r="D357" s="171">
        <v>831</v>
      </c>
      <c r="E357" s="171">
        <v>831</v>
      </c>
      <c r="F357" s="171">
        <v>831</v>
      </c>
      <c r="G357" s="156">
        <v>831</v>
      </c>
      <c r="H357" s="171">
        <v>831</v>
      </c>
      <c r="I357" s="171">
        <v>831</v>
      </c>
      <c r="J357" s="171">
        <v>831</v>
      </c>
      <c r="K357" s="171">
        <v>831</v>
      </c>
      <c r="L357" s="171">
        <v>831</v>
      </c>
      <c r="M357" s="171">
        <v>831</v>
      </c>
      <c r="N357" s="171">
        <v>831</v>
      </c>
      <c r="O357" s="171">
        <v>831</v>
      </c>
      <c r="P357" s="156">
        <v>831</v>
      </c>
      <c r="Q357" s="156">
        <v>831</v>
      </c>
      <c r="R357" s="171">
        <v>831</v>
      </c>
      <c r="S357" s="156">
        <v>832</v>
      </c>
      <c r="T357" s="156">
        <v>831</v>
      </c>
      <c r="U357" s="171">
        <v>831</v>
      </c>
      <c r="V357" s="156">
        <v>831</v>
      </c>
      <c r="W357" s="156">
        <v>831</v>
      </c>
      <c r="X357" s="171">
        <v>831</v>
      </c>
      <c r="Y357" s="156">
        <v>831</v>
      </c>
      <c r="Z357" s="156">
        <v>831</v>
      </c>
      <c r="AA357" s="171">
        <v>831</v>
      </c>
      <c r="AB357" s="156">
        <v>831</v>
      </c>
      <c r="AC357" s="152">
        <v>831</v>
      </c>
      <c r="AD357" s="152">
        <v>831</v>
      </c>
      <c r="AE357" s="152">
        <v>831</v>
      </c>
      <c r="AF357" s="174">
        <v>831</v>
      </c>
    </row>
    <row r="358" spans="1:32">
      <c r="A358" s="146">
        <v>44104</v>
      </c>
      <c r="B358" s="156">
        <v>825</v>
      </c>
      <c r="C358" s="156">
        <v>825</v>
      </c>
      <c r="D358" s="156">
        <v>825</v>
      </c>
      <c r="E358" s="156">
        <v>825</v>
      </c>
      <c r="F358" s="156">
        <v>825</v>
      </c>
      <c r="G358" s="156">
        <v>825</v>
      </c>
      <c r="H358" s="171">
        <v>825</v>
      </c>
      <c r="I358" s="171">
        <v>825</v>
      </c>
      <c r="J358" s="171">
        <v>825</v>
      </c>
      <c r="K358" s="171">
        <v>825</v>
      </c>
      <c r="L358" s="171">
        <v>825</v>
      </c>
      <c r="M358" s="171">
        <v>825</v>
      </c>
      <c r="N358" s="171">
        <v>825</v>
      </c>
      <c r="O358" s="156">
        <v>825</v>
      </c>
      <c r="P358" s="156">
        <v>825</v>
      </c>
      <c r="Q358" s="156">
        <v>825</v>
      </c>
      <c r="R358" s="156">
        <v>825</v>
      </c>
      <c r="S358" s="156">
        <v>826</v>
      </c>
      <c r="T358" s="156">
        <v>825</v>
      </c>
      <c r="U358" s="156">
        <v>825</v>
      </c>
      <c r="V358" s="156">
        <v>825</v>
      </c>
      <c r="W358" s="156">
        <v>825</v>
      </c>
      <c r="X358" s="171">
        <v>825</v>
      </c>
      <c r="Y358" s="156">
        <v>825</v>
      </c>
      <c r="Z358" s="156">
        <v>825</v>
      </c>
      <c r="AA358" s="171">
        <v>825</v>
      </c>
      <c r="AB358" s="156">
        <v>825</v>
      </c>
      <c r="AC358" s="152">
        <v>825</v>
      </c>
      <c r="AD358" s="152">
        <v>825</v>
      </c>
      <c r="AE358" s="152">
        <v>825</v>
      </c>
      <c r="AF358" s="174">
        <v>825</v>
      </c>
    </row>
    <row r="359" spans="1:32">
      <c r="A359" s="146">
        <v>44103</v>
      </c>
      <c r="B359" s="171">
        <v>824</v>
      </c>
      <c r="C359" s="171">
        <v>824</v>
      </c>
      <c r="D359" s="171">
        <v>824</v>
      </c>
      <c r="E359" s="171">
        <v>824</v>
      </c>
      <c r="F359" s="171">
        <v>824</v>
      </c>
      <c r="G359" s="171">
        <v>824</v>
      </c>
      <c r="H359" s="156">
        <v>824</v>
      </c>
      <c r="I359" s="156">
        <v>824</v>
      </c>
      <c r="J359" s="156">
        <v>824</v>
      </c>
      <c r="K359" s="156">
        <v>824</v>
      </c>
      <c r="L359" s="156">
        <v>824</v>
      </c>
      <c r="M359" s="156">
        <v>824</v>
      </c>
      <c r="N359" s="156">
        <v>824</v>
      </c>
      <c r="O359" s="156">
        <v>824</v>
      </c>
      <c r="P359" s="156">
        <v>824</v>
      </c>
      <c r="Q359" s="156">
        <v>824</v>
      </c>
      <c r="R359" s="156">
        <v>824</v>
      </c>
      <c r="S359" s="156">
        <v>825</v>
      </c>
      <c r="T359" s="156">
        <v>824</v>
      </c>
      <c r="U359" s="156">
        <v>824</v>
      </c>
      <c r="V359" s="156">
        <v>824</v>
      </c>
      <c r="W359" s="156">
        <v>824</v>
      </c>
      <c r="X359" s="171">
        <v>824</v>
      </c>
      <c r="Y359" s="156">
        <v>824</v>
      </c>
      <c r="Z359" s="156">
        <v>824</v>
      </c>
      <c r="AA359" s="171">
        <v>824</v>
      </c>
      <c r="AB359" s="156">
        <v>824</v>
      </c>
      <c r="AC359" s="152">
        <v>824</v>
      </c>
      <c r="AD359" s="152">
        <v>824</v>
      </c>
      <c r="AE359" s="152">
        <v>824</v>
      </c>
      <c r="AF359" s="174">
        <v>824</v>
      </c>
    </row>
    <row r="360" spans="1:32">
      <c r="A360" s="146">
        <v>44102</v>
      </c>
      <c r="B360" s="171">
        <v>819</v>
      </c>
      <c r="C360" s="171">
        <v>819</v>
      </c>
      <c r="D360" s="171">
        <v>819</v>
      </c>
      <c r="E360" s="171">
        <v>819</v>
      </c>
      <c r="F360" s="171">
        <v>819</v>
      </c>
      <c r="G360" s="171">
        <v>819</v>
      </c>
      <c r="H360" s="171">
        <v>819</v>
      </c>
      <c r="I360" s="171">
        <v>819</v>
      </c>
      <c r="J360" s="171">
        <v>819</v>
      </c>
      <c r="K360" s="171">
        <v>819</v>
      </c>
      <c r="L360" s="171">
        <v>819</v>
      </c>
      <c r="M360" s="171">
        <v>819</v>
      </c>
      <c r="N360" s="171">
        <v>819</v>
      </c>
      <c r="O360" s="171">
        <v>819</v>
      </c>
      <c r="P360" s="156">
        <v>819</v>
      </c>
      <c r="Q360" s="156">
        <v>819</v>
      </c>
      <c r="R360" s="171">
        <v>819</v>
      </c>
      <c r="S360" s="156">
        <v>820</v>
      </c>
      <c r="T360" s="156">
        <v>819</v>
      </c>
      <c r="U360" s="171">
        <v>819</v>
      </c>
      <c r="V360" s="156">
        <v>819</v>
      </c>
      <c r="W360" s="156">
        <v>819</v>
      </c>
      <c r="X360" s="171">
        <v>819</v>
      </c>
      <c r="Y360" s="156">
        <v>819</v>
      </c>
      <c r="Z360" s="156">
        <v>819</v>
      </c>
      <c r="AA360" s="171">
        <v>819</v>
      </c>
      <c r="AB360" s="156">
        <v>819</v>
      </c>
      <c r="AC360" s="152">
        <v>819</v>
      </c>
      <c r="AD360" s="152">
        <v>819</v>
      </c>
      <c r="AE360" s="152">
        <v>819</v>
      </c>
      <c r="AF360" s="174">
        <v>819</v>
      </c>
    </row>
    <row r="361" spans="1:32">
      <c r="A361" s="146">
        <v>44101</v>
      </c>
      <c r="B361" s="171">
        <v>818</v>
      </c>
      <c r="C361" s="171">
        <v>818</v>
      </c>
      <c r="D361" s="171">
        <v>818</v>
      </c>
      <c r="E361" s="171">
        <v>818</v>
      </c>
      <c r="F361" s="171">
        <v>818</v>
      </c>
      <c r="G361" s="171">
        <v>818</v>
      </c>
      <c r="H361" s="171">
        <v>818</v>
      </c>
      <c r="I361" s="171">
        <v>818</v>
      </c>
      <c r="J361" s="171">
        <v>818</v>
      </c>
      <c r="K361" s="171">
        <v>818</v>
      </c>
      <c r="L361" s="171">
        <v>818</v>
      </c>
      <c r="M361" s="171">
        <v>818</v>
      </c>
      <c r="N361" s="171">
        <v>818</v>
      </c>
      <c r="O361" s="171">
        <v>818</v>
      </c>
      <c r="P361" s="156">
        <v>818</v>
      </c>
      <c r="Q361" s="156">
        <v>818</v>
      </c>
      <c r="R361" s="171">
        <v>818</v>
      </c>
      <c r="S361" s="156">
        <v>819</v>
      </c>
      <c r="T361" s="156">
        <v>818</v>
      </c>
      <c r="U361" s="171">
        <v>818</v>
      </c>
      <c r="V361" s="156">
        <v>818</v>
      </c>
      <c r="W361" s="156">
        <v>818</v>
      </c>
      <c r="X361" s="171">
        <v>818</v>
      </c>
      <c r="Y361" s="156">
        <v>818</v>
      </c>
      <c r="Z361" s="156">
        <v>818</v>
      </c>
      <c r="AA361" s="171">
        <v>818</v>
      </c>
      <c r="AB361" s="156">
        <v>818</v>
      </c>
      <c r="AC361" s="152">
        <v>818</v>
      </c>
      <c r="AD361" s="152">
        <v>818</v>
      </c>
      <c r="AE361" s="152">
        <v>818</v>
      </c>
      <c r="AF361" s="174">
        <v>818</v>
      </c>
    </row>
    <row r="362" spans="1:32">
      <c r="A362" s="146">
        <v>44100</v>
      </c>
      <c r="B362" s="171">
        <v>813</v>
      </c>
      <c r="C362" s="171">
        <v>813</v>
      </c>
      <c r="D362" s="171">
        <v>813</v>
      </c>
      <c r="E362" s="171">
        <v>813</v>
      </c>
      <c r="F362" s="171">
        <v>813</v>
      </c>
      <c r="G362" s="171">
        <v>813</v>
      </c>
      <c r="H362" s="171">
        <v>813</v>
      </c>
      <c r="I362" s="171">
        <v>813</v>
      </c>
      <c r="J362" s="171">
        <v>813</v>
      </c>
      <c r="K362" s="171">
        <v>813</v>
      </c>
      <c r="L362" s="171">
        <v>813</v>
      </c>
      <c r="M362" s="171">
        <v>813</v>
      </c>
      <c r="N362" s="171">
        <v>813</v>
      </c>
      <c r="O362" s="171">
        <v>813</v>
      </c>
      <c r="P362" s="156">
        <v>813</v>
      </c>
      <c r="Q362" s="156">
        <v>813</v>
      </c>
      <c r="R362" s="171">
        <v>813</v>
      </c>
      <c r="S362" s="156">
        <v>814</v>
      </c>
      <c r="T362" s="156">
        <v>813</v>
      </c>
      <c r="U362" s="171">
        <v>813</v>
      </c>
      <c r="V362" s="156">
        <v>813</v>
      </c>
      <c r="W362" s="156">
        <v>813</v>
      </c>
      <c r="X362" s="171">
        <v>813</v>
      </c>
      <c r="Y362" s="156">
        <v>813</v>
      </c>
      <c r="Z362" s="156">
        <v>813</v>
      </c>
      <c r="AA362" s="171">
        <v>813</v>
      </c>
      <c r="AB362" s="156">
        <v>813</v>
      </c>
      <c r="AC362" s="152">
        <v>813</v>
      </c>
      <c r="AD362" s="152">
        <v>813</v>
      </c>
      <c r="AE362" s="152">
        <v>813</v>
      </c>
      <c r="AF362" s="174">
        <v>813</v>
      </c>
    </row>
    <row r="363" spans="1:32">
      <c r="A363" s="146">
        <v>44099</v>
      </c>
      <c r="B363" s="156">
        <v>809</v>
      </c>
      <c r="C363" s="156">
        <v>809</v>
      </c>
      <c r="D363" s="156">
        <v>809</v>
      </c>
      <c r="E363" s="156">
        <v>809</v>
      </c>
      <c r="F363" s="156">
        <v>809</v>
      </c>
      <c r="G363" s="171">
        <v>809</v>
      </c>
      <c r="H363" s="156">
        <v>809</v>
      </c>
      <c r="I363" s="156">
        <v>809</v>
      </c>
      <c r="J363" s="156">
        <v>809</v>
      </c>
      <c r="K363" s="156">
        <v>809</v>
      </c>
      <c r="L363" s="156">
        <v>809</v>
      </c>
      <c r="M363" s="156">
        <v>809</v>
      </c>
      <c r="N363" s="156">
        <v>809</v>
      </c>
      <c r="O363" s="171">
        <v>809</v>
      </c>
      <c r="P363" s="156">
        <v>809</v>
      </c>
      <c r="Q363" s="156">
        <v>809</v>
      </c>
      <c r="R363" s="171">
        <v>809</v>
      </c>
      <c r="S363" s="156">
        <v>810</v>
      </c>
      <c r="T363" s="156">
        <v>809</v>
      </c>
      <c r="U363" s="171">
        <v>809</v>
      </c>
      <c r="V363" s="156">
        <v>809</v>
      </c>
      <c r="W363" s="156">
        <v>809</v>
      </c>
      <c r="X363" s="171">
        <v>809</v>
      </c>
      <c r="Y363" s="156">
        <v>809</v>
      </c>
      <c r="Z363" s="156">
        <v>809</v>
      </c>
      <c r="AA363" s="171">
        <v>809</v>
      </c>
      <c r="AB363" s="156">
        <v>809</v>
      </c>
      <c r="AC363" s="152">
        <v>809</v>
      </c>
      <c r="AD363" s="152">
        <v>809</v>
      </c>
      <c r="AE363" s="152">
        <v>809</v>
      </c>
      <c r="AF363" s="174">
        <v>809</v>
      </c>
    </row>
    <row r="364" spans="1:32">
      <c r="A364" s="146">
        <v>44098</v>
      </c>
      <c r="B364" s="171">
        <v>806</v>
      </c>
      <c r="C364" s="171">
        <v>806</v>
      </c>
      <c r="D364" s="171">
        <v>806</v>
      </c>
      <c r="E364" s="171">
        <v>806</v>
      </c>
      <c r="F364" s="171">
        <v>806</v>
      </c>
      <c r="G364" s="171">
        <v>806</v>
      </c>
      <c r="H364" s="171">
        <v>806</v>
      </c>
      <c r="I364" s="171">
        <v>806</v>
      </c>
      <c r="J364" s="171">
        <v>806</v>
      </c>
      <c r="K364" s="171">
        <v>806</v>
      </c>
      <c r="L364" s="171">
        <v>806</v>
      </c>
      <c r="M364" s="171">
        <v>806</v>
      </c>
      <c r="N364" s="171">
        <v>806</v>
      </c>
      <c r="O364" s="171">
        <v>806</v>
      </c>
      <c r="P364" s="156">
        <v>806</v>
      </c>
      <c r="Q364" s="156">
        <v>806</v>
      </c>
      <c r="R364" s="171">
        <v>806</v>
      </c>
      <c r="S364" s="156">
        <v>807</v>
      </c>
      <c r="T364" s="156">
        <v>806</v>
      </c>
      <c r="U364" s="171">
        <v>806</v>
      </c>
      <c r="V364" s="156">
        <v>806</v>
      </c>
      <c r="W364" s="156">
        <v>806</v>
      </c>
      <c r="X364" s="171">
        <v>806</v>
      </c>
      <c r="Y364" s="156">
        <v>806</v>
      </c>
      <c r="Z364" s="156">
        <v>806</v>
      </c>
      <c r="AA364" s="171">
        <v>806</v>
      </c>
      <c r="AB364" s="156">
        <v>806</v>
      </c>
      <c r="AC364" s="152">
        <v>806</v>
      </c>
      <c r="AD364" s="152">
        <v>806</v>
      </c>
      <c r="AE364" s="152">
        <v>806</v>
      </c>
      <c r="AF364" s="174">
        <v>806</v>
      </c>
    </row>
    <row r="365" spans="1:32">
      <c r="A365" s="146">
        <v>44097</v>
      </c>
      <c r="B365" s="171">
        <v>803</v>
      </c>
      <c r="C365" s="171">
        <v>803</v>
      </c>
      <c r="D365" s="171">
        <v>803</v>
      </c>
      <c r="E365" s="171">
        <v>803</v>
      </c>
      <c r="F365" s="171">
        <v>803</v>
      </c>
      <c r="G365" s="171">
        <v>803</v>
      </c>
      <c r="H365" s="171">
        <v>803</v>
      </c>
      <c r="I365" s="171">
        <v>803</v>
      </c>
      <c r="J365" s="171">
        <v>803</v>
      </c>
      <c r="K365" s="171">
        <v>803</v>
      </c>
      <c r="L365" s="171">
        <v>803</v>
      </c>
      <c r="M365" s="171">
        <v>803</v>
      </c>
      <c r="N365" s="171">
        <v>803</v>
      </c>
      <c r="O365" s="171">
        <v>803</v>
      </c>
      <c r="P365" s="156">
        <v>803</v>
      </c>
      <c r="Q365" s="156">
        <v>803</v>
      </c>
      <c r="R365" s="171">
        <v>803</v>
      </c>
      <c r="S365" s="156">
        <v>804</v>
      </c>
      <c r="T365" s="156">
        <v>803</v>
      </c>
      <c r="U365" s="171">
        <v>803</v>
      </c>
      <c r="V365" s="156">
        <v>803</v>
      </c>
      <c r="W365" s="156">
        <v>803</v>
      </c>
      <c r="X365" s="171">
        <v>803</v>
      </c>
      <c r="Y365" s="156">
        <v>803</v>
      </c>
      <c r="Z365" s="156">
        <v>803</v>
      </c>
      <c r="AA365" s="171">
        <v>803</v>
      </c>
      <c r="AB365" s="156">
        <v>803</v>
      </c>
      <c r="AC365" s="152">
        <v>803</v>
      </c>
      <c r="AD365" s="152">
        <v>803</v>
      </c>
      <c r="AE365" s="152">
        <v>803</v>
      </c>
      <c r="AF365" s="174">
        <v>803</v>
      </c>
    </row>
    <row r="366" spans="1:32">
      <c r="A366" s="146">
        <v>44096</v>
      </c>
      <c r="B366" s="171">
        <v>798</v>
      </c>
      <c r="C366" s="171">
        <v>798</v>
      </c>
      <c r="D366" s="171">
        <v>798</v>
      </c>
      <c r="E366" s="171">
        <v>798</v>
      </c>
      <c r="F366" s="171">
        <v>798</v>
      </c>
      <c r="G366" s="156">
        <v>798</v>
      </c>
      <c r="H366" s="171">
        <v>798</v>
      </c>
      <c r="I366" s="171">
        <v>798</v>
      </c>
      <c r="J366" s="171">
        <v>798</v>
      </c>
      <c r="K366" s="171">
        <v>798</v>
      </c>
      <c r="L366" s="171">
        <v>798</v>
      </c>
      <c r="M366" s="171">
        <v>798</v>
      </c>
      <c r="N366" s="171">
        <v>798</v>
      </c>
      <c r="O366" s="156">
        <v>798</v>
      </c>
      <c r="P366" s="156">
        <v>798</v>
      </c>
      <c r="Q366" s="156">
        <v>798</v>
      </c>
      <c r="R366" s="156">
        <v>798</v>
      </c>
      <c r="S366" s="156">
        <v>799</v>
      </c>
      <c r="T366" s="156">
        <v>798</v>
      </c>
      <c r="U366" s="156">
        <v>798</v>
      </c>
      <c r="V366" s="156">
        <v>798</v>
      </c>
      <c r="W366" s="156">
        <v>798</v>
      </c>
      <c r="X366" s="171">
        <v>798</v>
      </c>
      <c r="Y366" s="156">
        <v>798</v>
      </c>
      <c r="Z366" s="156">
        <v>798</v>
      </c>
      <c r="AA366" s="171">
        <v>798</v>
      </c>
      <c r="AB366" s="156">
        <v>798</v>
      </c>
      <c r="AC366" s="152">
        <v>798</v>
      </c>
      <c r="AD366" s="152">
        <v>798</v>
      </c>
      <c r="AE366" s="152">
        <v>798</v>
      </c>
      <c r="AF366" s="174">
        <v>798</v>
      </c>
    </row>
    <row r="367" spans="1:32">
      <c r="A367" s="146">
        <v>44095</v>
      </c>
      <c r="B367" s="156">
        <v>795</v>
      </c>
      <c r="C367" s="156">
        <v>795</v>
      </c>
      <c r="D367" s="156">
        <v>795</v>
      </c>
      <c r="E367" s="156">
        <v>795</v>
      </c>
      <c r="F367" s="156">
        <v>795</v>
      </c>
      <c r="G367" s="156">
        <v>795</v>
      </c>
      <c r="H367" s="156">
        <v>795</v>
      </c>
      <c r="I367" s="156">
        <v>795</v>
      </c>
      <c r="J367" s="156">
        <v>795</v>
      </c>
      <c r="K367" s="156">
        <v>795</v>
      </c>
      <c r="L367" s="156">
        <v>795</v>
      </c>
      <c r="M367" s="156">
        <v>795</v>
      </c>
      <c r="N367" s="156">
        <v>795</v>
      </c>
      <c r="O367" s="156">
        <v>795</v>
      </c>
      <c r="P367" s="156">
        <v>795</v>
      </c>
      <c r="Q367" s="156">
        <v>795</v>
      </c>
      <c r="R367" s="156">
        <v>795</v>
      </c>
      <c r="S367" s="156">
        <v>796</v>
      </c>
      <c r="T367" s="156">
        <v>795</v>
      </c>
      <c r="U367" s="156">
        <v>795</v>
      </c>
      <c r="V367" s="156">
        <v>795</v>
      </c>
      <c r="W367" s="156">
        <v>795</v>
      </c>
      <c r="X367" s="171">
        <v>795</v>
      </c>
      <c r="Y367" s="156">
        <v>795</v>
      </c>
      <c r="Z367" s="156">
        <v>795</v>
      </c>
      <c r="AA367" s="171">
        <v>795</v>
      </c>
      <c r="AB367" s="156">
        <v>795</v>
      </c>
      <c r="AC367" s="152">
        <v>795</v>
      </c>
      <c r="AD367" s="152">
        <v>795</v>
      </c>
      <c r="AE367" s="152">
        <v>795</v>
      </c>
      <c r="AF367" s="174">
        <v>795</v>
      </c>
    </row>
    <row r="368" spans="1:32">
      <c r="A368" s="146">
        <v>44094</v>
      </c>
      <c r="B368" s="171">
        <v>792</v>
      </c>
      <c r="C368" s="171">
        <v>792</v>
      </c>
      <c r="D368" s="171">
        <v>792</v>
      </c>
      <c r="E368" s="171">
        <v>792</v>
      </c>
      <c r="F368" s="171">
        <v>792</v>
      </c>
      <c r="G368" s="171">
        <v>792</v>
      </c>
      <c r="H368" s="171">
        <v>792</v>
      </c>
      <c r="I368" s="171">
        <v>792</v>
      </c>
      <c r="J368" s="171">
        <v>792</v>
      </c>
      <c r="K368" s="171">
        <v>792</v>
      </c>
      <c r="L368" s="171">
        <v>792</v>
      </c>
      <c r="M368" s="171">
        <v>792</v>
      </c>
      <c r="N368" s="171">
        <v>792</v>
      </c>
      <c r="O368" s="171">
        <v>792</v>
      </c>
      <c r="P368" s="156">
        <v>792</v>
      </c>
      <c r="Q368" s="156">
        <v>792</v>
      </c>
      <c r="R368" s="171">
        <v>792</v>
      </c>
      <c r="S368" s="156">
        <v>793</v>
      </c>
      <c r="T368" s="156">
        <v>792</v>
      </c>
      <c r="U368" s="171">
        <v>792</v>
      </c>
      <c r="V368" s="156">
        <v>792</v>
      </c>
      <c r="W368" s="156">
        <v>792</v>
      </c>
      <c r="X368" s="171">
        <v>792</v>
      </c>
      <c r="Y368" s="156">
        <v>792</v>
      </c>
      <c r="Z368" s="156">
        <v>792</v>
      </c>
      <c r="AA368" s="171">
        <v>792</v>
      </c>
      <c r="AB368" s="156">
        <v>792</v>
      </c>
      <c r="AC368" s="152">
        <v>792</v>
      </c>
      <c r="AD368" s="152">
        <v>792</v>
      </c>
      <c r="AE368" s="152">
        <v>792</v>
      </c>
      <c r="AF368" s="174">
        <v>792</v>
      </c>
    </row>
    <row r="369" spans="1:32">
      <c r="A369" s="146">
        <v>44093</v>
      </c>
      <c r="B369" s="171">
        <v>788</v>
      </c>
      <c r="C369" s="171">
        <v>788</v>
      </c>
      <c r="D369" s="171">
        <v>788</v>
      </c>
      <c r="E369" s="171">
        <v>788</v>
      </c>
      <c r="F369" s="171">
        <v>788</v>
      </c>
      <c r="G369" s="171">
        <v>788</v>
      </c>
      <c r="H369" s="171">
        <v>788</v>
      </c>
      <c r="I369" s="171">
        <v>788</v>
      </c>
      <c r="J369" s="171">
        <v>788</v>
      </c>
      <c r="K369" s="171">
        <v>788</v>
      </c>
      <c r="L369" s="171">
        <v>788</v>
      </c>
      <c r="M369" s="171">
        <v>788</v>
      </c>
      <c r="N369" s="171">
        <v>788</v>
      </c>
      <c r="O369" s="171">
        <v>788</v>
      </c>
      <c r="P369" s="156">
        <v>788</v>
      </c>
      <c r="Q369" s="156">
        <v>788</v>
      </c>
      <c r="R369" s="171">
        <v>788</v>
      </c>
      <c r="S369" s="156">
        <v>789</v>
      </c>
      <c r="T369" s="156">
        <v>788</v>
      </c>
      <c r="U369" s="171">
        <v>788</v>
      </c>
      <c r="V369" s="156">
        <v>788</v>
      </c>
      <c r="W369" s="156">
        <v>788</v>
      </c>
      <c r="X369" s="171">
        <v>788</v>
      </c>
      <c r="Y369" s="156">
        <v>788</v>
      </c>
      <c r="Z369" s="156">
        <v>788</v>
      </c>
      <c r="AA369" s="171">
        <v>788</v>
      </c>
      <c r="AB369" s="156">
        <v>788</v>
      </c>
      <c r="AC369" s="152">
        <v>788</v>
      </c>
      <c r="AD369" s="152">
        <v>788</v>
      </c>
      <c r="AE369" s="152">
        <v>788</v>
      </c>
      <c r="AF369" s="174">
        <v>788</v>
      </c>
    </row>
    <row r="370" spans="1:32">
      <c r="A370" s="146">
        <v>44092</v>
      </c>
      <c r="B370" s="171">
        <v>788</v>
      </c>
      <c r="C370" s="171">
        <v>788</v>
      </c>
      <c r="D370" s="171">
        <v>788</v>
      </c>
      <c r="E370" s="171">
        <v>788</v>
      </c>
      <c r="F370" s="171">
        <v>788</v>
      </c>
      <c r="G370" s="171">
        <v>788</v>
      </c>
      <c r="H370" s="171">
        <v>788</v>
      </c>
      <c r="I370" s="171">
        <v>788</v>
      </c>
      <c r="J370" s="171">
        <v>788</v>
      </c>
      <c r="K370" s="171">
        <v>788</v>
      </c>
      <c r="L370" s="171">
        <v>788</v>
      </c>
      <c r="M370" s="171">
        <v>788</v>
      </c>
      <c r="N370" s="171">
        <v>788</v>
      </c>
      <c r="O370" s="171">
        <v>788</v>
      </c>
      <c r="P370" s="156">
        <v>788</v>
      </c>
      <c r="Q370" s="156">
        <v>788</v>
      </c>
      <c r="R370" s="171">
        <v>788</v>
      </c>
      <c r="S370" s="156">
        <v>789</v>
      </c>
      <c r="T370" s="156">
        <v>788</v>
      </c>
      <c r="U370" s="171">
        <v>788</v>
      </c>
      <c r="V370" s="156">
        <v>788</v>
      </c>
      <c r="W370" s="156">
        <v>788</v>
      </c>
      <c r="X370" s="171">
        <v>788</v>
      </c>
      <c r="Y370" s="156">
        <v>788</v>
      </c>
      <c r="Z370" s="156">
        <v>788</v>
      </c>
      <c r="AA370" s="171">
        <v>788</v>
      </c>
      <c r="AB370" s="156">
        <v>788</v>
      </c>
      <c r="AC370" s="152">
        <v>788</v>
      </c>
      <c r="AD370" s="152">
        <v>788</v>
      </c>
      <c r="AE370" s="152">
        <v>788</v>
      </c>
      <c r="AF370" s="174">
        <v>788</v>
      </c>
    </row>
    <row r="371" spans="1:32">
      <c r="A371" s="146">
        <v>44091</v>
      </c>
      <c r="B371" s="171">
        <v>785</v>
      </c>
      <c r="C371" s="171">
        <v>785</v>
      </c>
      <c r="D371" s="171">
        <v>785</v>
      </c>
      <c r="E371" s="171">
        <v>785</v>
      </c>
      <c r="F371" s="171">
        <v>785</v>
      </c>
      <c r="G371" s="171">
        <v>785</v>
      </c>
      <c r="H371" s="156">
        <v>785</v>
      </c>
      <c r="I371" s="156">
        <v>785</v>
      </c>
      <c r="J371" s="156">
        <v>785</v>
      </c>
      <c r="K371" s="156">
        <v>785</v>
      </c>
      <c r="L371" s="156">
        <v>785</v>
      </c>
      <c r="M371" s="156">
        <v>785</v>
      </c>
      <c r="N371" s="156">
        <v>785</v>
      </c>
      <c r="O371" s="171">
        <v>785</v>
      </c>
      <c r="P371" s="156">
        <v>785</v>
      </c>
      <c r="Q371" s="156">
        <v>785</v>
      </c>
      <c r="R371" s="171">
        <v>785</v>
      </c>
      <c r="S371" s="156">
        <v>786</v>
      </c>
      <c r="T371" s="156">
        <v>785</v>
      </c>
      <c r="U371" s="171">
        <v>785</v>
      </c>
      <c r="V371" s="156">
        <v>785</v>
      </c>
      <c r="W371" s="156">
        <v>785</v>
      </c>
      <c r="X371" s="171">
        <v>785</v>
      </c>
      <c r="Y371" s="156">
        <v>785</v>
      </c>
      <c r="Z371" s="156">
        <v>785</v>
      </c>
      <c r="AA371" s="171">
        <v>785</v>
      </c>
      <c r="AB371" s="156">
        <v>785</v>
      </c>
      <c r="AC371" s="152">
        <v>785</v>
      </c>
      <c r="AD371" s="152">
        <v>785</v>
      </c>
      <c r="AE371" s="152">
        <v>785</v>
      </c>
      <c r="AF371" s="174">
        <v>785</v>
      </c>
    </row>
    <row r="372" spans="1:32">
      <c r="A372" s="146">
        <v>44090</v>
      </c>
      <c r="B372" s="156">
        <v>782</v>
      </c>
      <c r="C372" s="156">
        <v>782</v>
      </c>
      <c r="D372" s="156">
        <v>782</v>
      </c>
      <c r="E372" s="156">
        <v>782</v>
      </c>
      <c r="F372" s="156">
        <v>782</v>
      </c>
      <c r="G372" s="171">
        <v>782</v>
      </c>
      <c r="H372" s="171">
        <v>782</v>
      </c>
      <c r="I372" s="171">
        <v>782</v>
      </c>
      <c r="J372" s="171">
        <v>782</v>
      </c>
      <c r="K372" s="171">
        <v>782</v>
      </c>
      <c r="L372" s="171">
        <v>782</v>
      </c>
      <c r="M372" s="171">
        <v>782</v>
      </c>
      <c r="N372" s="171">
        <v>782</v>
      </c>
      <c r="O372" s="171">
        <v>782</v>
      </c>
      <c r="P372" s="156">
        <v>782</v>
      </c>
      <c r="Q372" s="156">
        <v>782</v>
      </c>
      <c r="R372" s="171">
        <v>782</v>
      </c>
      <c r="S372" s="156">
        <v>783</v>
      </c>
      <c r="T372" s="156">
        <v>782</v>
      </c>
      <c r="U372" s="171">
        <v>782</v>
      </c>
      <c r="V372" s="156">
        <v>782</v>
      </c>
      <c r="W372" s="156">
        <v>782</v>
      </c>
      <c r="X372" s="171">
        <v>782</v>
      </c>
      <c r="Y372" s="156">
        <v>782</v>
      </c>
      <c r="Z372" s="156">
        <v>782</v>
      </c>
      <c r="AA372" s="171">
        <v>782</v>
      </c>
      <c r="AB372" s="156">
        <v>782</v>
      </c>
      <c r="AC372" s="152">
        <v>782</v>
      </c>
      <c r="AD372" s="152">
        <v>782</v>
      </c>
      <c r="AE372" s="152">
        <v>782</v>
      </c>
      <c r="AF372" s="174">
        <v>782</v>
      </c>
    </row>
    <row r="373" spans="1:32">
      <c r="A373" s="146">
        <v>44089</v>
      </c>
      <c r="B373" s="171">
        <v>778</v>
      </c>
      <c r="C373" s="171">
        <v>778</v>
      </c>
      <c r="D373" s="171">
        <v>778</v>
      </c>
      <c r="E373" s="171">
        <v>778</v>
      </c>
      <c r="F373" s="171">
        <v>778</v>
      </c>
      <c r="G373" s="171">
        <v>778</v>
      </c>
      <c r="H373" s="171">
        <v>778</v>
      </c>
      <c r="I373" s="171">
        <v>778</v>
      </c>
      <c r="J373" s="171">
        <v>778</v>
      </c>
      <c r="K373" s="171">
        <v>778</v>
      </c>
      <c r="L373" s="171">
        <v>778</v>
      </c>
      <c r="M373" s="171">
        <v>778</v>
      </c>
      <c r="N373" s="171">
        <v>778</v>
      </c>
      <c r="O373" s="171">
        <v>778</v>
      </c>
      <c r="P373" s="156">
        <v>778</v>
      </c>
      <c r="Q373" s="156">
        <v>778</v>
      </c>
      <c r="R373" s="171">
        <v>778</v>
      </c>
      <c r="S373" s="156">
        <v>779</v>
      </c>
      <c r="T373" s="156">
        <v>778</v>
      </c>
      <c r="U373" s="171">
        <v>778</v>
      </c>
      <c r="V373" s="156">
        <v>778</v>
      </c>
      <c r="W373" s="156">
        <v>778</v>
      </c>
      <c r="X373" s="171">
        <v>778</v>
      </c>
      <c r="Y373" s="156">
        <v>778</v>
      </c>
      <c r="Z373" s="156">
        <v>778</v>
      </c>
      <c r="AA373" s="171">
        <v>778</v>
      </c>
      <c r="AB373" s="156">
        <v>778</v>
      </c>
      <c r="AC373" s="152">
        <v>778</v>
      </c>
      <c r="AD373" s="152">
        <v>778</v>
      </c>
      <c r="AE373" s="152">
        <v>778</v>
      </c>
      <c r="AF373" s="174">
        <v>778</v>
      </c>
    </row>
    <row r="374" spans="1:32">
      <c r="A374" s="146">
        <v>44088</v>
      </c>
      <c r="B374" s="171">
        <v>778</v>
      </c>
      <c r="C374" s="171">
        <v>778</v>
      </c>
      <c r="D374" s="171">
        <v>778</v>
      </c>
      <c r="E374" s="171">
        <v>778</v>
      </c>
      <c r="F374" s="171">
        <v>778</v>
      </c>
      <c r="G374" s="171">
        <v>778</v>
      </c>
      <c r="H374" s="171">
        <v>778</v>
      </c>
      <c r="I374" s="171">
        <v>778</v>
      </c>
      <c r="J374" s="171">
        <v>778</v>
      </c>
      <c r="K374" s="171">
        <v>778</v>
      </c>
      <c r="L374" s="171">
        <v>778</v>
      </c>
      <c r="M374" s="171">
        <v>778</v>
      </c>
      <c r="N374" s="171">
        <v>778</v>
      </c>
      <c r="O374" s="156">
        <v>778</v>
      </c>
      <c r="P374" s="156">
        <v>778</v>
      </c>
      <c r="Q374" s="156">
        <v>778</v>
      </c>
      <c r="R374" s="156">
        <v>778</v>
      </c>
      <c r="S374" s="156">
        <v>779</v>
      </c>
      <c r="T374" s="156">
        <v>778</v>
      </c>
      <c r="U374" s="156">
        <v>778</v>
      </c>
      <c r="V374" s="156">
        <v>778</v>
      </c>
      <c r="W374" s="156">
        <v>778</v>
      </c>
      <c r="X374" s="171">
        <v>778</v>
      </c>
      <c r="Y374" s="156">
        <v>778</v>
      </c>
      <c r="Z374" s="156">
        <v>778</v>
      </c>
      <c r="AA374" s="171">
        <v>778</v>
      </c>
      <c r="AB374" s="156">
        <v>778</v>
      </c>
      <c r="AC374" s="152">
        <v>778</v>
      </c>
      <c r="AD374" s="152">
        <v>778</v>
      </c>
      <c r="AE374" s="152">
        <v>778</v>
      </c>
      <c r="AF374" s="174">
        <v>778</v>
      </c>
    </row>
    <row r="375" spans="1:32">
      <c r="A375" s="146">
        <v>44087</v>
      </c>
      <c r="B375" s="171">
        <v>777</v>
      </c>
      <c r="C375" s="171">
        <v>777</v>
      </c>
      <c r="D375" s="171">
        <v>777</v>
      </c>
      <c r="E375" s="171">
        <v>777</v>
      </c>
      <c r="F375" s="171">
        <v>777</v>
      </c>
      <c r="G375" s="156">
        <v>777</v>
      </c>
      <c r="H375" s="156">
        <v>777</v>
      </c>
      <c r="I375" s="156">
        <v>777</v>
      </c>
      <c r="J375" s="156">
        <v>777</v>
      </c>
      <c r="K375" s="156">
        <v>777</v>
      </c>
      <c r="L375" s="156">
        <v>777</v>
      </c>
      <c r="M375" s="156">
        <v>777</v>
      </c>
      <c r="N375" s="156">
        <v>777</v>
      </c>
      <c r="O375" s="156">
        <v>777</v>
      </c>
      <c r="P375" s="156">
        <v>777</v>
      </c>
      <c r="Q375" s="156">
        <v>777</v>
      </c>
      <c r="R375" s="156">
        <v>777</v>
      </c>
      <c r="S375" s="156">
        <v>778</v>
      </c>
      <c r="T375" s="156">
        <v>777</v>
      </c>
      <c r="U375" s="156">
        <v>777</v>
      </c>
      <c r="V375" s="156">
        <v>777</v>
      </c>
      <c r="W375" s="156">
        <v>777</v>
      </c>
      <c r="X375" s="171">
        <v>777</v>
      </c>
      <c r="Y375" s="156">
        <v>777</v>
      </c>
      <c r="Z375" s="156">
        <v>777</v>
      </c>
      <c r="AA375" s="171">
        <v>777</v>
      </c>
      <c r="AB375" s="156">
        <v>777</v>
      </c>
      <c r="AC375" s="152">
        <v>777</v>
      </c>
      <c r="AD375" s="152">
        <v>777</v>
      </c>
      <c r="AE375" s="152">
        <v>777</v>
      </c>
      <c r="AF375" s="174">
        <v>777</v>
      </c>
    </row>
    <row r="376" spans="1:32">
      <c r="A376" s="146">
        <v>44086</v>
      </c>
      <c r="B376" s="156">
        <v>777</v>
      </c>
      <c r="C376" s="156">
        <v>777</v>
      </c>
      <c r="D376" s="156">
        <v>777</v>
      </c>
      <c r="E376" s="156">
        <v>777</v>
      </c>
      <c r="F376" s="156">
        <v>777</v>
      </c>
      <c r="G376" s="156">
        <v>777</v>
      </c>
      <c r="H376" s="171">
        <v>777</v>
      </c>
      <c r="I376" s="171">
        <v>777</v>
      </c>
      <c r="J376" s="171">
        <v>777</v>
      </c>
      <c r="K376" s="171">
        <v>777</v>
      </c>
      <c r="L376" s="171">
        <v>777</v>
      </c>
      <c r="M376" s="171">
        <v>777</v>
      </c>
      <c r="N376" s="171">
        <v>777</v>
      </c>
      <c r="O376" s="171">
        <v>777</v>
      </c>
      <c r="P376" s="156">
        <v>777</v>
      </c>
      <c r="Q376" s="156">
        <v>777</v>
      </c>
      <c r="R376" s="171">
        <v>777</v>
      </c>
      <c r="S376" s="156">
        <v>778</v>
      </c>
      <c r="T376" s="156">
        <v>777</v>
      </c>
      <c r="U376" s="171">
        <v>777</v>
      </c>
      <c r="V376" s="156">
        <v>777</v>
      </c>
      <c r="W376" s="156">
        <v>777</v>
      </c>
      <c r="X376" s="171">
        <v>777</v>
      </c>
      <c r="Y376" s="156">
        <v>777</v>
      </c>
      <c r="Z376" s="156">
        <v>777</v>
      </c>
      <c r="AA376" s="171">
        <v>777</v>
      </c>
      <c r="AB376" s="156">
        <v>777</v>
      </c>
      <c r="AC376" s="152">
        <v>777</v>
      </c>
      <c r="AD376" s="152">
        <v>777</v>
      </c>
      <c r="AE376" s="152">
        <v>777</v>
      </c>
      <c r="AF376" s="174">
        <v>777</v>
      </c>
    </row>
    <row r="377" spans="1:32">
      <c r="A377" s="146">
        <v>44085</v>
      </c>
      <c r="B377" s="171">
        <v>775</v>
      </c>
      <c r="C377" s="171">
        <v>775</v>
      </c>
      <c r="D377" s="171">
        <v>775</v>
      </c>
      <c r="E377" s="171">
        <v>775</v>
      </c>
      <c r="F377" s="171">
        <v>775</v>
      </c>
      <c r="G377" s="171">
        <v>775</v>
      </c>
      <c r="H377" s="171">
        <v>775</v>
      </c>
      <c r="I377" s="171">
        <v>775</v>
      </c>
      <c r="J377" s="171">
        <v>775</v>
      </c>
      <c r="K377" s="171">
        <v>775</v>
      </c>
      <c r="L377" s="171">
        <v>775</v>
      </c>
      <c r="M377" s="171">
        <v>775</v>
      </c>
      <c r="N377" s="171">
        <v>775</v>
      </c>
      <c r="O377" s="171">
        <v>775</v>
      </c>
      <c r="P377" s="156">
        <v>775</v>
      </c>
      <c r="Q377" s="156">
        <v>775</v>
      </c>
      <c r="R377" s="171">
        <v>775</v>
      </c>
      <c r="S377" s="156">
        <v>776</v>
      </c>
      <c r="T377" s="156">
        <v>775</v>
      </c>
      <c r="U377" s="171">
        <v>775</v>
      </c>
      <c r="V377" s="156">
        <v>775</v>
      </c>
      <c r="W377" s="156">
        <v>775</v>
      </c>
      <c r="X377" s="171">
        <v>775</v>
      </c>
      <c r="Y377" s="156">
        <v>775</v>
      </c>
      <c r="Z377" s="156">
        <v>775</v>
      </c>
      <c r="AA377" s="171">
        <v>775</v>
      </c>
      <c r="AB377" s="156">
        <v>775</v>
      </c>
      <c r="AC377" s="152">
        <v>775</v>
      </c>
      <c r="AD377" s="152">
        <v>775</v>
      </c>
      <c r="AE377" s="152">
        <v>775</v>
      </c>
      <c r="AF377" s="174">
        <v>775</v>
      </c>
    </row>
    <row r="378" spans="1:32">
      <c r="A378" s="146">
        <v>44084</v>
      </c>
      <c r="B378" s="171">
        <v>771</v>
      </c>
      <c r="C378" s="171">
        <v>771</v>
      </c>
      <c r="D378" s="171">
        <v>771</v>
      </c>
      <c r="E378" s="171">
        <v>771</v>
      </c>
      <c r="F378" s="171">
        <v>771</v>
      </c>
      <c r="G378" s="171">
        <v>771</v>
      </c>
      <c r="H378" s="171">
        <v>771</v>
      </c>
      <c r="I378" s="171">
        <v>771</v>
      </c>
      <c r="J378" s="171">
        <v>771</v>
      </c>
      <c r="K378" s="171">
        <v>771</v>
      </c>
      <c r="L378" s="171">
        <v>771</v>
      </c>
      <c r="M378" s="171">
        <v>771</v>
      </c>
      <c r="N378" s="171">
        <v>771</v>
      </c>
      <c r="O378" s="171">
        <v>771</v>
      </c>
      <c r="P378" s="156">
        <v>771</v>
      </c>
      <c r="Q378" s="156">
        <v>771</v>
      </c>
      <c r="R378" s="171">
        <v>771</v>
      </c>
      <c r="S378" s="156">
        <v>772</v>
      </c>
      <c r="T378" s="156">
        <v>771</v>
      </c>
      <c r="U378" s="171">
        <v>771</v>
      </c>
      <c r="V378" s="156">
        <v>771</v>
      </c>
      <c r="W378" s="156">
        <v>771</v>
      </c>
      <c r="X378" s="171">
        <v>771</v>
      </c>
      <c r="Y378" s="156">
        <v>771</v>
      </c>
      <c r="Z378" s="156">
        <v>771</v>
      </c>
      <c r="AA378" s="171">
        <v>771</v>
      </c>
      <c r="AB378" s="156">
        <v>771</v>
      </c>
      <c r="AC378" s="152">
        <v>771</v>
      </c>
      <c r="AD378" s="152">
        <v>771</v>
      </c>
      <c r="AE378" s="152">
        <v>771</v>
      </c>
      <c r="AF378" s="174">
        <v>771</v>
      </c>
    </row>
    <row r="379" spans="1:32">
      <c r="A379" s="146">
        <v>44083</v>
      </c>
      <c r="B379" s="171">
        <v>767</v>
      </c>
      <c r="C379" s="171">
        <v>767</v>
      </c>
      <c r="D379" s="171">
        <v>767</v>
      </c>
      <c r="E379" s="171">
        <v>767</v>
      </c>
      <c r="F379" s="171">
        <v>767</v>
      </c>
      <c r="G379" s="171">
        <v>767</v>
      </c>
      <c r="H379" s="156">
        <v>767</v>
      </c>
      <c r="I379" s="156">
        <v>767</v>
      </c>
      <c r="J379" s="156">
        <v>767</v>
      </c>
      <c r="K379" s="156">
        <v>767</v>
      </c>
      <c r="L379" s="156">
        <v>767</v>
      </c>
      <c r="M379" s="156">
        <v>767</v>
      </c>
      <c r="N379" s="156">
        <v>767</v>
      </c>
      <c r="O379" s="171">
        <v>767</v>
      </c>
      <c r="P379" s="156">
        <v>767</v>
      </c>
      <c r="Q379" s="156">
        <v>767</v>
      </c>
      <c r="R379" s="171">
        <v>767</v>
      </c>
      <c r="S379" s="156">
        <v>768</v>
      </c>
      <c r="T379" s="156">
        <v>767</v>
      </c>
      <c r="U379" s="171">
        <v>767</v>
      </c>
      <c r="V379" s="156">
        <v>767</v>
      </c>
      <c r="W379" s="156">
        <v>767</v>
      </c>
      <c r="X379" s="171">
        <v>767</v>
      </c>
      <c r="Y379" s="156">
        <v>767</v>
      </c>
      <c r="Z379" s="156">
        <v>767</v>
      </c>
      <c r="AA379" s="171">
        <v>767</v>
      </c>
      <c r="AB379" s="156">
        <v>767</v>
      </c>
      <c r="AC379" s="152">
        <v>767</v>
      </c>
      <c r="AD379" s="152">
        <v>767</v>
      </c>
      <c r="AE379" s="152">
        <v>767</v>
      </c>
      <c r="AF379" s="174">
        <v>767</v>
      </c>
    </row>
    <row r="380" spans="1:32">
      <c r="A380" s="146">
        <v>44082</v>
      </c>
      <c r="B380" s="171">
        <v>767</v>
      </c>
      <c r="C380" s="171">
        <v>767</v>
      </c>
      <c r="D380" s="171">
        <v>767</v>
      </c>
      <c r="E380" s="171">
        <v>767</v>
      </c>
      <c r="F380" s="171">
        <v>767</v>
      </c>
      <c r="G380" s="171">
        <v>767</v>
      </c>
      <c r="H380" s="171">
        <v>767</v>
      </c>
      <c r="I380" s="171">
        <v>767</v>
      </c>
      <c r="J380" s="171">
        <v>767</v>
      </c>
      <c r="K380" s="171">
        <v>767</v>
      </c>
      <c r="L380" s="171">
        <v>767</v>
      </c>
      <c r="M380" s="171">
        <v>767</v>
      </c>
      <c r="N380" s="171">
        <v>767</v>
      </c>
      <c r="O380" s="171">
        <v>767</v>
      </c>
      <c r="P380" s="156">
        <v>767</v>
      </c>
      <c r="Q380" s="156">
        <v>767</v>
      </c>
      <c r="R380" s="171">
        <v>767</v>
      </c>
      <c r="S380" s="156">
        <v>768</v>
      </c>
      <c r="T380" s="156">
        <v>767</v>
      </c>
      <c r="U380" s="171">
        <v>767</v>
      </c>
      <c r="V380" s="156">
        <v>767</v>
      </c>
      <c r="W380" s="156">
        <v>767</v>
      </c>
      <c r="X380" s="171">
        <v>767</v>
      </c>
      <c r="Y380" s="156">
        <v>767</v>
      </c>
      <c r="Z380" s="156">
        <v>767</v>
      </c>
      <c r="AA380" s="171">
        <v>767</v>
      </c>
      <c r="AB380" s="156">
        <v>767</v>
      </c>
      <c r="AC380" s="152">
        <v>767</v>
      </c>
      <c r="AD380" s="152">
        <v>767</v>
      </c>
      <c r="AE380" s="152">
        <v>767</v>
      </c>
      <c r="AF380" s="174">
        <v>767</v>
      </c>
    </row>
    <row r="381" spans="1:32">
      <c r="A381" s="146">
        <v>44081</v>
      </c>
      <c r="B381" s="156">
        <v>766</v>
      </c>
      <c r="C381" s="156">
        <v>766</v>
      </c>
      <c r="D381" s="156">
        <v>766</v>
      </c>
      <c r="E381" s="156">
        <v>766</v>
      </c>
      <c r="F381" s="156">
        <v>766</v>
      </c>
      <c r="G381" s="171">
        <v>766</v>
      </c>
      <c r="H381" s="171">
        <v>766</v>
      </c>
      <c r="I381" s="171">
        <v>766</v>
      </c>
      <c r="J381" s="171">
        <v>766</v>
      </c>
      <c r="K381" s="171">
        <v>766</v>
      </c>
      <c r="L381" s="171">
        <v>766</v>
      </c>
      <c r="M381" s="171">
        <v>766</v>
      </c>
      <c r="N381" s="171">
        <v>766</v>
      </c>
      <c r="O381" s="171">
        <v>766</v>
      </c>
      <c r="P381" s="156">
        <v>766</v>
      </c>
      <c r="Q381" s="156">
        <v>766</v>
      </c>
      <c r="R381" s="171">
        <v>766</v>
      </c>
      <c r="S381" s="156">
        <v>767</v>
      </c>
      <c r="T381" s="156">
        <v>766</v>
      </c>
      <c r="U381" s="171">
        <v>766</v>
      </c>
      <c r="V381" s="156">
        <v>766</v>
      </c>
      <c r="W381" s="156">
        <v>766</v>
      </c>
      <c r="X381" s="171">
        <v>766</v>
      </c>
      <c r="Y381" s="156">
        <v>766</v>
      </c>
      <c r="Z381" s="156">
        <v>766</v>
      </c>
      <c r="AA381" s="171">
        <v>766</v>
      </c>
      <c r="AB381" s="156">
        <v>766</v>
      </c>
      <c r="AC381" s="152">
        <v>766</v>
      </c>
      <c r="AD381" s="152">
        <v>766</v>
      </c>
      <c r="AE381" s="152">
        <v>766</v>
      </c>
      <c r="AF381" s="174">
        <v>766</v>
      </c>
    </row>
    <row r="382" spans="1:32">
      <c r="A382" s="146">
        <v>44080</v>
      </c>
      <c r="B382" s="171">
        <v>766</v>
      </c>
      <c r="C382" s="171">
        <v>766</v>
      </c>
      <c r="D382" s="171">
        <v>766</v>
      </c>
      <c r="E382" s="171">
        <v>766</v>
      </c>
      <c r="F382" s="171">
        <v>766</v>
      </c>
      <c r="G382" s="171">
        <v>766</v>
      </c>
      <c r="H382" s="171">
        <v>766</v>
      </c>
      <c r="I382" s="171">
        <v>766</v>
      </c>
      <c r="J382" s="171">
        <v>766</v>
      </c>
      <c r="K382" s="171">
        <v>766</v>
      </c>
      <c r="L382" s="171">
        <v>766</v>
      </c>
      <c r="M382" s="171">
        <v>766</v>
      </c>
      <c r="N382" s="171">
        <v>766</v>
      </c>
      <c r="O382" s="156">
        <v>766</v>
      </c>
      <c r="P382" s="156">
        <v>766</v>
      </c>
      <c r="Q382" s="156">
        <v>766</v>
      </c>
      <c r="R382" s="156">
        <v>766</v>
      </c>
      <c r="S382" s="156">
        <v>767</v>
      </c>
      <c r="T382" s="156">
        <v>766</v>
      </c>
      <c r="U382" s="156">
        <v>766</v>
      </c>
      <c r="V382" s="156">
        <v>766</v>
      </c>
      <c r="W382" s="156">
        <v>766</v>
      </c>
      <c r="X382" s="171">
        <v>766</v>
      </c>
      <c r="Y382" s="156">
        <v>766</v>
      </c>
      <c r="Z382" s="156">
        <v>766</v>
      </c>
      <c r="AA382" s="171">
        <v>766</v>
      </c>
      <c r="AB382" s="156">
        <v>766</v>
      </c>
      <c r="AC382" s="152">
        <v>766</v>
      </c>
      <c r="AD382" s="152">
        <v>766</v>
      </c>
      <c r="AE382" s="152">
        <v>766</v>
      </c>
      <c r="AF382" s="174">
        <v>766</v>
      </c>
    </row>
    <row r="383" spans="1:32">
      <c r="A383" s="146">
        <v>44079</v>
      </c>
      <c r="B383" s="171">
        <v>766</v>
      </c>
      <c r="C383" s="171">
        <v>766</v>
      </c>
      <c r="D383" s="171">
        <v>766</v>
      </c>
      <c r="E383" s="171">
        <v>766</v>
      </c>
      <c r="F383" s="171">
        <v>766</v>
      </c>
      <c r="G383" s="171">
        <v>766</v>
      </c>
      <c r="H383" s="156">
        <v>766</v>
      </c>
      <c r="I383" s="156">
        <v>766</v>
      </c>
      <c r="J383" s="156">
        <v>766</v>
      </c>
      <c r="K383" s="156">
        <v>766</v>
      </c>
      <c r="L383" s="156">
        <v>766</v>
      </c>
      <c r="M383" s="156">
        <v>766</v>
      </c>
      <c r="N383" s="156">
        <v>766</v>
      </c>
      <c r="O383" s="156">
        <v>766</v>
      </c>
      <c r="P383" s="156">
        <v>766</v>
      </c>
      <c r="Q383" s="156">
        <v>766</v>
      </c>
      <c r="R383" s="156">
        <v>766</v>
      </c>
      <c r="S383" s="156">
        <v>767</v>
      </c>
      <c r="T383" s="156">
        <v>766</v>
      </c>
      <c r="U383" s="156">
        <v>766</v>
      </c>
      <c r="V383" s="156">
        <v>766</v>
      </c>
      <c r="W383" s="156">
        <v>766</v>
      </c>
      <c r="X383" s="171">
        <v>766</v>
      </c>
      <c r="Y383" s="156">
        <v>766</v>
      </c>
      <c r="Z383" s="156">
        <v>766</v>
      </c>
      <c r="AA383" s="171">
        <v>766</v>
      </c>
      <c r="AB383" s="156">
        <v>766</v>
      </c>
      <c r="AC383" s="152">
        <v>766</v>
      </c>
      <c r="AD383" s="152">
        <v>766</v>
      </c>
      <c r="AE383" s="152">
        <v>766</v>
      </c>
      <c r="AF383" s="174">
        <v>766</v>
      </c>
    </row>
    <row r="384" spans="1:32">
      <c r="A384" s="146">
        <v>44078</v>
      </c>
      <c r="B384" s="171">
        <v>766</v>
      </c>
      <c r="C384" s="171">
        <v>766</v>
      </c>
      <c r="D384" s="171">
        <v>766</v>
      </c>
      <c r="E384" s="171">
        <v>766</v>
      </c>
      <c r="F384" s="171">
        <v>766</v>
      </c>
      <c r="G384" s="156">
        <v>766</v>
      </c>
      <c r="H384" s="171">
        <v>766</v>
      </c>
      <c r="I384" s="171">
        <v>766</v>
      </c>
      <c r="J384" s="171">
        <v>766</v>
      </c>
      <c r="K384" s="171">
        <v>766</v>
      </c>
      <c r="L384" s="171">
        <v>766</v>
      </c>
      <c r="M384" s="171">
        <v>766</v>
      </c>
      <c r="N384" s="171">
        <v>766</v>
      </c>
      <c r="O384" s="171">
        <v>766</v>
      </c>
      <c r="P384" s="156">
        <v>766</v>
      </c>
      <c r="Q384" s="156">
        <v>766</v>
      </c>
      <c r="R384" s="171">
        <v>766</v>
      </c>
      <c r="S384" s="156">
        <v>767</v>
      </c>
      <c r="T384" s="156">
        <v>766</v>
      </c>
      <c r="U384" s="171">
        <v>766</v>
      </c>
      <c r="V384" s="156">
        <v>766</v>
      </c>
      <c r="W384" s="156">
        <v>766</v>
      </c>
      <c r="X384" s="171">
        <v>766</v>
      </c>
      <c r="Y384" s="156">
        <v>766</v>
      </c>
      <c r="Z384" s="156">
        <v>766</v>
      </c>
      <c r="AA384" s="171">
        <v>766</v>
      </c>
      <c r="AB384" s="156">
        <v>766</v>
      </c>
      <c r="AC384" s="152">
        <v>766</v>
      </c>
      <c r="AD384" s="152">
        <v>766</v>
      </c>
      <c r="AE384" s="152">
        <v>766</v>
      </c>
      <c r="AF384" s="174">
        <v>766</v>
      </c>
    </row>
    <row r="385" spans="1:32">
      <c r="A385" s="146">
        <v>44077</v>
      </c>
      <c r="B385" s="156">
        <v>764</v>
      </c>
      <c r="C385" s="156">
        <v>764</v>
      </c>
      <c r="D385" s="156">
        <v>764</v>
      </c>
      <c r="E385" s="156">
        <v>764</v>
      </c>
      <c r="F385" s="156">
        <v>764</v>
      </c>
      <c r="G385" s="156">
        <v>764</v>
      </c>
      <c r="H385" s="171">
        <v>764</v>
      </c>
      <c r="I385" s="171">
        <v>764</v>
      </c>
      <c r="J385" s="171">
        <v>764</v>
      </c>
      <c r="K385" s="171">
        <v>764</v>
      </c>
      <c r="L385" s="171">
        <v>764</v>
      </c>
      <c r="M385" s="171">
        <v>764</v>
      </c>
      <c r="N385" s="171">
        <v>764</v>
      </c>
      <c r="O385" s="171">
        <v>764</v>
      </c>
      <c r="P385" s="156">
        <v>764</v>
      </c>
      <c r="Q385" s="156">
        <v>764</v>
      </c>
      <c r="R385" s="171">
        <v>764</v>
      </c>
      <c r="S385" s="156">
        <v>765</v>
      </c>
      <c r="T385" s="156">
        <v>764</v>
      </c>
      <c r="U385" s="171">
        <v>764</v>
      </c>
      <c r="V385" s="156">
        <v>764</v>
      </c>
      <c r="W385" s="156">
        <v>764</v>
      </c>
      <c r="X385" s="171">
        <v>764</v>
      </c>
      <c r="Y385" s="156">
        <v>764</v>
      </c>
      <c r="Z385" s="156">
        <v>764</v>
      </c>
      <c r="AA385" s="171">
        <v>764</v>
      </c>
      <c r="AB385" s="156">
        <v>764</v>
      </c>
      <c r="AC385" s="152">
        <v>764</v>
      </c>
      <c r="AD385" s="152">
        <v>764</v>
      </c>
      <c r="AE385" s="152">
        <v>764</v>
      </c>
      <c r="AF385" s="174">
        <v>764</v>
      </c>
    </row>
    <row r="386" spans="1:32">
      <c r="A386" s="146">
        <v>44076</v>
      </c>
      <c r="B386" s="171">
        <v>764</v>
      </c>
      <c r="C386" s="171">
        <v>764</v>
      </c>
      <c r="D386" s="171">
        <v>764</v>
      </c>
      <c r="E386" s="171">
        <v>764</v>
      </c>
      <c r="F386" s="171">
        <v>764</v>
      </c>
      <c r="G386" s="171">
        <v>764</v>
      </c>
      <c r="H386" s="171">
        <v>764</v>
      </c>
      <c r="I386" s="171">
        <v>764</v>
      </c>
      <c r="J386" s="171">
        <v>764</v>
      </c>
      <c r="K386" s="171">
        <v>764</v>
      </c>
      <c r="L386" s="171">
        <v>764</v>
      </c>
      <c r="M386" s="171">
        <v>764</v>
      </c>
      <c r="N386" s="171">
        <v>764</v>
      </c>
      <c r="O386" s="171">
        <v>764</v>
      </c>
      <c r="P386" s="156">
        <v>764</v>
      </c>
      <c r="Q386" s="156">
        <v>764</v>
      </c>
      <c r="R386" s="171">
        <v>764</v>
      </c>
      <c r="S386" s="156">
        <v>765</v>
      </c>
      <c r="T386" s="156">
        <v>764</v>
      </c>
      <c r="U386" s="171">
        <v>764</v>
      </c>
      <c r="V386" s="156">
        <v>764</v>
      </c>
      <c r="W386" s="156">
        <v>764</v>
      </c>
      <c r="X386" s="171">
        <v>764</v>
      </c>
      <c r="Y386" s="156">
        <v>764</v>
      </c>
      <c r="Z386" s="156">
        <v>764</v>
      </c>
      <c r="AA386" s="171">
        <v>764</v>
      </c>
      <c r="AB386" s="156">
        <v>764</v>
      </c>
      <c r="AC386" s="152">
        <v>764</v>
      </c>
      <c r="AD386" s="152">
        <v>764</v>
      </c>
      <c r="AE386" s="152">
        <v>764</v>
      </c>
      <c r="AF386" s="174">
        <v>764</v>
      </c>
    </row>
    <row r="387" spans="1:32">
      <c r="A387" s="146">
        <v>44075</v>
      </c>
      <c r="B387" s="171">
        <v>764</v>
      </c>
      <c r="C387" s="171">
        <v>764</v>
      </c>
      <c r="D387" s="171">
        <v>764</v>
      </c>
      <c r="E387" s="171">
        <v>764</v>
      </c>
      <c r="F387" s="171">
        <v>764</v>
      </c>
      <c r="G387" s="171">
        <v>764</v>
      </c>
      <c r="H387" s="156">
        <v>764</v>
      </c>
      <c r="I387" s="156">
        <v>764</v>
      </c>
      <c r="J387" s="156">
        <v>764</v>
      </c>
      <c r="K387" s="156">
        <v>764</v>
      </c>
      <c r="L387" s="156">
        <v>764</v>
      </c>
      <c r="M387" s="156">
        <v>764</v>
      </c>
      <c r="N387" s="156">
        <v>764</v>
      </c>
      <c r="O387" s="171">
        <v>764</v>
      </c>
      <c r="P387" s="156">
        <v>764</v>
      </c>
      <c r="Q387" s="156">
        <v>764</v>
      </c>
      <c r="R387" s="171">
        <v>764</v>
      </c>
      <c r="S387" s="156">
        <v>765</v>
      </c>
      <c r="T387" s="156">
        <v>764</v>
      </c>
      <c r="U387" s="171">
        <v>764</v>
      </c>
      <c r="V387" s="156">
        <v>764</v>
      </c>
      <c r="W387" s="156">
        <v>764</v>
      </c>
      <c r="X387" s="171">
        <v>764</v>
      </c>
      <c r="Y387" s="156">
        <v>764</v>
      </c>
      <c r="Z387" s="156">
        <v>764</v>
      </c>
      <c r="AA387" s="171">
        <v>764</v>
      </c>
      <c r="AB387" s="156">
        <v>764</v>
      </c>
      <c r="AC387" s="152">
        <v>764</v>
      </c>
      <c r="AD387" s="152">
        <v>764</v>
      </c>
      <c r="AE387" s="152">
        <v>764</v>
      </c>
      <c r="AF387" s="174">
        <v>764</v>
      </c>
    </row>
    <row r="388" spans="1:32">
      <c r="A388" s="146">
        <v>44074</v>
      </c>
      <c r="B388" s="171">
        <v>763</v>
      </c>
      <c r="C388" s="171">
        <v>763</v>
      </c>
      <c r="D388" s="171">
        <v>763</v>
      </c>
      <c r="E388" s="171">
        <v>763</v>
      </c>
      <c r="F388" s="171">
        <v>763</v>
      </c>
      <c r="G388" s="171">
        <v>763</v>
      </c>
      <c r="H388" s="171">
        <v>763</v>
      </c>
      <c r="I388" s="171">
        <v>763</v>
      </c>
      <c r="J388" s="171">
        <v>763</v>
      </c>
      <c r="K388" s="171">
        <v>763</v>
      </c>
      <c r="L388" s="171">
        <v>763</v>
      </c>
      <c r="M388" s="171">
        <v>763</v>
      </c>
      <c r="N388" s="171">
        <v>763</v>
      </c>
      <c r="O388" s="171">
        <v>763</v>
      </c>
      <c r="P388" s="156">
        <v>763</v>
      </c>
      <c r="Q388" s="156">
        <v>763</v>
      </c>
      <c r="R388" s="171">
        <v>763</v>
      </c>
      <c r="S388" s="156">
        <v>764</v>
      </c>
      <c r="T388" s="156">
        <v>763</v>
      </c>
      <c r="U388" s="171">
        <v>763</v>
      </c>
      <c r="V388" s="156">
        <v>763</v>
      </c>
      <c r="W388" s="156">
        <v>763</v>
      </c>
      <c r="X388" s="171">
        <v>763</v>
      </c>
      <c r="Y388" s="156">
        <v>763</v>
      </c>
      <c r="Z388" s="156">
        <v>763</v>
      </c>
      <c r="AA388" s="171">
        <v>763</v>
      </c>
      <c r="AB388" s="156">
        <v>763</v>
      </c>
      <c r="AC388" s="152">
        <v>763</v>
      </c>
      <c r="AD388" s="152">
        <v>763</v>
      </c>
      <c r="AE388" s="152">
        <v>763</v>
      </c>
      <c r="AF388" s="174">
        <v>763</v>
      </c>
    </row>
    <row r="389" spans="1:32">
      <c r="A389" s="146">
        <v>44073</v>
      </c>
      <c r="B389" s="171">
        <v>762</v>
      </c>
      <c r="C389" s="171">
        <v>762</v>
      </c>
      <c r="D389" s="171">
        <v>762</v>
      </c>
      <c r="E389" s="171">
        <v>762</v>
      </c>
      <c r="F389" s="171">
        <v>762</v>
      </c>
      <c r="G389" s="171">
        <v>762</v>
      </c>
      <c r="H389" s="171">
        <v>762</v>
      </c>
      <c r="I389" s="171">
        <v>762</v>
      </c>
      <c r="J389" s="171">
        <v>762</v>
      </c>
      <c r="K389" s="171">
        <v>762</v>
      </c>
      <c r="L389" s="171">
        <v>762</v>
      </c>
      <c r="M389" s="171">
        <v>762</v>
      </c>
      <c r="N389" s="171">
        <v>762</v>
      </c>
      <c r="O389" s="171">
        <v>762</v>
      </c>
      <c r="P389" s="156">
        <v>762</v>
      </c>
      <c r="Q389" s="156">
        <v>762</v>
      </c>
      <c r="R389" s="171">
        <v>762</v>
      </c>
      <c r="S389" s="156">
        <v>763</v>
      </c>
      <c r="T389" s="156">
        <v>762</v>
      </c>
      <c r="U389" s="171">
        <v>762</v>
      </c>
      <c r="V389" s="156">
        <v>762</v>
      </c>
      <c r="W389" s="156">
        <v>762</v>
      </c>
      <c r="X389" s="171">
        <v>762</v>
      </c>
      <c r="Y389" s="156">
        <v>762</v>
      </c>
      <c r="Z389" s="156">
        <v>762</v>
      </c>
      <c r="AA389" s="171">
        <v>762</v>
      </c>
      <c r="AB389" s="156">
        <v>762</v>
      </c>
      <c r="AC389" s="152">
        <v>762</v>
      </c>
      <c r="AD389" s="152">
        <v>762</v>
      </c>
      <c r="AE389" s="152">
        <v>762</v>
      </c>
      <c r="AF389" s="174">
        <v>762</v>
      </c>
    </row>
    <row r="390" spans="1:32">
      <c r="A390" s="146">
        <v>44072</v>
      </c>
      <c r="B390" s="156">
        <v>762</v>
      </c>
      <c r="C390" s="156">
        <v>762</v>
      </c>
      <c r="D390" s="156">
        <v>762</v>
      </c>
      <c r="E390" s="156">
        <v>762</v>
      </c>
      <c r="F390" s="156">
        <v>762</v>
      </c>
      <c r="G390" s="171">
        <v>762</v>
      </c>
      <c r="H390" s="171">
        <v>762</v>
      </c>
      <c r="I390" s="171">
        <v>762</v>
      </c>
      <c r="J390" s="171">
        <v>762</v>
      </c>
      <c r="K390" s="171">
        <v>762</v>
      </c>
      <c r="L390" s="171">
        <v>762</v>
      </c>
      <c r="M390" s="171">
        <v>762</v>
      </c>
      <c r="N390" s="171">
        <v>762</v>
      </c>
      <c r="O390" s="156">
        <v>762</v>
      </c>
      <c r="P390" s="156">
        <v>762</v>
      </c>
      <c r="Q390" s="156">
        <v>762</v>
      </c>
      <c r="R390" s="156">
        <v>762</v>
      </c>
      <c r="S390" s="156">
        <v>763</v>
      </c>
      <c r="T390" s="156">
        <v>762</v>
      </c>
      <c r="U390" s="156">
        <v>762</v>
      </c>
      <c r="V390" s="156">
        <v>762</v>
      </c>
      <c r="W390" s="156">
        <v>762</v>
      </c>
      <c r="X390" s="171">
        <v>762</v>
      </c>
      <c r="Y390" s="156">
        <v>762</v>
      </c>
      <c r="Z390" s="156">
        <v>762</v>
      </c>
      <c r="AA390" s="171">
        <v>762</v>
      </c>
      <c r="AB390" s="156">
        <v>762</v>
      </c>
      <c r="AC390" s="152">
        <v>762</v>
      </c>
      <c r="AD390" s="152">
        <v>762</v>
      </c>
      <c r="AE390" s="152">
        <v>762</v>
      </c>
      <c r="AF390" s="174">
        <v>762</v>
      </c>
    </row>
    <row r="391" spans="1:32">
      <c r="A391" s="146">
        <v>44071</v>
      </c>
      <c r="B391" s="171">
        <v>762</v>
      </c>
      <c r="C391" s="171">
        <v>762</v>
      </c>
      <c r="D391" s="171">
        <v>762</v>
      </c>
      <c r="E391" s="171">
        <v>762</v>
      </c>
      <c r="F391" s="171">
        <v>762</v>
      </c>
      <c r="G391" s="171">
        <v>762</v>
      </c>
      <c r="H391" s="156">
        <v>762</v>
      </c>
      <c r="I391" s="156">
        <v>762</v>
      </c>
      <c r="J391" s="156">
        <v>762</v>
      </c>
      <c r="K391" s="156">
        <v>762</v>
      </c>
      <c r="L391" s="156">
        <v>762</v>
      </c>
      <c r="M391" s="156">
        <v>762</v>
      </c>
      <c r="N391" s="156">
        <v>762</v>
      </c>
      <c r="O391" s="156">
        <v>762</v>
      </c>
      <c r="P391" s="156">
        <v>762</v>
      </c>
      <c r="Q391" s="156">
        <v>762</v>
      </c>
      <c r="R391" s="156">
        <v>762</v>
      </c>
      <c r="S391" s="156">
        <v>763</v>
      </c>
      <c r="T391" s="156">
        <v>762</v>
      </c>
      <c r="U391" s="156">
        <v>762</v>
      </c>
      <c r="V391" s="156">
        <v>762</v>
      </c>
      <c r="W391" s="156">
        <v>762</v>
      </c>
      <c r="X391" s="171">
        <v>762</v>
      </c>
      <c r="Y391" s="156">
        <v>762</v>
      </c>
      <c r="Z391" s="156">
        <v>762</v>
      </c>
      <c r="AA391" s="171">
        <v>762</v>
      </c>
      <c r="AB391" s="156">
        <v>762</v>
      </c>
      <c r="AC391" s="152">
        <v>762</v>
      </c>
      <c r="AD391" s="152">
        <v>762</v>
      </c>
      <c r="AE391" s="152">
        <v>762</v>
      </c>
      <c r="AF391" s="174">
        <v>762</v>
      </c>
    </row>
    <row r="392" spans="1:32">
      <c r="A392" s="146">
        <v>44070</v>
      </c>
      <c r="B392" s="171">
        <v>762</v>
      </c>
      <c r="C392" s="171">
        <v>762</v>
      </c>
      <c r="D392" s="171">
        <v>762</v>
      </c>
      <c r="E392" s="171">
        <v>762</v>
      </c>
      <c r="F392" s="171">
        <v>762</v>
      </c>
      <c r="G392" s="171">
        <v>762</v>
      </c>
      <c r="H392" s="171">
        <v>762</v>
      </c>
      <c r="I392" s="171">
        <v>762</v>
      </c>
      <c r="J392" s="171">
        <v>762</v>
      </c>
      <c r="K392" s="171">
        <v>762</v>
      </c>
      <c r="L392" s="171">
        <v>762</v>
      </c>
      <c r="M392" s="171">
        <v>762</v>
      </c>
      <c r="N392" s="171">
        <v>762</v>
      </c>
      <c r="O392" s="171">
        <v>762</v>
      </c>
      <c r="P392" s="156">
        <v>762</v>
      </c>
      <c r="Q392" s="156">
        <v>762</v>
      </c>
      <c r="R392" s="171">
        <v>762</v>
      </c>
      <c r="S392" s="156">
        <v>763</v>
      </c>
      <c r="T392" s="156">
        <v>762</v>
      </c>
      <c r="U392" s="171">
        <v>762</v>
      </c>
      <c r="V392" s="156">
        <v>762</v>
      </c>
      <c r="W392" s="156">
        <v>762</v>
      </c>
      <c r="X392" s="171">
        <v>762</v>
      </c>
      <c r="Y392" s="156">
        <v>762</v>
      </c>
      <c r="Z392" s="156">
        <v>762</v>
      </c>
      <c r="AA392" s="171">
        <v>762</v>
      </c>
      <c r="AB392" s="156">
        <v>762</v>
      </c>
      <c r="AC392" s="152">
        <v>762</v>
      </c>
      <c r="AD392" s="152">
        <v>762</v>
      </c>
      <c r="AE392" s="152">
        <v>762</v>
      </c>
      <c r="AF392" s="174">
        <v>762</v>
      </c>
    </row>
    <row r="393" spans="1:32">
      <c r="A393" s="146">
        <v>44069</v>
      </c>
      <c r="B393" s="171">
        <v>762</v>
      </c>
      <c r="C393" s="171">
        <v>762</v>
      </c>
      <c r="D393" s="171">
        <v>762</v>
      </c>
      <c r="E393" s="171">
        <v>762</v>
      </c>
      <c r="F393" s="171">
        <v>762</v>
      </c>
      <c r="G393" s="156">
        <v>762</v>
      </c>
      <c r="H393" s="171">
        <v>762</v>
      </c>
      <c r="I393" s="171">
        <v>762</v>
      </c>
      <c r="J393" s="171">
        <v>762</v>
      </c>
      <c r="K393" s="171">
        <v>762</v>
      </c>
      <c r="L393" s="171">
        <v>762</v>
      </c>
      <c r="M393" s="171">
        <v>762</v>
      </c>
      <c r="N393" s="171">
        <v>762</v>
      </c>
      <c r="O393" s="171">
        <v>762</v>
      </c>
      <c r="P393" s="156">
        <v>762</v>
      </c>
      <c r="Q393" s="156">
        <v>762</v>
      </c>
      <c r="R393" s="171">
        <v>762</v>
      </c>
      <c r="S393" s="156">
        <v>763</v>
      </c>
      <c r="T393" s="156">
        <v>762</v>
      </c>
      <c r="U393" s="171">
        <v>762</v>
      </c>
      <c r="V393" s="156">
        <v>762</v>
      </c>
      <c r="W393" s="156">
        <v>762</v>
      </c>
      <c r="X393" s="171">
        <v>762</v>
      </c>
      <c r="Y393" s="156">
        <v>762</v>
      </c>
      <c r="Z393" s="156">
        <v>762</v>
      </c>
      <c r="AA393" s="171">
        <v>762</v>
      </c>
      <c r="AB393" s="156">
        <v>762</v>
      </c>
      <c r="AC393" s="152">
        <v>762</v>
      </c>
      <c r="AD393" s="152">
        <v>762</v>
      </c>
      <c r="AE393" s="152">
        <v>762</v>
      </c>
      <c r="AF393" s="174">
        <v>762</v>
      </c>
    </row>
    <row r="394" spans="1:32">
      <c r="A394" s="146">
        <v>44068</v>
      </c>
      <c r="B394" s="156">
        <v>762</v>
      </c>
      <c r="C394" s="156">
        <v>762</v>
      </c>
      <c r="D394" s="156">
        <v>762</v>
      </c>
      <c r="E394" s="156">
        <v>762</v>
      </c>
      <c r="F394" s="156">
        <v>762</v>
      </c>
      <c r="G394" s="156">
        <v>762</v>
      </c>
      <c r="H394" s="171">
        <v>762</v>
      </c>
      <c r="I394" s="171">
        <v>762</v>
      </c>
      <c r="J394" s="171">
        <v>762</v>
      </c>
      <c r="K394" s="171">
        <v>762</v>
      </c>
      <c r="L394" s="171">
        <v>762</v>
      </c>
      <c r="M394" s="171">
        <v>762</v>
      </c>
      <c r="N394" s="171">
        <v>762</v>
      </c>
      <c r="O394" s="171">
        <v>762</v>
      </c>
      <c r="P394" s="156">
        <v>762</v>
      </c>
      <c r="Q394" s="156">
        <v>762</v>
      </c>
      <c r="R394" s="171">
        <v>762</v>
      </c>
      <c r="S394" s="156">
        <v>763</v>
      </c>
      <c r="T394" s="156">
        <v>762</v>
      </c>
      <c r="U394" s="171">
        <v>762</v>
      </c>
      <c r="V394" s="156">
        <v>762</v>
      </c>
      <c r="W394" s="156">
        <v>762</v>
      </c>
      <c r="X394" s="171">
        <v>762</v>
      </c>
      <c r="Y394" s="156">
        <v>762</v>
      </c>
      <c r="Z394" s="156">
        <v>762</v>
      </c>
      <c r="AA394" s="171">
        <v>762</v>
      </c>
      <c r="AB394" s="156">
        <v>762</v>
      </c>
      <c r="AC394" s="152">
        <v>762</v>
      </c>
      <c r="AD394" s="152">
        <v>762</v>
      </c>
      <c r="AE394" s="152">
        <v>762</v>
      </c>
      <c r="AF394" s="174">
        <v>762</v>
      </c>
    </row>
    <row r="395" spans="1:32">
      <c r="A395" s="146">
        <v>44067</v>
      </c>
      <c r="B395" s="171">
        <v>762</v>
      </c>
      <c r="C395" s="171">
        <v>762</v>
      </c>
      <c r="D395" s="171">
        <v>762</v>
      </c>
      <c r="E395" s="171">
        <v>762</v>
      </c>
      <c r="F395" s="171">
        <v>762</v>
      </c>
      <c r="G395" s="171">
        <v>762</v>
      </c>
      <c r="H395" s="156">
        <v>762</v>
      </c>
      <c r="I395" s="156">
        <v>762</v>
      </c>
      <c r="J395" s="156">
        <v>762</v>
      </c>
      <c r="K395" s="156">
        <v>762</v>
      </c>
      <c r="L395" s="156">
        <v>762</v>
      </c>
      <c r="M395" s="156">
        <v>762</v>
      </c>
      <c r="N395" s="156">
        <v>762</v>
      </c>
      <c r="O395" s="171">
        <v>762</v>
      </c>
      <c r="P395" s="156">
        <v>762</v>
      </c>
      <c r="Q395" s="156">
        <v>762</v>
      </c>
      <c r="R395" s="171">
        <v>762</v>
      </c>
      <c r="S395" s="156">
        <v>763</v>
      </c>
      <c r="T395" s="156">
        <v>762</v>
      </c>
      <c r="U395" s="171">
        <v>762</v>
      </c>
      <c r="V395" s="156">
        <v>762</v>
      </c>
      <c r="W395" s="156">
        <v>762</v>
      </c>
      <c r="X395" s="171">
        <v>762</v>
      </c>
      <c r="Y395" s="156">
        <v>762</v>
      </c>
      <c r="Z395" s="156">
        <v>762</v>
      </c>
      <c r="AA395" s="171">
        <v>762</v>
      </c>
      <c r="AB395" s="156">
        <v>762</v>
      </c>
      <c r="AC395" s="152">
        <v>762</v>
      </c>
      <c r="AD395" s="152">
        <v>762</v>
      </c>
      <c r="AE395" s="152">
        <v>762</v>
      </c>
      <c r="AF395" s="174">
        <v>762</v>
      </c>
    </row>
    <row r="396" spans="1:32">
      <c r="A396" s="146">
        <v>44066</v>
      </c>
      <c r="B396" s="171">
        <v>761</v>
      </c>
      <c r="C396" s="171">
        <v>761</v>
      </c>
      <c r="D396" s="171">
        <v>761</v>
      </c>
      <c r="E396" s="171">
        <v>761</v>
      </c>
      <c r="F396" s="171">
        <v>761</v>
      </c>
      <c r="G396" s="171">
        <v>761</v>
      </c>
      <c r="H396" s="171">
        <v>761</v>
      </c>
      <c r="I396" s="171">
        <v>761</v>
      </c>
      <c r="J396" s="171">
        <v>761</v>
      </c>
      <c r="K396" s="171">
        <v>761</v>
      </c>
      <c r="L396" s="171">
        <v>761</v>
      </c>
      <c r="M396" s="171">
        <v>761</v>
      </c>
      <c r="N396" s="171">
        <v>761</v>
      </c>
      <c r="O396" s="171">
        <v>761</v>
      </c>
      <c r="P396" s="156">
        <v>761</v>
      </c>
      <c r="Q396" s="156">
        <v>761</v>
      </c>
      <c r="R396" s="171">
        <v>761</v>
      </c>
      <c r="S396" s="156">
        <v>762</v>
      </c>
      <c r="T396" s="156">
        <v>761</v>
      </c>
      <c r="U396" s="171">
        <v>761</v>
      </c>
      <c r="V396" s="156">
        <v>761</v>
      </c>
      <c r="W396" s="156">
        <v>761</v>
      </c>
      <c r="X396" s="171">
        <v>761</v>
      </c>
      <c r="Y396" s="156">
        <v>761</v>
      </c>
      <c r="Z396" s="156">
        <v>761</v>
      </c>
      <c r="AA396" s="171">
        <v>761</v>
      </c>
      <c r="AB396" s="156">
        <v>761</v>
      </c>
      <c r="AC396" s="152">
        <v>761</v>
      </c>
      <c r="AD396" s="152">
        <v>761</v>
      </c>
      <c r="AE396" s="152">
        <v>761</v>
      </c>
      <c r="AF396" s="174">
        <v>761</v>
      </c>
    </row>
    <row r="397" spans="1:32">
      <c r="A397" s="146">
        <v>44065</v>
      </c>
      <c r="B397" s="171">
        <v>761</v>
      </c>
      <c r="C397" s="171">
        <v>761</v>
      </c>
      <c r="D397" s="171">
        <v>761</v>
      </c>
      <c r="E397" s="171">
        <v>761</v>
      </c>
      <c r="F397" s="171">
        <v>761</v>
      </c>
      <c r="G397" s="171">
        <v>761</v>
      </c>
      <c r="H397" s="171">
        <v>761</v>
      </c>
      <c r="I397" s="171">
        <v>761</v>
      </c>
      <c r="J397" s="171">
        <v>761</v>
      </c>
      <c r="K397" s="171">
        <v>761</v>
      </c>
      <c r="L397" s="171">
        <v>761</v>
      </c>
      <c r="M397" s="171">
        <v>761</v>
      </c>
      <c r="N397" s="171">
        <v>761</v>
      </c>
      <c r="O397" s="171">
        <v>761</v>
      </c>
      <c r="P397" s="156">
        <v>761</v>
      </c>
      <c r="Q397" s="156">
        <v>761</v>
      </c>
      <c r="R397" s="171">
        <v>761</v>
      </c>
      <c r="S397" s="156">
        <v>762</v>
      </c>
      <c r="T397" s="156">
        <v>761</v>
      </c>
      <c r="U397" s="171">
        <v>761</v>
      </c>
      <c r="V397" s="156">
        <v>761</v>
      </c>
      <c r="W397" s="156">
        <v>761</v>
      </c>
      <c r="X397" s="171">
        <v>761</v>
      </c>
      <c r="Y397" s="156">
        <v>761</v>
      </c>
      <c r="Z397" s="156">
        <v>761</v>
      </c>
      <c r="AA397" s="171">
        <v>761</v>
      </c>
      <c r="AB397" s="156">
        <v>761</v>
      </c>
      <c r="AC397" s="152">
        <v>761</v>
      </c>
      <c r="AD397" s="152">
        <v>761</v>
      </c>
      <c r="AE397" s="152">
        <v>761</v>
      </c>
      <c r="AF397" s="174">
        <v>761</v>
      </c>
    </row>
    <row r="398" spans="1:32">
      <c r="A398" s="146">
        <v>44064</v>
      </c>
      <c r="B398" s="171">
        <v>761</v>
      </c>
      <c r="C398" s="171">
        <v>761</v>
      </c>
      <c r="D398" s="171">
        <v>761</v>
      </c>
      <c r="E398" s="171">
        <v>761</v>
      </c>
      <c r="F398" s="171">
        <v>761</v>
      </c>
      <c r="G398" s="171">
        <v>761</v>
      </c>
      <c r="H398" s="171">
        <v>761</v>
      </c>
      <c r="I398" s="171">
        <v>761</v>
      </c>
      <c r="J398" s="171">
        <v>761</v>
      </c>
      <c r="K398" s="171">
        <v>761</v>
      </c>
      <c r="L398" s="171">
        <v>761</v>
      </c>
      <c r="M398" s="171">
        <v>761</v>
      </c>
      <c r="N398" s="171">
        <v>761</v>
      </c>
      <c r="O398" s="156">
        <v>761</v>
      </c>
      <c r="P398" s="156">
        <v>761</v>
      </c>
      <c r="Q398" s="156">
        <v>761</v>
      </c>
      <c r="R398" s="156">
        <v>761</v>
      </c>
      <c r="S398" s="156">
        <v>762</v>
      </c>
      <c r="T398" s="156">
        <v>761</v>
      </c>
      <c r="U398" s="156">
        <v>761</v>
      </c>
      <c r="V398" s="156">
        <v>761</v>
      </c>
      <c r="W398" s="156">
        <v>761</v>
      </c>
      <c r="X398" s="171">
        <v>761</v>
      </c>
      <c r="Y398" s="156">
        <v>761</v>
      </c>
      <c r="Z398" s="156">
        <v>761</v>
      </c>
      <c r="AA398" s="171">
        <v>761</v>
      </c>
      <c r="AB398" s="156">
        <v>761</v>
      </c>
      <c r="AC398" s="152">
        <v>761</v>
      </c>
      <c r="AD398" s="152">
        <v>761</v>
      </c>
      <c r="AE398" s="152">
        <v>761</v>
      </c>
      <c r="AF398" s="174">
        <v>761</v>
      </c>
    </row>
    <row r="399" spans="1:32">
      <c r="A399" s="146">
        <v>44063</v>
      </c>
      <c r="B399" s="156">
        <v>760</v>
      </c>
      <c r="C399" s="156">
        <v>760</v>
      </c>
      <c r="D399" s="156">
        <v>760</v>
      </c>
      <c r="E399" s="156">
        <v>760</v>
      </c>
      <c r="F399" s="156">
        <v>760</v>
      </c>
      <c r="G399" s="171">
        <v>760</v>
      </c>
      <c r="H399" s="156">
        <v>760</v>
      </c>
      <c r="I399" s="156">
        <v>760</v>
      </c>
      <c r="J399" s="156">
        <v>760</v>
      </c>
      <c r="K399" s="156">
        <v>760</v>
      </c>
      <c r="L399" s="156">
        <v>760</v>
      </c>
      <c r="M399" s="156">
        <v>760</v>
      </c>
      <c r="N399" s="156">
        <v>760</v>
      </c>
      <c r="O399" s="156">
        <v>760</v>
      </c>
      <c r="P399" s="156">
        <v>760</v>
      </c>
      <c r="Q399" s="156">
        <v>760</v>
      </c>
      <c r="R399" s="156">
        <v>760</v>
      </c>
      <c r="S399" s="156">
        <v>761</v>
      </c>
      <c r="T399" s="156">
        <v>760</v>
      </c>
      <c r="U399" s="156">
        <v>760</v>
      </c>
      <c r="V399" s="156">
        <v>760</v>
      </c>
      <c r="W399" s="156">
        <v>760</v>
      </c>
      <c r="X399" s="171">
        <v>760</v>
      </c>
      <c r="Y399" s="156">
        <v>760</v>
      </c>
      <c r="Z399" s="156">
        <v>760</v>
      </c>
      <c r="AA399" s="171">
        <v>760</v>
      </c>
      <c r="AB399" s="156">
        <v>760</v>
      </c>
      <c r="AC399" s="152">
        <v>760</v>
      </c>
      <c r="AD399" s="152">
        <v>760</v>
      </c>
      <c r="AE399" s="152">
        <v>760</v>
      </c>
      <c r="AF399" s="174">
        <v>760</v>
      </c>
    </row>
    <row r="400" spans="1:32">
      <c r="A400" s="146">
        <v>44062</v>
      </c>
      <c r="B400" s="171">
        <v>760</v>
      </c>
      <c r="C400" s="171">
        <v>760</v>
      </c>
      <c r="D400" s="171">
        <v>760</v>
      </c>
      <c r="E400" s="171">
        <v>760</v>
      </c>
      <c r="F400" s="171">
        <v>760</v>
      </c>
      <c r="G400" s="171">
        <v>760</v>
      </c>
      <c r="H400" s="171">
        <v>760</v>
      </c>
      <c r="I400" s="171">
        <v>760</v>
      </c>
      <c r="J400" s="171">
        <v>760</v>
      </c>
      <c r="K400" s="171">
        <v>760</v>
      </c>
      <c r="L400" s="171">
        <v>760</v>
      </c>
      <c r="M400" s="171">
        <v>760</v>
      </c>
      <c r="N400" s="171">
        <v>760</v>
      </c>
      <c r="O400" s="171">
        <v>760</v>
      </c>
      <c r="P400" s="156">
        <v>760</v>
      </c>
      <c r="Q400" s="156">
        <v>760</v>
      </c>
      <c r="R400" s="171">
        <v>760</v>
      </c>
      <c r="S400" s="156">
        <v>761</v>
      </c>
      <c r="T400" s="156">
        <v>760</v>
      </c>
      <c r="U400" s="171">
        <v>760</v>
      </c>
      <c r="V400" s="156">
        <v>760</v>
      </c>
      <c r="W400" s="156">
        <v>760</v>
      </c>
      <c r="X400" s="171">
        <v>760</v>
      </c>
      <c r="Y400" s="156">
        <v>760</v>
      </c>
      <c r="Z400" s="156">
        <v>760</v>
      </c>
      <c r="AA400" s="171">
        <v>760</v>
      </c>
      <c r="AB400" s="156">
        <v>760</v>
      </c>
      <c r="AC400" s="152">
        <v>760</v>
      </c>
      <c r="AD400" s="152">
        <v>760</v>
      </c>
      <c r="AE400" s="152">
        <v>760</v>
      </c>
      <c r="AF400" s="174">
        <v>760</v>
      </c>
    </row>
    <row r="401" spans="1:32">
      <c r="A401" s="146">
        <v>44061</v>
      </c>
      <c r="B401" s="171">
        <v>759</v>
      </c>
      <c r="C401" s="171">
        <v>759</v>
      </c>
      <c r="D401" s="171">
        <v>759</v>
      </c>
      <c r="E401" s="171">
        <v>759</v>
      </c>
      <c r="F401" s="171">
        <v>759</v>
      </c>
      <c r="G401" s="171">
        <v>759</v>
      </c>
      <c r="H401" s="171">
        <v>759</v>
      </c>
      <c r="I401" s="171">
        <v>759</v>
      </c>
      <c r="J401" s="171">
        <v>759</v>
      </c>
      <c r="K401" s="171">
        <v>759</v>
      </c>
      <c r="L401" s="171">
        <v>759</v>
      </c>
      <c r="M401" s="171">
        <v>759</v>
      </c>
      <c r="N401" s="171">
        <v>759</v>
      </c>
      <c r="O401" s="171">
        <v>759</v>
      </c>
      <c r="P401" s="156">
        <v>759</v>
      </c>
      <c r="Q401" s="156">
        <v>759</v>
      </c>
      <c r="R401" s="171">
        <v>759</v>
      </c>
      <c r="S401" s="156">
        <v>760</v>
      </c>
      <c r="T401" s="156">
        <v>759</v>
      </c>
      <c r="U401" s="171">
        <v>759</v>
      </c>
      <c r="V401" s="156">
        <v>759</v>
      </c>
      <c r="W401" s="156">
        <v>759</v>
      </c>
      <c r="X401" s="171">
        <v>759</v>
      </c>
      <c r="Y401" s="156">
        <v>759</v>
      </c>
      <c r="Z401" s="156">
        <v>759</v>
      </c>
      <c r="AA401" s="171">
        <v>759</v>
      </c>
      <c r="AB401" s="156">
        <v>759</v>
      </c>
      <c r="AC401" s="152">
        <v>759</v>
      </c>
      <c r="AD401" s="152">
        <v>759</v>
      </c>
      <c r="AE401" s="152">
        <v>759</v>
      </c>
      <c r="AF401" s="174">
        <v>759</v>
      </c>
    </row>
    <row r="402" spans="1:32">
      <c r="A402" s="146">
        <v>44060</v>
      </c>
      <c r="B402" s="171">
        <v>759</v>
      </c>
      <c r="C402" s="171">
        <v>759</v>
      </c>
      <c r="D402" s="171">
        <v>759</v>
      </c>
      <c r="E402" s="171">
        <v>759</v>
      </c>
      <c r="F402" s="171">
        <v>759</v>
      </c>
      <c r="G402" s="156">
        <v>759</v>
      </c>
      <c r="H402" s="171">
        <v>759</v>
      </c>
      <c r="I402" s="171">
        <v>759</v>
      </c>
      <c r="J402" s="171">
        <v>759</v>
      </c>
      <c r="K402" s="171">
        <v>759</v>
      </c>
      <c r="L402" s="171">
        <v>759</v>
      </c>
      <c r="M402" s="171">
        <v>759</v>
      </c>
      <c r="N402" s="171">
        <v>759</v>
      </c>
      <c r="O402" s="171">
        <v>759</v>
      </c>
      <c r="P402" s="156">
        <v>759</v>
      </c>
      <c r="Q402" s="156">
        <v>759</v>
      </c>
      <c r="R402" s="171">
        <v>759</v>
      </c>
      <c r="S402" s="156">
        <v>760</v>
      </c>
      <c r="T402" s="156">
        <v>759</v>
      </c>
      <c r="U402" s="171">
        <v>759</v>
      </c>
      <c r="V402" s="156">
        <v>759</v>
      </c>
      <c r="W402" s="156">
        <v>759</v>
      </c>
      <c r="X402" s="171">
        <v>759</v>
      </c>
      <c r="Y402" s="156">
        <v>759</v>
      </c>
      <c r="Z402" s="156">
        <v>759</v>
      </c>
      <c r="AA402" s="171">
        <v>759</v>
      </c>
      <c r="AB402" s="156">
        <v>759</v>
      </c>
      <c r="AC402" s="152">
        <v>759</v>
      </c>
      <c r="AD402" s="152">
        <v>759</v>
      </c>
      <c r="AE402" s="152">
        <v>759</v>
      </c>
      <c r="AF402" s="174">
        <v>759</v>
      </c>
    </row>
    <row r="403" spans="1:32">
      <c r="A403" s="146">
        <v>44059</v>
      </c>
      <c r="B403" s="156">
        <v>759</v>
      </c>
      <c r="C403" s="156">
        <v>759</v>
      </c>
      <c r="D403" s="156">
        <v>759</v>
      </c>
      <c r="E403" s="156">
        <v>759</v>
      </c>
      <c r="F403" s="156">
        <v>759</v>
      </c>
      <c r="G403" s="156">
        <v>759</v>
      </c>
      <c r="H403" s="156">
        <v>759</v>
      </c>
      <c r="I403" s="156">
        <v>759</v>
      </c>
      <c r="J403" s="156">
        <v>759</v>
      </c>
      <c r="K403" s="156">
        <v>759</v>
      </c>
      <c r="L403" s="156">
        <v>759</v>
      </c>
      <c r="M403" s="156">
        <v>759</v>
      </c>
      <c r="N403" s="156">
        <v>759</v>
      </c>
      <c r="O403" s="171">
        <v>759</v>
      </c>
      <c r="P403" s="156">
        <v>759</v>
      </c>
      <c r="Q403" s="156">
        <v>759</v>
      </c>
      <c r="R403" s="171">
        <v>759</v>
      </c>
      <c r="S403" s="156">
        <v>760</v>
      </c>
      <c r="T403" s="156">
        <v>759</v>
      </c>
      <c r="U403" s="171">
        <v>759</v>
      </c>
      <c r="V403" s="156">
        <v>759</v>
      </c>
      <c r="W403" s="156">
        <v>759</v>
      </c>
      <c r="X403" s="171">
        <v>759</v>
      </c>
      <c r="Y403" s="156">
        <v>759</v>
      </c>
      <c r="Z403" s="156">
        <v>759</v>
      </c>
      <c r="AA403" s="171">
        <v>759</v>
      </c>
      <c r="AB403" s="156">
        <v>759</v>
      </c>
      <c r="AC403" s="152">
        <v>759</v>
      </c>
      <c r="AD403" s="152">
        <v>759</v>
      </c>
      <c r="AE403" s="152">
        <v>759</v>
      </c>
      <c r="AF403" s="174">
        <v>759</v>
      </c>
    </row>
    <row r="404" spans="1:32">
      <c r="A404" s="146">
        <v>44058</v>
      </c>
      <c r="B404" s="171">
        <v>759</v>
      </c>
      <c r="C404" s="171">
        <v>759</v>
      </c>
      <c r="D404" s="171">
        <v>759</v>
      </c>
      <c r="E404" s="171">
        <v>759</v>
      </c>
      <c r="F404" s="171">
        <v>759</v>
      </c>
      <c r="G404" s="171">
        <v>759</v>
      </c>
      <c r="H404" s="171">
        <v>759</v>
      </c>
      <c r="I404" s="171">
        <v>759</v>
      </c>
      <c r="J404" s="171">
        <v>759</v>
      </c>
      <c r="K404" s="171">
        <v>759</v>
      </c>
      <c r="L404" s="171">
        <v>759</v>
      </c>
      <c r="M404" s="171">
        <v>759</v>
      </c>
      <c r="N404" s="171">
        <v>759</v>
      </c>
      <c r="O404" s="171">
        <v>759</v>
      </c>
      <c r="P404" s="156">
        <v>759</v>
      </c>
      <c r="Q404" s="156">
        <v>759</v>
      </c>
      <c r="R404" s="171">
        <v>759</v>
      </c>
      <c r="S404" s="156">
        <v>760</v>
      </c>
      <c r="T404" s="156">
        <v>759</v>
      </c>
      <c r="U404" s="171">
        <v>759</v>
      </c>
      <c r="V404" s="156">
        <v>759</v>
      </c>
      <c r="W404" s="156">
        <v>759</v>
      </c>
      <c r="X404" s="171">
        <v>759</v>
      </c>
      <c r="Y404" s="156">
        <v>759</v>
      </c>
      <c r="Z404" s="156">
        <v>759</v>
      </c>
      <c r="AA404" s="171">
        <v>759</v>
      </c>
      <c r="AB404" s="156">
        <v>759</v>
      </c>
      <c r="AC404" s="152">
        <v>759</v>
      </c>
      <c r="AD404" s="152">
        <v>759</v>
      </c>
      <c r="AE404" s="152">
        <v>759</v>
      </c>
      <c r="AF404" s="174">
        <v>759</v>
      </c>
    </row>
    <row r="405" spans="1:32">
      <c r="A405" s="146">
        <v>44057</v>
      </c>
      <c r="B405" s="171">
        <v>759</v>
      </c>
      <c r="C405" s="171">
        <v>759</v>
      </c>
      <c r="D405" s="171">
        <v>759</v>
      </c>
      <c r="E405" s="171">
        <v>759</v>
      </c>
      <c r="F405" s="171">
        <v>759</v>
      </c>
      <c r="G405" s="171">
        <v>759</v>
      </c>
      <c r="H405" s="171">
        <v>759</v>
      </c>
      <c r="I405" s="171">
        <v>759</v>
      </c>
      <c r="J405" s="171">
        <v>759</v>
      </c>
      <c r="K405" s="171">
        <v>759</v>
      </c>
      <c r="L405" s="171">
        <v>759</v>
      </c>
      <c r="M405" s="171">
        <v>759</v>
      </c>
      <c r="N405" s="171">
        <v>759</v>
      </c>
      <c r="O405" s="171">
        <v>759</v>
      </c>
      <c r="P405" s="156">
        <v>759</v>
      </c>
      <c r="Q405" s="156">
        <v>759</v>
      </c>
      <c r="R405" s="171">
        <v>759</v>
      </c>
      <c r="S405" s="156">
        <v>760</v>
      </c>
      <c r="T405" s="156">
        <v>759</v>
      </c>
      <c r="U405" s="171">
        <v>759</v>
      </c>
      <c r="V405" s="156">
        <v>759</v>
      </c>
      <c r="W405" s="156">
        <v>759</v>
      </c>
      <c r="X405" s="171">
        <v>759</v>
      </c>
      <c r="Y405" s="156">
        <v>759</v>
      </c>
      <c r="Z405" s="156">
        <v>759</v>
      </c>
      <c r="AA405" s="171">
        <v>759</v>
      </c>
      <c r="AB405" s="156">
        <v>759</v>
      </c>
      <c r="AC405" s="152">
        <v>759</v>
      </c>
      <c r="AD405" s="152">
        <v>759</v>
      </c>
      <c r="AE405" s="152">
        <v>759</v>
      </c>
      <c r="AF405" s="174">
        <v>759</v>
      </c>
    </row>
    <row r="406" spans="1:32">
      <c r="A406" s="146">
        <v>44056</v>
      </c>
      <c r="B406" s="171">
        <v>758</v>
      </c>
      <c r="C406" s="171">
        <v>758</v>
      </c>
      <c r="D406" s="171">
        <v>758</v>
      </c>
      <c r="E406" s="171">
        <v>758</v>
      </c>
      <c r="F406" s="171">
        <v>758</v>
      </c>
      <c r="G406" s="171">
        <v>758</v>
      </c>
      <c r="H406" s="171">
        <v>758</v>
      </c>
      <c r="I406" s="171">
        <v>758</v>
      </c>
      <c r="J406" s="171">
        <v>758</v>
      </c>
      <c r="K406" s="171">
        <v>758</v>
      </c>
      <c r="L406" s="171">
        <v>758</v>
      </c>
      <c r="M406" s="171">
        <v>758</v>
      </c>
      <c r="N406" s="171">
        <v>758</v>
      </c>
      <c r="O406" s="156">
        <v>758</v>
      </c>
      <c r="P406" s="156">
        <v>758</v>
      </c>
      <c r="Q406" s="156">
        <v>758</v>
      </c>
      <c r="R406" s="156">
        <v>758</v>
      </c>
      <c r="S406" s="156">
        <v>759</v>
      </c>
      <c r="T406" s="156">
        <v>758</v>
      </c>
      <c r="U406" s="156">
        <v>758</v>
      </c>
      <c r="V406" s="156">
        <v>758</v>
      </c>
      <c r="W406" s="156">
        <v>758</v>
      </c>
      <c r="X406" s="171">
        <v>758</v>
      </c>
      <c r="Y406" s="156">
        <v>758</v>
      </c>
      <c r="Z406" s="156">
        <v>758</v>
      </c>
      <c r="AA406" s="171">
        <v>758</v>
      </c>
      <c r="AB406" s="156">
        <v>758</v>
      </c>
      <c r="AC406" s="152">
        <v>758</v>
      </c>
      <c r="AD406" s="152">
        <v>758</v>
      </c>
      <c r="AE406" s="152">
        <v>758</v>
      </c>
      <c r="AF406" s="174">
        <v>758</v>
      </c>
    </row>
    <row r="407" spans="1:32">
      <c r="A407" s="146">
        <v>44055</v>
      </c>
      <c r="B407" s="171">
        <v>756</v>
      </c>
      <c r="C407" s="171">
        <v>756</v>
      </c>
      <c r="D407" s="171">
        <v>756</v>
      </c>
      <c r="E407" s="171">
        <v>756</v>
      </c>
      <c r="F407" s="171">
        <v>756</v>
      </c>
      <c r="G407" s="171">
        <v>756</v>
      </c>
      <c r="H407" s="156">
        <v>756</v>
      </c>
      <c r="I407" s="156">
        <v>756</v>
      </c>
      <c r="J407" s="156">
        <v>756</v>
      </c>
      <c r="K407" s="156">
        <v>756</v>
      </c>
      <c r="L407" s="156">
        <v>756</v>
      </c>
      <c r="M407" s="156">
        <v>756</v>
      </c>
      <c r="N407" s="156">
        <v>756</v>
      </c>
      <c r="O407" s="156">
        <v>756</v>
      </c>
      <c r="P407" s="156">
        <v>756</v>
      </c>
      <c r="Q407" s="156">
        <v>756</v>
      </c>
      <c r="R407" s="156">
        <v>756</v>
      </c>
      <c r="S407" s="156">
        <v>757</v>
      </c>
      <c r="T407" s="156">
        <v>756</v>
      </c>
      <c r="U407" s="156">
        <v>756</v>
      </c>
      <c r="V407" s="156">
        <v>756</v>
      </c>
      <c r="W407" s="156">
        <v>756</v>
      </c>
      <c r="X407" s="171">
        <v>756</v>
      </c>
      <c r="Y407" s="156">
        <v>756</v>
      </c>
      <c r="Z407" s="156">
        <v>756</v>
      </c>
      <c r="AA407" s="171">
        <v>756</v>
      </c>
      <c r="AB407" s="156">
        <v>756</v>
      </c>
      <c r="AC407" s="152">
        <v>756</v>
      </c>
      <c r="AD407" s="152">
        <v>756</v>
      </c>
      <c r="AE407" s="152">
        <v>756</v>
      </c>
      <c r="AF407" s="174">
        <v>756</v>
      </c>
    </row>
    <row r="408" spans="1:32">
      <c r="A408" s="146">
        <v>44054</v>
      </c>
      <c r="B408" s="156">
        <v>755</v>
      </c>
      <c r="C408" s="156">
        <v>755</v>
      </c>
      <c r="D408" s="156">
        <v>755</v>
      </c>
      <c r="E408" s="156">
        <v>755</v>
      </c>
      <c r="F408" s="156">
        <v>755</v>
      </c>
      <c r="G408" s="171">
        <v>755</v>
      </c>
      <c r="H408" s="171">
        <v>755</v>
      </c>
      <c r="I408" s="171">
        <v>755</v>
      </c>
      <c r="J408" s="171">
        <v>755</v>
      </c>
      <c r="K408" s="171">
        <v>755</v>
      </c>
      <c r="L408" s="171">
        <v>755</v>
      </c>
      <c r="M408" s="171">
        <v>755</v>
      </c>
      <c r="N408" s="171">
        <v>755</v>
      </c>
      <c r="O408" s="171">
        <v>755</v>
      </c>
      <c r="P408" s="156">
        <v>755</v>
      </c>
      <c r="Q408" s="156">
        <v>755</v>
      </c>
      <c r="R408" s="171">
        <v>755</v>
      </c>
      <c r="S408" s="156">
        <v>756</v>
      </c>
      <c r="T408" s="156">
        <v>755</v>
      </c>
      <c r="U408" s="171">
        <v>755</v>
      </c>
      <c r="V408" s="156">
        <v>755</v>
      </c>
      <c r="W408" s="156">
        <v>755</v>
      </c>
      <c r="X408" s="171">
        <v>755</v>
      </c>
      <c r="Y408" s="156">
        <v>755</v>
      </c>
      <c r="Z408" s="156">
        <v>755</v>
      </c>
      <c r="AA408" s="171">
        <v>755</v>
      </c>
      <c r="AB408" s="156">
        <v>755</v>
      </c>
      <c r="AC408" s="152">
        <v>755</v>
      </c>
      <c r="AD408" s="152">
        <v>755</v>
      </c>
      <c r="AE408" s="152">
        <v>755</v>
      </c>
      <c r="AF408" s="174">
        <v>755</v>
      </c>
    </row>
    <row r="409" spans="1:32">
      <c r="A409" s="146">
        <v>44053</v>
      </c>
      <c r="B409" s="171">
        <v>753</v>
      </c>
      <c r="C409" s="171">
        <v>753</v>
      </c>
      <c r="D409" s="171">
        <v>753</v>
      </c>
      <c r="E409" s="171">
        <v>753</v>
      </c>
      <c r="F409" s="171">
        <v>753</v>
      </c>
      <c r="G409" s="171">
        <v>753</v>
      </c>
      <c r="H409" s="171">
        <v>753</v>
      </c>
      <c r="I409" s="171">
        <v>753</v>
      </c>
      <c r="J409" s="171">
        <v>753</v>
      </c>
      <c r="K409" s="171">
        <v>753</v>
      </c>
      <c r="L409" s="171">
        <v>753</v>
      </c>
      <c r="M409" s="171">
        <v>753</v>
      </c>
      <c r="N409" s="171">
        <v>753</v>
      </c>
      <c r="O409" s="171">
        <v>753</v>
      </c>
      <c r="P409" s="156">
        <v>753</v>
      </c>
      <c r="Q409" s="156">
        <v>753</v>
      </c>
      <c r="R409" s="171">
        <v>753</v>
      </c>
      <c r="S409" s="156">
        <v>754</v>
      </c>
      <c r="T409" s="156">
        <v>753</v>
      </c>
      <c r="U409" s="171">
        <v>753</v>
      </c>
      <c r="V409" s="156">
        <v>753</v>
      </c>
      <c r="W409" s="156">
        <v>753</v>
      </c>
      <c r="X409" s="171">
        <v>753</v>
      </c>
      <c r="Y409" s="156">
        <v>753</v>
      </c>
      <c r="Z409" s="156">
        <v>753</v>
      </c>
      <c r="AA409" s="171">
        <v>753</v>
      </c>
      <c r="AB409" s="156">
        <v>753</v>
      </c>
      <c r="AC409" s="152">
        <v>753</v>
      </c>
      <c r="AD409" s="152">
        <v>753</v>
      </c>
      <c r="AE409" s="152">
        <v>753</v>
      </c>
      <c r="AF409" s="174">
        <v>753</v>
      </c>
    </row>
    <row r="410" spans="1:32">
      <c r="A410" s="146">
        <v>44052</v>
      </c>
      <c r="B410" s="171">
        <v>753</v>
      </c>
      <c r="C410" s="171">
        <v>753</v>
      </c>
      <c r="D410" s="171">
        <v>753</v>
      </c>
      <c r="E410" s="171">
        <v>753</v>
      </c>
      <c r="F410" s="171">
        <v>753</v>
      </c>
      <c r="G410" s="171">
        <v>753</v>
      </c>
      <c r="H410" s="171">
        <v>753</v>
      </c>
      <c r="I410" s="171">
        <v>753</v>
      </c>
      <c r="J410" s="171">
        <v>753</v>
      </c>
      <c r="K410" s="171">
        <v>753</v>
      </c>
      <c r="L410" s="171">
        <v>753</v>
      </c>
      <c r="M410" s="171">
        <v>753</v>
      </c>
      <c r="N410" s="171">
        <v>753</v>
      </c>
      <c r="O410" s="171">
        <v>753</v>
      </c>
      <c r="P410" s="156">
        <v>753</v>
      </c>
      <c r="Q410" s="156">
        <v>753</v>
      </c>
      <c r="R410" s="171">
        <v>753</v>
      </c>
      <c r="S410" s="156">
        <v>754</v>
      </c>
      <c r="T410" s="156">
        <v>753</v>
      </c>
      <c r="U410" s="171">
        <v>753</v>
      </c>
      <c r="V410" s="156">
        <v>753</v>
      </c>
      <c r="W410" s="156">
        <v>753</v>
      </c>
      <c r="X410" s="171">
        <v>753</v>
      </c>
      <c r="Y410" s="156">
        <v>753</v>
      </c>
      <c r="Z410" s="156">
        <v>753</v>
      </c>
      <c r="AA410" s="171">
        <v>753</v>
      </c>
      <c r="AB410" s="156">
        <v>753</v>
      </c>
      <c r="AC410" s="152">
        <v>753</v>
      </c>
      <c r="AD410" s="152">
        <v>753</v>
      </c>
      <c r="AE410" s="152">
        <v>753</v>
      </c>
      <c r="AF410" s="174">
        <v>753</v>
      </c>
    </row>
    <row r="411" spans="1:32">
      <c r="A411" s="146">
        <v>44051</v>
      </c>
      <c r="B411" s="171">
        <v>753</v>
      </c>
      <c r="C411" s="171">
        <v>753</v>
      </c>
      <c r="D411" s="171">
        <v>753</v>
      </c>
      <c r="E411" s="171">
        <v>753</v>
      </c>
      <c r="F411" s="171">
        <v>753</v>
      </c>
      <c r="G411" s="156">
        <v>753</v>
      </c>
      <c r="H411" s="156">
        <v>753</v>
      </c>
      <c r="I411" s="156">
        <v>753</v>
      </c>
      <c r="J411" s="156">
        <v>753</v>
      </c>
      <c r="K411" s="156">
        <v>753</v>
      </c>
      <c r="L411" s="156">
        <v>753</v>
      </c>
      <c r="M411" s="156">
        <v>753</v>
      </c>
      <c r="N411" s="156">
        <v>753</v>
      </c>
      <c r="O411" s="171">
        <v>753</v>
      </c>
      <c r="P411" s="156">
        <v>753</v>
      </c>
      <c r="Q411" s="156">
        <v>753</v>
      </c>
      <c r="R411" s="171">
        <v>753</v>
      </c>
      <c r="S411" s="156">
        <v>754</v>
      </c>
      <c r="T411" s="156">
        <v>753</v>
      </c>
      <c r="U411" s="171">
        <v>753</v>
      </c>
      <c r="V411" s="156">
        <v>753</v>
      </c>
      <c r="W411" s="156">
        <v>753</v>
      </c>
      <c r="X411" s="171">
        <v>753</v>
      </c>
      <c r="Y411" s="156">
        <v>753</v>
      </c>
      <c r="Z411" s="156">
        <v>753</v>
      </c>
      <c r="AA411" s="171">
        <v>753</v>
      </c>
      <c r="AB411" s="156">
        <v>753</v>
      </c>
      <c r="AC411" s="152">
        <v>753</v>
      </c>
      <c r="AD411" s="152">
        <v>753</v>
      </c>
      <c r="AE411" s="152">
        <v>753</v>
      </c>
      <c r="AF411" s="174">
        <v>753</v>
      </c>
    </row>
    <row r="412" spans="1:32">
      <c r="A412" s="146">
        <v>44050</v>
      </c>
      <c r="B412" s="156">
        <v>752</v>
      </c>
      <c r="C412" s="156">
        <v>752</v>
      </c>
      <c r="D412" s="156">
        <v>752</v>
      </c>
      <c r="E412" s="156">
        <v>752</v>
      </c>
      <c r="F412" s="156">
        <v>752</v>
      </c>
      <c r="G412" s="156">
        <v>752</v>
      </c>
      <c r="H412" s="171">
        <v>752</v>
      </c>
      <c r="I412" s="171">
        <v>752</v>
      </c>
      <c r="J412" s="171">
        <v>752</v>
      </c>
      <c r="K412" s="171">
        <v>752</v>
      </c>
      <c r="L412" s="171">
        <v>752</v>
      </c>
      <c r="M412" s="171">
        <v>752</v>
      </c>
      <c r="N412" s="171">
        <v>752</v>
      </c>
      <c r="O412" s="171">
        <v>752</v>
      </c>
      <c r="P412" s="156">
        <v>752</v>
      </c>
      <c r="Q412" s="156">
        <v>752</v>
      </c>
      <c r="R412" s="171">
        <v>752</v>
      </c>
      <c r="S412" s="156">
        <v>753</v>
      </c>
      <c r="T412" s="156">
        <v>752</v>
      </c>
      <c r="U412" s="171">
        <v>752</v>
      </c>
      <c r="V412" s="156">
        <v>752</v>
      </c>
      <c r="W412" s="156">
        <v>752</v>
      </c>
      <c r="X412" s="171">
        <v>752</v>
      </c>
      <c r="Y412" s="156">
        <v>752</v>
      </c>
      <c r="Z412" s="156">
        <v>752</v>
      </c>
      <c r="AA412" s="171">
        <v>752</v>
      </c>
      <c r="AB412" s="156">
        <v>752</v>
      </c>
      <c r="AC412" s="152">
        <v>752</v>
      </c>
      <c r="AD412" s="152">
        <v>752</v>
      </c>
      <c r="AE412" s="152">
        <v>752</v>
      </c>
      <c r="AF412" s="174">
        <v>752</v>
      </c>
    </row>
    <row r="413" spans="1:32">
      <c r="A413" s="146">
        <v>44049</v>
      </c>
      <c r="B413" s="171">
        <v>751</v>
      </c>
      <c r="C413" s="171">
        <v>751</v>
      </c>
      <c r="D413" s="171">
        <v>751</v>
      </c>
      <c r="E413" s="171">
        <v>751</v>
      </c>
      <c r="F413" s="171">
        <v>751</v>
      </c>
      <c r="G413" s="171">
        <v>751</v>
      </c>
      <c r="H413" s="171">
        <v>751</v>
      </c>
      <c r="I413" s="171">
        <v>751</v>
      </c>
      <c r="J413" s="171">
        <v>751</v>
      </c>
      <c r="K413" s="171">
        <v>751</v>
      </c>
      <c r="L413" s="171">
        <v>751</v>
      </c>
      <c r="M413" s="171">
        <v>751</v>
      </c>
      <c r="N413" s="171">
        <v>751</v>
      </c>
      <c r="O413" s="171">
        <v>751</v>
      </c>
      <c r="P413" s="156">
        <v>751</v>
      </c>
      <c r="Q413" s="156">
        <v>751</v>
      </c>
      <c r="R413" s="171">
        <v>751</v>
      </c>
      <c r="S413" s="156">
        <v>752</v>
      </c>
      <c r="T413" s="156">
        <v>751</v>
      </c>
      <c r="U413" s="171">
        <v>751</v>
      </c>
      <c r="V413" s="156">
        <v>751</v>
      </c>
      <c r="W413" s="156">
        <v>751</v>
      </c>
      <c r="X413" s="171">
        <v>751</v>
      </c>
      <c r="Y413" s="156">
        <v>751</v>
      </c>
      <c r="Z413" s="156">
        <v>751</v>
      </c>
      <c r="AA413" s="171">
        <v>751</v>
      </c>
      <c r="AB413" s="156">
        <v>751</v>
      </c>
      <c r="AC413" s="152">
        <v>751</v>
      </c>
      <c r="AD413" s="152">
        <v>751</v>
      </c>
      <c r="AE413" s="152">
        <v>751</v>
      </c>
      <c r="AF413" s="174">
        <v>751</v>
      </c>
    </row>
    <row r="414" spans="1:32">
      <c r="A414" s="146">
        <v>44048</v>
      </c>
      <c r="B414" s="171">
        <v>750</v>
      </c>
      <c r="C414" s="171">
        <v>750</v>
      </c>
      <c r="D414" s="171">
        <v>750</v>
      </c>
      <c r="E414" s="171">
        <v>750</v>
      </c>
      <c r="F414" s="171">
        <v>750</v>
      </c>
      <c r="G414" s="171">
        <v>750</v>
      </c>
      <c r="H414" s="171">
        <v>750</v>
      </c>
      <c r="I414" s="171">
        <v>750</v>
      </c>
      <c r="J414" s="171">
        <v>750</v>
      </c>
      <c r="K414" s="171">
        <v>750</v>
      </c>
      <c r="L414" s="171">
        <v>750</v>
      </c>
      <c r="M414" s="171">
        <v>750</v>
      </c>
      <c r="N414" s="171">
        <v>750</v>
      </c>
      <c r="O414" s="156">
        <v>750</v>
      </c>
      <c r="P414" s="156">
        <v>750</v>
      </c>
      <c r="Q414" s="156">
        <v>750</v>
      </c>
      <c r="R414" s="156">
        <v>750</v>
      </c>
      <c r="S414" s="156">
        <v>751</v>
      </c>
      <c r="T414" s="156">
        <v>750</v>
      </c>
      <c r="U414" s="156">
        <v>750</v>
      </c>
      <c r="V414" s="156">
        <v>750</v>
      </c>
      <c r="W414" s="156">
        <v>750</v>
      </c>
      <c r="X414" s="171">
        <v>750</v>
      </c>
      <c r="Y414" s="156">
        <v>750</v>
      </c>
      <c r="Z414" s="156">
        <v>750</v>
      </c>
      <c r="AA414" s="171">
        <v>750</v>
      </c>
      <c r="AB414" s="156">
        <v>750</v>
      </c>
      <c r="AC414" s="152">
        <v>750</v>
      </c>
      <c r="AD414" s="152">
        <v>750</v>
      </c>
      <c r="AE414" s="152">
        <v>750</v>
      </c>
      <c r="AF414" s="174">
        <v>750</v>
      </c>
    </row>
    <row r="415" spans="1:32">
      <c r="A415" s="146">
        <v>44047</v>
      </c>
      <c r="B415" s="171">
        <v>749</v>
      </c>
      <c r="C415" s="171">
        <v>749</v>
      </c>
      <c r="D415" s="171">
        <v>749</v>
      </c>
      <c r="E415" s="171">
        <v>749</v>
      </c>
      <c r="F415" s="171">
        <v>749</v>
      </c>
      <c r="G415" s="171">
        <v>749</v>
      </c>
      <c r="H415" s="156">
        <v>749</v>
      </c>
      <c r="I415" s="156">
        <v>749</v>
      </c>
      <c r="J415" s="156">
        <v>749</v>
      </c>
      <c r="K415" s="156">
        <v>749</v>
      </c>
      <c r="L415" s="156">
        <v>749</v>
      </c>
      <c r="M415" s="156">
        <v>749</v>
      </c>
      <c r="N415" s="156">
        <v>749</v>
      </c>
      <c r="O415" s="156">
        <v>749</v>
      </c>
      <c r="P415" s="156">
        <v>749</v>
      </c>
      <c r="Q415" s="156">
        <v>749</v>
      </c>
      <c r="R415" s="156">
        <v>749</v>
      </c>
      <c r="S415" s="156">
        <v>750</v>
      </c>
      <c r="T415" s="156">
        <v>749</v>
      </c>
      <c r="U415" s="156">
        <v>749</v>
      </c>
      <c r="V415" s="156">
        <v>749</v>
      </c>
      <c r="W415" s="156">
        <v>749</v>
      </c>
      <c r="X415" s="171">
        <v>749</v>
      </c>
      <c r="Y415" s="156">
        <v>749</v>
      </c>
      <c r="Z415" s="156">
        <v>749</v>
      </c>
      <c r="AA415" s="171">
        <v>749</v>
      </c>
      <c r="AB415" s="156">
        <v>749</v>
      </c>
      <c r="AC415" s="153">
        <v>749</v>
      </c>
      <c r="AD415" s="153">
        <v>749</v>
      </c>
      <c r="AE415" s="153">
        <v>749</v>
      </c>
      <c r="AF415" s="174">
        <v>749</v>
      </c>
    </row>
    <row r="416" spans="1:32">
      <c r="A416" s="146">
        <v>44046</v>
      </c>
      <c r="B416" s="171">
        <v>749</v>
      </c>
      <c r="C416" s="171">
        <v>749</v>
      </c>
      <c r="D416" s="171">
        <v>749</v>
      </c>
      <c r="E416" s="171">
        <v>749</v>
      </c>
      <c r="F416" s="171">
        <v>749</v>
      </c>
      <c r="G416" s="171">
        <v>749</v>
      </c>
      <c r="H416" s="171">
        <v>749</v>
      </c>
      <c r="I416" s="171">
        <v>749</v>
      </c>
      <c r="J416" s="171">
        <v>749</v>
      </c>
      <c r="K416" s="171">
        <v>749</v>
      </c>
      <c r="L416" s="171">
        <v>749</v>
      </c>
      <c r="M416" s="171">
        <v>749</v>
      </c>
      <c r="N416" s="171">
        <v>749</v>
      </c>
      <c r="O416" s="171">
        <v>749</v>
      </c>
      <c r="P416" s="156">
        <v>749</v>
      </c>
      <c r="Q416" s="156">
        <v>749</v>
      </c>
      <c r="R416" s="171">
        <v>749</v>
      </c>
      <c r="S416" s="156">
        <v>750</v>
      </c>
      <c r="T416" s="156">
        <v>749</v>
      </c>
      <c r="U416" s="171">
        <v>749</v>
      </c>
      <c r="V416" s="156">
        <v>749</v>
      </c>
      <c r="W416" s="156">
        <v>749</v>
      </c>
      <c r="X416" s="171">
        <v>749</v>
      </c>
      <c r="Y416" s="156">
        <v>749</v>
      </c>
      <c r="Z416" s="156">
        <v>749</v>
      </c>
      <c r="AA416" s="171">
        <v>749</v>
      </c>
      <c r="AB416" s="156">
        <v>749</v>
      </c>
      <c r="AC416" s="153">
        <v>749</v>
      </c>
      <c r="AD416" s="153">
        <v>749</v>
      </c>
      <c r="AE416" s="153">
        <v>749</v>
      </c>
      <c r="AF416" s="174">
        <v>749</v>
      </c>
    </row>
    <row r="417" spans="1:32">
      <c r="A417" s="146">
        <v>44045</v>
      </c>
      <c r="B417" s="156">
        <v>749</v>
      </c>
      <c r="C417" s="156">
        <v>749</v>
      </c>
      <c r="D417" s="156">
        <v>749</v>
      </c>
      <c r="E417" s="156">
        <v>749</v>
      </c>
      <c r="F417" s="156">
        <v>749</v>
      </c>
      <c r="G417" s="171">
        <v>749</v>
      </c>
      <c r="H417" s="171">
        <v>749</v>
      </c>
      <c r="I417" s="171">
        <v>749</v>
      </c>
      <c r="J417" s="171">
        <v>749</v>
      </c>
      <c r="K417" s="171">
        <v>749</v>
      </c>
      <c r="L417" s="171">
        <v>749</v>
      </c>
      <c r="M417" s="171">
        <v>749</v>
      </c>
      <c r="N417" s="171">
        <v>749</v>
      </c>
      <c r="O417" s="171">
        <v>749</v>
      </c>
      <c r="P417" s="156">
        <v>749</v>
      </c>
      <c r="Q417" s="156">
        <v>749</v>
      </c>
      <c r="R417" s="171">
        <v>749</v>
      </c>
      <c r="S417" s="156">
        <v>750</v>
      </c>
      <c r="T417" s="156">
        <v>749</v>
      </c>
      <c r="U417" s="171">
        <v>749</v>
      </c>
      <c r="V417" s="156">
        <v>749</v>
      </c>
      <c r="W417" s="156">
        <v>749</v>
      </c>
      <c r="X417" s="171">
        <v>749</v>
      </c>
      <c r="Y417" s="156">
        <v>749</v>
      </c>
      <c r="Z417" s="156">
        <v>749</v>
      </c>
      <c r="AA417" s="171">
        <v>749</v>
      </c>
      <c r="AB417" s="156">
        <v>749</v>
      </c>
      <c r="AC417" s="153">
        <v>749</v>
      </c>
      <c r="AD417" s="153">
        <v>749</v>
      </c>
      <c r="AE417" s="153">
        <v>749</v>
      </c>
      <c r="AF417" s="174">
        <v>749</v>
      </c>
    </row>
    <row r="418" spans="1:32">
      <c r="A418" s="146">
        <v>44044</v>
      </c>
      <c r="B418" s="171">
        <v>748</v>
      </c>
      <c r="C418" s="171">
        <v>748</v>
      </c>
      <c r="D418" s="171">
        <v>748</v>
      </c>
      <c r="E418" s="171">
        <v>748</v>
      </c>
      <c r="F418" s="171">
        <v>748</v>
      </c>
      <c r="G418" s="171">
        <v>748</v>
      </c>
      <c r="H418" s="171">
        <v>748</v>
      </c>
      <c r="I418" s="171">
        <v>748</v>
      </c>
      <c r="J418" s="171">
        <v>748</v>
      </c>
      <c r="K418" s="171">
        <v>748</v>
      </c>
      <c r="L418" s="171">
        <v>748</v>
      </c>
      <c r="M418" s="171">
        <v>748</v>
      </c>
      <c r="N418" s="171">
        <v>748</v>
      </c>
      <c r="O418" s="171">
        <v>748</v>
      </c>
      <c r="P418" s="156">
        <v>748</v>
      </c>
      <c r="Q418" s="156">
        <v>748</v>
      </c>
      <c r="R418" s="171">
        <v>748</v>
      </c>
      <c r="S418" s="156">
        <v>749</v>
      </c>
      <c r="T418" s="156">
        <v>748</v>
      </c>
      <c r="U418" s="171">
        <v>748</v>
      </c>
      <c r="V418" s="156">
        <v>748</v>
      </c>
      <c r="W418" s="156">
        <v>748</v>
      </c>
      <c r="X418" s="171">
        <v>748</v>
      </c>
      <c r="Y418" s="156">
        <v>748</v>
      </c>
      <c r="Z418" s="156">
        <v>748</v>
      </c>
      <c r="AA418" s="171">
        <v>748</v>
      </c>
      <c r="AB418" s="156">
        <v>748</v>
      </c>
      <c r="AC418" s="153">
        <v>748</v>
      </c>
      <c r="AD418" s="153">
        <v>748</v>
      </c>
      <c r="AE418" s="153">
        <v>748</v>
      </c>
      <c r="AF418" s="174">
        <v>748</v>
      </c>
    </row>
    <row r="419" spans="1:32">
      <c r="A419" s="146">
        <v>44043</v>
      </c>
      <c r="B419" s="171">
        <v>748</v>
      </c>
      <c r="C419" s="171">
        <v>748</v>
      </c>
      <c r="D419" s="171">
        <v>748</v>
      </c>
      <c r="E419" s="171">
        <v>748</v>
      </c>
      <c r="F419" s="171">
        <v>748</v>
      </c>
      <c r="G419" s="171">
        <v>748</v>
      </c>
      <c r="H419" s="156">
        <v>748</v>
      </c>
      <c r="I419" s="156">
        <v>748</v>
      </c>
      <c r="J419" s="156">
        <v>748</v>
      </c>
      <c r="K419" s="156">
        <v>748</v>
      </c>
      <c r="L419" s="156">
        <v>748</v>
      </c>
      <c r="M419" s="156">
        <v>748</v>
      </c>
      <c r="N419" s="156">
        <v>748</v>
      </c>
      <c r="O419" s="171">
        <v>748</v>
      </c>
      <c r="P419" s="156">
        <v>748</v>
      </c>
      <c r="Q419" s="156">
        <v>748</v>
      </c>
      <c r="R419" s="171">
        <v>748</v>
      </c>
      <c r="S419" s="156">
        <v>749</v>
      </c>
      <c r="T419" s="156">
        <v>748</v>
      </c>
      <c r="U419" s="171">
        <v>748</v>
      </c>
      <c r="V419" s="156">
        <v>748</v>
      </c>
      <c r="W419" s="156">
        <v>748</v>
      </c>
      <c r="X419" s="171">
        <v>748</v>
      </c>
      <c r="Y419" s="156">
        <v>748</v>
      </c>
      <c r="Z419" s="156">
        <v>748</v>
      </c>
      <c r="AA419" s="171">
        <v>748</v>
      </c>
      <c r="AB419" s="156">
        <v>748</v>
      </c>
      <c r="AC419" s="153">
        <v>748</v>
      </c>
      <c r="AD419" s="153">
        <v>748</v>
      </c>
      <c r="AE419" s="153">
        <v>748</v>
      </c>
      <c r="AF419" s="174">
        <v>748</v>
      </c>
    </row>
    <row r="420" spans="1:32">
      <c r="A420" s="146">
        <v>44042</v>
      </c>
      <c r="B420" s="171">
        <v>748</v>
      </c>
      <c r="C420" s="171">
        <v>748</v>
      </c>
      <c r="D420" s="171">
        <v>748</v>
      </c>
      <c r="E420" s="171">
        <v>748</v>
      </c>
      <c r="F420" s="171">
        <v>748</v>
      </c>
      <c r="G420" s="156">
        <v>748</v>
      </c>
      <c r="H420" s="171">
        <v>748</v>
      </c>
      <c r="I420" s="171">
        <v>748</v>
      </c>
      <c r="J420" s="171">
        <v>748</v>
      </c>
      <c r="K420" s="171">
        <v>748</v>
      </c>
      <c r="L420" s="171">
        <v>748</v>
      </c>
      <c r="M420" s="171">
        <v>748</v>
      </c>
      <c r="N420" s="171">
        <v>748</v>
      </c>
      <c r="O420" s="171">
        <v>748</v>
      </c>
      <c r="P420" s="156">
        <v>748</v>
      </c>
      <c r="Q420" s="156">
        <v>748</v>
      </c>
      <c r="R420" s="171">
        <v>748</v>
      </c>
      <c r="S420" s="156">
        <v>749</v>
      </c>
      <c r="T420" s="156">
        <v>748</v>
      </c>
      <c r="U420" s="171">
        <v>748</v>
      </c>
      <c r="V420" s="156">
        <v>748</v>
      </c>
      <c r="W420" s="156">
        <v>748</v>
      </c>
      <c r="X420" s="171">
        <v>748</v>
      </c>
      <c r="Y420" s="156">
        <v>748</v>
      </c>
      <c r="Z420" s="156">
        <v>748</v>
      </c>
      <c r="AA420" s="171">
        <v>748</v>
      </c>
      <c r="AB420" s="156">
        <v>748</v>
      </c>
      <c r="AC420" s="153">
        <v>748</v>
      </c>
      <c r="AD420" s="153">
        <v>748</v>
      </c>
      <c r="AE420" s="153">
        <v>748</v>
      </c>
      <c r="AF420" s="174">
        <v>748</v>
      </c>
    </row>
    <row r="421" spans="1:32">
      <c r="A421" s="146">
        <v>44041</v>
      </c>
      <c r="B421" s="156">
        <v>748</v>
      </c>
      <c r="C421" s="156">
        <v>748</v>
      </c>
      <c r="D421" s="156">
        <v>748</v>
      </c>
      <c r="E421" s="156">
        <v>748</v>
      </c>
      <c r="F421" s="156">
        <v>748</v>
      </c>
      <c r="G421" s="156">
        <v>748</v>
      </c>
      <c r="H421" s="171">
        <v>748</v>
      </c>
      <c r="I421" s="171">
        <v>748</v>
      </c>
      <c r="J421" s="171">
        <v>748</v>
      </c>
      <c r="K421" s="171">
        <v>748</v>
      </c>
      <c r="L421" s="171">
        <v>748</v>
      </c>
      <c r="M421" s="171">
        <v>748</v>
      </c>
      <c r="N421" s="171">
        <v>748</v>
      </c>
      <c r="O421" s="171">
        <v>748</v>
      </c>
      <c r="P421" s="156">
        <v>748</v>
      </c>
      <c r="Q421" s="156">
        <v>748</v>
      </c>
      <c r="R421" s="171">
        <v>748</v>
      </c>
      <c r="S421" s="156">
        <v>749</v>
      </c>
      <c r="T421" s="156">
        <v>748</v>
      </c>
      <c r="U421" s="171">
        <v>748</v>
      </c>
      <c r="V421" s="156">
        <v>748</v>
      </c>
      <c r="W421" s="156">
        <v>748</v>
      </c>
      <c r="X421" s="171">
        <v>748</v>
      </c>
      <c r="Y421" s="156">
        <v>748</v>
      </c>
      <c r="Z421" s="156">
        <v>748</v>
      </c>
      <c r="AA421" s="171">
        <v>748</v>
      </c>
      <c r="AB421" s="156">
        <v>748</v>
      </c>
      <c r="AC421" s="153">
        <v>748</v>
      </c>
      <c r="AD421" s="153">
        <v>748</v>
      </c>
      <c r="AE421" s="153">
        <v>748</v>
      </c>
      <c r="AF421" s="174">
        <v>748</v>
      </c>
    </row>
    <row r="422" spans="1:32">
      <c r="A422" s="146">
        <v>44040</v>
      </c>
      <c r="B422" s="171">
        <v>747</v>
      </c>
      <c r="C422" s="171">
        <v>747</v>
      </c>
      <c r="D422" s="171">
        <v>747</v>
      </c>
      <c r="E422" s="171">
        <v>747</v>
      </c>
      <c r="F422" s="171">
        <v>747</v>
      </c>
      <c r="G422" s="171">
        <v>747</v>
      </c>
      <c r="H422" s="171">
        <v>747</v>
      </c>
      <c r="I422" s="171">
        <v>747</v>
      </c>
      <c r="J422" s="171">
        <v>747</v>
      </c>
      <c r="K422" s="171">
        <v>747</v>
      </c>
      <c r="L422" s="171">
        <v>747</v>
      </c>
      <c r="M422" s="171">
        <v>747</v>
      </c>
      <c r="N422" s="171">
        <v>747</v>
      </c>
      <c r="O422" s="156">
        <v>747</v>
      </c>
      <c r="P422" s="156">
        <v>747</v>
      </c>
      <c r="Q422" s="156">
        <v>747</v>
      </c>
      <c r="R422" s="156">
        <v>747</v>
      </c>
      <c r="S422" s="156">
        <v>748</v>
      </c>
      <c r="T422" s="156">
        <v>747</v>
      </c>
      <c r="U422" s="156">
        <v>747</v>
      </c>
      <c r="V422" s="156">
        <v>747</v>
      </c>
      <c r="W422" s="156">
        <v>747</v>
      </c>
      <c r="X422" s="171">
        <v>747</v>
      </c>
      <c r="Y422" s="156">
        <v>747</v>
      </c>
      <c r="Z422" s="156">
        <v>747</v>
      </c>
      <c r="AA422" s="171">
        <v>747</v>
      </c>
      <c r="AB422" s="156">
        <v>747</v>
      </c>
      <c r="AC422" s="153">
        <v>747</v>
      </c>
      <c r="AD422" s="153">
        <v>747</v>
      </c>
      <c r="AE422" s="153">
        <v>747</v>
      </c>
      <c r="AF422" s="174">
        <v>747</v>
      </c>
    </row>
    <row r="423" spans="1:32">
      <c r="A423" s="146">
        <v>44039</v>
      </c>
      <c r="B423" s="171">
        <v>747</v>
      </c>
      <c r="C423" s="171">
        <v>747</v>
      </c>
      <c r="D423" s="171">
        <v>747</v>
      </c>
      <c r="E423" s="171">
        <v>747</v>
      </c>
      <c r="F423" s="171">
        <v>747</v>
      </c>
      <c r="G423" s="171">
        <v>747</v>
      </c>
      <c r="H423" s="156">
        <v>747</v>
      </c>
      <c r="I423" s="156">
        <v>747</v>
      </c>
      <c r="J423" s="156">
        <v>747</v>
      </c>
      <c r="K423" s="156">
        <v>747</v>
      </c>
      <c r="L423" s="156">
        <v>747</v>
      </c>
      <c r="M423" s="156">
        <v>747</v>
      </c>
      <c r="N423" s="156">
        <v>747</v>
      </c>
      <c r="O423" s="156">
        <v>747</v>
      </c>
      <c r="P423" s="156">
        <v>747</v>
      </c>
      <c r="Q423" s="156">
        <v>747</v>
      </c>
      <c r="R423" s="156">
        <v>747</v>
      </c>
      <c r="S423" s="156">
        <v>748</v>
      </c>
      <c r="T423" s="156">
        <v>747</v>
      </c>
      <c r="U423" s="156">
        <v>747</v>
      </c>
      <c r="V423" s="156">
        <v>747</v>
      </c>
      <c r="W423" s="156">
        <v>747</v>
      </c>
      <c r="X423" s="171">
        <v>747</v>
      </c>
      <c r="Y423" s="156">
        <v>747</v>
      </c>
      <c r="Z423" s="156">
        <v>747</v>
      </c>
      <c r="AA423" s="171">
        <v>747</v>
      </c>
      <c r="AB423" s="156">
        <v>747</v>
      </c>
      <c r="AC423" s="153">
        <v>747</v>
      </c>
      <c r="AD423" s="153">
        <v>747</v>
      </c>
      <c r="AE423" s="153">
        <v>747</v>
      </c>
      <c r="AF423" s="174">
        <v>747</v>
      </c>
    </row>
    <row r="424" spans="1:32">
      <c r="A424" s="146">
        <v>44038</v>
      </c>
      <c r="B424" s="171">
        <v>744</v>
      </c>
      <c r="C424" s="171">
        <v>744</v>
      </c>
      <c r="D424" s="171">
        <v>744</v>
      </c>
      <c r="E424" s="171">
        <v>744</v>
      </c>
      <c r="F424" s="171">
        <v>744</v>
      </c>
      <c r="G424" s="171">
        <v>744</v>
      </c>
      <c r="H424" s="171">
        <v>744</v>
      </c>
      <c r="I424" s="171">
        <v>744</v>
      </c>
      <c r="J424" s="171">
        <v>744</v>
      </c>
      <c r="K424" s="171">
        <v>744</v>
      </c>
      <c r="L424" s="171">
        <v>744</v>
      </c>
      <c r="M424" s="171">
        <v>744</v>
      </c>
      <c r="N424" s="171">
        <v>744</v>
      </c>
      <c r="O424" s="171">
        <v>744</v>
      </c>
      <c r="P424" s="156">
        <v>744</v>
      </c>
      <c r="Q424" s="156">
        <v>744</v>
      </c>
      <c r="R424" s="171">
        <v>744</v>
      </c>
      <c r="S424" s="156">
        <v>745</v>
      </c>
      <c r="T424" s="156">
        <v>744</v>
      </c>
      <c r="U424" s="171">
        <v>744</v>
      </c>
      <c r="V424" s="156">
        <v>744</v>
      </c>
      <c r="W424" s="156">
        <v>744</v>
      </c>
      <c r="X424" s="171">
        <v>744</v>
      </c>
      <c r="Y424" s="156">
        <v>744</v>
      </c>
      <c r="Z424" s="156">
        <v>744</v>
      </c>
      <c r="AA424" s="171">
        <v>744</v>
      </c>
      <c r="AB424" s="156">
        <v>744</v>
      </c>
      <c r="AC424" s="153">
        <v>744</v>
      </c>
      <c r="AD424" s="153">
        <v>744</v>
      </c>
      <c r="AE424" s="153">
        <v>744</v>
      </c>
      <c r="AF424" s="174">
        <v>744</v>
      </c>
    </row>
    <row r="425" spans="1:32">
      <c r="A425" s="146">
        <v>44037</v>
      </c>
      <c r="B425" s="171">
        <v>744</v>
      </c>
      <c r="C425" s="171">
        <v>744</v>
      </c>
      <c r="D425" s="171">
        <v>744</v>
      </c>
      <c r="E425" s="171">
        <v>744</v>
      </c>
      <c r="F425" s="171">
        <v>744</v>
      </c>
      <c r="G425" s="171">
        <v>744</v>
      </c>
      <c r="H425" s="171">
        <v>744</v>
      </c>
      <c r="I425" s="171">
        <v>744</v>
      </c>
      <c r="J425" s="171">
        <v>744</v>
      </c>
      <c r="K425" s="171">
        <v>744</v>
      </c>
      <c r="L425" s="171">
        <v>744</v>
      </c>
      <c r="M425" s="171">
        <v>744</v>
      </c>
      <c r="N425" s="171">
        <v>744</v>
      </c>
      <c r="O425" s="171">
        <v>744</v>
      </c>
      <c r="P425" s="156">
        <v>744</v>
      </c>
      <c r="Q425" s="156">
        <v>744</v>
      </c>
      <c r="R425" s="171">
        <v>744</v>
      </c>
      <c r="S425" s="156">
        <v>745</v>
      </c>
      <c r="T425" s="156">
        <v>744</v>
      </c>
      <c r="U425" s="171">
        <v>744</v>
      </c>
      <c r="V425" s="156">
        <v>744</v>
      </c>
      <c r="W425" s="156">
        <v>744</v>
      </c>
      <c r="X425" s="171">
        <v>744</v>
      </c>
      <c r="Y425" s="156">
        <v>744</v>
      </c>
      <c r="Z425" s="156">
        <v>744</v>
      </c>
      <c r="AA425" s="171">
        <v>744</v>
      </c>
      <c r="AB425" s="156">
        <v>744</v>
      </c>
      <c r="AC425" s="153">
        <v>744</v>
      </c>
      <c r="AD425" s="153">
        <v>744</v>
      </c>
      <c r="AE425" s="153">
        <v>744</v>
      </c>
      <c r="AF425" s="174">
        <v>744</v>
      </c>
    </row>
    <row r="426" spans="1:32">
      <c r="A426" s="146">
        <v>44036</v>
      </c>
      <c r="B426" s="156">
        <v>743</v>
      </c>
      <c r="C426" s="156">
        <v>743</v>
      </c>
      <c r="D426" s="156">
        <v>743</v>
      </c>
      <c r="E426" s="156">
        <v>743</v>
      </c>
      <c r="F426" s="156">
        <v>743</v>
      </c>
      <c r="G426" s="171">
        <v>743</v>
      </c>
      <c r="H426" s="171">
        <v>743</v>
      </c>
      <c r="I426" s="171">
        <v>743</v>
      </c>
      <c r="J426" s="171">
        <v>743</v>
      </c>
      <c r="K426" s="171">
        <v>743</v>
      </c>
      <c r="L426" s="171">
        <v>743</v>
      </c>
      <c r="M426" s="171">
        <v>743</v>
      </c>
      <c r="N426" s="171">
        <v>743</v>
      </c>
      <c r="O426" s="171">
        <v>743</v>
      </c>
      <c r="P426" s="156">
        <v>743</v>
      </c>
      <c r="Q426" s="156">
        <v>743</v>
      </c>
      <c r="R426" s="171">
        <v>743</v>
      </c>
      <c r="S426" s="156">
        <v>744</v>
      </c>
      <c r="T426" s="156">
        <v>743</v>
      </c>
      <c r="U426" s="171">
        <v>743</v>
      </c>
      <c r="V426" s="156">
        <v>743</v>
      </c>
      <c r="W426" s="156">
        <v>743</v>
      </c>
      <c r="X426" s="171">
        <v>743</v>
      </c>
      <c r="Y426" s="156">
        <v>743</v>
      </c>
      <c r="Z426" s="156">
        <v>743</v>
      </c>
      <c r="AA426" s="171">
        <v>743</v>
      </c>
      <c r="AB426" s="156">
        <v>743</v>
      </c>
      <c r="AC426" s="153">
        <v>743</v>
      </c>
      <c r="AD426" s="153">
        <v>743</v>
      </c>
      <c r="AE426" s="153">
        <v>743</v>
      </c>
      <c r="AF426" s="174">
        <v>743</v>
      </c>
    </row>
    <row r="427" spans="1:32">
      <c r="A427" s="146">
        <v>44035</v>
      </c>
      <c r="B427" s="171">
        <v>743</v>
      </c>
      <c r="C427" s="171">
        <v>743</v>
      </c>
      <c r="D427" s="171">
        <v>743</v>
      </c>
      <c r="E427" s="171">
        <v>743</v>
      </c>
      <c r="F427" s="171">
        <v>743</v>
      </c>
      <c r="G427" s="171">
        <v>743</v>
      </c>
      <c r="H427" s="156">
        <v>743</v>
      </c>
      <c r="I427" s="156">
        <v>743</v>
      </c>
      <c r="J427" s="156">
        <v>743</v>
      </c>
      <c r="K427" s="156">
        <v>743</v>
      </c>
      <c r="L427" s="156">
        <v>743</v>
      </c>
      <c r="M427" s="156">
        <v>743</v>
      </c>
      <c r="N427" s="156">
        <v>743</v>
      </c>
      <c r="O427" s="171">
        <v>743</v>
      </c>
      <c r="P427" s="156">
        <v>743</v>
      </c>
      <c r="Q427" s="156">
        <v>743</v>
      </c>
      <c r="R427" s="171">
        <v>743</v>
      </c>
      <c r="S427" s="156">
        <v>744</v>
      </c>
      <c r="T427" s="156">
        <v>743</v>
      </c>
      <c r="U427" s="171">
        <v>743</v>
      </c>
      <c r="V427" s="156">
        <v>743</v>
      </c>
      <c r="W427" s="156">
        <v>743</v>
      </c>
      <c r="X427" s="171">
        <v>743</v>
      </c>
      <c r="Y427" s="156">
        <v>743</v>
      </c>
      <c r="Z427" s="156">
        <v>743</v>
      </c>
      <c r="AA427" s="171">
        <v>743</v>
      </c>
      <c r="AB427" s="156">
        <v>743</v>
      </c>
      <c r="AC427" s="153">
        <v>743</v>
      </c>
      <c r="AD427" s="153">
        <v>743</v>
      </c>
      <c r="AE427" s="153">
        <v>743</v>
      </c>
      <c r="AF427" s="174">
        <v>743</v>
      </c>
    </row>
    <row r="428" spans="1:32">
      <c r="A428" s="146">
        <v>44034</v>
      </c>
      <c r="B428" s="171">
        <v>742</v>
      </c>
      <c r="C428" s="171">
        <v>742</v>
      </c>
      <c r="D428" s="171">
        <v>742</v>
      </c>
      <c r="E428" s="171">
        <v>742</v>
      </c>
      <c r="F428" s="171">
        <v>742</v>
      </c>
      <c r="G428" s="171">
        <v>742</v>
      </c>
      <c r="H428" s="171">
        <v>742</v>
      </c>
      <c r="I428" s="171">
        <v>742</v>
      </c>
      <c r="J428" s="171">
        <v>742</v>
      </c>
      <c r="K428" s="171">
        <v>742</v>
      </c>
      <c r="L428" s="171">
        <v>742</v>
      </c>
      <c r="M428" s="171">
        <v>742</v>
      </c>
      <c r="N428" s="171">
        <v>742</v>
      </c>
      <c r="O428" s="171">
        <v>742</v>
      </c>
      <c r="P428" s="156">
        <v>742</v>
      </c>
      <c r="Q428" s="156">
        <v>742</v>
      </c>
      <c r="R428" s="171">
        <v>742</v>
      </c>
      <c r="S428" s="156">
        <v>743</v>
      </c>
      <c r="T428" s="156">
        <v>742</v>
      </c>
      <c r="U428" s="171">
        <v>742</v>
      </c>
      <c r="V428" s="156">
        <v>742</v>
      </c>
      <c r="W428" s="156">
        <v>742</v>
      </c>
      <c r="X428" s="171">
        <v>742</v>
      </c>
      <c r="Y428" s="156">
        <v>742</v>
      </c>
      <c r="Z428" s="156">
        <v>742</v>
      </c>
      <c r="AA428" s="171">
        <v>742</v>
      </c>
      <c r="AB428" s="156">
        <v>742</v>
      </c>
      <c r="AC428" s="153">
        <v>742</v>
      </c>
      <c r="AD428" s="153">
        <v>742</v>
      </c>
      <c r="AE428" s="153">
        <v>742</v>
      </c>
      <c r="AF428" s="175">
        <v>742</v>
      </c>
    </row>
    <row r="429" spans="1:32">
      <c r="A429" s="146">
        <v>44033</v>
      </c>
      <c r="B429" s="171">
        <v>742</v>
      </c>
      <c r="C429" s="171">
        <v>742</v>
      </c>
      <c r="D429" s="171">
        <v>742</v>
      </c>
      <c r="E429" s="171">
        <v>742</v>
      </c>
      <c r="F429" s="171">
        <v>742</v>
      </c>
      <c r="G429" s="156">
        <v>742</v>
      </c>
      <c r="H429" s="171">
        <v>742</v>
      </c>
      <c r="I429" s="171">
        <v>742</v>
      </c>
      <c r="J429" s="171">
        <v>742</v>
      </c>
      <c r="K429" s="171">
        <v>742</v>
      </c>
      <c r="L429" s="171">
        <v>742</v>
      </c>
      <c r="M429" s="171">
        <v>742</v>
      </c>
      <c r="N429" s="171">
        <v>742</v>
      </c>
      <c r="O429" s="171">
        <v>742</v>
      </c>
      <c r="P429" s="156">
        <v>742</v>
      </c>
      <c r="Q429" s="156">
        <v>742</v>
      </c>
      <c r="R429" s="171">
        <v>742</v>
      </c>
      <c r="S429" s="156">
        <v>743</v>
      </c>
      <c r="T429" s="156">
        <v>742</v>
      </c>
      <c r="U429" s="171">
        <v>742</v>
      </c>
      <c r="V429" s="156">
        <v>742</v>
      </c>
      <c r="W429" s="156">
        <v>742</v>
      </c>
      <c r="X429" s="171">
        <v>742</v>
      </c>
      <c r="Y429" s="156">
        <v>742</v>
      </c>
      <c r="Z429" s="156">
        <v>742</v>
      </c>
      <c r="AA429" s="171">
        <v>742</v>
      </c>
      <c r="AB429" s="156">
        <v>742</v>
      </c>
      <c r="AC429" s="153">
        <v>742</v>
      </c>
      <c r="AD429" s="153">
        <v>742</v>
      </c>
      <c r="AE429" s="153">
        <v>742</v>
      </c>
      <c r="AF429" s="175">
        <v>742</v>
      </c>
    </row>
    <row r="430" spans="1:32">
      <c r="A430" s="146">
        <v>44032</v>
      </c>
      <c r="B430" s="156">
        <v>742</v>
      </c>
      <c r="C430" s="156">
        <v>742</v>
      </c>
      <c r="D430" s="156">
        <v>742</v>
      </c>
      <c r="E430" s="156">
        <v>742</v>
      </c>
      <c r="F430" s="156">
        <v>742</v>
      </c>
      <c r="G430" s="156">
        <v>742</v>
      </c>
      <c r="H430" s="171">
        <v>742</v>
      </c>
      <c r="I430" s="171">
        <v>742</v>
      </c>
      <c r="J430" s="171">
        <v>742</v>
      </c>
      <c r="K430" s="171">
        <v>742</v>
      </c>
      <c r="L430" s="171">
        <v>742</v>
      </c>
      <c r="M430" s="171">
        <v>742</v>
      </c>
      <c r="N430" s="171">
        <v>742</v>
      </c>
      <c r="O430" s="156">
        <v>742</v>
      </c>
      <c r="P430" s="156">
        <v>742</v>
      </c>
      <c r="Q430" s="156">
        <v>742</v>
      </c>
      <c r="R430" s="156">
        <v>742</v>
      </c>
      <c r="S430" s="156">
        <v>743</v>
      </c>
      <c r="T430" s="156">
        <v>742</v>
      </c>
      <c r="U430" s="156">
        <v>742</v>
      </c>
      <c r="V430" s="156">
        <v>742</v>
      </c>
      <c r="W430" s="156">
        <v>742</v>
      </c>
      <c r="X430" s="171">
        <v>742</v>
      </c>
      <c r="Y430" s="156">
        <v>742</v>
      </c>
      <c r="Z430" s="156">
        <v>742</v>
      </c>
      <c r="AA430" s="171">
        <v>742</v>
      </c>
      <c r="AB430" s="156">
        <v>742</v>
      </c>
      <c r="AC430" s="153">
        <v>742</v>
      </c>
      <c r="AD430" s="153">
        <v>742</v>
      </c>
      <c r="AE430" s="153">
        <v>742</v>
      </c>
      <c r="AF430" s="175">
        <v>742</v>
      </c>
    </row>
    <row r="431" spans="1:32">
      <c r="A431" s="146">
        <v>44031</v>
      </c>
      <c r="B431" s="171">
        <v>740</v>
      </c>
      <c r="C431" s="171">
        <v>740</v>
      </c>
      <c r="D431" s="171">
        <v>740</v>
      </c>
      <c r="E431" s="171">
        <v>740</v>
      </c>
      <c r="F431" s="171">
        <v>740</v>
      </c>
      <c r="G431" s="171">
        <v>740</v>
      </c>
      <c r="H431" s="156">
        <v>740</v>
      </c>
      <c r="I431" s="156">
        <v>740</v>
      </c>
      <c r="J431" s="156">
        <v>740</v>
      </c>
      <c r="K431" s="156">
        <v>740</v>
      </c>
      <c r="L431" s="156">
        <v>740</v>
      </c>
      <c r="M431" s="156">
        <v>740</v>
      </c>
      <c r="N431" s="156">
        <v>740</v>
      </c>
      <c r="O431" s="156">
        <v>740</v>
      </c>
      <c r="P431" s="156">
        <v>740</v>
      </c>
      <c r="Q431" s="156">
        <v>740</v>
      </c>
      <c r="R431" s="156">
        <v>740</v>
      </c>
      <c r="S431" s="156">
        <v>741</v>
      </c>
      <c r="T431" s="156">
        <v>740</v>
      </c>
      <c r="U431" s="156">
        <v>740</v>
      </c>
      <c r="V431" s="156">
        <v>740</v>
      </c>
      <c r="W431" s="156">
        <v>740</v>
      </c>
      <c r="X431" s="171">
        <v>740</v>
      </c>
      <c r="Y431" s="156">
        <v>740</v>
      </c>
      <c r="Z431" s="156">
        <v>740</v>
      </c>
      <c r="AA431" s="171">
        <v>740</v>
      </c>
      <c r="AB431" s="156">
        <v>740</v>
      </c>
      <c r="AC431" s="153">
        <v>740</v>
      </c>
      <c r="AD431" s="153">
        <v>740</v>
      </c>
      <c r="AE431" s="153">
        <v>740</v>
      </c>
      <c r="AF431" s="175">
        <v>740</v>
      </c>
    </row>
    <row r="432" spans="1:32">
      <c r="A432" s="146">
        <v>44030</v>
      </c>
      <c r="B432" s="171">
        <v>740</v>
      </c>
      <c r="C432" s="171">
        <v>740</v>
      </c>
      <c r="D432" s="171">
        <v>740</v>
      </c>
      <c r="E432" s="171">
        <v>740</v>
      </c>
      <c r="F432" s="171">
        <v>740</v>
      </c>
      <c r="G432" s="171">
        <v>740</v>
      </c>
      <c r="H432" s="171">
        <v>740</v>
      </c>
      <c r="I432" s="171">
        <v>740</v>
      </c>
      <c r="J432" s="171">
        <v>740</v>
      </c>
      <c r="K432" s="171">
        <v>740</v>
      </c>
      <c r="L432" s="171">
        <v>740</v>
      </c>
      <c r="M432" s="171">
        <v>740</v>
      </c>
      <c r="N432" s="171">
        <v>740</v>
      </c>
      <c r="O432" s="171">
        <v>740</v>
      </c>
      <c r="P432" s="156">
        <v>740</v>
      </c>
      <c r="Q432" s="156">
        <v>740</v>
      </c>
      <c r="R432" s="171">
        <v>740</v>
      </c>
      <c r="S432" s="156">
        <v>741</v>
      </c>
      <c r="T432" s="156">
        <v>740</v>
      </c>
      <c r="U432" s="171">
        <v>740</v>
      </c>
      <c r="V432" s="156">
        <v>740</v>
      </c>
      <c r="W432" s="156">
        <v>740</v>
      </c>
      <c r="X432" s="171">
        <v>740</v>
      </c>
      <c r="Y432" s="156">
        <v>740</v>
      </c>
      <c r="Z432" s="156">
        <v>740</v>
      </c>
      <c r="AA432" s="171">
        <v>740</v>
      </c>
      <c r="AB432" s="156">
        <v>740</v>
      </c>
      <c r="AC432" s="153">
        <v>740</v>
      </c>
      <c r="AD432" s="153">
        <v>740</v>
      </c>
      <c r="AE432" s="153">
        <v>740</v>
      </c>
      <c r="AF432" s="175">
        <v>740</v>
      </c>
    </row>
    <row r="433" spans="1:32">
      <c r="A433" s="146">
        <v>44029</v>
      </c>
      <c r="B433" s="171">
        <v>740</v>
      </c>
      <c r="C433" s="171">
        <v>740</v>
      </c>
      <c r="D433" s="171">
        <v>740</v>
      </c>
      <c r="E433" s="171">
        <v>740</v>
      </c>
      <c r="F433" s="171">
        <v>740</v>
      </c>
      <c r="G433" s="171">
        <v>740</v>
      </c>
      <c r="H433" s="171">
        <v>740</v>
      </c>
      <c r="I433" s="171">
        <v>740</v>
      </c>
      <c r="J433" s="171">
        <v>740</v>
      </c>
      <c r="K433" s="171">
        <v>740</v>
      </c>
      <c r="L433" s="171">
        <v>740</v>
      </c>
      <c r="M433" s="171">
        <v>740</v>
      </c>
      <c r="N433" s="171">
        <v>740</v>
      </c>
      <c r="O433" s="171">
        <v>740</v>
      </c>
      <c r="P433" s="156">
        <v>740</v>
      </c>
      <c r="Q433" s="156">
        <v>740</v>
      </c>
      <c r="R433" s="171">
        <v>740</v>
      </c>
      <c r="S433" s="156">
        <v>741</v>
      </c>
      <c r="T433" s="156">
        <v>740</v>
      </c>
      <c r="U433" s="171">
        <v>740</v>
      </c>
      <c r="V433" s="156">
        <v>740</v>
      </c>
      <c r="W433" s="156">
        <v>740</v>
      </c>
      <c r="X433" s="171">
        <v>740</v>
      </c>
      <c r="Y433" s="156">
        <v>740</v>
      </c>
      <c r="Z433" s="156">
        <v>740</v>
      </c>
      <c r="AA433" s="171">
        <v>740</v>
      </c>
      <c r="AB433" s="156">
        <v>740</v>
      </c>
      <c r="AC433" s="153">
        <v>740</v>
      </c>
      <c r="AD433" s="153">
        <v>740</v>
      </c>
      <c r="AE433" s="153">
        <v>740</v>
      </c>
      <c r="AF433" s="175">
        <v>740</v>
      </c>
    </row>
    <row r="434" spans="1:32">
      <c r="A434" s="146">
        <v>44028</v>
      </c>
      <c r="B434" s="171">
        <v>740</v>
      </c>
      <c r="C434" s="171">
        <v>740</v>
      </c>
      <c r="D434" s="171">
        <v>740</v>
      </c>
      <c r="E434" s="171">
        <v>740</v>
      </c>
      <c r="F434" s="171">
        <v>740</v>
      </c>
      <c r="G434" s="171">
        <v>740</v>
      </c>
      <c r="H434" s="171">
        <v>740</v>
      </c>
      <c r="I434" s="171">
        <v>740</v>
      </c>
      <c r="J434" s="171">
        <v>740</v>
      </c>
      <c r="K434" s="171">
        <v>740</v>
      </c>
      <c r="L434" s="171">
        <v>740</v>
      </c>
      <c r="M434" s="171">
        <v>740</v>
      </c>
      <c r="N434" s="171">
        <v>740</v>
      </c>
      <c r="O434" s="171">
        <v>740</v>
      </c>
      <c r="P434" s="156">
        <v>740</v>
      </c>
      <c r="Q434" s="156">
        <v>740</v>
      </c>
      <c r="R434" s="171">
        <v>740</v>
      </c>
      <c r="S434" s="156">
        <v>741</v>
      </c>
      <c r="T434" s="156">
        <v>740</v>
      </c>
      <c r="U434" s="171">
        <v>740</v>
      </c>
      <c r="V434" s="156">
        <v>740</v>
      </c>
      <c r="W434" s="156">
        <v>740</v>
      </c>
      <c r="X434" s="171">
        <v>740</v>
      </c>
      <c r="Y434" s="156">
        <v>740</v>
      </c>
      <c r="Z434" s="156">
        <v>740</v>
      </c>
      <c r="AA434" s="171">
        <v>740</v>
      </c>
      <c r="AB434" s="156">
        <v>740</v>
      </c>
      <c r="AC434" s="153">
        <v>740</v>
      </c>
      <c r="AD434" s="153">
        <v>740</v>
      </c>
      <c r="AE434" s="153">
        <v>740</v>
      </c>
      <c r="AF434" s="175">
        <v>740</v>
      </c>
    </row>
    <row r="435" spans="1:32">
      <c r="A435" s="146">
        <v>44027</v>
      </c>
      <c r="B435" s="156">
        <v>740</v>
      </c>
      <c r="C435" s="156">
        <v>740</v>
      </c>
      <c r="D435" s="156">
        <v>740</v>
      </c>
      <c r="E435" s="156">
        <v>740</v>
      </c>
      <c r="F435" s="156">
        <v>740</v>
      </c>
      <c r="G435" s="171">
        <v>740</v>
      </c>
      <c r="H435" s="156">
        <v>740</v>
      </c>
      <c r="I435" s="156">
        <v>740</v>
      </c>
      <c r="J435" s="156">
        <v>740</v>
      </c>
      <c r="K435" s="156">
        <v>740</v>
      </c>
      <c r="L435" s="156">
        <v>740</v>
      </c>
      <c r="M435" s="156">
        <v>740</v>
      </c>
      <c r="N435" s="156">
        <v>740</v>
      </c>
      <c r="O435" s="171">
        <v>740</v>
      </c>
      <c r="P435" s="156">
        <v>740</v>
      </c>
      <c r="Q435" s="156">
        <v>740</v>
      </c>
      <c r="R435" s="171">
        <v>740</v>
      </c>
      <c r="S435" s="156">
        <v>741</v>
      </c>
      <c r="T435" s="156">
        <v>740</v>
      </c>
      <c r="U435" s="171">
        <v>740</v>
      </c>
      <c r="V435" s="156">
        <v>740</v>
      </c>
      <c r="W435" s="156">
        <v>740</v>
      </c>
      <c r="X435" s="171">
        <v>740</v>
      </c>
      <c r="Y435" s="156">
        <v>740</v>
      </c>
      <c r="Z435" s="156">
        <v>740</v>
      </c>
      <c r="AA435" s="171">
        <v>740</v>
      </c>
      <c r="AB435" s="156">
        <v>740</v>
      </c>
      <c r="AC435" s="153">
        <v>740</v>
      </c>
      <c r="AD435" s="153">
        <v>740</v>
      </c>
      <c r="AE435" s="153">
        <v>740</v>
      </c>
      <c r="AF435" s="175">
        <v>740</v>
      </c>
    </row>
    <row r="436" spans="1:32">
      <c r="A436" s="146">
        <v>44026</v>
      </c>
      <c r="B436" s="171">
        <v>739</v>
      </c>
      <c r="C436" s="171">
        <v>739</v>
      </c>
      <c r="D436" s="171">
        <v>739</v>
      </c>
      <c r="E436" s="171">
        <v>739</v>
      </c>
      <c r="F436" s="171">
        <v>739</v>
      </c>
      <c r="G436" s="171">
        <v>739</v>
      </c>
      <c r="H436" s="171">
        <v>739</v>
      </c>
      <c r="I436" s="171">
        <v>739</v>
      </c>
      <c r="J436" s="171">
        <v>739</v>
      </c>
      <c r="K436" s="171">
        <v>739</v>
      </c>
      <c r="L436" s="171">
        <v>739</v>
      </c>
      <c r="M436" s="171">
        <v>739</v>
      </c>
      <c r="N436" s="171">
        <v>739</v>
      </c>
      <c r="O436" s="171">
        <v>739</v>
      </c>
      <c r="P436" s="156">
        <v>739</v>
      </c>
      <c r="Q436" s="156">
        <v>739</v>
      </c>
      <c r="R436" s="171">
        <v>739</v>
      </c>
      <c r="S436" s="156">
        <v>740</v>
      </c>
      <c r="T436" s="156">
        <v>739</v>
      </c>
      <c r="U436" s="171">
        <v>739</v>
      </c>
      <c r="V436" s="156">
        <v>739</v>
      </c>
      <c r="W436" s="156">
        <v>739</v>
      </c>
      <c r="X436" s="171">
        <v>739</v>
      </c>
      <c r="Y436" s="156">
        <v>739</v>
      </c>
      <c r="Z436" s="156">
        <v>739</v>
      </c>
      <c r="AA436" s="171">
        <v>739</v>
      </c>
      <c r="AB436" s="156">
        <v>739</v>
      </c>
      <c r="AC436" s="153">
        <v>739</v>
      </c>
      <c r="AD436" s="153">
        <v>739</v>
      </c>
      <c r="AE436" s="153">
        <v>739</v>
      </c>
      <c r="AF436" s="175">
        <v>739</v>
      </c>
    </row>
    <row r="437" spans="1:32">
      <c r="A437" s="146">
        <v>44025</v>
      </c>
      <c r="B437" s="171">
        <v>739</v>
      </c>
      <c r="C437" s="171">
        <v>739</v>
      </c>
      <c r="D437" s="171">
        <v>739</v>
      </c>
      <c r="E437" s="171">
        <v>739</v>
      </c>
      <c r="F437" s="171">
        <v>739</v>
      </c>
      <c r="G437" s="171">
        <v>739</v>
      </c>
      <c r="H437" s="171">
        <v>739</v>
      </c>
      <c r="I437" s="171">
        <v>739</v>
      </c>
      <c r="J437" s="171">
        <v>739</v>
      </c>
      <c r="K437" s="171">
        <v>739</v>
      </c>
      <c r="L437" s="171">
        <v>739</v>
      </c>
      <c r="M437" s="171">
        <v>739</v>
      </c>
      <c r="N437" s="171">
        <v>739</v>
      </c>
      <c r="O437" s="171">
        <v>739</v>
      </c>
      <c r="P437" s="156">
        <v>739</v>
      </c>
      <c r="Q437" s="156">
        <v>739</v>
      </c>
      <c r="R437" s="171">
        <v>739</v>
      </c>
      <c r="S437" s="156">
        <v>740</v>
      </c>
      <c r="T437" s="156">
        <v>739</v>
      </c>
      <c r="U437" s="171">
        <v>739</v>
      </c>
      <c r="V437" s="156">
        <v>739</v>
      </c>
      <c r="W437" s="156">
        <v>739</v>
      </c>
      <c r="X437" s="171">
        <v>739</v>
      </c>
      <c r="Y437" s="156">
        <v>739</v>
      </c>
      <c r="Z437" s="156">
        <v>739</v>
      </c>
      <c r="AA437" s="171">
        <v>739</v>
      </c>
      <c r="AB437" s="156">
        <v>739</v>
      </c>
      <c r="AC437" s="153">
        <v>739</v>
      </c>
      <c r="AD437" s="153">
        <v>739</v>
      </c>
      <c r="AE437" s="153">
        <v>739</v>
      </c>
      <c r="AF437" s="175">
        <v>739</v>
      </c>
    </row>
    <row r="438" spans="1:32">
      <c r="A438" s="146">
        <v>44024</v>
      </c>
      <c r="B438" s="171">
        <v>738</v>
      </c>
      <c r="C438" s="171">
        <v>738</v>
      </c>
      <c r="D438" s="171">
        <v>738</v>
      </c>
      <c r="E438" s="171">
        <v>738</v>
      </c>
      <c r="F438" s="171">
        <v>738</v>
      </c>
      <c r="G438" s="156">
        <v>738</v>
      </c>
      <c r="H438" s="171">
        <v>738</v>
      </c>
      <c r="I438" s="171">
        <v>738</v>
      </c>
      <c r="J438" s="171">
        <v>738</v>
      </c>
      <c r="K438" s="171">
        <v>738</v>
      </c>
      <c r="L438" s="171">
        <v>738</v>
      </c>
      <c r="M438" s="171">
        <v>738</v>
      </c>
      <c r="N438" s="171">
        <v>738</v>
      </c>
      <c r="O438" s="156">
        <v>738</v>
      </c>
      <c r="P438" s="156">
        <v>738</v>
      </c>
      <c r="Q438" s="156">
        <v>738</v>
      </c>
      <c r="R438" s="156">
        <v>738</v>
      </c>
      <c r="S438" s="156">
        <v>739</v>
      </c>
      <c r="T438" s="156">
        <v>738</v>
      </c>
      <c r="U438" s="156">
        <v>738</v>
      </c>
      <c r="V438" s="156">
        <v>738</v>
      </c>
      <c r="W438" s="156">
        <v>738</v>
      </c>
      <c r="X438" s="171">
        <v>738</v>
      </c>
      <c r="Y438" s="156">
        <v>738</v>
      </c>
      <c r="Z438" s="156">
        <v>738</v>
      </c>
      <c r="AA438" s="171">
        <v>738</v>
      </c>
      <c r="AB438" s="156">
        <v>738</v>
      </c>
      <c r="AC438" s="153">
        <v>738</v>
      </c>
      <c r="AD438" s="153">
        <v>738</v>
      </c>
      <c r="AE438" s="153">
        <v>738</v>
      </c>
      <c r="AF438" s="175">
        <v>738</v>
      </c>
    </row>
    <row r="439" spans="1:32">
      <c r="A439" s="146">
        <v>44023</v>
      </c>
      <c r="B439" s="156">
        <v>737</v>
      </c>
      <c r="C439" s="156">
        <v>737</v>
      </c>
      <c r="D439" s="156">
        <v>737</v>
      </c>
      <c r="E439" s="156">
        <v>737</v>
      </c>
      <c r="F439" s="156">
        <v>737</v>
      </c>
      <c r="G439" s="156">
        <v>737</v>
      </c>
      <c r="H439" s="156">
        <v>737</v>
      </c>
      <c r="I439" s="156">
        <v>737</v>
      </c>
      <c r="J439" s="156">
        <v>737</v>
      </c>
      <c r="K439" s="156">
        <v>737</v>
      </c>
      <c r="L439" s="156">
        <v>737</v>
      </c>
      <c r="M439" s="156">
        <v>737</v>
      </c>
      <c r="N439" s="156">
        <v>737</v>
      </c>
      <c r="O439" s="156">
        <v>737</v>
      </c>
      <c r="P439" s="156">
        <v>737</v>
      </c>
      <c r="Q439" s="156">
        <v>737</v>
      </c>
      <c r="R439" s="156">
        <v>737</v>
      </c>
      <c r="S439" s="156">
        <v>738</v>
      </c>
      <c r="T439" s="156">
        <v>737</v>
      </c>
      <c r="U439" s="156">
        <v>737</v>
      </c>
      <c r="V439" s="156">
        <v>737</v>
      </c>
      <c r="W439" s="156">
        <v>737</v>
      </c>
      <c r="X439" s="171">
        <v>737</v>
      </c>
      <c r="Y439" s="156">
        <v>737</v>
      </c>
      <c r="Z439" s="156">
        <v>737</v>
      </c>
      <c r="AA439" s="171">
        <v>737</v>
      </c>
      <c r="AB439" s="156">
        <v>737</v>
      </c>
      <c r="AC439" s="153">
        <v>737</v>
      </c>
      <c r="AD439" s="153">
        <v>737</v>
      </c>
      <c r="AE439" s="153">
        <v>737</v>
      </c>
      <c r="AF439" s="175">
        <v>737</v>
      </c>
    </row>
    <row r="440" spans="1:32">
      <c r="A440" s="146">
        <v>44022</v>
      </c>
      <c r="B440" s="171">
        <v>735</v>
      </c>
      <c r="C440" s="171">
        <v>735</v>
      </c>
      <c r="D440" s="171">
        <v>735</v>
      </c>
      <c r="E440" s="171">
        <v>735</v>
      </c>
      <c r="F440" s="171">
        <v>735</v>
      </c>
      <c r="G440" s="171">
        <v>735</v>
      </c>
      <c r="H440" s="171">
        <v>735</v>
      </c>
      <c r="I440" s="171">
        <v>735</v>
      </c>
      <c r="J440" s="171">
        <v>735</v>
      </c>
      <c r="K440" s="171">
        <v>735</v>
      </c>
      <c r="L440" s="171">
        <v>735</v>
      </c>
      <c r="M440" s="171">
        <v>735</v>
      </c>
      <c r="N440" s="171">
        <v>735</v>
      </c>
      <c r="O440" s="171">
        <v>735</v>
      </c>
      <c r="P440" s="156">
        <v>735</v>
      </c>
      <c r="Q440" s="156">
        <v>735</v>
      </c>
      <c r="R440" s="171">
        <v>735</v>
      </c>
      <c r="S440" s="156">
        <v>736</v>
      </c>
      <c r="T440" s="156">
        <v>735</v>
      </c>
      <c r="U440" s="171">
        <v>735</v>
      </c>
      <c r="V440" s="156">
        <v>735</v>
      </c>
      <c r="W440" s="156">
        <v>735</v>
      </c>
      <c r="X440" s="171">
        <v>735</v>
      </c>
      <c r="Y440" s="156">
        <v>735</v>
      </c>
      <c r="Z440" s="156">
        <v>735</v>
      </c>
      <c r="AA440" s="171">
        <v>735</v>
      </c>
      <c r="AB440" s="156">
        <v>735</v>
      </c>
      <c r="AC440" s="153">
        <v>735</v>
      </c>
      <c r="AD440" s="153">
        <v>735</v>
      </c>
      <c r="AE440" s="153">
        <v>735</v>
      </c>
      <c r="AF440" s="175">
        <v>735</v>
      </c>
    </row>
    <row r="441" spans="1:32">
      <c r="A441" s="146">
        <v>44021</v>
      </c>
      <c r="B441" s="171">
        <v>735</v>
      </c>
      <c r="C441" s="171">
        <v>735</v>
      </c>
      <c r="D441" s="171">
        <v>735</v>
      </c>
      <c r="E441" s="171">
        <v>735</v>
      </c>
      <c r="F441" s="171">
        <v>735</v>
      </c>
      <c r="G441" s="171">
        <v>735</v>
      </c>
      <c r="H441" s="171">
        <v>735</v>
      </c>
      <c r="I441" s="171">
        <v>735</v>
      </c>
      <c r="J441" s="171">
        <v>735</v>
      </c>
      <c r="K441" s="171">
        <v>735</v>
      </c>
      <c r="L441" s="171">
        <v>735</v>
      </c>
      <c r="M441" s="171">
        <v>735</v>
      </c>
      <c r="N441" s="171">
        <v>735</v>
      </c>
      <c r="O441" s="171">
        <v>735</v>
      </c>
      <c r="P441" s="156">
        <v>735</v>
      </c>
      <c r="Q441" s="156">
        <v>735</v>
      </c>
      <c r="R441" s="171">
        <v>735</v>
      </c>
      <c r="S441" s="156">
        <v>736</v>
      </c>
      <c r="T441" s="156">
        <v>735</v>
      </c>
      <c r="U441" s="171">
        <v>735</v>
      </c>
      <c r="V441" s="156">
        <v>735</v>
      </c>
      <c r="W441" s="156">
        <v>735</v>
      </c>
      <c r="X441" s="171">
        <v>735</v>
      </c>
      <c r="Y441" s="156">
        <v>735</v>
      </c>
      <c r="Z441" s="156">
        <v>735</v>
      </c>
      <c r="AA441" s="171">
        <v>735</v>
      </c>
      <c r="AB441" s="156">
        <v>735</v>
      </c>
      <c r="AC441" s="153">
        <v>735</v>
      </c>
      <c r="AD441" s="153">
        <v>735</v>
      </c>
      <c r="AE441" s="153">
        <v>735</v>
      </c>
      <c r="AF441" s="175">
        <v>735</v>
      </c>
    </row>
    <row r="442" spans="1:32">
      <c r="A442" s="146">
        <v>44020</v>
      </c>
      <c r="B442" s="171">
        <v>735</v>
      </c>
      <c r="C442" s="171">
        <v>735</v>
      </c>
      <c r="D442" s="171">
        <v>735</v>
      </c>
      <c r="E442" s="171">
        <v>735</v>
      </c>
      <c r="F442" s="171">
        <v>735</v>
      </c>
      <c r="G442" s="171">
        <v>735</v>
      </c>
      <c r="H442" s="171">
        <v>735</v>
      </c>
      <c r="I442" s="171">
        <v>735</v>
      </c>
      <c r="J442" s="171">
        <v>735</v>
      </c>
      <c r="K442" s="171">
        <v>735</v>
      </c>
      <c r="L442" s="171">
        <v>735</v>
      </c>
      <c r="M442" s="171">
        <v>735</v>
      </c>
      <c r="N442" s="171">
        <v>735</v>
      </c>
      <c r="O442" s="171">
        <v>735</v>
      </c>
      <c r="P442" s="156">
        <v>735</v>
      </c>
      <c r="Q442" s="156">
        <v>735</v>
      </c>
      <c r="R442" s="171">
        <v>735</v>
      </c>
      <c r="S442" s="156">
        <v>736</v>
      </c>
      <c r="T442" s="156">
        <v>735</v>
      </c>
      <c r="U442" s="171">
        <v>735</v>
      </c>
      <c r="V442" s="156">
        <v>735</v>
      </c>
      <c r="W442" s="156">
        <v>735</v>
      </c>
      <c r="X442" s="171">
        <v>735</v>
      </c>
      <c r="Y442" s="156">
        <v>735</v>
      </c>
      <c r="Z442" s="156">
        <v>735</v>
      </c>
      <c r="AA442" s="171">
        <v>735</v>
      </c>
      <c r="AB442" s="156">
        <v>735</v>
      </c>
      <c r="AC442" s="153">
        <v>735</v>
      </c>
      <c r="AD442" s="153">
        <v>735</v>
      </c>
      <c r="AE442" s="153">
        <v>735</v>
      </c>
      <c r="AF442" s="175">
        <v>735</v>
      </c>
    </row>
    <row r="443" spans="1:32">
      <c r="A443" s="146">
        <v>44019</v>
      </c>
      <c r="B443" s="171">
        <v>735</v>
      </c>
      <c r="C443" s="171">
        <v>735</v>
      </c>
      <c r="D443" s="171">
        <v>735</v>
      </c>
      <c r="E443" s="171">
        <v>735</v>
      </c>
      <c r="F443" s="171">
        <v>735</v>
      </c>
      <c r="G443" s="171">
        <v>735</v>
      </c>
      <c r="H443" s="156">
        <v>735</v>
      </c>
      <c r="I443" s="156">
        <v>735</v>
      </c>
      <c r="J443" s="156">
        <v>735</v>
      </c>
      <c r="K443" s="156">
        <v>735</v>
      </c>
      <c r="L443" s="156">
        <v>735</v>
      </c>
      <c r="M443" s="156">
        <v>735</v>
      </c>
      <c r="N443" s="156">
        <v>735</v>
      </c>
      <c r="O443" s="171">
        <v>735</v>
      </c>
      <c r="P443" s="156">
        <v>735</v>
      </c>
      <c r="Q443" s="156">
        <v>735</v>
      </c>
      <c r="R443" s="171">
        <v>735</v>
      </c>
      <c r="S443" s="156">
        <v>736</v>
      </c>
      <c r="T443" s="156">
        <v>735</v>
      </c>
      <c r="U443" s="171">
        <v>735</v>
      </c>
      <c r="V443" s="156">
        <v>735</v>
      </c>
      <c r="W443" s="156">
        <v>735</v>
      </c>
      <c r="X443" s="171">
        <v>735</v>
      </c>
      <c r="Y443" s="156">
        <v>735</v>
      </c>
      <c r="Z443" s="156">
        <v>735</v>
      </c>
      <c r="AA443" s="171">
        <v>735</v>
      </c>
      <c r="AB443" s="156">
        <v>735</v>
      </c>
      <c r="AC443" s="153">
        <v>735</v>
      </c>
      <c r="AD443" s="153">
        <v>735</v>
      </c>
      <c r="AE443" s="153">
        <v>735</v>
      </c>
      <c r="AF443" s="175">
        <v>735</v>
      </c>
    </row>
    <row r="444" spans="1:32">
      <c r="A444" s="146">
        <v>44018</v>
      </c>
      <c r="B444" s="156">
        <v>735</v>
      </c>
      <c r="C444" s="156">
        <v>735</v>
      </c>
      <c r="D444" s="156">
        <v>735</v>
      </c>
      <c r="E444" s="156">
        <v>735</v>
      </c>
      <c r="F444" s="156">
        <v>735</v>
      </c>
      <c r="G444" s="171">
        <v>735</v>
      </c>
      <c r="H444" s="171">
        <v>735</v>
      </c>
      <c r="I444" s="171">
        <v>735</v>
      </c>
      <c r="J444" s="171">
        <v>735</v>
      </c>
      <c r="K444" s="171">
        <v>735</v>
      </c>
      <c r="L444" s="171">
        <v>735</v>
      </c>
      <c r="M444" s="171">
        <v>735</v>
      </c>
      <c r="N444" s="171">
        <v>735</v>
      </c>
      <c r="O444" s="171">
        <v>735</v>
      </c>
      <c r="P444" s="156">
        <v>735</v>
      </c>
      <c r="Q444" s="156">
        <v>735</v>
      </c>
      <c r="R444" s="171">
        <v>735</v>
      </c>
      <c r="S444" s="156">
        <v>736</v>
      </c>
      <c r="T444" s="156">
        <v>735</v>
      </c>
      <c r="U444" s="171">
        <v>735</v>
      </c>
      <c r="V444" s="156">
        <v>735</v>
      </c>
      <c r="W444" s="156">
        <v>735</v>
      </c>
      <c r="X444" s="171">
        <v>735</v>
      </c>
      <c r="Y444" s="156">
        <v>735</v>
      </c>
      <c r="Z444" s="156">
        <v>735</v>
      </c>
      <c r="AA444" s="171">
        <v>735</v>
      </c>
      <c r="AB444" s="156">
        <v>735</v>
      </c>
      <c r="AC444" s="153">
        <v>735</v>
      </c>
      <c r="AD444" s="153">
        <v>735</v>
      </c>
      <c r="AE444" s="153">
        <v>735</v>
      </c>
      <c r="AF444" s="175">
        <v>735</v>
      </c>
    </row>
    <row r="445" spans="1:32">
      <c r="A445" s="146">
        <v>44017</v>
      </c>
      <c r="B445" s="171">
        <v>735</v>
      </c>
      <c r="C445" s="171">
        <v>735</v>
      </c>
      <c r="D445" s="171">
        <v>735</v>
      </c>
      <c r="E445" s="171">
        <v>735</v>
      </c>
      <c r="F445" s="171">
        <v>735</v>
      </c>
      <c r="G445" s="171">
        <v>735</v>
      </c>
      <c r="H445" s="171">
        <v>735</v>
      </c>
      <c r="I445" s="171">
        <v>735</v>
      </c>
      <c r="J445" s="171">
        <v>735</v>
      </c>
      <c r="K445" s="171">
        <v>735</v>
      </c>
      <c r="L445" s="171">
        <v>735</v>
      </c>
      <c r="M445" s="171">
        <v>735</v>
      </c>
      <c r="N445" s="171">
        <v>735</v>
      </c>
      <c r="O445" s="171">
        <v>735</v>
      </c>
      <c r="P445" s="156">
        <v>735</v>
      </c>
      <c r="Q445" s="156">
        <v>735</v>
      </c>
      <c r="R445" s="171">
        <v>735</v>
      </c>
      <c r="S445" s="156">
        <v>736</v>
      </c>
      <c r="T445" s="156">
        <v>735</v>
      </c>
      <c r="U445" s="171">
        <v>735</v>
      </c>
      <c r="V445" s="156">
        <v>735</v>
      </c>
      <c r="W445" s="156">
        <v>735</v>
      </c>
      <c r="X445" s="171">
        <v>735</v>
      </c>
      <c r="Y445" s="156">
        <v>735</v>
      </c>
      <c r="Z445" s="156">
        <v>735</v>
      </c>
      <c r="AA445" s="171">
        <v>735</v>
      </c>
      <c r="AB445" s="156">
        <v>735</v>
      </c>
      <c r="AC445" s="153">
        <v>735</v>
      </c>
      <c r="AD445" s="153">
        <v>735</v>
      </c>
      <c r="AE445" s="153">
        <v>735</v>
      </c>
      <c r="AF445" s="175">
        <v>735</v>
      </c>
    </row>
    <row r="446" spans="1:32">
      <c r="A446" s="146">
        <v>44016</v>
      </c>
      <c r="B446" s="171">
        <v>735</v>
      </c>
      <c r="C446" s="171">
        <v>735</v>
      </c>
      <c r="D446" s="171">
        <v>735</v>
      </c>
      <c r="E446" s="171">
        <v>735</v>
      </c>
      <c r="F446" s="171">
        <v>735</v>
      </c>
      <c r="G446" s="171">
        <v>735</v>
      </c>
      <c r="H446" s="171">
        <v>735</v>
      </c>
      <c r="I446" s="171">
        <v>735</v>
      </c>
      <c r="J446" s="171">
        <v>735</v>
      </c>
      <c r="K446" s="171">
        <v>735</v>
      </c>
      <c r="L446" s="171">
        <v>735</v>
      </c>
      <c r="M446" s="171">
        <v>735</v>
      </c>
      <c r="N446" s="171">
        <v>735</v>
      </c>
      <c r="O446" s="156">
        <v>735</v>
      </c>
      <c r="P446" s="156">
        <v>735</v>
      </c>
      <c r="Q446" s="156">
        <v>735</v>
      </c>
      <c r="R446" s="156">
        <v>735</v>
      </c>
      <c r="S446" s="156">
        <v>736</v>
      </c>
      <c r="T446" s="156">
        <v>735</v>
      </c>
      <c r="U446" s="156">
        <v>735</v>
      </c>
      <c r="V446" s="156">
        <v>735</v>
      </c>
      <c r="W446" s="156">
        <v>735</v>
      </c>
      <c r="X446" s="171">
        <v>735</v>
      </c>
      <c r="Y446" s="156">
        <v>735</v>
      </c>
      <c r="Z446" s="156">
        <v>735</v>
      </c>
      <c r="AA446" s="171">
        <v>735</v>
      </c>
      <c r="AB446" s="156">
        <v>735</v>
      </c>
      <c r="AC446" s="153">
        <v>735</v>
      </c>
      <c r="AD446" s="153">
        <v>735</v>
      </c>
      <c r="AE446" s="153">
        <v>735</v>
      </c>
      <c r="AF446" s="175">
        <v>735</v>
      </c>
    </row>
    <row r="447" spans="1:32">
      <c r="A447" s="146">
        <v>44015</v>
      </c>
      <c r="B447" s="171">
        <v>735</v>
      </c>
      <c r="C447" s="171">
        <v>735</v>
      </c>
      <c r="D447" s="171">
        <v>735</v>
      </c>
      <c r="E447" s="171">
        <v>735</v>
      </c>
      <c r="F447" s="171">
        <v>735</v>
      </c>
      <c r="G447" s="156">
        <v>735</v>
      </c>
      <c r="H447" s="156">
        <v>735</v>
      </c>
      <c r="I447" s="156">
        <v>735</v>
      </c>
      <c r="J447" s="156">
        <v>735</v>
      </c>
      <c r="K447" s="156">
        <v>735</v>
      </c>
      <c r="L447" s="156">
        <v>735</v>
      </c>
      <c r="M447" s="156">
        <v>735</v>
      </c>
      <c r="N447" s="156">
        <v>735</v>
      </c>
      <c r="O447" s="156">
        <v>735</v>
      </c>
      <c r="P447" s="156">
        <v>735</v>
      </c>
      <c r="Q447" s="156">
        <v>735</v>
      </c>
      <c r="R447" s="156">
        <v>735</v>
      </c>
      <c r="S447" s="156">
        <v>736</v>
      </c>
      <c r="T447" s="156">
        <v>735</v>
      </c>
      <c r="U447" s="156">
        <v>735</v>
      </c>
      <c r="V447" s="156">
        <v>735</v>
      </c>
      <c r="W447" s="156">
        <v>735</v>
      </c>
      <c r="X447" s="171">
        <v>735</v>
      </c>
      <c r="Y447" s="156">
        <v>735</v>
      </c>
      <c r="Z447" s="156">
        <v>735</v>
      </c>
      <c r="AA447" s="171">
        <v>735</v>
      </c>
      <c r="AB447" s="156">
        <v>735</v>
      </c>
      <c r="AC447" s="153">
        <v>735</v>
      </c>
      <c r="AD447" s="153">
        <v>735</v>
      </c>
      <c r="AE447" s="153">
        <v>735</v>
      </c>
      <c r="AF447" s="175">
        <v>735</v>
      </c>
    </row>
    <row r="448" spans="1:32">
      <c r="A448" s="146">
        <v>44014</v>
      </c>
      <c r="B448" s="156">
        <v>734</v>
      </c>
      <c r="C448" s="156">
        <v>734</v>
      </c>
      <c r="D448" s="156">
        <v>734</v>
      </c>
      <c r="E448" s="156">
        <v>734</v>
      </c>
      <c r="F448" s="156">
        <v>734</v>
      </c>
      <c r="G448" s="156">
        <v>734</v>
      </c>
      <c r="H448" s="171">
        <v>734</v>
      </c>
      <c r="I448" s="171">
        <v>734</v>
      </c>
      <c r="J448" s="171">
        <v>734</v>
      </c>
      <c r="K448" s="171">
        <v>734</v>
      </c>
      <c r="L448" s="171">
        <v>734</v>
      </c>
      <c r="M448" s="171">
        <v>734</v>
      </c>
      <c r="N448" s="171">
        <v>734</v>
      </c>
      <c r="O448" s="171">
        <v>734</v>
      </c>
      <c r="P448" s="156">
        <v>734</v>
      </c>
      <c r="Q448" s="156">
        <v>734</v>
      </c>
      <c r="R448" s="171">
        <v>734</v>
      </c>
      <c r="S448" s="156">
        <v>735</v>
      </c>
      <c r="T448" s="156">
        <v>734</v>
      </c>
      <c r="U448" s="171">
        <v>734</v>
      </c>
      <c r="V448" s="156">
        <v>734</v>
      </c>
      <c r="W448" s="156">
        <v>734</v>
      </c>
      <c r="X448" s="171">
        <v>734</v>
      </c>
      <c r="Y448" s="156">
        <v>734</v>
      </c>
      <c r="Z448" s="156">
        <v>734</v>
      </c>
      <c r="AA448" s="171">
        <v>734</v>
      </c>
      <c r="AB448" s="156">
        <v>734</v>
      </c>
      <c r="AC448" s="153">
        <v>734</v>
      </c>
      <c r="AD448" s="153">
        <v>734</v>
      </c>
      <c r="AE448" s="153">
        <v>734</v>
      </c>
      <c r="AF448" s="175">
        <v>734</v>
      </c>
    </row>
    <row r="449" spans="1:32">
      <c r="A449" s="146">
        <v>44013</v>
      </c>
      <c r="B449" s="171">
        <v>734</v>
      </c>
      <c r="C449" s="171">
        <v>734</v>
      </c>
      <c r="D449" s="171">
        <v>734</v>
      </c>
      <c r="E449" s="171">
        <v>734</v>
      </c>
      <c r="F449" s="171">
        <v>734</v>
      </c>
      <c r="G449" s="171">
        <v>734</v>
      </c>
      <c r="H449" s="171">
        <v>734</v>
      </c>
      <c r="I449" s="171">
        <v>734</v>
      </c>
      <c r="J449" s="171">
        <v>734</v>
      </c>
      <c r="K449" s="171">
        <v>734</v>
      </c>
      <c r="L449" s="171">
        <v>734</v>
      </c>
      <c r="M449" s="171">
        <v>734</v>
      </c>
      <c r="N449" s="171">
        <v>734</v>
      </c>
      <c r="O449" s="171">
        <v>734</v>
      </c>
      <c r="P449" s="156">
        <v>734</v>
      </c>
      <c r="Q449" s="156">
        <v>734</v>
      </c>
      <c r="R449" s="171">
        <v>734</v>
      </c>
      <c r="S449" s="156">
        <v>735</v>
      </c>
      <c r="T449" s="156">
        <v>734</v>
      </c>
      <c r="U449" s="171">
        <v>734</v>
      </c>
      <c r="V449" s="156">
        <v>734</v>
      </c>
      <c r="W449" s="156">
        <v>734</v>
      </c>
      <c r="X449" s="171">
        <v>734</v>
      </c>
      <c r="Y449" s="156">
        <v>734</v>
      </c>
      <c r="Z449" s="156">
        <v>734</v>
      </c>
      <c r="AA449" s="171">
        <v>734</v>
      </c>
      <c r="AB449" s="156">
        <v>734</v>
      </c>
      <c r="AC449" s="153">
        <v>734</v>
      </c>
      <c r="AD449" s="153">
        <v>734</v>
      </c>
      <c r="AE449" s="153">
        <v>734</v>
      </c>
      <c r="AF449" s="175">
        <v>734</v>
      </c>
    </row>
    <row r="450" spans="1:32">
      <c r="A450" s="146">
        <v>44012</v>
      </c>
      <c r="B450" s="171">
        <v>734</v>
      </c>
      <c r="C450" s="171">
        <v>734</v>
      </c>
      <c r="D450" s="171">
        <v>734</v>
      </c>
      <c r="E450" s="171">
        <v>734</v>
      </c>
      <c r="F450" s="171">
        <v>734</v>
      </c>
      <c r="G450" s="171">
        <v>734</v>
      </c>
      <c r="H450" s="171">
        <v>734</v>
      </c>
      <c r="I450" s="171">
        <v>734</v>
      </c>
      <c r="J450" s="171">
        <v>734</v>
      </c>
      <c r="K450" s="171">
        <v>734</v>
      </c>
      <c r="L450" s="171">
        <v>734</v>
      </c>
      <c r="M450" s="171">
        <v>734</v>
      </c>
      <c r="N450" s="171">
        <v>734</v>
      </c>
      <c r="O450" s="171">
        <v>734</v>
      </c>
      <c r="P450" s="156">
        <v>734</v>
      </c>
      <c r="Q450" s="156">
        <v>734</v>
      </c>
      <c r="R450" s="171">
        <v>734</v>
      </c>
      <c r="S450" s="156">
        <v>735</v>
      </c>
      <c r="T450" s="156">
        <v>734</v>
      </c>
      <c r="U450" s="171">
        <v>734</v>
      </c>
      <c r="V450" s="156">
        <v>734</v>
      </c>
      <c r="W450" s="156">
        <v>734</v>
      </c>
      <c r="X450" s="171">
        <v>734</v>
      </c>
      <c r="Y450" s="156">
        <v>734</v>
      </c>
      <c r="Z450" s="156">
        <v>734</v>
      </c>
      <c r="AA450" s="171">
        <v>734</v>
      </c>
      <c r="AB450" s="156">
        <v>734</v>
      </c>
      <c r="AC450" s="153">
        <v>734</v>
      </c>
      <c r="AD450" s="153">
        <v>734</v>
      </c>
      <c r="AE450" s="153">
        <v>734</v>
      </c>
      <c r="AF450" s="175">
        <v>734</v>
      </c>
    </row>
    <row r="451" spans="1:32">
      <c r="A451" s="146">
        <v>44011</v>
      </c>
      <c r="B451" s="171">
        <v>734</v>
      </c>
      <c r="C451" s="171">
        <v>734</v>
      </c>
      <c r="D451" s="171">
        <v>734</v>
      </c>
      <c r="E451" s="171">
        <v>734</v>
      </c>
      <c r="F451" s="171">
        <v>734</v>
      </c>
      <c r="G451" s="171">
        <v>734</v>
      </c>
      <c r="H451" s="156">
        <v>734</v>
      </c>
      <c r="I451" s="156">
        <v>734</v>
      </c>
      <c r="J451" s="156">
        <v>734</v>
      </c>
      <c r="K451" s="156">
        <v>734</v>
      </c>
      <c r="L451" s="156">
        <v>734</v>
      </c>
      <c r="M451" s="156">
        <v>734</v>
      </c>
      <c r="N451" s="156">
        <v>734</v>
      </c>
      <c r="O451" s="171">
        <v>734</v>
      </c>
      <c r="P451" s="156">
        <v>734</v>
      </c>
      <c r="Q451" s="156">
        <v>734</v>
      </c>
      <c r="R451" s="171">
        <v>734</v>
      </c>
      <c r="S451" s="156">
        <v>735</v>
      </c>
      <c r="T451" s="156">
        <v>734</v>
      </c>
      <c r="U451" s="171">
        <v>734</v>
      </c>
      <c r="V451" s="156">
        <v>734</v>
      </c>
      <c r="W451" s="156">
        <v>734</v>
      </c>
      <c r="X451" s="171">
        <v>734</v>
      </c>
      <c r="Y451" s="156">
        <v>734</v>
      </c>
      <c r="Z451" s="156">
        <v>734</v>
      </c>
      <c r="AA451" s="171">
        <v>734</v>
      </c>
      <c r="AB451" s="156">
        <v>734</v>
      </c>
      <c r="AC451" s="153">
        <v>734</v>
      </c>
      <c r="AD451" s="153">
        <v>734</v>
      </c>
      <c r="AE451" s="153">
        <v>734</v>
      </c>
      <c r="AF451" s="175">
        <v>734</v>
      </c>
    </row>
    <row r="452" spans="1:32">
      <c r="A452" s="146">
        <v>44010</v>
      </c>
      <c r="B452" s="171">
        <v>733</v>
      </c>
      <c r="C452" s="171">
        <v>733</v>
      </c>
      <c r="D452" s="171">
        <v>733</v>
      </c>
      <c r="E452" s="171">
        <v>733</v>
      </c>
      <c r="F452" s="171">
        <v>733</v>
      </c>
      <c r="G452" s="171">
        <v>733</v>
      </c>
      <c r="H452" s="171">
        <v>733</v>
      </c>
      <c r="I452" s="171">
        <v>733</v>
      </c>
      <c r="J452" s="171">
        <v>733</v>
      </c>
      <c r="K452" s="171">
        <v>733</v>
      </c>
      <c r="L452" s="171">
        <v>733</v>
      </c>
      <c r="M452" s="171">
        <v>733</v>
      </c>
      <c r="N452" s="171">
        <v>733</v>
      </c>
      <c r="O452" s="171">
        <v>733</v>
      </c>
      <c r="P452" s="156">
        <v>733</v>
      </c>
      <c r="Q452" s="156">
        <v>733</v>
      </c>
      <c r="R452" s="171">
        <v>733</v>
      </c>
      <c r="S452" s="156">
        <v>734</v>
      </c>
      <c r="T452" s="156">
        <v>733</v>
      </c>
      <c r="U452" s="171">
        <v>733</v>
      </c>
      <c r="V452" s="156">
        <v>733</v>
      </c>
      <c r="W452" s="156">
        <v>733</v>
      </c>
      <c r="X452" s="171">
        <v>733</v>
      </c>
      <c r="Y452" s="156">
        <v>733</v>
      </c>
      <c r="Z452" s="156">
        <v>733</v>
      </c>
      <c r="AA452" s="171">
        <v>733</v>
      </c>
      <c r="AB452" s="156">
        <v>733</v>
      </c>
      <c r="AC452" s="153">
        <v>733</v>
      </c>
      <c r="AD452" s="153">
        <v>733</v>
      </c>
      <c r="AE452" s="153">
        <v>733</v>
      </c>
      <c r="AF452" s="175">
        <v>733</v>
      </c>
    </row>
    <row r="453" spans="1:32">
      <c r="A453" s="146">
        <v>44009</v>
      </c>
      <c r="B453" s="156">
        <v>732</v>
      </c>
      <c r="C453" s="156">
        <v>732</v>
      </c>
      <c r="D453" s="156">
        <v>732</v>
      </c>
      <c r="E453" s="156">
        <v>732</v>
      </c>
      <c r="F453" s="156">
        <v>732</v>
      </c>
      <c r="G453" s="171">
        <v>732</v>
      </c>
      <c r="H453" s="171">
        <v>732</v>
      </c>
      <c r="I453" s="171">
        <v>732</v>
      </c>
      <c r="J453" s="171">
        <v>732</v>
      </c>
      <c r="K453" s="171">
        <v>732</v>
      </c>
      <c r="L453" s="171">
        <v>732</v>
      </c>
      <c r="M453" s="171">
        <v>732</v>
      </c>
      <c r="N453" s="171">
        <v>732</v>
      </c>
      <c r="O453" s="171">
        <v>732</v>
      </c>
      <c r="P453" s="156">
        <v>732</v>
      </c>
      <c r="Q453" s="156">
        <v>732</v>
      </c>
      <c r="R453" s="171">
        <v>732</v>
      </c>
      <c r="S453" s="156">
        <v>733</v>
      </c>
      <c r="T453" s="156">
        <v>732</v>
      </c>
      <c r="U453" s="171">
        <v>732</v>
      </c>
      <c r="V453" s="156">
        <v>732</v>
      </c>
      <c r="W453" s="156">
        <v>732</v>
      </c>
      <c r="X453" s="171">
        <v>732</v>
      </c>
      <c r="Y453" s="156">
        <v>732</v>
      </c>
      <c r="Z453" s="156">
        <v>732</v>
      </c>
      <c r="AA453" s="171">
        <v>732</v>
      </c>
      <c r="AB453" s="156">
        <v>732</v>
      </c>
      <c r="AC453" s="153">
        <v>732</v>
      </c>
      <c r="AD453" s="153">
        <v>732</v>
      </c>
      <c r="AE453" s="153">
        <v>732</v>
      </c>
      <c r="AF453" s="175">
        <v>732</v>
      </c>
    </row>
    <row r="454" spans="1:32">
      <c r="A454" s="146">
        <v>44008</v>
      </c>
      <c r="B454" s="171">
        <v>730</v>
      </c>
      <c r="C454" s="171">
        <v>730</v>
      </c>
      <c r="D454" s="171">
        <v>730</v>
      </c>
      <c r="E454" s="171">
        <v>730</v>
      </c>
      <c r="F454" s="171">
        <v>730</v>
      </c>
      <c r="G454" s="171">
        <v>730</v>
      </c>
      <c r="H454" s="171">
        <v>730</v>
      </c>
      <c r="I454" s="171">
        <v>730</v>
      </c>
      <c r="J454" s="171">
        <v>730</v>
      </c>
      <c r="K454" s="171">
        <v>730</v>
      </c>
      <c r="L454" s="171">
        <v>730</v>
      </c>
      <c r="M454" s="171">
        <v>730</v>
      </c>
      <c r="N454" s="171">
        <v>730</v>
      </c>
      <c r="O454" s="156">
        <v>730</v>
      </c>
      <c r="P454" s="156">
        <v>730</v>
      </c>
      <c r="Q454" s="156">
        <v>730</v>
      </c>
      <c r="R454" s="156">
        <v>730</v>
      </c>
      <c r="S454" s="156">
        <v>731</v>
      </c>
      <c r="T454" s="156">
        <v>730</v>
      </c>
      <c r="U454" s="156">
        <v>730</v>
      </c>
      <c r="V454" s="156">
        <v>730</v>
      </c>
      <c r="W454" s="156">
        <v>730</v>
      </c>
      <c r="X454" s="171">
        <v>730</v>
      </c>
      <c r="Y454" s="156">
        <v>730</v>
      </c>
      <c r="Z454" s="156">
        <v>730</v>
      </c>
      <c r="AA454" s="171">
        <v>730</v>
      </c>
      <c r="AB454" s="156">
        <v>730</v>
      </c>
      <c r="AC454" s="153">
        <v>730</v>
      </c>
      <c r="AD454" s="153">
        <v>730</v>
      </c>
      <c r="AE454" s="153">
        <v>730</v>
      </c>
      <c r="AF454" s="175">
        <v>730</v>
      </c>
    </row>
    <row r="455" spans="1:32">
      <c r="A455" s="146">
        <v>44007</v>
      </c>
      <c r="B455" s="171">
        <v>730</v>
      </c>
      <c r="C455" s="171">
        <v>730</v>
      </c>
      <c r="D455" s="171">
        <v>730</v>
      </c>
      <c r="E455" s="171">
        <v>730</v>
      </c>
      <c r="F455" s="171">
        <v>730</v>
      </c>
      <c r="G455" s="171">
        <v>730</v>
      </c>
      <c r="H455" s="156">
        <v>730</v>
      </c>
      <c r="I455" s="156">
        <v>730</v>
      </c>
      <c r="J455" s="156">
        <v>730</v>
      </c>
      <c r="K455" s="156">
        <v>730</v>
      </c>
      <c r="L455" s="156">
        <v>730</v>
      </c>
      <c r="M455" s="156">
        <v>730</v>
      </c>
      <c r="N455" s="156">
        <v>730</v>
      </c>
      <c r="O455" s="156">
        <v>730</v>
      </c>
      <c r="P455" s="156">
        <v>730</v>
      </c>
      <c r="Q455" s="156">
        <v>730</v>
      </c>
      <c r="R455" s="156">
        <v>730</v>
      </c>
      <c r="S455" s="156">
        <v>731</v>
      </c>
      <c r="T455" s="156">
        <v>730</v>
      </c>
      <c r="U455" s="156">
        <v>730</v>
      </c>
      <c r="V455" s="156">
        <v>730</v>
      </c>
      <c r="W455" s="156">
        <v>730</v>
      </c>
      <c r="X455" s="171">
        <v>730</v>
      </c>
      <c r="Y455" s="156">
        <v>730</v>
      </c>
      <c r="Z455" s="156">
        <v>730</v>
      </c>
      <c r="AA455" s="171">
        <v>730</v>
      </c>
      <c r="AB455" s="156">
        <v>730</v>
      </c>
      <c r="AC455" s="153">
        <v>730</v>
      </c>
      <c r="AD455" s="153">
        <v>730</v>
      </c>
      <c r="AE455" s="153">
        <v>730</v>
      </c>
      <c r="AF455" s="175">
        <v>730</v>
      </c>
    </row>
    <row r="456" spans="1:32">
      <c r="A456" s="146">
        <v>44006</v>
      </c>
      <c r="B456" s="171">
        <v>729</v>
      </c>
      <c r="C456" s="171">
        <v>729</v>
      </c>
      <c r="D456" s="171">
        <v>729</v>
      </c>
      <c r="E456" s="171">
        <v>729</v>
      </c>
      <c r="F456" s="171">
        <v>729</v>
      </c>
      <c r="G456" s="156">
        <v>729</v>
      </c>
      <c r="H456" s="171">
        <v>729</v>
      </c>
      <c r="I456" s="171">
        <v>729</v>
      </c>
      <c r="J456" s="171">
        <v>729</v>
      </c>
      <c r="K456" s="171">
        <v>729</v>
      </c>
      <c r="L456" s="171">
        <v>729</v>
      </c>
      <c r="M456" s="171">
        <v>729</v>
      </c>
      <c r="N456" s="171">
        <v>729</v>
      </c>
      <c r="O456" s="171">
        <v>729</v>
      </c>
      <c r="P456" s="156">
        <v>729</v>
      </c>
      <c r="Q456" s="156">
        <v>729</v>
      </c>
      <c r="R456" s="171">
        <v>729</v>
      </c>
      <c r="S456" s="156">
        <v>730</v>
      </c>
      <c r="T456" s="156">
        <v>729</v>
      </c>
      <c r="U456" s="171">
        <v>729</v>
      </c>
      <c r="V456" s="156">
        <v>729</v>
      </c>
      <c r="W456" s="156">
        <v>729</v>
      </c>
      <c r="X456" s="171">
        <v>729</v>
      </c>
      <c r="Y456" s="156">
        <v>729</v>
      </c>
      <c r="Z456" s="156">
        <v>729</v>
      </c>
      <c r="AA456" s="171">
        <v>729</v>
      </c>
      <c r="AB456" s="156">
        <v>729</v>
      </c>
      <c r="AC456" s="153">
        <v>729</v>
      </c>
      <c r="AD456" s="153">
        <v>729</v>
      </c>
      <c r="AE456" s="153">
        <v>729</v>
      </c>
      <c r="AF456" s="175">
        <v>729</v>
      </c>
    </row>
    <row r="457" spans="1:32">
      <c r="A457" s="146">
        <v>44005</v>
      </c>
      <c r="B457" s="156">
        <v>727</v>
      </c>
      <c r="C457" s="156">
        <v>727</v>
      </c>
      <c r="D457" s="156">
        <v>727</v>
      </c>
      <c r="E457" s="156">
        <v>727</v>
      </c>
      <c r="F457" s="156">
        <v>727</v>
      </c>
      <c r="G457" s="156">
        <v>727</v>
      </c>
      <c r="H457" s="171">
        <v>727</v>
      </c>
      <c r="I457" s="171">
        <v>727</v>
      </c>
      <c r="J457" s="171">
        <v>727</v>
      </c>
      <c r="K457" s="171">
        <v>727</v>
      </c>
      <c r="L457" s="171">
        <v>727</v>
      </c>
      <c r="M457" s="171">
        <v>727</v>
      </c>
      <c r="N457" s="171">
        <v>727</v>
      </c>
      <c r="O457" s="171">
        <v>727</v>
      </c>
      <c r="P457" s="156">
        <v>727</v>
      </c>
      <c r="Q457" s="156">
        <v>727</v>
      </c>
      <c r="R457" s="171">
        <v>727</v>
      </c>
      <c r="S457" s="156">
        <v>728</v>
      </c>
      <c r="T457" s="156">
        <v>727</v>
      </c>
      <c r="U457" s="171">
        <v>727</v>
      </c>
      <c r="V457" s="156">
        <v>727</v>
      </c>
      <c r="W457" s="156">
        <v>727</v>
      </c>
      <c r="X457" s="171">
        <v>727</v>
      </c>
      <c r="Y457" s="156">
        <v>727</v>
      </c>
      <c r="Z457" s="156">
        <v>727</v>
      </c>
      <c r="AA457" s="171">
        <v>727</v>
      </c>
      <c r="AB457" s="156">
        <v>727</v>
      </c>
      <c r="AC457" s="153">
        <v>727</v>
      </c>
      <c r="AD457" s="153">
        <v>727</v>
      </c>
      <c r="AE457" s="153">
        <v>727</v>
      </c>
      <c r="AF457" s="175">
        <v>727</v>
      </c>
    </row>
    <row r="458" spans="1:32">
      <c r="A458" s="146">
        <v>44004</v>
      </c>
      <c r="B458" s="171">
        <v>725</v>
      </c>
      <c r="C458" s="171">
        <v>725</v>
      </c>
      <c r="D458" s="171">
        <v>725</v>
      </c>
      <c r="E458" s="171">
        <v>725</v>
      </c>
      <c r="F458" s="171">
        <v>725</v>
      </c>
      <c r="G458" s="171">
        <v>725</v>
      </c>
      <c r="H458" s="171">
        <v>725</v>
      </c>
      <c r="I458" s="171">
        <v>725</v>
      </c>
      <c r="J458" s="171">
        <v>725</v>
      </c>
      <c r="K458" s="171">
        <v>725</v>
      </c>
      <c r="L458" s="171">
        <v>725</v>
      </c>
      <c r="M458" s="171">
        <v>725</v>
      </c>
      <c r="N458" s="171">
        <v>725</v>
      </c>
      <c r="O458" s="171">
        <v>725</v>
      </c>
      <c r="P458" s="156">
        <v>725</v>
      </c>
      <c r="Q458" s="156">
        <v>725</v>
      </c>
      <c r="R458" s="171">
        <v>725</v>
      </c>
      <c r="S458" s="156">
        <v>726</v>
      </c>
      <c r="T458" s="156">
        <v>725</v>
      </c>
      <c r="U458" s="171">
        <v>725</v>
      </c>
      <c r="V458" s="156">
        <v>725</v>
      </c>
      <c r="W458" s="156">
        <v>725</v>
      </c>
      <c r="X458" s="171">
        <v>725</v>
      </c>
      <c r="Y458" s="156">
        <v>725</v>
      </c>
      <c r="Z458" s="156">
        <v>725</v>
      </c>
      <c r="AA458" s="171">
        <v>725</v>
      </c>
      <c r="AB458" s="156">
        <v>725</v>
      </c>
      <c r="AC458" s="153">
        <v>725</v>
      </c>
      <c r="AD458" s="153">
        <v>725</v>
      </c>
      <c r="AE458" s="153">
        <v>725</v>
      </c>
      <c r="AF458" s="175">
        <v>725</v>
      </c>
    </row>
    <row r="459" spans="1:32">
      <c r="A459" s="146">
        <v>44003</v>
      </c>
      <c r="B459" s="171">
        <v>724</v>
      </c>
      <c r="C459" s="171">
        <v>724</v>
      </c>
      <c r="D459" s="171">
        <v>724</v>
      </c>
      <c r="E459" s="171">
        <v>724</v>
      </c>
      <c r="F459" s="171">
        <v>724</v>
      </c>
      <c r="G459" s="171">
        <v>724</v>
      </c>
      <c r="H459" s="156">
        <v>724</v>
      </c>
      <c r="I459" s="156">
        <v>724</v>
      </c>
      <c r="J459" s="156">
        <v>724</v>
      </c>
      <c r="K459" s="156">
        <v>724</v>
      </c>
      <c r="L459" s="156">
        <v>724</v>
      </c>
      <c r="M459" s="156">
        <v>724</v>
      </c>
      <c r="N459" s="156">
        <v>724</v>
      </c>
      <c r="O459" s="171">
        <v>724</v>
      </c>
      <c r="P459" s="156">
        <v>724</v>
      </c>
      <c r="Q459" s="156">
        <v>724</v>
      </c>
      <c r="R459" s="171">
        <v>724</v>
      </c>
      <c r="S459" s="156">
        <v>725</v>
      </c>
      <c r="T459" s="156">
        <v>724</v>
      </c>
      <c r="U459" s="171">
        <v>724</v>
      </c>
      <c r="V459" s="156">
        <v>724</v>
      </c>
      <c r="W459" s="156">
        <v>724</v>
      </c>
      <c r="X459" s="171">
        <v>724</v>
      </c>
      <c r="Y459" s="156">
        <v>724</v>
      </c>
      <c r="Z459" s="156">
        <v>724</v>
      </c>
      <c r="AA459" s="171">
        <v>724</v>
      </c>
      <c r="AB459" s="156">
        <v>724</v>
      </c>
      <c r="AC459" s="153">
        <v>724</v>
      </c>
      <c r="AD459" s="153">
        <v>724</v>
      </c>
      <c r="AE459" s="153">
        <v>724</v>
      </c>
      <c r="AF459" s="175">
        <v>724</v>
      </c>
    </row>
    <row r="460" spans="1:32">
      <c r="A460" s="146">
        <v>44002</v>
      </c>
      <c r="B460" s="171">
        <v>723</v>
      </c>
      <c r="C460" s="171">
        <v>723</v>
      </c>
      <c r="D460" s="171">
        <v>723</v>
      </c>
      <c r="E460" s="171">
        <v>723</v>
      </c>
      <c r="F460" s="171">
        <v>723</v>
      </c>
      <c r="G460" s="171">
        <v>723</v>
      </c>
      <c r="H460" s="171">
        <v>723</v>
      </c>
      <c r="I460" s="171">
        <v>723</v>
      </c>
      <c r="J460" s="171">
        <v>723</v>
      </c>
      <c r="K460" s="171">
        <v>723</v>
      </c>
      <c r="L460" s="171">
        <v>723</v>
      </c>
      <c r="M460" s="171">
        <v>723</v>
      </c>
      <c r="N460" s="171">
        <v>723</v>
      </c>
      <c r="O460" s="171">
        <v>723</v>
      </c>
      <c r="P460" s="156">
        <v>723</v>
      </c>
      <c r="Q460" s="156">
        <v>723</v>
      </c>
      <c r="R460" s="171">
        <v>723</v>
      </c>
      <c r="S460" s="156">
        <v>724</v>
      </c>
      <c r="T460" s="156">
        <v>723</v>
      </c>
      <c r="U460" s="171">
        <v>723</v>
      </c>
      <c r="V460" s="156">
        <v>723</v>
      </c>
      <c r="W460" s="156">
        <v>723</v>
      </c>
      <c r="X460" s="171">
        <v>723</v>
      </c>
      <c r="Y460" s="156">
        <v>723</v>
      </c>
      <c r="Z460" s="156">
        <v>723</v>
      </c>
      <c r="AA460" s="171">
        <v>723</v>
      </c>
      <c r="AB460" s="156">
        <v>723</v>
      </c>
      <c r="AC460" s="153">
        <v>723</v>
      </c>
      <c r="AD460" s="153">
        <v>723</v>
      </c>
      <c r="AE460" s="153">
        <v>723</v>
      </c>
      <c r="AF460" s="175">
        <v>723</v>
      </c>
    </row>
    <row r="461" spans="1:32">
      <c r="A461" s="146">
        <v>44001</v>
      </c>
      <c r="B461" s="171">
        <v>721</v>
      </c>
      <c r="C461" s="171">
        <v>721</v>
      </c>
      <c r="D461" s="171">
        <v>721</v>
      </c>
      <c r="E461" s="171">
        <v>721</v>
      </c>
      <c r="F461" s="171">
        <v>721</v>
      </c>
      <c r="G461" s="171">
        <v>721</v>
      </c>
      <c r="H461" s="171">
        <v>721</v>
      </c>
      <c r="I461" s="171">
        <v>721</v>
      </c>
      <c r="J461" s="171">
        <v>721</v>
      </c>
      <c r="K461" s="171">
        <v>721</v>
      </c>
      <c r="L461" s="171">
        <v>721</v>
      </c>
      <c r="M461" s="171">
        <v>721</v>
      </c>
      <c r="N461" s="171">
        <v>721</v>
      </c>
      <c r="O461" s="171">
        <v>721</v>
      </c>
      <c r="P461" s="156">
        <v>721</v>
      </c>
      <c r="Q461" s="156">
        <v>721</v>
      </c>
      <c r="R461" s="171">
        <v>721</v>
      </c>
      <c r="S461" s="156">
        <v>722</v>
      </c>
      <c r="T461" s="156">
        <v>721</v>
      </c>
      <c r="U461" s="171">
        <v>721</v>
      </c>
      <c r="V461" s="156">
        <v>721</v>
      </c>
      <c r="W461" s="156">
        <v>721</v>
      </c>
      <c r="X461" s="171">
        <v>721</v>
      </c>
      <c r="Y461" s="156">
        <v>721</v>
      </c>
      <c r="Z461" s="156">
        <v>721</v>
      </c>
      <c r="AA461" s="171">
        <v>721</v>
      </c>
      <c r="AB461" s="156">
        <v>721</v>
      </c>
      <c r="AC461" s="153">
        <v>721</v>
      </c>
      <c r="AD461" s="153">
        <v>721</v>
      </c>
      <c r="AE461" s="153">
        <v>721</v>
      </c>
      <c r="AF461" s="175">
        <v>721</v>
      </c>
    </row>
    <row r="462" spans="1:32">
      <c r="A462" s="146">
        <v>44000</v>
      </c>
      <c r="B462" s="156">
        <v>720</v>
      </c>
      <c r="C462" s="156">
        <v>720</v>
      </c>
      <c r="D462" s="156">
        <v>720</v>
      </c>
      <c r="E462" s="156">
        <v>720</v>
      </c>
      <c r="F462" s="156">
        <v>720</v>
      </c>
      <c r="G462" s="171">
        <v>720</v>
      </c>
      <c r="H462" s="171">
        <v>720</v>
      </c>
      <c r="I462" s="171">
        <v>720</v>
      </c>
      <c r="J462" s="171">
        <v>720</v>
      </c>
      <c r="K462" s="171">
        <v>720</v>
      </c>
      <c r="L462" s="171">
        <v>720</v>
      </c>
      <c r="M462" s="171">
        <v>720</v>
      </c>
      <c r="N462" s="171">
        <v>720</v>
      </c>
      <c r="O462" s="156">
        <v>720</v>
      </c>
      <c r="P462" s="156">
        <v>720</v>
      </c>
      <c r="Q462" s="156">
        <v>720</v>
      </c>
      <c r="R462" s="156">
        <v>720</v>
      </c>
      <c r="S462" s="156">
        <v>721</v>
      </c>
      <c r="T462" s="156">
        <v>720</v>
      </c>
      <c r="U462" s="156">
        <v>720</v>
      </c>
      <c r="V462" s="156">
        <v>720</v>
      </c>
      <c r="W462" s="156">
        <v>720</v>
      </c>
      <c r="X462" s="171">
        <v>720</v>
      </c>
      <c r="Y462" s="156">
        <v>720</v>
      </c>
      <c r="Z462" s="156">
        <v>720</v>
      </c>
      <c r="AA462" s="171">
        <v>720</v>
      </c>
      <c r="AB462" s="156">
        <v>720</v>
      </c>
      <c r="AC462" s="153">
        <v>720</v>
      </c>
      <c r="AD462" s="153">
        <v>720</v>
      </c>
      <c r="AE462" s="153">
        <v>720</v>
      </c>
      <c r="AF462" s="175">
        <v>720</v>
      </c>
    </row>
    <row r="463" spans="1:32">
      <c r="A463" s="146">
        <v>43999</v>
      </c>
      <c r="B463" s="171">
        <v>720</v>
      </c>
      <c r="C463" s="171">
        <v>720</v>
      </c>
      <c r="D463" s="171">
        <v>720</v>
      </c>
      <c r="E463" s="171">
        <v>720</v>
      </c>
      <c r="F463" s="171">
        <v>720</v>
      </c>
      <c r="G463" s="171">
        <v>720</v>
      </c>
      <c r="H463" s="156">
        <v>720</v>
      </c>
      <c r="I463" s="156">
        <v>720</v>
      </c>
      <c r="J463" s="156">
        <v>720</v>
      </c>
      <c r="K463" s="156">
        <v>720</v>
      </c>
      <c r="L463" s="156">
        <v>720</v>
      </c>
      <c r="M463" s="156">
        <v>720</v>
      </c>
      <c r="N463" s="156">
        <v>720</v>
      </c>
      <c r="O463" s="156">
        <v>720</v>
      </c>
      <c r="P463" s="156">
        <v>720</v>
      </c>
      <c r="Q463" s="156">
        <v>720</v>
      </c>
      <c r="R463" s="156">
        <v>720</v>
      </c>
      <c r="S463" s="156">
        <v>721</v>
      </c>
      <c r="T463" s="156">
        <v>720</v>
      </c>
      <c r="U463" s="156">
        <v>720</v>
      </c>
      <c r="V463" s="156">
        <v>720</v>
      </c>
      <c r="W463" s="156">
        <v>720</v>
      </c>
      <c r="X463" s="171">
        <v>720</v>
      </c>
      <c r="Y463" s="156">
        <v>720</v>
      </c>
      <c r="Z463" s="156">
        <v>720</v>
      </c>
      <c r="AA463" s="171">
        <v>720</v>
      </c>
      <c r="AB463" s="156">
        <v>720</v>
      </c>
      <c r="AC463" s="153">
        <v>720</v>
      </c>
      <c r="AD463" s="153">
        <v>720</v>
      </c>
      <c r="AE463" s="153">
        <v>720</v>
      </c>
      <c r="AF463" s="175">
        <v>720</v>
      </c>
    </row>
    <row r="464" spans="1:32">
      <c r="A464" s="146">
        <v>43998</v>
      </c>
      <c r="B464" s="171">
        <v>719</v>
      </c>
      <c r="C464" s="171">
        <v>719</v>
      </c>
      <c r="D464" s="171">
        <v>719</v>
      </c>
      <c r="E464" s="171">
        <v>719</v>
      </c>
      <c r="F464" s="171">
        <v>719</v>
      </c>
      <c r="G464" s="171">
        <v>719</v>
      </c>
      <c r="H464" s="171">
        <v>719</v>
      </c>
      <c r="I464" s="171">
        <v>719</v>
      </c>
      <c r="J464" s="171">
        <v>719</v>
      </c>
      <c r="K464" s="171">
        <v>719</v>
      </c>
      <c r="L464" s="171">
        <v>719</v>
      </c>
      <c r="M464" s="171">
        <v>719</v>
      </c>
      <c r="N464" s="171">
        <v>719</v>
      </c>
      <c r="O464" s="171">
        <v>719</v>
      </c>
      <c r="P464" s="156">
        <v>719</v>
      </c>
      <c r="Q464" s="156">
        <v>719</v>
      </c>
      <c r="R464" s="171">
        <v>719</v>
      </c>
      <c r="S464" s="156">
        <v>720</v>
      </c>
      <c r="T464" s="156">
        <v>719</v>
      </c>
      <c r="U464" s="171">
        <v>719</v>
      </c>
      <c r="V464" s="156">
        <v>719</v>
      </c>
      <c r="W464" s="156">
        <v>719</v>
      </c>
      <c r="X464" s="171">
        <v>719</v>
      </c>
      <c r="Y464" s="156">
        <v>719</v>
      </c>
      <c r="Z464" s="156">
        <v>719</v>
      </c>
      <c r="AA464" s="171">
        <v>719</v>
      </c>
      <c r="AB464" s="156">
        <v>719</v>
      </c>
      <c r="AC464" s="153">
        <v>719</v>
      </c>
      <c r="AD464" s="153">
        <v>719</v>
      </c>
      <c r="AE464" s="153">
        <v>719</v>
      </c>
      <c r="AF464" s="175">
        <v>719</v>
      </c>
    </row>
    <row r="465" spans="1:32">
      <c r="A465" s="146">
        <v>43997</v>
      </c>
      <c r="B465" s="171">
        <v>717</v>
      </c>
      <c r="C465" s="171">
        <v>717</v>
      </c>
      <c r="D465" s="171">
        <v>717</v>
      </c>
      <c r="E465" s="171">
        <v>717</v>
      </c>
      <c r="F465" s="171">
        <v>717</v>
      </c>
      <c r="G465" s="156">
        <v>717</v>
      </c>
      <c r="H465" s="171">
        <v>717</v>
      </c>
      <c r="I465" s="171">
        <v>717</v>
      </c>
      <c r="J465" s="171">
        <v>717</v>
      </c>
      <c r="K465" s="171">
        <v>717</v>
      </c>
      <c r="L465" s="171">
        <v>717</v>
      </c>
      <c r="M465" s="171">
        <v>717</v>
      </c>
      <c r="N465" s="171">
        <v>717</v>
      </c>
      <c r="O465" s="171">
        <v>717</v>
      </c>
      <c r="P465" s="156">
        <v>717</v>
      </c>
      <c r="Q465" s="156">
        <v>717</v>
      </c>
      <c r="R465" s="171">
        <v>717</v>
      </c>
      <c r="S465" s="156">
        <v>718</v>
      </c>
      <c r="T465" s="156">
        <v>717</v>
      </c>
      <c r="U465" s="171">
        <v>717</v>
      </c>
      <c r="V465" s="156">
        <v>717</v>
      </c>
      <c r="W465" s="156">
        <v>717</v>
      </c>
      <c r="X465" s="171">
        <v>717</v>
      </c>
      <c r="Y465" s="156">
        <v>717</v>
      </c>
      <c r="Z465" s="156">
        <v>717</v>
      </c>
      <c r="AA465" s="171">
        <v>717</v>
      </c>
      <c r="AB465" s="156">
        <v>717</v>
      </c>
      <c r="AC465" s="153">
        <v>717</v>
      </c>
      <c r="AD465" s="153">
        <v>717</v>
      </c>
      <c r="AE465" s="153">
        <v>717</v>
      </c>
      <c r="AF465" s="175">
        <v>717</v>
      </c>
    </row>
    <row r="466" spans="1:32">
      <c r="A466" s="146">
        <v>43996</v>
      </c>
      <c r="B466" s="156">
        <v>712</v>
      </c>
      <c r="C466" s="156">
        <v>712</v>
      </c>
      <c r="D466" s="156">
        <v>712</v>
      </c>
      <c r="E466" s="156">
        <v>712</v>
      </c>
      <c r="F466" s="156">
        <v>712</v>
      </c>
      <c r="G466" s="156">
        <v>712</v>
      </c>
      <c r="H466" s="171">
        <v>712</v>
      </c>
      <c r="I466" s="171">
        <v>712</v>
      </c>
      <c r="J466" s="171">
        <v>712</v>
      </c>
      <c r="K466" s="171">
        <v>712</v>
      </c>
      <c r="L466" s="171">
        <v>712</v>
      </c>
      <c r="M466" s="171">
        <v>712</v>
      </c>
      <c r="N466" s="171">
        <v>712</v>
      </c>
      <c r="O466" s="171">
        <v>712</v>
      </c>
      <c r="P466" s="156">
        <v>712</v>
      </c>
      <c r="Q466" s="156">
        <v>712</v>
      </c>
      <c r="R466" s="171">
        <v>712</v>
      </c>
      <c r="S466" s="156">
        <v>713</v>
      </c>
      <c r="T466" s="156">
        <v>712</v>
      </c>
      <c r="U466" s="171">
        <v>712</v>
      </c>
      <c r="V466" s="156">
        <v>712</v>
      </c>
      <c r="W466" s="156">
        <v>712</v>
      </c>
      <c r="X466" s="171">
        <v>712</v>
      </c>
      <c r="Y466" s="156">
        <v>712</v>
      </c>
      <c r="Z466" s="156">
        <v>712</v>
      </c>
      <c r="AA466" s="171">
        <v>712</v>
      </c>
      <c r="AB466" s="156">
        <v>712</v>
      </c>
      <c r="AC466" s="153">
        <v>712</v>
      </c>
      <c r="AD466" s="153">
        <v>712</v>
      </c>
      <c r="AE466" s="153">
        <v>712</v>
      </c>
      <c r="AF466" s="175">
        <v>712</v>
      </c>
    </row>
    <row r="467" spans="1:32">
      <c r="A467" s="146">
        <v>43995</v>
      </c>
      <c r="B467" s="171">
        <v>709</v>
      </c>
      <c r="C467" s="171">
        <v>709</v>
      </c>
      <c r="D467" s="171">
        <v>709</v>
      </c>
      <c r="E467" s="171">
        <v>709</v>
      </c>
      <c r="F467" s="171">
        <v>709</v>
      </c>
      <c r="G467" s="171">
        <v>709</v>
      </c>
      <c r="H467" s="156">
        <v>709</v>
      </c>
      <c r="I467" s="156">
        <v>709</v>
      </c>
      <c r="J467" s="156">
        <v>709</v>
      </c>
      <c r="K467" s="156">
        <v>709</v>
      </c>
      <c r="L467" s="156">
        <v>709</v>
      </c>
      <c r="M467" s="156">
        <v>709</v>
      </c>
      <c r="N467" s="156">
        <v>709</v>
      </c>
      <c r="O467" s="171">
        <v>709</v>
      </c>
      <c r="P467" s="156">
        <v>709</v>
      </c>
      <c r="Q467" s="156">
        <v>709</v>
      </c>
      <c r="R467" s="171">
        <v>709</v>
      </c>
      <c r="S467" s="156">
        <v>710</v>
      </c>
      <c r="T467" s="156">
        <v>709</v>
      </c>
      <c r="U467" s="171">
        <v>709</v>
      </c>
      <c r="V467" s="156">
        <v>709</v>
      </c>
      <c r="W467" s="156">
        <v>709</v>
      </c>
      <c r="X467" s="171">
        <v>709</v>
      </c>
      <c r="Y467" s="156">
        <v>709</v>
      </c>
      <c r="Z467" s="156">
        <v>709</v>
      </c>
      <c r="AA467" s="171">
        <v>709</v>
      </c>
      <c r="AB467" s="156">
        <v>709</v>
      </c>
      <c r="AC467" s="153">
        <v>709</v>
      </c>
      <c r="AD467" s="153">
        <v>709</v>
      </c>
      <c r="AE467" s="153">
        <v>709</v>
      </c>
      <c r="AF467" s="175">
        <v>709</v>
      </c>
    </row>
    <row r="468" spans="1:32">
      <c r="A468" s="146">
        <v>43994</v>
      </c>
      <c r="B468" s="171">
        <v>708</v>
      </c>
      <c r="C468" s="171">
        <v>708</v>
      </c>
      <c r="D468" s="171">
        <v>708</v>
      </c>
      <c r="E468" s="171">
        <v>708</v>
      </c>
      <c r="F468" s="171">
        <v>708</v>
      </c>
      <c r="G468" s="171">
        <v>708</v>
      </c>
      <c r="H468" s="171">
        <v>708</v>
      </c>
      <c r="I468" s="171">
        <v>708</v>
      </c>
      <c r="J468" s="171">
        <v>708</v>
      </c>
      <c r="K468" s="171">
        <v>708</v>
      </c>
      <c r="L468" s="171">
        <v>708</v>
      </c>
      <c r="M468" s="171">
        <v>708</v>
      </c>
      <c r="N468" s="171">
        <v>708</v>
      </c>
      <c r="O468" s="171">
        <v>708</v>
      </c>
      <c r="P468" s="156">
        <v>708</v>
      </c>
      <c r="Q468" s="156">
        <v>708</v>
      </c>
      <c r="R468" s="171">
        <v>708</v>
      </c>
      <c r="S468" s="156">
        <v>709</v>
      </c>
      <c r="T468" s="156">
        <v>708</v>
      </c>
      <c r="U468" s="171">
        <v>708</v>
      </c>
      <c r="V468" s="156">
        <v>708</v>
      </c>
      <c r="W468" s="156">
        <v>708</v>
      </c>
      <c r="X468" s="171">
        <v>708</v>
      </c>
      <c r="Y468" s="156">
        <v>708</v>
      </c>
      <c r="Z468" s="156">
        <v>708</v>
      </c>
      <c r="AA468" s="171">
        <v>708</v>
      </c>
      <c r="AB468" s="156">
        <v>708</v>
      </c>
      <c r="AC468" s="153">
        <v>708</v>
      </c>
      <c r="AD468" s="153">
        <v>708</v>
      </c>
      <c r="AE468" s="153">
        <v>708</v>
      </c>
      <c r="AF468" s="175">
        <v>708</v>
      </c>
    </row>
    <row r="469" spans="1:32">
      <c r="A469" s="146">
        <v>43993</v>
      </c>
      <c r="B469" s="171">
        <v>708</v>
      </c>
      <c r="C469" s="171">
        <v>708</v>
      </c>
      <c r="D469" s="171">
        <v>708</v>
      </c>
      <c r="E469" s="171">
        <v>708</v>
      </c>
      <c r="F469" s="171">
        <v>708</v>
      </c>
      <c r="G469" s="171">
        <v>708</v>
      </c>
      <c r="H469" s="171">
        <v>708</v>
      </c>
      <c r="I469" s="171">
        <v>708</v>
      </c>
      <c r="J469" s="171">
        <v>708</v>
      </c>
      <c r="K469" s="171">
        <v>708</v>
      </c>
      <c r="L469" s="171">
        <v>708</v>
      </c>
      <c r="M469" s="171">
        <v>708</v>
      </c>
      <c r="N469" s="171">
        <v>708</v>
      </c>
      <c r="O469" s="171">
        <v>708</v>
      </c>
      <c r="P469" s="156">
        <v>708</v>
      </c>
      <c r="Q469" s="156">
        <v>708</v>
      </c>
      <c r="R469" s="171">
        <v>708</v>
      </c>
      <c r="S469" s="156">
        <v>709</v>
      </c>
      <c r="T469" s="156">
        <v>708</v>
      </c>
      <c r="U469" s="171">
        <v>708</v>
      </c>
      <c r="V469" s="156">
        <v>708</v>
      </c>
      <c r="W469" s="156">
        <v>708</v>
      </c>
      <c r="X469" s="171">
        <v>708</v>
      </c>
      <c r="Y469" s="156">
        <v>708</v>
      </c>
      <c r="Z469" s="156">
        <v>708</v>
      </c>
      <c r="AA469" s="171">
        <v>708</v>
      </c>
      <c r="AB469" s="156">
        <v>708</v>
      </c>
      <c r="AC469" s="153">
        <v>708</v>
      </c>
      <c r="AD469" s="153">
        <v>708</v>
      </c>
      <c r="AE469" s="153">
        <v>708</v>
      </c>
      <c r="AF469" s="175">
        <v>708</v>
      </c>
    </row>
    <row r="470" spans="1:32">
      <c r="A470" s="146">
        <v>43992</v>
      </c>
      <c r="B470" s="171">
        <v>708</v>
      </c>
      <c r="C470" s="171">
        <v>708</v>
      </c>
      <c r="D470" s="171">
        <v>708</v>
      </c>
      <c r="E470" s="171">
        <v>708</v>
      </c>
      <c r="F470" s="171">
        <v>708</v>
      </c>
      <c r="G470" s="171">
        <v>708</v>
      </c>
      <c r="H470" s="171">
        <v>708</v>
      </c>
      <c r="I470" s="171">
        <v>708</v>
      </c>
      <c r="J470" s="171">
        <v>708</v>
      </c>
      <c r="K470" s="171">
        <v>708</v>
      </c>
      <c r="L470" s="171">
        <v>708</v>
      </c>
      <c r="M470" s="171">
        <v>708</v>
      </c>
      <c r="N470" s="171">
        <v>708</v>
      </c>
      <c r="O470" s="156">
        <v>708</v>
      </c>
      <c r="P470" s="156">
        <v>708</v>
      </c>
      <c r="Q470" s="156">
        <v>708</v>
      </c>
      <c r="R470" s="156">
        <v>708</v>
      </c>
      <c r="S470" s="156">
        <v>709</v>
      </c>
      <c r="T470" s="156">
        <v>708</v>
      </c>
      <c r="U470" s="156">
        <v>708</v>
      </c>
      <c r="V470" s="156">
        <v>708</v>
      </c>
      <c r="W470" s="156">
        <v>708</v>
      </c>
      <c r="X470" s="171">
        <v>708</v>
      </c>
      <c r="Y470" s="156">
        <v>708</v>
      </c>
      <c r="Z470" s="156">
        <v>708</v>
      </c>
      <c r="AA470" s="171">
        <v>708</v>
      </c>
      <c r="AB470" s="156">
        <v>708</v>
      </c>
      <c r="AC470" s="153">
        <v>708</v>
      </c>
      <c r="AD470" s="153">
        <v>708</v>
      </c>
      <c r="AE470" s="153">
        <v>708</v>
      </c>
      <c r="AF470" s="175">
        <v>708</v>
      </c>
    </row>
    <row r="471" spans="1:32">
      <c r="A471" s="146">
        <v>43991</v>
      </c>
      <c r="B471" s="156">
        <v>706</v>
      </c>
      <c r="C471" s="156">
        <v>706</v>
      </c>
      <c r="D471" s="156">
        <v>706</v>
      </c>
      <c r="E471" s="156">
        <v>706</v>
      </c>
      <c r="F471" s="156">
        <v>706</v>
      </c>
      <c r="G471" s="171">
        <v>706</v>
      </c>
      <c r="H471" s="156">
        <v>706</v>
      </c>
      <c r="I471" s="156">
        <v>706</v>
      </c>
      <c r="J471" s="156">
        <v>706</v>
      </c>
      <c r="K471" s="156">
        <v>706</v>
      </c>
      <c r="L471" s="156">
        <v>706</v>
      </c>
      <c r="M471" s="156">
        <v>706</v>
      </c>
      <c r="N471" s="156">
        <v>706</v>
      </c>
      <c r="O471" s="156">
        <v>706</v>
      </c>
      <c r="P471" s="156">
        <v>706</v>
      </c>
      <c r="Q471" s="156">
        <v>706</v>
      </c>
      <c r="R471" s="156">
        <v>706</v>
      </c>
      <c r="S471" s="156">
        <v>707</v>
      </c>
      <c r="T471" s="156">
        <v>706</v>
      </c>
      <c r="U471" s="156">
        <v>706</v>
      </c>
      <c r="V471" s="156">
        <v>706</v>
      </c>
      <c r="W471" s="156">
        <v>706</v>
      </c>
      <c r="X471" s="171">
        <v>706</v>
      </c>
      <c r="Y471" s="156">
        <v>706</v>
      </c>
      <c r="Z471" s="156">
        <v>706</v>
      </c>
      <c r="AA471" s="171">
        <v>706</v>
      </c>
      <c r="AB471" s="156">
        <v>706</v>
      </c>
      <c r="AC471" s="153">
        <v>706</v>
      </c>
      <c r="AD471" s="153">
        <v>706</v>
      </c>
      <c r="AE471" s="153">
        <v>706</v>
      </c>
      <c r="AF471" s="175">
        <v>706</v>
      </c>
    </row>
    <row r="472" spans="1:32">
      <c r="A472" s="146">
        <v>43990</v>
      </c>
      <c r="B472" s="171">
        <v>704</v>
      </c>
      <c r="C472" s="171">
        <v>704</v>
      </c>
      <c r="D472" s="171">
        <v>704</v>
      </c>
      <c r="E472" s="171">
        <v>704</v>
      </c>
      <c r="F472" s="171">
        <v>704</v>
      </c>
      <c r="G472" s="171">
        <v>704</v>
      </c>
      <c r="H472" s="171">
        <v>704</v>
      </c>
      <c r="I472" s="171">
        <v>704</v>
      </c>
      <c r="J472" s="171">
        <v>704</v>
      </c>
      <c r="K472" s="171">
        <v>704</v>
      </c>
      <c r="L472" s="171">
        <v>704</v>
      </c>
      <c r="M472" s="171">
        <v>704</v>
      </c>
      <c r="N472" s="171">
        <v>704</v>
      </c>
      <c r="O472" s="171">
        <v>704</v>
      </c>
      <c r="P472" s="156">
        <v>704</v>
      </c>
      <c r="Q472" s="156">
        <v>704</v>
      </c>
      <c r="R472" s="171">
        <v>704</v>
      </c>
      <c r="S472" s="156">
        <v>705</v>
      </c>
      <c r="T472" s="156">
        <v>704</v>
      </c>
      <c r="U472" s="171">
        <v>704</v>
      </c>
      <c r="V472" s="156">
        <v>704</v>
      </c>
      <c r="W472" s="156">
        <v>704</v>
      </c>
      <c r="X472" s="171">
        <v>704</v>
      </c>
      <c r="Y472" s="156">
        <v>704</v>
      </c>
      <c r="Z472" s="156">
        <v>704</v>
      </c>
      <c r="AA472" s="171">
        <v>704</v>
      </c>
      <c r="AB472" s="156">
        <v>704</v>
      </c>
      <c r="AC472" s="153">
        <v>704</v>
      </c>
      <c r="AD472" s="153">
        <v>704</v>
      </c>
      <c r="AE472" s="153">
        <v>704</v>
      </c>
      <c r="AF472" s="175">
        <v>704</v>
      </c>
    </row>
    <row r="473" spans="1:32">
      <c r="A473" s="146">
        <v>43989</v>
      </c>
      <c r="B473" s="171">
        <v>703</v>
      </c>
      <c r="C473" s="171">
        <v>703</v>
      </c>
      <c r="D473" s="171">
        <v>703</v>
      </c>
      <c r="E473" s="171">
        <v>703</v>
      </c>
      <c r="F473" s="171">
        <v>703</v>
      </c>
      <c r="G473" s="171">
        <v>703</v>
      </c>
      <c r="H473" s="171">
        <v>703</v>
      </c>
      <c r="I473" s="171">
        <v>703</v>
      </c>
      <c r="J473" s="171">
        <v>703</v>
      </c>
      <c r="K473" s="171">
        <v>703</v>
      </c>
      <c r="L473" s="171">
        <v>703</v>
      </c>
      <c r="M473" s="171">
        <v>703</v>
      </c>
      <c r="N473" s="171">
        <v>703</v>
      </c>
      <c r="O473" s="171">
        <v>703</v>
      </c>
      <c r="P473" s="156">
        <v>703</v>
      </c>
      <c r="Q473" s="156">
        <v>703</v>
      </c>
      <c r="R473" s="171">
        <v>703</v>
      </c>
      <c r="S473" s="156">
        <v>704</v>
      </c>
      <c r="T473" s="156">
        <v>703</v>
      </c>
      <c r="U473" s="171">
        <v>703</v>
      </c>
      <c r="V473" s="156">
        <v>703</v>
      </c>
      <c r="W473" s="156">
        <v>703</v>
      </c>
      <c r="X473" s="171">
        <v>703</v>
      </c>
      <c r="Y473" s="156">
        <v>703</v>
      </c>
      <c r="Z473" s="156">
        <v>703</v>
      </c>
      <c r="AA473" s="171">
        <v>703</v>
      </c>
      <c r="AB473" s="156">
        <v>703</v>
      </c>
      <c r="AC473" s="153">
        <v>703</v>
      </c>
      <c r="AD473" s="153">
        <v>703</v>
      </c>
      <c r="AE473" s="153">
        <v>703</v>
      </c>
      <c r="AF473" s="175">
        <v>703</v>
      </c>
    </row>
    <row r="474" spans="1:32">
      <c r="A474" s="146">
        <v>43988</v>
      </c>
      <c r="B474" s="171">
        <v>703</v>
      </c>
      <c r="C474" s="171">
        <v>703</v>
      </c>
      <c r="D474" s="171">
        <v>703</v>
      </c>
      <c r="E474" s="171">
        <v>703</v>
      </c>
      <c r="F474" s="171">
        <v>703</v>
      </c>
      <c r="G474" s="156">
        <v>703</v>
      </c>
      <c r="H474" s="171">
        <v>703</v>
      </c>
      <c r="I474" s="171">
        <v>703</v>
      </c>
      <c r="J474" s="171">
        <v>703</v>
      </c>
      <c r="K474" s="171">
        <v>703</v>
      </c>
      <c r="L474" s="171">
        <v>703</v>
      </c>
      <c r="M474" s="171">
        <v>703</v>
      </c>
      <c r="N474" s="171">
        <v>703</v>
      </c>
      <c r="O474" s="171">
        <v>703</v>
      </c>
      <c r="P474" s="156">
        <v>703</v>
      </c>
      <c r="Q474" s="156">
        <v>703</v>
      </c>
      <c r="R474" s="171">
        <v>703</v>
      </c>
      <c r="S474" s="156">
        <v>704</v>
      </c>
      <c r="T474" s="156">
        <v>703</v>
      </c>
      <c r="U474" s="171">
        <v>703</v>
      </c>
      <c r="V474" s="156">
        <v>703</v>
      </c>
      <c r="W474" s="156">
        <v>703</v>
      </c>
      <c r="X474" s="171">
        <v>703</v>
      </c>
      <c r="Y474" s="156">
        <v>703</v>
      </c>
      <c r="Z474" s="156">
        <v>703</v>
      </c>
      <c r="AA474" s="171">
        <v>703</v>
      </c>
      <c r="AB474" s="156">
        <v>703</v>
      </c>
      <c r="AC474" s="153">
        <v>703</v>
      </c>
      <c r="AD474" s="153">
        <v>703</v>
      </c>
      <c r="AE474" s="153">
        <v>703</v>
      </c>
      <c r="AF474" s="175">
        <v>703</v>
      </c>
    </row>
    <row r="475" spans="1:32">
      <c r="A475" s="146">
        <v>43987</v>
      </c>
      <c r="B475" s="156">
        <v>703</v>
      </c>
      <c r="C475" s="156">
        <v>703</v>
      </c>
      <c r="D475" s="156">
        <v>703</v>
      </c>
      <c r="E475" s="156">
        <v>703</v>
      </c>
      <c r="F475" s="156">
        <v>703</v>
      </c>
      <c r="G475" s="156">
        <v>703</v>
      </c>
      <c r="H475" s="156">
        <v>703</v>
      </c>
      <c r="I475" s="156">
        <v>703</v>
      </c>
      <c r="J475" s="156">
        <v>703</v>
      </c>
      <c r="K475" s="156">
        <v>703</v>
      </c>
      <c r="L475" s="156">
        <v>703</v>
      </c>
      <c r="M475" s="156">
        <v>703</v>
      </c>
      <c r="N475" s="156">
        <v>703</v>
      </c>
      <c r="O475" s="171">
        <v>703</v>
      </c>
      <c r="P475" s="156">
        <v>703</v>
      </c>
      <c r="Q475" s="156">
        <v>703</v>
      </c>
      <c r="R475" s="171">
        <v>703</v>
      </c>
      <c r="S475" s="156">
        <v>704</v>
      </c>
      <c r="T475" s="156">
        <v>703</v>
      </c>
      <c r="U475" s="171">
        <v>703</v>
      </c>
      <c r="V475" s="156">
        <v>703</v>
      </c>
      <c r="W475" s="156">
        <v>703</v>
      </c>
      <c r="X475" s="171">
        <v>703</v>
      </c>
      <c r="Y475" s="156">
        <v>703</v>
      </c>
      <c r="Z475" s="156">
        <v>703</v>
      </c>
      <c r="AA475" s="171">
        <v>703</v>
      </c>
      <c r="AB475" s="156">
        <v>703</v>
      </c>
      <c r="AC475" s="153">
        <v>703</v>
      </c>
      <c r="AD475" s="153">
        <v>703</v>
      </c>
      <c r="AE475" s="153">
        <v>703</v>
      </c>
      <c r="AF475" s="175">
        <v>703</v>
      </c>
    </row>
    <row r="476" spans="1:32">
      <c r="A476" s="146">
        <v>43986</v>
      </c>
      <c r="B476" s="171">
        <v>702</v>
      </c>
      <c r="C476" s="171">
        <v>702</v>
      </c>
      <c r="D476" s="171">
        <v>702</v>
      </c>
      <c r="E476" s="171">
        <v>702</v>
      </c>
      <c r="F476" s="171">
        <v>702</v>
      </c>
      <c r="G476" s="171">
        <v>702</v>
      </c>
      <c r="H476" s="171">
        <v>702</v>
      </c>
      <c r="I476" s="171">
        <v>702</v>
      </c>
      <c r="J476" s="171">
        <v>702</v>
      </c>
      <c r="K476" s="171">
        <v>702</v>
      </c>
      <c r="L476" s="171">
        <v>702</v>
      </c>
      <c r="M476" s="171">
        <v>702</v>
      </c>
      <c r="N476" s="171">
        <v>702</v>
      </c>
      <c r="O476" s="171">
        <v>702</v>
      </c>
      <c r="P476" s="156">
        <v>702</v>
      </c>
      <c r="Q476" s="156">
        <v>702</v>
      </c>
      <c r="R476" s="171">
        <v>702</v>
      </c>
      <c r="S476" s="156">
        <v>703</v>
      </c>
      <c r="T476" s="156">
        <v>702</v>
      </c>
      <c r="U476" s="171">
        <v>702</v>
      </c>
      <c r="V476" s="156">
        <v>702</v>
      </c>
      <c r="W476" s="156">
        <v>702</v>
      </c>
      <c r="X476" s="171">
        <v>702</v>
      </c>
      <c r="Y476" s="156">
        <v>702</v>
      </c>
      <c r="Z476" s="156">
        <v>702</v>
      </c>
      <c r="AA476" s="171">
        <v>702</v>
      </c>
      <c r="AB476" s="156">
        <v>702</v>
      </c>
      <c r="AC476" s="153">
        <v>702</v>
      </c>
      <c r="AD476" s="153">
        <v>702</v>
      </c>
      <c r="AE476" s="153">
        <v>702</v>
      </c>
      <c r="AF476" s="175">
        <v>702</v>
      </c>
    </row>
    <row r="477" spans="1:32">
      <c r="A477" s="146">
        <v>43985</v>
      </c>
      <c r="B477" s="171">
        <v>700</v>
      </c>
      <c r="C477" s="171">
        <v>700</v>
      </c>
      <c r="D477" s="171">
        <v>700</v>
      </c>
      <c r="E477" s="171">
        <v>700</v>
      </c>
      <c r="F477" s="171">
        <v>700</v>
      </c>
      <c r="G477" s="171">
        <v>700</v>
      </c>
      <c r="H477" s="171">
        <v>700</v>
      </c>
      <c r="I477" s="171">
        <v>700</v>
      </c>
      <c r="J477" s="171">
        <v>700</v>
      </c>
      <c r="K477" s="171">
        <v>700</v>
      </c>
      <c r="L477" s="171">
        <v>700</v>
      </c>
      <c r="M477" s="171">
        <v>700</v>
      </c>
      <c r="N477" s="171">
        <v>700</v>
      </c>
      <c r="O477" s="171">
        <v>700</v>
      </c>
      <c r="P477" s="156">
        <v>700</v>
      </c>
      <c r="Q477" s="156">
        <v>700</v>
      </c>
      <c r="R477" s="171">
        <v>700</v>
      </c>
      <c r="S477" s="156">
        <v>701</v>
      </c>
      <c r="T477" s="156">
        <v>700</v>
      </c>
      <c r="U477" s="171">
        <v>700</v>
      </c>
      <c r="V477" s="156">
        <v>700</v>
      </c>
      <c r="W477" s="156">
        <v>700</v>
      </c>
      <c r="X477" s="171">
        <v>700</v>
      </c>
      <c r="Y477" s="156">
        <v>700</v>
      </c>
      <c r="Z477" s="156">
        <v>700</v>
      </c>
      <c r="AA477" s="171">
        <v>700</v>
      </c>
      <c r="AB477" s="156">
        <v>700</v>
      </c>
      <c r="AC477" s="153">
        <v>700</v>
      </c>
      <c r="AD477" s="153">
        <v>700</v>
      </c>
      <c r="AE477" s="153">
        <v>700</v>
      </c>
      <c r="AF477" s="175">
        <v>700</v>
      </c>
    </row>
    <row r="478" spans="1:32">
      <c r="A478" s="146">
        <v>43984</v>
      </c>
      <c r="B478" s="171">
        <v>697</v>
      </c>
      <c r="C478" s="171">
        <v>697</v>
      </c>
      <c r="D478" s="171">
        <v>697</v>
      </c>
      <c r="E478" s="171">
        <v>697</v>
      </c>
      <c r="F478" s="171">
        <v>697</v>
      </c>
      <c r="G478" s="171">
        <v>697</v>
      </c>
      <c r="H478" s="171">
        <v>697</v>
      </c>
      <c r="I478" s="171">
        <v>697</v>
      </c>
      <c r="J478" s="171">
        <v>697</v>
      </c>
      <c r="K478" s="171">
        <v>697</v>
      </c>
      <c r="L478" s="171">
        <v>697</v>
      </c>
      <c r="M478" s="171">
        <v>697</v>
      </c>
      <c r="N478" s="171">
        <v>697</v>
      </c>
      <c r="O478" s="156">
        <v>697</v>
      </c>
      <c r="P478" s="156">
        <v>697</v>
      </c>
      <c r="Q478" s="156">
        <v>697</v>
      </c>
      <c r="R478" s="156">
        <v>697</v>
      </c>
      <c r="S478" s="156">
        <v>698</v>
      </c>
      <c r="T478" s="156">
        <v>697</v>
      </c>
      <c r="U478" s="156">
        <v>697</v>
      </c>
      <c r="V478" s="156">
        <v>697</v>
      </c>
      <c r="W478" s="156">
        <v>697</v>
      </c>
      <c r="X478" s="171">
        <v>697</v>
      </c>
      <c r="Y478" s="156">
        <v>697</v>
      </c>
      <c r="Z478" s="156">
        <v>697</v>
      </c>
      <c r="AA478" s="171">
        <v>697</v>
      </c>
      <c r="AB478" s="156">
        <v>697</v>
      </c>
      <c r="AC478" s="153">
        <v>697</v>
      </c>
      <c r="AD478" s="153">
        <v>697</v>
      </c>
      <c r="AE478" s="153">
        <v>697</v>
      </c>
      <c r="AF478" s="175">
        <v>697</v>
      </c>
    </row>
    <row r="479" spans="1:32">
      <c r="A479" s="146">
        <v>43983</v>
      </c>
      <c r="B479" s="171">
        <v>697</v>
      </c>
      <c r="C479" s="171">
        <v>697</v>
      </c>
      <c r="D479" s="171">
        <v>697</v>
      </c>
      <c r="E479" s="171">
        <v>697</v>
      </c>
      <c r="F479" s="171">
        <v>697</v>
      </c>
      <c r="G479" s="171">
        <v>697</v>
      </c>
      <c r="H479" s="156">
        <v>697</v>
      </c>
      <c r="I479" s="156">
        <v>697</v>
      </c>
      <c r="J479" s="156">
        <v>697</v>
      </c>
      <c r="K479" s="156">
        <v>697</v>
      </c>
      <c r="L479" s="156">
        <v>697</v>
      </c>
      <c r="M479" s="156">
        <v>697</v>
      </c>
      <c r="N479" s="156">
        <v>697</v>
      </c>
      <c r="O479" s="156">
        <v>697</v>
      </c>
      <c r="P479" s="156">
        <v>697</v>
      </c>
      <c r="Q479" s="156">
        <v>697</v>
      </c>
      <c r="R479" s="156">
        <v>697</v>
      </c>
      <c r="S479" s="156">
        <v>698</v>
      </c>
      <c r="T479" s="156">
        <v>697</v>
      </c>
      <c r="U479" s="156">
        <v>697</v>
      </c>
      <c r="V479" s="156">
        <v>697</v>
      </c>
      <c r="W479" s="156">
        <v>697</v>
      </c>
      <c r="X479" s="171">
        <v>697</v>
      </c>
      <c r="Y479" s="156">
        <v>697</v>
      </c>
      <c r="Z479" s="156">
        <v>697</v>
      </c>
      <c r="AA479" s="171">
        <v>697</v>
      </c>
      <c r="AB479" s="156">
        <v>697</v>
      </c>
      <c r="AC479" s="153">
        <v>697</v>
      </c>
      <c r="AD479" s="153">
        <v>697</v>
      </c>
      <c r="AE479" s="153">
        <v>697</v>
      </c>
      <c r="AF479" s="175">
        <v>697</v>
      </c>
    </row>
    <row r="480" spans="1:32">
      <c r="A480" s="146">
        <v>43982</v>
      </c>
      <c r="B480" s="156">
        <v>696</v>
      </c>
      <c r="C480" s="156">
        <v>696</v>
      </c>
      <c r="D480" s="156">
        <v>696</v>
      </c>
      <c r="E480" s="156">
        <v>696</v>
      </c>
      <c r="F480" s="156">
        <v>696</v>
      </c>
      <c r="G480" s="171">
        <v>696</v>
      </c>
      <c r="H480" s="171">
        <v>696</v>
      </c>
      <c r="I480" s="171">
        <v>696</v>
      </c>
      <c r="J480" s="171">
        <v>696</v>
      </c>
      <c r="K480" s="171">
        <v>696</v>
      </c>
      <c r="L480" s="171">
        <v>696</v>
      </c>
      <c r="M480" s="171">
        <v>696</v>
      </c>
      <c r="N480" s="171">
        <v>696</v>
      </c>
      <c r="O480" s="171">
        <v>696</v>
      </c>
      <c r="P480" s="156">
        <v>696</v>
      </c>
      <c r="Q480" s="156">
        <v>696</v>
      </c>
      <c r="R480" s="171">
        <v>696</v>
      </c>
      <c r="S480" s="156">
        <v>697</v>
      </c>
      <c r="T480" s="156">
        <v>696</v>
      </c>
      <c r="U480" s="171">
        <v>696</v>
      </c>
      <c r="V480" s="156">
        <v>696</v>
      </c>
      <c r="W480" s="156">
        <v>696</v>
      </c>
      <c r="X480" s="171">
        <v>696</v>
      </c>
      <c r="Y480" s="156">
        <v>696</v>
      </c>
      <c r="Z480" s="156">
        <v>696</v>
      </c>
      <c r="AA480" s="171">
        <v>696</v>
      </c>
      <c r="AB480" s="156">
        <v>696</v>
      </c>
      <c r="AC480" s="153">
        <v>696</v>
      </c>
      <c r="AD480" s="153">
        <v>696</v>
      </c>
      <c r="AE480" s="153">
        <v>696</v>
      </c>
      <c r="AF480" s="175">
        <v>696</v>
      </c>
    </row>
    <row r="481" spans="1:32">
      <c r="A481" s="146">
        <v>43981</v>
      </c>
      <c r="B481" s="171">
        <v>696</v>
      </c>
      <c r="C481" s="171">
        <v>696</v>
      </c>
      <c r="D481" s="171">
        <v>696</v>
      </c>
      <c r="E481" s="171">
        <v>696</v>
      </c>
      <c r="F481" s="171">
        <v>696</v>
      </c>
      <c r="G481" s="171">
        <v>696</v>
      </c>
      <c r="H481" s="171">
        <v>696</v>
      </c>
      <c r="I481" s="171">
        <v>696</v>
      </c>
      <c r="J481" s="171">
        <v>696</v>
      </c>
      <c r="K481" s="171">
        <v>696</v>
      </c>
      <c r="L481" s="171">
        <v>696</v>
      </c>
      <c r="M481" s="171">
        <v>696</v>
      </c>
      <c r="N481" s="171">
        <v>696</v>
      </c>
      <c r="O481" s="171">
        <v>696</v>
      </c>
      <c r="P481" s="156">
        <v>696</v>
      </c>
      <c r="Q481" s="156">
        <v>696</v>
      </c>
      <c r="R481" s="171">
        <v>696</v>
      </c>
      <c r="S481" s="156">
        <v>697</v>
      </c>
      <c r="T481" s="156">
        <v>696</v>
      </c>
      <c r="U481" s="171">
        <v>696</v>
      </c>
      <c r="V481" s="156">
        <v>696</v>
      </c>
      <c r="W481" s="156">
        <v>696</v>
      </c>
      <c r="X481" s="171">
        <v>696</v>
      </c>
      <c r="Y481" s="156">
        <v>696</v>
      </c>
      <c r="Z481" s="156">
        <v>696</v>
      </c>
      <c r="AA481" s="171">
        <v>696</v>
      </c>
      <c r="AB481" s="156">
        <v>696</v>
      </c>
      <c r="AC481" s="153">
        <v>696</v>
      </c>
      <c r="AD481" s="153">
        <v>696</v>
      </c>
      <c r="AE481" s="153">
        <v>696</v>
      </c>
      <c r="AF481" s="175">
        <v>696</v>
      </c>
    </row>
    <row r="482" spans="1:32">
      <c r="A482" s="146">
        <v>43980</v>
      </c>
      <c r="B482" s="171">
        <v>696</v>
      </c>
      <c r="C482" s="171">
        <v>696</v>
      </c>
      <c r="D482" s="171">
        <v>696</v>
      </c>
      <c r="E482" s="171">
        <v>696</v>
      </c>
      <c r="F482" s="171">
        <v>696</v>
      </c>
      <c r="G482" s="171">
        <v>696</v>
      </c>
      <c r="H482" s="171">
        <v>696</v>
      </c>
      <c r="I482" s="171">
        <v>696</v>
      </c>
      <c r="J482" s="171">
        <v>696</v>
      </c>
      <c r="K482" s="171">
        <v>696</v>
      </c>
      <c r="L482" s="171">
        <v>696</v>
      </c>
      <c r="M482" s="171">
        <v>696</v>
      </c>
      <c r="N482" s="171">
        <v>696</v>
      </c>
      <c r="O482" s="171">
        <v>696</v>
      </c>
      <c r="P482" s="156">
        <v>696</v>
      </c>
      <c r="Q482" s="156">
        <v>696</v>
      </c>
      <c r="R482" s="171">
        <v>696</v>
      </c>
      <c r="S482" s="156">
        <v>697</v>
      </c>
      <c r="T482" s="156">
        <v>696</v>
      </c>
      <c r="U482" s="171">
        <v>696</v>
      </c>
      <c r="V482" s="156">
        <v>696</v>
      </c>
      <c r="W482" s="156">
        <v>696</v>
      </c>
      <c r="X482" s="171">
        <v>696</v>
      </c>
      <c r="Y482" s="156">
        <v>696</v>
      </c>
      <c r="Z482" s="156">
        <v>696</v>
      </c>
      <c r="AA482" s="171">
        <v>696</v>
      </c>
      <c r="AB482" s="156">
        <v>696</v>
      </c>
      <c r="AC482" s="153">
        <v>696</v>
      </c>
      <c r="AD482" s="153">
        <v>696</v>
      </c>
      <c r="AE482" s="153">
        <v>696</v>
      </c>
      <c r="AF482" s="175">
        <v>696</v>
      </c>
    </row>
    <row r="483" spans="1:32">
      <c r="A483" s="146">
        <v>43979</v>
      </c>
      <c r="B483" s="171">
        <v>695</v>
      </c>
      <c r="C483" s="171">
        <v>695</v>
      </c>
      <c r="D483" s="171">
        <v>695</v>
      </c>
      <c r="E483" s="171">
        <v>695</v>
      </c>
      <c r="F483" s="171">
        <v>695</v>
      </c>
      <c r="G483" s="156">
        <v>695</v>
      </c>
      <c r="H483" s="156">
        <v>695</v>
      </c>
      <c r="I483" s="156">
        <v>695</v>
      </c>
      <c r="J483" s="156">
        <v>695</v>
      </c>
      <c r="K483" s="156">
        <v>695</v>
      </c>
      <c r="L483" s="156">
        <v>695</v>
      </c>
      <c r="M483" s="156">
        <v>695</v>
      </c>
      <c r="N483" s="156">
        <v>695</v>
      </c>
      <c r="O483" s="171">
        <v>695</v>
      </c>
      <c r="P483" s="156">
        <v>695</v>
      </c>
      <c r="Q483" s="156">
        <v>695</v>
      </c>
      <c r="R483" s="171">
        <v>695</v>
      </c>
      <c r="S483" s="156">
        <v>696</v>
      </c>
      <c r="T483" s="156">
        <v>695</v>
      </c>
      <c r="U483" s="171">
        <v>695</v>
      </c>
      <c r="V483" s="156">
        <v>695</v>
      </c>
      <c r="W483" s="156">
        <v>695</v>
      </c>
      <c r="X483" s="171">
        <v>695</v>
      </c>
      <c r="Y483" s="156">
        <v>695</v>
      </c>
      <c r="Z483" s="156">
        <v>695</v>
      </c>
      <c r="AA483" s="171">
        <v>695</v>
      </c>
      <c r="AB483" s="156">
        <v>695</v>
      </c>
      <c r="AC483" s="153">
        <v>695</v>
      </c>
      <c r="AD483" s="153">
        <v>695</v>
      </c>
      <c r="AE483" s="153">
        <v>695</v>
      </c>
      <c r="AF483" s="175">
        <v>695</v>
      </c>
    </row>
    <row r="484" spans="1:32">
      <c r="A484" s="146">
        <v>43978</v>
      </c>
      <c r="B484" s="156">
        <v>695</v>
      </c>
      <c r="C484" s="156">
        <v>695</v>
      </c>
      <c r="D484" s="156">
        <v>695</v>
      </c>
      <c r="E484" s="156">
        <v>695</v>
      </c>
      <c r="F484" s="156">
        <v>695</v>
      </c>
      <c r="G484" s="156">
        <v>695</v>
      </c>
      <c r="H484" s="171">
        <v>695</v>
      </c>
      <c r="I484" s="171">
        <v>695</v>
      </c>
      <c r="J484" s="171">
        <v>695</v>
      </c>
      <c r="K484" s="171">
        <v>695</v>
      </c>
      <c r="L484" s="171">
        <v>695</v>
      </c>
      <c r="M484" s="171">
        <v>695</v>
      </c>
      <c r="N484" s="171">
        <v>695</v>
      </c>
      <c r="O484" s="171">
        <v>695</v>
      </c>
      <c r="P484" s="156">
        <v>695</v>
      </c>
      <c r="Q484" s="156">
        <v>695</v>
      </c>
      <c r="R484" s="171">
        <v>695</v>
      </c>
      <c r="S484" s="156">
        <v>696</v>
      </c>
      <c r="T484" s="156">
        <v>695</v>
      </c>
      <c r="U484" s="171">
        <v>695</v>
      </c>
      <c r="V484" s="156">
        <v>695</v>
      </c>
      <c r="W484" s="156">
        <v>695</v>
      </c>
      <c r="X484" s="171">
        <v>695</v>
      </c>
      <c r="Y484" s="156">
        <v>695</v>
      </c>
      <c r="Z484" s="156">
        <v>695</v>
      </c>
      <c r="AA484" s="171">
        <v>695</v>
      </c>
      <c r="AB484" s="156">
        <v>695</v>
      </c>
      <c r="AC484" s="153">
        <v>695</v>
      </c>
      <c r="AD484" s="153">
        <v>695</v>
      </c>
      <c r="AE484" s="153">
        <v>695</v>
      </c>
      <c r="AF484" s="175">
        <v>695</v>
      </c>
    </row>
    <row r="485" spans="1:32">
      <c r="A485" s="146">
        <v>43977</v>
      </c>
      <c r="B485" s="171">
        <v>695</v>
      </c>
      <c r="C485" s="171">
        <v>695</v>
      </c>
      <c r="D485" s="171">
        <v>695</v>
      </c>
      <c r="E485" s="171">
        <v>695</v>
      </c>
      <c r="F485" s="171">
        <v>695</v>
      </c>
      <c r="G485" s="171">
        <v>695</v>
      </c>
      <c r="H485" s="171">
        <v>695</v>
      </c>
      <c r="I485" s="171">
        <v>695</v>
      </c>
      <c r="J485" s="171">
        <v>695</v>
      </c>
      <c r="K485" s="171">
        <v>695</v>
      </c>
      <c r="L485" s="171">
        <v>695</v>
      </c>
      <c r="M485" s="171">
        <v>695</v>
      </c>
      <c r="N485" s="171">
        <v>695</v>
      </c>
      <c r="O485" s="171">
        <v>695</v>
      </c>
      <c r="P485" s="156">
        <v>695</v>
      </c>
      <c r="Q485" s="156">
        <v>695</v>
      </c>
      <c r="R485" s="171">
        <v>695</v>
      </c>
      <c r="S485" s="156">
        <v>696</v>
      </c>
      <c r="T485" s="156">
        <v>695</v>
      </c>
      <c r="U485" s="171">
        <v>695</v>
      </c>
      <c r="V485" s="156">
        <v>695</v>
      </c>
      <c r="W485" s="156">
        <v>695</v>
      </c>
      <c r="X485" s="171">
        <v>695</v>
      </c>
      <c r="Y485" s="156">
        <v>695</v>
      </c>
      <c r="Z485" s="156">
        <v>695</v>
      </c>
      <c r="AA485" s="171">
        <v>695</v>
      </c>
      <c r="AB485" s="156">
        <v>695</v>
      </c>
      <c r="AC485" s="153">
        <v>695</v>
      </c>
      <c r="AD485" s="153">
        <v>695</v>
      </c>
      <c r="AE485" s="153">
        <v>695</v>
      </c>
      <c r="AF485" s="175">
        <v>695</v>
      </c>
    </row>
    <row r="486" spans="1:32">
      <c r="A486" s="146">
        <v>43976</v>
      </c>
      <c r="B486" s="171">
        <v>693</v>
      </c>
      <c r="C486" s="171">
        <v>693</v>
      </c>
      <c r="D486" s="171">
        <v>693</v>
      </c>
      <c r="E486" s="171">
        <v>693</v>
      </c>
      <c r="F486" s="171">
        <v>693</v>
      </c>
      <c r="G486" s="171">
        <v>693</v>
      </c>
      <c r="H486" s="171">
        <v>693</v>
      </c>
      <c r="I486" s="171">
        <v>693</v>
      </c>
      <c r="J486" s="171">
        <v>693</v>
      </c>
      <c r="K486" s="171">
        <v>693</v>
      </c>
      <c r="L486" s="171">
        <v>693</v>
      </c>
      <c r="M486" s="171">
        <v>693</v>
      </c>
      <c r="N486" s="171">
        <v>693</v>
      </c>
      <c r="O486" s="156">
        <v>693</v>
      </c>
      <c r="P486" s="156">
        <v>693</v>
      </c>
      <c r="Q486" s="156">
        <v>693</v>
      </c>
      <c r="R486" s="156">
        <v>693</v>
      </c>
      <c r="S486" s="156">
        <v>694</v>
      </c>
      <c r="T486" s="156">
        <v>693</v>
      </c>
      <c r="U486" s="156">
        <v>693</v>
      </c>
      <c r="V486" s="156">
        <v>693</v>
      </c>
      <c r="W486" s="156">
        <v>693</v>
      </c>
      <c r="X486" s="171">
        <v>693</v>
      </c>
      <c r="Y486" s="156">
        <v>693</v>
      </c>
      <c r="Z486" s="156">
        <v>693</v>
      </c>
      <c r="AA486" s="171">
        <v>693</v>
      </c>
      <c r="AB486" s="156">
        <v>693</v>
      </c>
      <c r="AC486" s="153">
        <v>693</v>
      </c>
      <c r="AD486" s="153">
        <v>693</v>
      </c>
      <c r="AE486" s="153">
        <v>693</v>
      </c>
      <c r="AF486" s="175">
        <v>693</v>
      </c>
    </row>
    <row r="487" spans="1:32">
      <c r="A487" s="146">
        <v>43975</v>
      </c>
      <c r="B487" s="171">
        <v>692</v>
      </c>
      <c r="C487" s="171">
        <v>692</v>
      </c>
      <c r="D487" s="171">
        <v>692</v>
      </c>
      <c r="E487" s="171">
        <v>692</v>
      </c>
      <c r="F487" s="171">
        <v>692</v>
      </c>
      <c r="G487" s="171">
        <v>692</v>
      </c>
      <c r="H487" s="156">
        <v>692</v>
      </c>
      <c r="I487" s="156">
        <v>692</v>
      </c>
      <c r="J487" s="156">
        <v>692</v>
      </c>
      <c r="K487" s="156">
        <v>692</v>
      </c>
      <c r="L487" s="156">
        <v>692</v>
      </c>
      <c r="M487" s="156">
        <v>692</v>
      </c>
      <c r="N487" s="156">
        <v>692</v>
      </c>
      <c r="O487" s="156">
        <v>692</v>
      </c>
      <c r="P487" s="156">
        <v>692</v>
      </c>
      <c r="Q487" s="156">
        <v>692</v>
      </c>
      <c r="R487" s="156">
        <v>692</v>
      </c>
      <c r="S487" s="156">
        <v>693</v>
      </c>
      <c r="T487" s="156">
        <v>692</v>
      </c>
      <c r="U487" s="156">
        <v>692</v>
      </c>
      <c r="V487" s="156">
        <v>692</v>
      </c>
      <c r="W487" s="156">
        <v>692</v>
      </c>
      <c r="X487" s="171">
        <v>692</v>
      </c>
      <c r="Y487" s="156">
        <v>692</v>
      </c>
      <c r="Z487" s="156">
        <v>692</v>
      </c>
      <c r="AA487" s="171">
        <v>692</v>
      </c>
      <c r="AB487" s="156">
        <v>692</v>
      </c>
      <c r="AC487" s="153">
        <v>692</v>
      </c>
      <c r="AD487" s="153">
        <v>692</v>
      </c>
      <c r="AE487" s="153">
        <v>692</v>
      </c>
      <c r="AF487" s="175">
        <v>692</v>
      </c>
    </row>
    <row r="488" spans="1:32">
      <c r="A488" s="146">
        <v>43974</v>
      </c>
      <c r="B488" s="171">
        <v>692</v>
      </c>
      <c r="C488" s="171">
        <v>692</v>
      </c>
      <c r="D488" s="171">
        <v>692</v>
      </c>
      <c r="E488" s="171">
        <v>692</v>
      </c>
      <c r="F488" s="171">
        <v>692</v>
      </c>
      <c r="G488" s="171">
        <v>692</v>
      </c>
      <c r="H488" s="171">
        <v>692</v>
      </c>
      <c r="I488" s="171">
        <v>692</v>
      </c>
      <c r="J488" s="171">
        <v>692</v>
      </c>
      <c r="K488" s="171">
        <v>692</v>
      </c>
      <c r="L488" s="171">
        <v>692</v>
      </c>
      <c r="M488" s="171">
        <v>692</v>
      </c>
      <c r="N488" s="171">
        <v>692</v>
      </c>
      <c r="O488" s="171">
        <v>692</v>
      </c>
      <c r="P488" s="156">
        <v>692</v>
      </c>
      <c r="Q488" s="156">
        <v>692</v>
      </c>
      <c r="R488" s="171">
        <v>692</v>
      </c>
      <c r="S488" s="156">
        <v>693</v>
      </c>
      <c r="T488" s="156">
        <v>692</v>
      </c>
      <c r="U488" s="171">
        <v>692</v>
      </c>
      <c r="V488" s="156">
        <v>692</v>
      </c>
      <c r="W488" s="156">
        <v>692</v>
      </c>
      <c r="X488" s="171">
        <v>692</v>
      </c>
      <c r="Y488" s="156">
        <v>692</v>
      </c>
      <c r="Z488" s="156">
        <v>692</v>
      </c>
      <c r="AA488" s="171">
        <v>692</v>
      </c>
      <c r="AB488" s="156">
        <v>692</v>
      </c>
      <c r="AC488" s="153">
        <v>692</v>
      </c>
      <c r="AD488" s="153">
        <v>692</v>
      </c>
      <c r="AE488" s="153">
        <v>692</v>
      </c>
      <c r="AF488" s="175">
        <v>692</v>
      </c>
    </row>
    <row r="489" spans="1:32">
      <c r="A489" s="146">
        <v>43973</v>
      </c>
      <c r="B489" s="156">
        <v>691</v>
      </c>
      <c r="C489" s="156">
        <v>691</v>
      </c>
      <c r="D489" s="156">
        <v>691</v>
      </c>
      <c r="E489" s="156">
        <v>691</v>
      </c>
      <c r="F489" s="156">
        <v>691</v>
      </c>
      <c r="G489" s="171">
        <v>691</v>
      </c>
      <c r="H489" s="171">
        <v>691</v>
      </c>
      <c r="I489" s="171">
        <v>691</v>
      </c>
      <c r="J489" s="171">
        <v>691</v>
      </c>
      <c r="K489" s="171">
        <v>691</v>
      </c>
      <c r="L489" s="171">
        <v>691</v>
      </c>
      <c r="M489" s="171">
        <v>691</v>
      </c>
      <c r="N489" s="171">
        <v>691</v>
      </c>
      <c r="O489" s="171">
        <v>691</v>
      </c>
      <c r="P489" s="156">
        <v>691</v>
      </c>
      <c r="Q489" s="156">
        <v>691</v>
      </c>
      <c r="R489" s="171">
        <v>691</v>
      </c>
      <c r="S489" s="156">
        <v>692</v>
      </c>
      <c r="T489" s="156">
        <v>691</v>
      </c>
      <c r="U489" s="171">
        <v>691</v>
      </c>
      <c r="V489" s="156">
        <v>691</v>
      </c>
      <c r="W489" s="156">
        <v>691</v>
      </c>
      <c r="X489" s="171">
        <v>691</v>
      </c>
      <c r="Y489" s="156">
        <v>691</v>
      </c>
      <c r="Z489" s="156">
        <v>691</v>
      </c>
      <c r="AA489" s="171">
        <v>691</v>
      </c>
      <c r="AB489" s="156">
        <v>691</v>
      </c>
      <c r="AC489" s="153">
        <v>691</v>
      </c>
      <c r="AD489" s="153">
        <v>691</v>
      </c>
      <c r="AE489" s="153">
        <v>691</v>
      </c>
      <c r="AF489" s="175">
        <v>691</v>
      </c>
    </row>
    <row r="490" spans="1:32">
      <c r="A490" s="146">
        <v>43972</v>
      </c>
      <c r="B490" s="171">
        <v>688</v>
      </c>
      <c r="C490" s="171">
        <v>688</v>
      </c>
      <c r="D490" s="171">
        <v>688</v>
      </c>
      <c r="E490" s="171">
        <v>688</v>
      </c>
      <c r="F490" s="171">
        <v>688</v>
      </c>
      <c r="G490" s="171">
        <v>688</v>
      </c>
      <c r="H490" s="171">
        <v>688</v>
      </c>
      <c r="I490" s="171">
        <v>688</v>
      </c>
      <c r="J490" s="171">
        <v>688</v>
      </c>
      <c r="K490" s="171">
        <v>688</v>
      </c>
      <c r="L490" s="171">
        <v>688</v>
      </c>
      <c r="M490" s="171">
        <v>688</v>
      </c>
      <c r="N490" s="171">
        <v>688</v>
      </c>
      <c r="O490" s="171">
        <v>688</v>
      </c>
      <c r="P490" s="156">
        <v>688</v>
      </c>
      <c r="Q490" s="156">
        <v>688</v>
      </c>
      <c r="R490" s="171">
        <v>688</v>
      </c>
      <c r="S490" s="156">
        <v>689</v>
      </c>
      <c r="T490" s="156">
        <v>688</v>
      </c>
      <c r="U490" s="171">
        <v>688</v>
      </c>
      <c r="V490" s="156">
        <v>688</v>
      </c>
      <c r="W490" s="156">
        <v>688</v>
      </c>
      <c r="X490" s="171">
        <v>688</v>
      </c>
      <c r="Y490" s="156">
        <v>688</v>
      </c>
      <c r="Z490" s="156">
        <v>688</v>
      </c>
      <c r="AA490" s="171">
        <v>688</v>
      </c>
      <c r="AB490" s="156">
        <v>688</v>
      </c>
      <c r="AC490" s="153">
        <v>688</v>
      </c>
      <c r="AD490" s="153">
        <v>688</v>
      </c>
      <c r="AE490" s="153">
        <v>688</v>
      </c>
      <c r="AF490" s="175">
        <v>688</v>
      </c>
    </row>
    <row r="491" spans="1:32">
      <c r="A491" s="146">
        <v>43971</v>
      </c>
      <c r="B491" s="171">
        <v>686</v>
      </c>
      <c r="C491" s="171">
        <v>686</v>
      </c>
      <c r="D491" s="171">
        <v>686</v>
      </c>
      <c r="E491" s="171">
        <v>686</v>
      </c>
      <c r="F491" s="171">
        <v>686</v>
      </c>
      <c r="G491" s="171">
        <v>686</v>
      </c>
      <c r="H491" s="156">
        <v>686</v>
      </c>
      <c r="I491" s="156">
        <v>686</v>
      </c>
      <c r="J491" s="156">
        <v>686</v>
      </c>
      <c r="K491" s="156">
        <v>686</v>
      </c>
      <c r="L491" s="156">
        <v>686</v>
      </c>
      <c r="M491" s="156">
        <v>686</v>
      </c>
      <c r="N491" s="156">
        <v>686</v>
      </c>
      <c r="O491" s="171">
        <v>686</v>
      </c>
      <c r="P491" s="156">
        <v>686</v>
      </c>
      <c r="Q491" s="156">
        <v>686</v>
      </c>
      <c r="R491" s="171">
        <v>686</v>
      </c>
      <c r="S491" s="156">
        <v>687</v>
      </c>
      <c r="T491" s="156">
        <v>686</v>
      </c>
      <c r="U491" s="171">
        <v>686</v>
      </c>
      <c r="V491" s="156">
        <v>686</v>
      </c>
      <c r="W491" s="156">
        <v>686</v>
      </c>
      <c r="X491" s="171">
        <v>686</v>
      </c>
      <c r="Y491" s="156">
        <v>686</v>
      </c>
      <c r="Z491" s="156">
        <v>686</v>
      </c>
      <c r="AA491" s="171">
        <v>686</v>
      </c>
      <c r="AB491" s="156">
        <v>686</v>
      </c>
      <c r="AC491" s="153">
        <v>686</v>
      </c>
      <c r="AD491" s="153">
        <v>686</v>
      </c>
      <c r="AE491" s="153">
        <v>686</v>
      </c>
      <c r="AF491" s="175">
        <v>686</v>
      </c>
    </row>
    <row r="492" spans="1:32">
      <c r="A492" s="146">
        <v>43970</v>
      </c>
      <c r="B492" s="171">
        <v>683</v>
      </c>
      <c r="C492" s="171">
        <v>683</v>
      </c>
      <c r="D492" s="171">
        <v>683</v>
      </c>
      <c r="E492" s="171">
        <v>683</v>
      </c>
      <c r="F492" s="171">
        <v>683</v>
      </c>
      <c r="G492" s="156">
        <v>683</v>
      </c>
      <c r="H492" s="171">
        <v>683</v>
      </c>
      <c r="I492" s="171">
        <v>683</v>
      </c>
      <c r="J492" s="171">
        <v>683</v>
      </c>
      <c r="K492" s="171">
        <v>683</v>
      </c>
      <c r="L492" s="171">
        <v>683</v>
      </c>
      <c r="M492" s="171">
        <v>683</v>
      </c>
      <c r="N492" s="171">
        <v>683</v>
      </c>
      <c r="O492" s="171">
        <v>683</v>
      </c>
      <c r="P492" s="156">
        <v>683</v>
      </c>
      <c r="Q492" s="156">
        <v>683</v>
      </c>
      <c r="R492" s="171">
        <v>683</v>
      </c>
      <c r="S492" s="156">
        <v>684</v>
      </c>
      <c r="T492" s="156">
        <v>683</v>
      </c>
      <c r="U492" s="171">
        <v>683</v>
      </c>
      <c r="V492" s="156">
        <v>683</v>
      </c>
      <c r="W492" s="156">
        <v>683</v>
      </c>
      <c r="X492" s="171">
        <v>683</v>
      </c>
      <c r="Y492" s="156">
        <v>683</v>
      </c>
      <c r="Z492" s="156">
        <v>683</v>
      </c>
      <c r="AA492" s="171">
        <v>683</v>
      </c>
      <c r="AB492" s="156">
        <v>683</v>
      </c>
      <c r="AC492" s="153">
        <v>683</v>
      </c>
      <c r="AD492" s="153">
        <v>683</v>
      </c>
      <c r="AE492" s="153">
        <v>683</v>
      </c>
      <c r="AF492" s="175">
        <v>683</v>
      </c>
    </row>
    <row r="493" spans="1:32">
      <c r="A493" s="146">
        <v>43969</v>
      </c>
      <c r="B493" s="156">
        <v>682</v>
      </c>
      <c r="C493" s="156">
        <v>682</v>
      </c>
      <c r="D493" s="156">
        <v>682</v>
      </c>
      <c r="E493" s="156">
        <v>682</v>
      </c>
      <c r="F493" s="156">
        <v>682</v>
      </c>
      <c r="G493" s="156">
        <v>682</v>
      </c>
      <c r="H493" s="171">
        <v>682</v>
      </c>
      <c r="I493" s="171">
        <v>682</v>
      </c>
      <c r="J493" s="171">
        <v>682</v>
      </c>
      <c r="K493" s="171">
        <v>682</v>
      </c>
      <c r="L493" s="171">
        <v>682</v>
      </c>
      <c r="M493" s="171">
        <v>682</v>
      </c>
      <c r="N493" s="171">
        <v>682</v>
      </c>
      <c r="O493" s="171">
        <v>682</v>
      </c>
      <c r="P493" s="156">
        <v>682</v>
      </c>
      <c r="Q493" s="156">
        <v>682</v>
      </c>
      <c r="R493" s="171">
        <v>682</v>
      </c>
      <c r="S493" s="156">
        <v>683</v>
      </c>
      <c r="T493" s="156">
        <v>682</v>
      </c>
      <c r="U493" s="171">
        <v>682</v>
      </c>
      <c r="V493" s="156">
        <v>682</v>
      </c>
      <c r="W493" s="156">
        <v>682</v>
      </c>
      <c r="X493" s="171">
        <v>682</v>
      </c>
      <c r="Y493" s="156">
        <v>682</v>
      </c>
      <c r="Z493" s="156">
        <v>682</v>
      </c>
      <c r="AA493" s="171">
        <v>682</v>
      </c>
      <c r="AB493" s="156">
        <v>682</v>
      </c>
      <c r="AC493" s="153">
        <v>682</v>
      </c>
      <c r="AD493" s="153">
        <v>682</v>
      </c>
      <c r="AE493" s="153">
        <v>682</v>
      </c>
      <c r="AF493" s="175">
        <v>682</v>
      </c>
    </row>
    <row r="494" spans="1:32">
      <c r="A494" s="146">
        <v>43968</v>
      </c>
      <c r="B494" s="171">
        <v>679</v>
      </c>
      <c r="C494" s="171">
        <v>679</v>
      </c>
      <c r="D494" s="171">
        <v>679</v>
      </c>
      <c r="E494" s="171">
        <v>679</v>
      </c>
      <c r="F494" s="171">
        <v>679</v>
      </c>
      <c r="G494" s="171">
        <v>679</v>
      </c>
      <c r="H494" s="171">
        <v>679</v>
      </c>
      <c r="I494" s="171">
        <v>679</v>
      </c>
      <c r="J494" s="171">
        <v>679</v>
      </c>
      <c r="K494" s="171">
        <v>679</v>
      </c>
      <c r="L494" s="171">
        <v>679</v>
      </c>
      <c r="M494" s="171">
        <v>679</v>
      </c>
      <c r="N494" s="171">
        <v>679</v>
      </c>
      <c r="O494" s="156">
        <v>679</v>
      </c>
      <c r="P494" s="156">
        <v>679</v>
      </c>
      <c r="Q494" s="156">
        <v>679</v>
      </c>
      <c r="R494" s="156">
        <v>679</v>
      </c>
      <c r="S494" s="156">
        <v>680</v>
      </c>
      <c r="T494" s="156">
        <v>679</v>
      </c>
      <c r="U494" s="156">
        <v>679</v>
      </c>
      <c r="V494" s="156">
        <v>679</v>
      </c>
      <c r="W494" s="156">
        <v>679</v>
      </c>
      <c r="X494" s="171">
        <v>679</v>
      </c>
      <c r="Y494" s="156">
        <v>679</v>
      </c>
      <c r="Z494" s="156">
        <v>679</v>
      </c>
      <c r="AA494" s="171">
        <v>679</v>
      </c>
      <c r="AB494" s="156">
        <v>679</v>
      </c>
      <c r="AC494" s="153">
        <v>679</v>
      </c>
      <c r="AD494" s="153">
        <v>679</v>
      </c>
      <c r="AE494" s="153">
        <v>679</v>
      </c>
      <c r="AF494" s="175">
        <v>679</v>
      </c>
    </row>
    <row r="495" spans="1:32">
      <c r="A495" s="146">
        <v>43967</v>
      </c>
      <c r="B495" s="171">
        <v>678</v>
      </c>
      <c r="C495" s="171">
        <v>678</v>
      </c>
      <c r="D495" s="171">
        <v>678</v>
      </c>
      <c r="E495" s="171">
        <v>678</v>
      </c>
      <c r="F495" s="171">
        <v>678</v>
      </c>
      <c r="G495" s="171">
        <v>678</v>
      </c>
      <c r="H495" s="156">
        <v>678</v>
      </c>
      <c r="I495" s="156">
        <v>678</v>
      </c>
      <c r="J495" s="156">
        <v>678</v>
      </c>
      <c r="K495" s="156">
        <v>678</v>
      </c>
      <c r="L495" s="156">
        <v>678</v>
      </c>
      <c r="M495" s="156">
        <v>678</v>
      </c>
      <c r="N495" s="156">
        <v>678</v>
      </c>
      <c r="O495" s="156">
        <v>678</v>
      </c>
      <c r="P495" s="156">
        <v>678</v>
      </c>
      <c r="Q495" s="156">
        <v>678</v>
      </c>
      <c r="R495" s="156">
        <v>678</v>
      </c>
      <c r="S495" s="156">
        <v>679</v>
      </c>
      <c r="T495" s="156">
        <v>678</v>
      </c>
      <c r="U495" s="156">
        <v>678</v>
      </c>
      <c r="V495" s="156">
        <v>678</v>
      </c>
      <c r="W495" s="156">
        <v>678</v>
      </c>
      <c r="X495" s="171">
        <v>678</v>
      </c>
      <c r="Y495" s="156">
        <v>678</v>
      </c>
      <c r="Z495" s="156">
        <v>678</v>
      </c>
      <c r="AA495" s="171">
        <v>678</v>
      </c>
      <c r="AB495" s="156">
        <v>678</v>
      </c>
      <c r="AC495" s="153">
        <v>678</v>
      </c>
      <c r="AD495" s="153">
        <v>678</v>
      </c>
      <c r="AE495" s="153">
        <v>678</v>
      </c>
      <c r="AF495" s="175">
        <v>678</v>
      </c>
    </row>
    <row r="496" spans="1:32">
      <c r="A496" s="146">
        <v>43966</v>
      </c>
      <c r="B496" s="171">
        <v>677</v>
      </c>
      <c r="C496" s="171">
        <v>677</v>
      </c>
      <c r="D496" s="171">
        <v>677</v>
      </c>
      <c r="E496" s="171">
        <v>677</v>
      </c>
      <c r="F496" s="171">
        <v>677</v>
      </c>
      <c r="G496" s="171">
        <v>677</v>
      </c>
      <c r="H496" s="171">
        <v>677</v>
      </c>
      <c r="I496" s="171">
        <v>677</v>
      </c>
      <c r="J496" s="171">
        <v>677</v>
      </c>
      <c r="K496" s="171">
        <v>677</v>
      </c>
      <c r="L496" s="171">
        <v>677</v>
      </c>
      <c r="M496" s="171">
        <v>677</v>
      </c>
      <c r="N496" s="171">
        <v>677</v>
      </c>
      <c r="O496" s="171">
        <v>677</v>
      </c>
      <c r="P496" s="156">
        <v>677</v>
      </c>
      <c r="Q496" s="156">
        <v>677</v>
      </c>
      <c r="R496" s="171">
        <v>677</v>
      </c>
      <c r="S496" s="156">
        <v>678</v>
      </c>
      <c r="T496" s="156">
        <v>677</v>
      </c>
      <c r="U496" s="171">
        <v>677</v>
      </c>
      <c r="V496" s="156">
        <v>677</v>
      </c>
      <c r="W496" s="156">
        <v>677</v>
      </c>
      <c r="X496" s="171">
        <v>677</v>
      </c>
      <c r="Y496" s="156">
        <v>677</v>
      </c>
      <c r="Z496" s="156">
        <v>677</v>
      </c>
      <c r="AA496" s="171">
        <v>677</v>
      </c>
      <c r="AB496" s="156">
        <v>677</v>
      </c>
      <c r="AC496" s="153">
        <v>677</v>
      </c>
      <c r="AD496" s="153">
        <v>677</v>
      </c>
      <c r="AE496" s="153">
        <v>677</v>
      </c>
      <c r="AF496" s="175">
        <v>677</v>
      </c>
    </row>
    <row r="497" spans="1:32">
      <c r="A497" s="146">
        <v>43965</v>
      </c>
      <c r="B497" s="171">
        <v>677</v>
      </c>
      <c r="C497" s="171">
        <v>677</v>
      </c>
      <c r="D497" s="171">
        <v>677</v>
      </c>
      <c r="E497" s="171">
        <v>677</v>
      </c>
      <c r="F497" s="171">
        <v>677</v>
      </c>
      <c r="G497" s="171">
        <v>677</v>
      </c>
      <c r="H497" s="171">
        <v>677</v>
      </c>
      <c r="I497" s="171">
        <v>677</v>
      </c>
      <c r="J497" s="171">
        <v>677</v>
      </c>
      <c r="K497" s="171">
        <v>677</v>
      </c>
      <c r="L497" s="171">
        <v>677</v>
      </c>
      <c r="M497" s="171">
        <v>677</v>
      </c>
      <c r="N497" s="171">
        <v>677</v>
      </c>
      <c r="O497" s="171">
        <v>677</v>
      </c>
      <c r="P497" s="156">
        <v>677</v>
      </c>
      <c r="Q497" s="156">
        <v>677</v>
      </c>
      <c r="R497" s="171">
        <v>677</v>
      </c>
      <c r="S497" s="156">
        <v>678</v>
      </c>
      <c r="T497" s="156">
        <v>677</v>
      </c>
      <c r="U497" s="171">
        <v>677</v>
      </c>
      <c r="V497" s="156">
        <v>677</v>
      </c>
      <c r="W497" s="156">
        <v>677</v>
      </c>
      <c r="X497" s="171">
        <v>677</v>
      </c>
      <c r="Y497" s="156">
        <v>677</v>
      </c>
      <c r="Z497" s="156">
        <v>677</v>
      </c>
      <c r="AA497" s="171">
        <v>677</v>
      </c>
      <c r="AB497" s="156">
        <v>677</v>
      </c>
      <c r="AC497" s="153">
        <v>677</v>
      </c>
      <c r="AD497" s="153">
        <v>677</v>
      </c>
      <c r="AE497" s="153">
        <v>677</v>
      </c>
      <c r="AF497" s="175">
        <v>677</v>
      </c>
    </row>
    <row r="498" spans="1:32">
      <c r="A498" s="146">
        <v>43964</v>
      </c>
      <c r="B498" s="156">
        <v>674</v>
      </c>
      <c r="C498" s="156">
        <v>674</v>
      </c>
      <c r="D498" s="156">
        <v>674</v>
      </c>
      <c r="E498" s="156">
        <v>674</v>
      </c>
      <c r="F498" s="156">
        <v>674</v>
      </c>
      <c r="G498" s="171">
        <v>674</v>
      </c>
      <c r="H498" s="171">
        <v>674</v>
      </c>
      <c r="I498" s="171">
        <v>674</v>
      </c>
      <c r="J498" s="171">
        <v>674</v>
      </c>
      <c r="K498" s="171">
        <v>674</v>
      </c>
      <c r="L498" s="171">
        <v>674</v>
      </c>
      <c r="M498" s="171">
        <v>674</v>
      </c>
      <c r="N498" s="171">
        <v>674</v>
      </c>
      <c r="O498" s="171">
        <v>674</v>
      </c>
      <c r="P498" s="156">
        <v>674</v>
      </c>
      <c r="Q498" s="156">
        <v>674</v>
      </c>
      <c r="R498" s="171">
        <v>674</v>
      </c>
      <c r="S498" s="156">
        <v>675</v>
      </c>
      <c r="T498" s="156">
        <v>674</v>
      </c>
      <c r="U498" s="171">
        <v>674</v>
      </c>
      <c r="V498" s="156">
        <v>674</v>
      </c>
      <c r="W498" s="156">
        <v>674</v>
      </c>
      <c r="X498" s="171">
        <v>674</v>
      </c>
      <c r="Y498" s="156">
        <v>674</v>
      </c>
      <c r="Z498" s="156">
        <v>674</v>
      </c>
      <c r="AA498" s="171">
        <v>674</v>
      </c>
      <c r="AB498" s="156">
        <v>674</v>
      </c>
      <c r="AC498" s="153">
        <v>674</v>
      </c>
      <c r="AD498" s="153">
        <v>674</v>
      </c>
      <c r="AE498" s="153">
        <v>674</v>
      </c>
      <c r="AF498" s="175">
        <v>674</v>
      </c>
    </row>
    <row r="499" spans="1:32">
      <c r="A499" s="146">
        <v>43963</v>
      </c>
      <c r="B499" s="171">
        <v>673</v>
      </c>
      <c r="C499" s="171">
        <v>673</v>
      </c>
      <c r="D499" s="171">
        <v>673</v>
      </c>
      <c r="E499" s="171">
        <v>673</v>
      </c>
      <c r="F499" s="171">
        <v>673</v>
      </c>
      <c r="G499" s="171">
        <v>673</v>
      </c>
      <c r="H499" s="156">
        <v>673</v>
      </c>
      <c r="I499" s="156">
        <v>673</v>
      </c>
      <c r="J499" s="156">
        <v>673</v>
      </c>
      <c r="K499" s="156">
        <v>673</v>
      </c>
      <c r="L499" s="156">
        <v>673</v>
      </c>
      <c r="M499" s="156">
        <v>673</v>
      </c>
      <c r="N499" s="156">
        <v>673</v>
      </c>
      <c r="O499" s="171">
        <v>673</v>
      </c>
      <c r="P499" s="156">
        <v>673</v>
      </c>
      <c r="Q499" s="156">
        <v>673</v>
      </c>
      <c r="R499" s="171">
        <v>673</v>
      </c>
      <c r="S499" s="156">
        <v>674</v>
      </c>
      <c r="T499" s="156">
        <v>673</v>
      </c>
      <c r="U499" s="171">
        <v>673</v>
      </c>
      <c r="V499" s="156">
        <v>673</v>
      </c>
      <c r="W499" s="156">
        <v>673</v>
      </c>
      <c r="X499" s="171">
        <v>673</v>
      </c>
      <c r="Y499" s="156">
        <v>673</v>
      </c>
      <c r="Z499" s="156">
        <v>673</v>
      </c>
      <c r="AA499" s="171">
        <v>673</v>
      </c>
      <c r="AB499" s="156">
        <v>673</v>
      </c>
      <c r="AC499" s="153">
        <v>673</v>
      </c>
      <c r="AD499" s="153">
        <v>673</v>
      </c>
      <c r="AE499" s="153">
        <v>673</v>
      </c>
      <c r="AF499" s="175">
        <v>673</v>
      </c>
    </row>
    <row r="500" spans="1:32">
      <c r="A500" s="146">
        <v>43962</v>
      </c>
      <c r="B500" s="171">
        <v>672</v>
      </c>
      <c r="C500" s="171">
        <v>672</v>
      </c>
      <c r="D500" s="171">
        <v>672</v>
      </c>
      <c r="E500" s="171">
        <v>672</v>
      </c>
      <c r="F500" s="171">
        <v>672</v>
      </c>
      <c r="G500" s="171">
        <v>672</v>
      </c>
      <c r="H500" s="171">
        <v>672</v>
      </c>
      <c r="I500" s="171">
        <v>672</v>
      </c>
      <c r="J500" s="171">
        <v>672</v>
      </c>
      <c r="K500" s="171">
        <v>672</v>
      </c>
      <c r="L500" s="171">
        <v>672</v>
      </c>
      <c r="M500" s="171">
        <v>672</v>
      </c>
      <c r="N500" s="171">
        <v>672</v>
      </c>
      <c r="O500" s="171">
        <v>672</v>
      </c>
      <c r="P500" s="156">
        <v>672</v>
      </c>
      <c r="Q500" s="156">
        <v>672</v>
      </c>
      <c r="R500" s="171">
        <v>672</v>
      </c>
      <c r="S500" s="156">
        <v>673</v>
      </c>
      <c r="T500" s="156">
        <v>672</v>
      </c>
      <c r="U500" s="171">
        <v>672</v>
      </c>
      <c r="V500" s="156">
        <v>672</v>
      </c>
      <c r="W500" s="156">
        <v>672</v>
      </c>
      <c r="X500" s="171">
        <v>672</v>
      </c>
      <c r="Y500" s="156">
        <v>672</v>
      </c>
      <c r="Z500" s="156">
        <v>672</v>
      </c>
      <c r="AA500" s="171">
        <v>672</v>
      </c>
      <c r="AB500" s="156">
        <v>672</v>
      </c>
      <c r="AC500" s="153">
        <v>672</v>
      </c>
      <c r="AD500" s="153">
        <v>672</v>
      </c>
      <c r="AE500" s="153">
        <v>672</v>
      </c>
      <c r="AF500" s="175">
        <v>672</v>
      </c>
    </row>
    <row r="501" spans="1:32">
      <c r="A501" s="146">
        <v>43961</v>
      </c>
      <c r="B501" s="171">
        <v>670</v>
      </c>
      <c r="C501" s="171">
        <v>670</v>
      </c>
      <c r="D501" s="171">
        <v>670</v>
      </c>
      <c r="E501" s="171">
        <v>670</v>
      </c>
      <c r="F501" s="171">
        <v>670</v>
      </c>
      <c r="G501" s="156">
        <v>670</v>
      </c>
      <c r="H501" s="171">
        <v>670</v>
      </c>
      <c r="I501" s="171">
        <v>670</v>
      </c>
      <c r="J501" s="171">
        <v>670</v>
      </c>
      <c r="K501" s="171">
        <v>670</v>
      </c>
      <c r="L501" s="171">
        <v>670</v>
      </c>
      <c r="M501" s="171">
        <v>670</v>
      </c>
      <c r="N501" s="171">
        <v>670</v>
      </c>
      <c r="O501" s="171">
        <v>670</v>
      </c>
      <c r="P501" s="156">
        <v>670</v>
      </c>
      <c r="Q501" s="156">
        <v>670</v>
      </c>
      <c r="R501" s="171">
        <v>670</v>
      </c>
      <c r="S501" s="156">
        <v>671</v>
      </c>
      <c r="T501" s="156">
        <v>670</v>
      </c>
      <c r="U501" s="171">
        <v>670</v>
      </c>
      <c r="V501" s="156">
        <v>670</v>
      </c>
      <c r="W501" s="156">
        <v>670</v>
      </c>
      <c r="X501" s="171">
        <v>670</v>
      </c>
      <c r="Y501" s="156">
        <v>670</v>
      </c>
      <c r="Z501" s="156">
        <v>670</v>
      </c>
      <c r="AA501" s="171">
        <v>670</v>
      </c>
      <c r="AB501" s="156">
        <v>670</v>
      </c>
      <c r="AC501" s="153">
        <v>670</v>
      </c>
      <c r="AD501" s="153">
        <v>670</v>
      </c>
      <c r="AE501" s="153">
        <v>670</v>
      </c>
      <c r="AF501" s="175">
        <v>670</v>
      </c>
    </row>
    <row r="502" spans="1:32">
      <c r="A502" s="146">
        <v>43960</v>
      </c>
      <c r="B502" s="156">
        <v>668</v>
      </c>
      <c r="C502" s="156">
        <v>668</v>
      </c>
      <c r="D502" s="156">
        <v>668</v>
      </c>
      <c r="E502" s="156">
        <v>668</v>
      </c>
      <c r="F502" s="156">
        <v>668</v>
      </c>
      <c r="G502" s="156">
        <v>668</v>
      </c>
      <c r="H502" s="171">
        <v>668</v>
      </c>
      <c r="I502" s="171">
        <v>668</v>
      </c>
      <c r="J502" s="171">
        <v>668</v>
      </c>
      <c r="K502" s="171">
        <v>668</v>
      </c>
      <c r="L502" s="171">
        <v>668</v>
      </c>
      <c r="M502" s="171">
        <v>668</v>
      </c>
      <c r="N502" s="171">
        <v>668</v>
      </c>
      <c r="O502" s="156">
        <v>668</v>
      </c>
      <c r="P502" s="156">
        <v>668</v>
      </c>
      <c r="Q502" s="156">
        <v>668</v>
      </c>
      <c r="R502" s="156">
        <v>668</v>
      </c>
      <c r="S502" s="156">
        <v>669</v>
      </c>
      <c r="T502" s="156">
        <v>668</v>
      </c>
      <c r="U502" s="156">
        <v>668</v>
      </c>
      <c r="V502" s="156">
        <v>668</v>
      </c>
      <c r="W502" s="156">
        <v>668</v>
      </c>
      <c r="X502" s="171">
        <v>668</v>
      </c>
      <c r="Y502" s="156">
        <v>668</v>
      </c>
      <c r="Z502" s="156">
        <v>668</v>
      </c>
      <c r="AA502" s="171">
        <v>668</v>
      </c>
      <c r="AB502" s="156">
        <v>668</v>
      </c>
      <c r="AC502" s="153">
        <v>668</v>
      </c>
      <c r="AD502" s="153">
        <v>668</v>
      </c>
      <c r="AE502" s="153">
        <v>668</v>
      </c>
      <c r="AF502" s="175">
        <v>668</v>
      </c>
    </row>
    <row r="503" spans="1:32">
      <c r="A503" s="146">
        <v>43959</v>
      </c>
      <c r="B503" s="171">
        <v>664</v>
      </c>
      <c r="C503" s="171">
        <v>664</v>
      </c>
      <c r="D503" s="171">
        <v>664</v>
      </c>
      <c r="E503" s="171">
        <v>664</v>
      </c>
      <c r="F503" s="171">
        <v>664</v>
      </c>
      <c r="G503" s="171">
        <v>664</v>
      </c>
      <c r="H503" s="156">
        <v>664</v>
      </c>
      <c r="I503" s="156">
        <v>664</v>
      </c>
      <c r="J503" s="156">
        <v>664</v>
      </c>
      <c r="K503" s="156">
        <v>664</v>
      </c>
      <c r="L503" s="156">
        <v>664</v>
      </c>
      <c r="M503" s="156">
        <v>664</v>
      </c>
      <c r="N503" s="156">
        <v>664</v>
      </c>
      <c r="O503" s="156">
        <v>664</v>
      </c>
      <c r="P503" s="156">
        <v>664</v>
      </c>
      <c r="Q503" s="156">
        <v>664</v>
      </c>
      <c r="R503" s="156">
        <v>664</v>
      </c>
      <c r="S503" s="156">
        <v>665</v>
      </c>
      <c r="T503" s="156">
        <v>664</v>
      </c>
      <c r="U503" s="156">
        <v>664</v>
      </c>
      <c r="V503" s="156">
        <v>664</v>
      </c>
      <c r="W503" s="156">
        <v>664</v>
      </c>
      <c r="X503" s="171">
        <v>664</v>
      </c>
      <c r="Y503" s="156">
        <v>664</v>
      </c>
      <c r="Z503" s="156">
        <v>664</v>
      </c>
      <c r="AA503" s="171">
        <v>664</v>
      </c>
      <c r="AB503" s="156">
        <v>664</v>
      </c>
      <c r="AC503" s="153">
        <v>664</v>
      </c>
      <c r="AD503" s="153">
        <v>664</v>
      </c>
      <c r="AE503" s="153">
        <v>664</v>
      </c>
      <c r="AF503" s="175">
        <v>664</v>
      </c>
    </row>
    <row r="504" spans="1:32">
      <c r="A504" s="146">
        <v>43958</v>
      </c>
      <c r="B504" s="171">
        <v>659</v>
      </c>
      <c r="C504" s="171">
        <v>659</v>
      </c>
      <c r="D504" s="171">
        <v>659</v>
      </c>
      <c r="E504" s="171">
        <v>659</v>
      </c>
      <c r="F504" s="171">
        <v>659</v>
      </c>
      <c r="G504" s="171">
        <v>659</v>
      </c>
      <c r="H504" s="171">
        <v>659</v>
      </c>
      <c r="I504" s="171">
        <v>659</v>
      </c>
      <c r="J504" s="171">
        <v>659</v>
      </c>
      <c r="K504" s="171">
        <v>659</v>
      </c>
      <c r="L504" s="171">
        <v>659</v>
      </c>
      <c r="M504" s="171">
        <v>659</v>
      </c>
      <c r="N504" s="171">
        <v>659</v>
      </c>
      <c r="O504" s="171">
        <v>659</v>
      </c>
      <c r="P504" s="156">
        <v>659</v>
      </c>
      <c r="Q504" s="156">
        <v>659</v>
      </c>
      <c r="R504" s="171">
        <v>659</v>
      </c>
      <c r="S504" s="156">
        <v>660</v>
      </c>
      <c r="T504" s="156">
        <v>659</v>
      </c>
      <c r="U504" s="171">
        <v>659</v>
      </c>
      <c r="V504" s="156">
        <v>659</v>
      </c>
      <c r="W504" s="156">
        <v>659</v>
      </c>
      <c r="X504" s="171">
        <v>659</v>
      </c>
      <c r="Y504" s="156">
        <v>659</v>
      </c>
      <c r="Z504" s="156">
        <v>659</v>
      </c>
      <c r="AA504" s="171">
        <v>659</v>
      </c>
      <c r="AB504" s="156">
        <v>659</v>
      </c>
      <c r="AC504" s="153">
        <v>659</v>
      </c>
      <c r="AD504" s="153">
        <v>659</v>
      </c>
      <c r="AE504" s="153">
        <v>659</v>
      </c>
      <c r="AF504" s="175">
        <v>659</v>
      </c>
    </row>
    <row r="505" spans="1:32">
      <c r="A505" s="146">
        <v>43957</v>
      </c>
      <c r="B505" s="171">
        <v>657</v>
      </c>
      <c r="C505" s="171">
        <v>657</v>
      </c>
      <c r="D505" s="171">
        <v>657</v>
      </c>
      <c r="E505" s="171">
        <v>657</v>
      </c>
      <c r="F505" s="171">
        <v>657</v>
      </c>
      <c r="G505" s="171">
        <v>657</v>
      </c>
      <c r="H505" s="171">
        <v>657</v>
      </c>
      <c r="I505" s="171">
        <v>657</v>
      </c>
      <c r="J505" s="171">
        <v>657</v>
      </c>
      <c r="K505" s="171">
        <v>657</v>
      </c>
      <c r="L505" s="171">
        <v>657</v>
      </c>
      <c r="M505" s="171">
        <v>657</v>
      </c>
      <c r="N505" s="171">
        <v>657</v>
      </c>
      <c r="O505" s="171">
        <v>657</v>
      </c>
      <c r="P505" s="156">
        <v>657</v>
      </c>
      <c r="Q505" s="156">
        <v>657</v>
      </c>
      <c r="R505" s="171">
        <v>657</v>
      </c>
      <c r="S505" s="156">
        <v>658</v>
      </c>
      <c r="T505" s="156">
        <v>657</v>
      </c>
      <c r="U505" s="171">
        <v>657</v>
      </c>
      <c r="V505" s="156">
        <v>657</v>
      </c>
      <c r="W505" s="156">
        <v>657</v>
      </c>
      <c r="X505" s="171">
        <v>657</v>
      </c>
      <c r="Y505" s="156">
        <v>657</v>
      </c>
      <c r="Z505" s="156">
        <v>657</v>
      </c>
      <c r="AA505" s="171">
        <v>657</v>
      </c>
      <c r="AB505" s="156">
        <v>657</v>
      </c>
      <c r="AC505" s="153">
        <v>657</v>
      </c>
      <c r="AD505" s="153">
        <v>657</v>
      </c>
      <c r="AE505" s="153">
        <v>657</v>
      </c>
      <c r="AF505" s="175">
        <v>657</v>
      </c>
    </row>
    <row r="506" spans="1:32">
      <c r="A506" s="146">
        <v>43956</v>
      </c>
      <c r="B506" s="171">
        <v>653</v>
      </c>
      <c r="C506" s="171">
        <v>653</v>
      </c>
      <c r="D506" s="171">
        <v>653</v>
      </c>
      <c r="E506" s="171">
        <v>653</v>
      </c>
      <c r="F506" s="171">
        <v>653</v>
      </c>
      <c r="G506" s="171">
        <v>653</v>
      </c>
      <c r="H506" s="171">
        <v>653</v>
      </c>
      <c r="I506" s="171">
        <v>653</v>
      </c>
      <c r="J506" s="171">
        <v>653</v>
      </c>
      <c r="K506" s="171">
        <v>653</v>
      </c>
      <c r="L506" s="171">
        <v>653</v>
      </c>
      <c r="M506" s="171">
        <v>653</v>
      </c>
      <c r="N506" s="171">
        <v>653</v>
      </c>
      <c r="O506" s="171">
        <v>653</v>
      </c>
      <c r="P506" s="156">
        <v>653</v>
      </c>
      <c r="Q506" s="156">
        <v>653</v>
      </c>
      <c r="R506" s="171">
        <v>653</v>
      </c>
      <c r="S506" s="156">
        <v>654</v>
      </c>
      <c r="T506" s="156">
        <v>653</v>
      </c>
      <c r="U506" s="171">
        <v>653</v>
      </c>
      <c r="V506" s="156">
        <v>653</v>
      </c>
      <c r="W506" s="156">
        <v>653</v>
      </c>
      <c r="X506" s="171">
        <v>653</v>
      </c>
      <c r="Y506" s="156">
        <v>653</v>
      </c>
      <c r="Z506" s="156">
        <v>653</v>
      </c>
      <c r="AA506" s="171">
        <v>653</v>
      </c>
      <c r="AB506" s="156">
        <v>653</v>
      </c>
      <c r="AC506" s="153">
        <v>653</v>
      </c>
      <c r="AD506" s="153">
        <v>653</v>
      </c>
      <c r="AE506" s="153">
        <v>653</v>
      </c>
      <c r="AF506" s="175">
        <v>653</v>
      </c>
    </row>
    <row r="507" spans="1:32">
      <c r="A507" s="146">
        <v>43955</v>
      </c>
      <c r="B507" s="156">
        <v>650</v>
      </c>
      <c r="C507" s="156">
        <v>650</v>
      </c>
      <c r="D507" s="156">
        <v>650</v>
      </c>
      <c r="E507" s="156">
        <v>650</v>
      </c>
      <c r="F507" s="156">
        <v>650</v>
      </c>
      <c r="G507" s="171">
        <v>650</v>
      </c>
      <c r="H507" s="156">
        <v>650</v>
      </c>
      <c r="I507" s="156">
        <v>650</v>
      </c>
      <c r="J507" s="156">
        <v>650</v>
      </c>
      <c r="K507" s="156">
        <v>650</v>
      </c>
      <c r="L507" s="156">
        <v>650</v>
      </c>
      <c r="M507" s="156">
        <v>650</v>
      </c>
      <c r="N507" s="156">
        <v>650</v>
      </c>
      <c r="O507" s="171">
        <v>650</v>
      </c>
      <c r="P507" s="156">
        <v>650</v>
      </c>
      <c r="Q507" s="156">
        <v>650</v>
      </c>
      <c r="R507" s="171">
        <v>650</v>
      </c>
      <c r="S507" s="156">
        <v>651</v>
      </c>
      <c r="T507" s="156">
        <v>650</v>
      </c>
      <c r="U507" s="171">
        <v>650</v>
      </c>
      <c r="V507" s="156">
        <v>650</v>
      </c>
      <c r="W507" s="156">
        <v>650</v>
      </c>
      <c r="X507" s="171">
        <v>650</v>
      </c>
      <c r="Y507" s="156">
        <v>650</v>
      </c>
      <c r="Z507" s="156">
        <v>650</v>
      </c>
      <c r="AA507" s="171">
        <v>650</v>
      </c>
      <c r="AB507" s="156">
        <v>650</v>
      </c>
      <c r="AC507" s="153">
        <v>650</v>
      </c>
      <c r="AD507" s="153">
        <v>650</v>
      </c>
      <c r="AE507" s="153">
        <v>650</v>
      </c>
      <c r="AF507" s="175">
        <v>650</v>
      </c>
    </row>
    <row r="508" spans="1:32">
      <c r="A508" s="146">
        <v>43954</v>
      </c>
      <c r="B508" s="171">
        <v>647</v>
      </c>
      <c r="C508" s="171">
        <v>647</v>
      </c>
      <c r="D508" s="171">
        <v>647</v>
      </c>
      <c r="E508" s="171">
        <v>647</v>
      </c>
      <c r="F508" s="171">
        <v>647</v>
      </c>
      <c r="G508" s="171">
        <v>647</v>
      </c>
      <c r="H508" s="171">
        <v>647</v>
      </c>
      <c r="I508" s="171">
        <v>647</v>
      </c>
      <c r="J508" s="171">
        <v>647</v>
      </c>
      <c r="K508" s="171">
        <v>647</v>
      </c>
      <c r="L508" s="171">
        <v>647</v>
      </c>
      <c r="M508" s="171">
        <v>647</v>
      </c>
      <c r="N508" s="171">
        <v>647</v>
      </c>
      <c r="O508" s="171">
        <v>647</v>
      </c>
      <c r="P508" s="156">
        <v>647</v>
      </c>
      <c r="Q508" s="156">
        <v>647</v>
      </c>
      <c r="R508" s="171">
        <v>647</v>
      </c>
      <c r="S508" s="156">
        <v>648</v>
      </c>
      <c r="T508" s="156">
        <v>647</v>
      </c>
      <c r="U508" s="171">
        <v>647</v>
      </c>
      <c r="V508" s="156">
        <v>647</v>
      </c>
      <c r="W508" s="156">
        <v>647</v>
      </c>
      <c r="X508" s="171">
        <v>647</v>
      </c>
      <c r="Y508" s="156">
        <v>647</v>
      </c>
      <c r="Z508" s="156">
        <v>647</v>
      </c>
      <c r="AA508" s="171">
        <v>647</v>
      </c>
      <c r="AB508" s="156">
        <v>647</v>
      </c>
      <c r="AC508" s="153">
        <v>647</v>
      </c>
      <c r="AD508" s="153">
        <v>647</v>
      </c>
      <c r="AE508" s="153">
        <v>647</v>
      </c>
      <c r="AF508" s="175">
        <v>647</v>
      </c>
    </row>
    <row r="509" spans="1:32">
      <c r="A509" s="146">
        <v>43953</v>
      </c>
      <c r="B509" s="171">
        <v>641</v>
      </c>
      <c r="C509" s="171">
        <v>641</v>
      </c>
      <c r="D509" s="171">
        <v>641</v>
      </c>
      <c r="E509" s="171">
        <v>641</v>
      </c>
      <c r="F509" s="171">
        <v>641</v>
      </c>
      <c r="G509" s="171">
        <v>641</v>
      </c>
      <c r="H509" s="171">
        <v>641</v>
      </c>
      <c r="I509" s="171">
        <v>641</v>
      </c>
      <c r="J509" s="171">
        <v>641</v>
      </c>
      <c r="K509" s="171">
        <v>641</v>
      </c>
      <c r="L509" s="171">
        <v>641</v>
      </c>
      <c r="M509" s="171">
        <v>641</v>
      </c>
      <c r="N509" s="171">
        <v>641</v>
      </c>
      <c r="O509" s="171">
        <v>641</v>
      </c>
      <c r="P509" s="156">
        <v>641</v>
      </c>
      <c r="Q509" s="156">
        <v>641</v>
      </c>
      <c r="R509" s="171">
        <v>641</v>
      </c>
      <c r="S509" s="156">
        <v>642</v>
      </c>
      <c r="T509" s="156">
        <v>641</v>
      </c>
      <c r="U509" s="171">
        <v>641</v>
      </c>
      <c r="V509" s="156">
        <v>641</v>
      </c>
      <c r="W509" s="156">
        <v>641</v>
      </c>
      <c r="X509" s="171">
        <v>641</v>
      </c>
      <c r="Y509" s="156">
        <v>641</v>
      </c>
      <c r="Z509" s="156">
        <v>641</v>
      </c>
      <c r="AA509" s="171">
        <v>641</v>
      </c>
      <c r="AB509" s="156">
        <v>641</v>
      </c>
      <c r="AC509" s="153">
        <v>641</v>
      </c>
      <c r="AD509" s="153">
        <v>641</v>
      </c>
      <c r="AE509" s="153">
        <v>641</v>
      </c>
      <c r="AF509" s="175">
        <v>641</v>
      </c>
    </row>
    <row r="510" spans="1:32">
      <c r="A510" s="146">
        <v>43952</v>
      </c>
      <c r="B510" s="171">
        <v>639</v>
      </c>
      <c r="C510" s="171">
        <v>639</v>
      </c>
      <c r="D510" s="171">
        <v>639</v>
      </c>
      <c r="E510" s="171">
        <v>639</v>
      </c>
      <c r="F510" s="171">
        <v>639</v>
      </c>
      <c r="G510" s="156">
        <v>639</v>
      </c>
      <c r="H510" s="171">
        <v>639</v>
      </c>
      <c r="I510" s="171">
        <v>639</v>
      </c>
      <c r="J510" s="171">
        <v>639</v>
      </c>
      <c r="K510" s="171">
        <v>639</v>
      </c>
      <c r="L510" s="171">
        <v>639</v>
      </c>
      <c r="M510" s="171">
        <v>639</v>
      </c>
      <c r="N510" s="171">
        <v>639</v>
      </c>
      <c r="O510" s="156">
        <v>639</v>
      </c>
      <c r="P510" s="156">
        <v>639</v>
      </c>
      <c r="Q510" s="156">
        <v>639</v>
      </c>
      <c r="R510" s="156">
        <v>639</v>
      </c>
      <c r="S510" s="156">
        <v>640</v>
      </c>
      <c r="T510" s="156">
        <v>639</v>
      </c>
      <c r="U510" s="156">
        <v>639</v>
      </c>
      <c r="V510" s="156">
        <v>639</v>
      </c>
      <c r="W510" s="156">
        <v>639</v>
      </c>
      <c r="X510" s="171">
        <v>639</v>
      </c>
      <c r="Y510" s="156">
        <v>639</v>
      </c>
      <c r="Z510" s="156">
        <v>639</v>
      </c>
      <c r="AA510" s="171">
        <v>639</v>
      </c>
      <c r="AB510" s="156">
        <v>639</v>
      </c>
      <c r="AC510" s="153">
        <v>639</v>
      </c>
      <c r="AD510" s="153">
        <v>639</v>
      </c>
      <c r="AE510" s="153">
        <v>639</v>
      </c>
      <c r="AF510" s="175">
        <v>639</v>
      </c>
    </row>
    <row r="511" spans="1:32">
      <c r="A511" s="146">
        <v>43951</v>
      </c>
      <c r="B511" s="156">
        <v>636</v>
      </c>
      <c r="C511" s="156">
        <v>636</v>
      </c>
      <c r="D511" s="156">
        <v>636</v>
      </c>
      <c r="E511" s="156">
        <v>636</v>
      </c>
      <c r="F511" s="156">
        <v>636</v>
      </c>
      <c r="G511" s="156">
        <v>636</v>
      </c>
      <c r="H511" s="156">
        <v>636</v>
      </c>
      <c r="I511" s="156">
        <v>636</v>
      </c>
      <c r="J511" s="156">
        <v>636</v>
      </c>
      <c r="K511" s="156">
        <v>636</v>
      </c>
      <c r="L511" s="156">
        <v>636</v>
      </c>
      <c r="M511" s="156">
        <v>636</v>
      </c>
      <c r="N511" s="156">
        <v>636</v>
      </c>
      <c r="O511" s="156">
        <v>636</v>
      </c>
      <c r="P511" s="156">
        <v>636</v>
      </c>
      <c r="Q511" s="156">
        <v>636</v>
      </c>
      <c r="R511" s="156">
        <v>636</v>
      </c>
      <c r="S511" s="156">
        <v>637</v>
      </c>
      <c r="T511" s="156">
        <v>636</v>
      </c>
      <c r="U511" s="156">
        <v>636</v>
      </c>
      <c r="V511" s="156">
        <v>636</v>
      </c>
      <c r="W511" s="156">
        <v>636</v>
      </c>
      <c r="X511" s="171">
        <v>636</v>
      </c>
      <c r="Y511" s="156">
        <v>636</v>
      </c>
      <c r="Z511" s="156">
        <v>636</v>
      </c>
      <c r="AA511" s="171">
        <v>636</v>
      </c>
      <c r="AB511" s="156">
        <v>636</v>
      </c>
      <c r="AC511" s="153">
        <v>636</v>
      </c>
      <c r="AD511" s="153">
        <v>636</v>
      </c>
      <c r="AE511" s="153">
        <v>636</v>
      </c>
      <c r="AF511" s="175">
        <v>636</v>
      </c>
    </row>
    <row r="512" spans="1:32">
      <c r="A512" s="146">
        <v>43950</v>
      </c>
      <c r="B512" s="171">
        <v>630</v>
      </c>
      <c r="C512" s="171">
        <v>630</v>
      </c>
      <c r="D512" s="171">
        <v>630</v>
      </c>
      <c r="E512" s="171">
        <v>630</v>
      </c>
      <c r="F512" s="171">
        <v>630</v>
      </c>
      <c r="G512" s="171">
        <v>630</v>
      </c>
      <c r="H512" s="171">
        <v>630</v>
      </c>
      <c r="I512" s="171">
        <v>630</v>
      </c>
      <c r="J512" s="171">
        <v>630</v>
      </c>
      <c r="K512" s="171">
        <v>630</v>
      </c>
      <c r="L512" s="171">
        <v>630</v>
      </c>
      <c r="M512" s="171">
        <v>630</v>
      </c>
      <c r="N512" s="171">
        <v>630</v>
      </c>
      <c r="O512" s="171">
        <v>630</v>
      </c>
      <c r="P512" s="156">
        <v>630</v>
      </c>
      <c r="Q512" s="156">
        <v>630</v>
      </c>
      <c r="R512" s="171">
        <v>630</v>
      </c>
      <c r="S512" s="156">
        <v>631</v>
      </c>
      <c r="T512" s="156">
        <v>630</v>
      </c>
      <c r="U512" s="171">
        <v>630</v>
      </c>
      <c r="V512" s="156">
        <v>630</v>
      </c>
      <c r="W512" s="156">
        <v>630</v>
      </c>
      <c r="X512" s="171">
        <v>630</v>
      </c>
      <c r="Y512" s="156">
        <v>630</v>
      </c>
      <c r="Z512" s="156">
        <v>630</v>
      </c>
      <c r="AA512" s="171">
        <v>630</v>
      </c>
      <c r="AB512" s="156">
        <v>630</v>
      </c>
      <c r="AC512" s="153">
        <v>630</v>
      </c>
      <c r="AD512" s="153">
        <v>630</v>
      </c>
      <c r="AE512" s="153">
        <v>630</v>
      </c>
      <c r="AF512" s="175">
        <v>630</v>
      </c>
    </row>
    <row r="513" spans="1:32">
      <c r="A513" s="146">
        <v>43949</v>
      </c>
      <c r="B513" s="171">
        <v>624</v>
      </c>
      <c r="C513" s="171">
        <v>624</v>
      </c>
      <c r="D513" s="171">
        <v>624</v>
      </c>
      <c r="E513" s="171">
        <v>624</v>
      </c>
      <c r="F513" s="171">
        <v>624</v>
      </c>
      <c r="G513" s="171">
        <v>624</v>
      </c>
      <c r="H513" s="171">
        <v>624</v>
      </c>
      <c r="I513" s="171">
        <v>624</v>
      </c>
      <c r="J513" s="171">
        <v>624</v>
      </c>
      <c r="K513" s="171">
        <v>624</v>
      </c>
      <c r="L513" s="171">
        <v>624</v>
      </c>
      <c r="M513" s="171">
        <v>624</v>
      </c>
      <c r="N513" s="171">
        <v>624</v>
      </c>
      <c r="O513" s="171">
        <v>624</v>
      </c>
      <c r="P513" s="156">
        <v>624</v>
      </c>
      <c r="Q513" s="156">
        <v>624</v>
      </c>
      <c r="R513" s="171">
        <v>624</v>
      </c>
      <c r="S513" s="156">
        <v>625</v>
      </c>
      <c r="T513" s="156">
        <v>624</v>
      </c>
      <c r="U513" s="171">
        <v>624</v>
      </c>
      <c r="V513" s="156">
        <v>624</v>
      </c>
      <c r="W513" s="156">
        <v>624</v>
      </c>
      <c r="X513" s="171">
        <v>624</v>
      </c>
      <c r="Y513" s="156">
        <v>624</v>
      </c>
      <c r="Z513" s="156">
        <v>624</v>
      </c>
      <c r="AA513" s="171">
        <v>624</v>
      </c>
      <c r="AB513" s="156">
        <v>624</v>
      </c>
      <c r="AC513" s="153">
        <v>624</v>
      </c>
      <c r="AD513" s="153">
        <v>624</v>
      </c>
      <c r="AE513" s="153">
        <v>624</v>
      </c>
      <c r="AF513" s="175">
        <v>624</v>
      </c>
    </row>
    <row r="514" spans="1:32">
      <c r="A514" s="146">
        <v>43948</v>
      </c>
      <c r="B514" s="171">
        <v>611</v>
      </c>
      <c r="C514" s="171">
        <v>611</v>
      </c>
      <c r="D514" s="171">
        <v>611</v>
      </c>
      <c r="E514" s="171">
        <v>611</v>
      </c>
      <c r="F514" s="171">
        <v>611</v>
      </c>
      <c r="G514" s="171">
        <v>611</v>
      </c>
      <c r="H514" s="171">
        <v>611</v>
      </c>
      <c r="I514" s="171">
        <v>611</v>
      </c>
      <c r="J514" s="171">
        <v>611</v>
      </c>
      <c r="K514" s="171">
        <v>611</v>
      </c>
      <c r="L514" s="171">
        <v>611</v>
      </c>
      <c r="M514" s="171">
        <v>611</v>
      </c>
      <c r="N514" s="171">
        <v>611</v>
      </c>
      <c r="O514" s="171">
        <v>611</v>
      </c>
      <c r="P514" s="156">
        <v>611</v>
      </c>
      <c r="Q514" s="156">
        <v>611</v>
      </c>
      <c r="R514" s="171">
        <v>611</v>
      </c>
      <c r="S514" s="156">
        <v>612</v>
      </c>
      <c r="T514" s="156">
        <v>611</v>
      </c>
      <c r="U514" s="171">
        <v>611</v>
      </c>
      <c r="V514" s="156">
        <v>611</v>
      </c>
      <c r="W514" s="156">
        <v>611</v>
      </c>
      <c r="X514" s="171">
        <v>611</v>
      </c>
      <c r="Y514" s="156">
        <v>611</v>
      </c>
      <c r="Z514" s="156">
        <v>611</v>
      </c>
      <c r="AA514" s="171">
        <v>611</v>
      </c>
      <c r="AB514" s="156">
        <v>611</v>
      </c>
      <c r="AC514" s="153">
        <v>611</v>
      </c>
      <c r="AD514" s="153">
        <v>611</v>
      </c>
      <c r="AE514" s="153">
        <v>611</v>
      </c>
      <c r="AF514" s="175">
        <v>611</v>
      </c>
    </row>
    <row r="515" spans="1:32">
      <c r="A515" s="146">
        <v>43947</v>
      </c>
      <c r="B515" s="171">
        <v>607</v>
      </c>
      <c r="C515" s="171">
        <v>607</v>
      </c>
      <c r="D515" s="171">
        <v>607</v>
      </c>
      <c r="E515" s="171">
        <v>607</v>
      </c>
      <c r="F515" s="171">
        <v>607</v>
      </c>
      <c r="G515" s="171">
        <v>607</v>
      </c>
      <c r="H515" s="156">
        <v>607</v>
      </c>
      <c r="I515" s="156">
        <v>607</v>
      </c>
      <c r="J515" s="156">
        <v>607</v>
      </c>
      <c r="K515" s="156">
        <v>607</v>
      </c>
      <c r="L515" s="156">
        <v>607</v>
      </c>
      <c r="M515" s="156">
        <v>607</v>
      </c>
      <c r="N515" s="156">
        <v>607</v>
      </c>
      <c r="O515" s="171">
        <v>607</v>
      </c>
      <c r="P515" s="156">
        <v>607</v>
      </c>
      <c r="Q515" s="156">
        <v>607</v>
      </c>
      <c r="R515" s="171">
        <v>607</v>
      </c>
      <c r="S515" s="156">
        <v>608</v>
      </c>
      <c r="T515" s="156">
        <v>607</v>
      </c>
      <c r="U515" s="171">
        <v>607</v>
      </c>
      <c r="V515" s="156">
        <v>607</v>
      </c>
      <c r="W515" s="156">
        <v>607</v>
      </c>
      <c r="X515" s="171">
        <v>607</v>
      </c>
      <c r="Y515" s="156">
        <v>607</v>
      </c>
      <c r="Z515" s="156">
        <v>607</v>
      </c>
      <c r="AA515" s="171">
        <v>607</v>
      </c>
      <c r="AB515" s="156">
        <v>607</v>
      </c>
      <c r="AC515" s="153">
        <v>607</v>
      </c>
      <c r="AD515" s="153">
        <v>607</v>
      </c>
      <c r="AE515" s="153">
        <v>607</v>
      </c>
      <c r="AF515" s="175">
        <v>607</v>
      </c>
    </row>
    <row r="516" spans="1:32">
      <c r="A516" s="146">
        <v>43946</v>
      </c>
      <c r="B516" s="156">
        <v>598</v>
      </c>
      <c r="C516" s="156">
        <v>598</v>
      </c>
      <c r="D516" s="156">
        <v>598</v>
      </c>
      <c r="E516" s="156">
        <v>598</v>
      </c>
      <c r="F516" s="156">
        <v>598</v>
      </c>
      <c r="G516" s="171">
        <v>598</v>
      </c>
      <c r="H516" s="171">
        <v>598</v>
      </c>
      <c r="I516" s="171">
        <v>598</v>
      </c>
      <c r="J516" s="171">
        <v>598</v>
      </c>
      <c r="K516" s="171">
        <v>598</v>
      </c>
      <c r="L516" s="171">
        <v>598</v>
      </c>
      <c r="M516" s="171">
        <v>598</v>
      </c>
      <c r="N516" s="171">
        <v>598</v>
      </c>
      <c r="O516" s="171">
        <v>598</v>
      </c>
      <c r="P516" s="156">
        <v>598</v>
      </c>
      <c r="Q516" s="156">
        <v>598</v>
      </c>
      <c r="R516" s="171">
        <v>598</v>
      </c>
      <c r="S516" s="156">
        <v>599</v>
      </c>
      <c r="T516" s="156">
        <v>598</v>
      </c>
      <c r="U516" s="171">
        <v>598</v>
      </c>
      <c r="V516" s="156">
        <v>598</v>
      </c>
      <c r="W516" s="156">
        <v>598</v>
      </c>
      <c r="X516" s="171">
        <v>598</v>
      </c>
      <c r="Y516" s="156">
        <v>598</v>
      </c>
      <c r="Z516" s="156">
        <v>598</v>
      </c>
      <c r="AA516" s="171">
        <v>598</v>
      </c>
      <c r="AB516" s="156">
        <v>598</v>
      </c>
      <c r="AC516" s="153">
        <v>598</v>
      </c>
      <c r="AD516" s="153">
        <v>598</v>
      </c>
      <c r="AE516" s="153">
        <v>598</v>
      </c>
      <c r="AF516" s="175">
        <v>598</v>
      </c>
    </row>
    <row r="517" spans="1:32">
      <c r="A517" s="146">
        <v>43945</v>
      </c>
      <c r="B517" s="171">
        <v>584</v>
      </c>
      <c r="C517" s="171">
        <v>584</v>
      </c>
      <c r="D517" s="171">
        <v>584</v>
      </c>
      <c r="E517" s="171">
        <v>584</v>
      </c>
      <c r="F517" s="171">
        <v>584</v>
      </c>
      <c r="G517" s="171">
        <v>584</v>
      </c>
      <c r="H517" s="171">
        <v>584</v>
      </c>
      <c r="I517" s="171">
        <v>584</v>
      </c>
      <c r="J517" s="171">
        <v>584</v>
      </c>
      <c r="K517" s="171">
        <v>584</v>
      </c>
      <c r="L517" s="171">
        <v>584</v>
      </c>
      <c r="M517" s="171">
        <v>584</v>
      </c>
      <c r="N517" s="171">
        <v>584</v>
      </c>
      <c r="O517" s="171">
        <v>584</v>
      </c>
      <c r="P517" s="156">
        <v>584</v>
      </c>
      <c r="Q517" s="156">
        <v>584</v>
      </c>
      <c r="R517" s="171">
        <v>584</v>
      </c>
      <c r="S517" s="156">
        <v>585</v>
      </c>
      <c r="T517" s="156">
        <v>584</v>
      </c>
      <c r="U517" s="171">
        <v>584</v>
      </c>
      <c r="V517" s="156">
        <v>584</v>
      </c>
      <c r="W517" s="156">
        <v>584</v>
      </c>
      <c r="X517" s="171">
        <v>584</v>
      </c>
      <c r="Y517" s="156">
        <v>584</v>
      </c>
      <c r="Z517" s="156">
        <v>584</v>
      </c>
      <c r="AA517" s="171">
        <v>584</v>
      </c>
      <c r="AB517" s="156">
        <v>584</v>
      </c>
      <c r="AC517" s="153">
        <v>584</v>
      </c>
      <c r="AD517" s="153">
        <v>584</v>
      </c>
      <c r="AE517" s="153">
        <v>584</v>
      </c>
      <c r="AF517" s="175">
        <v>584</v>
      </c>
    </row>
    <row r="518" spans="1:32">
      <c r="A518" s="146">
        <v>43944</v>
      </c>
      <c r="B518" s="171">
        <v>577</v>
      </c>
      <c r="C518" s="171">
        <v>577</v>
      </c>
      <c r="D518" s="171">
        <v>577</v>
      </c>
      <c r="E518" s="171">
        <v>577</v>
      </c>
      <c r="F518" s="171">
        <v>577</v>
      </c>
      <c r="G518" s="171">
        <v>577</v>
      </c>
      <c r="H518" s="171">
        <v>577</v>
      </c>
      <c r="I518" s="171">
        <v>577</v>
      </c>
      <c r="J518" s="171">
        <v>577</v>
      </c>
      <c r="K518" s="171">
        <v>577</v>
      </c>
      <c r="L518" s="171">
        <v>577</v>
      </c>
      <c r="M518" s="171">
        <v>577</v>
      </c>
      <c r="N518" s="171">
        <v>577</v>
      </c>
      <c r="O518" s="156">
        <v>577</v>
      </c>
      <c r="P518" s="156">
        <v>577</v>
      </c>
      <c r="Q518" s="156">
        <v>577</v>
      </c>
      <c r="R518" s="156">
        <v>577</v>
      </c>
      <c r="S518" s="156">
        <v>578</v>
      </c>
      <c r="T518" s="156">
        <v>577</v>
      </c>
      <c r="U518" s="156">
        <v>577</v>
      </c>
      <c r="V518" s="156">
        <v>577</v>
      </c>
      <c r="W518" s="156">
        <v>577</v>
      </c>
      <c r="X518" s="171">
        <v>577</v>
      </c>
      <c r="Y518" s="156">
        <v>577</v>
      </c>
      <c r="Z518" s="156">
        <v>577</v>
      </c>
      <c r="AA518" s="171">
        <v>577</v>
      </c>
      <c r="AB518" s="156">
        <v>577</v>
      </c>
      <c r="AC518" s="153">
        <v>577</v>
      </c>
      <c r="AD518" s="153">
        <v>577</v>
      </c>
      <c r="AE518" s="153">
        <v>577</v>
      </c>
      <c r="AF518" s="175">
        <v>577</v>
      </c>
    </row>
    <row r="519" spans="1:32">
      <c r="A519" s="146">
        <v>43943</v>
      </c>
      <c r="B519" s="171">
        <v>571</v>
      </c>
      <c r="C519" s="171">
        <v>571</v>
      </c>
      <c r="D519" s="171">
        <v>571</v>
      </c>
      <c r="E519" s="171">
        <v>571</v>
      </c>
      <c r="F519" s="171">
        <v>571</v>
      </c>
      <c r="G519" s="156">
        <v>571</v>
      </c>
      <c r="H519" s="156">
        <v>571</v>
      </c>
      <c r="I519" s="156">
        <v>571</v>
      </c>
      <c r="J519" s="156">
        <v>571</v>
      </c>
      <c r="K519" s="156">
        <v>571</v>
      </c>
      <c r="L519" s="156">
        <v>571</v>
      </c>
      <c r="M519" s="156">
        <v>571</v>
      </c>
      <c r="N519" s="156">
        <v>571</v>
      </c>
      <c r="O519" s="156">
        <v>571</v>
      </c>
      <c r="P519" s="156">
        <v>571</v>
      </c>
      <c r="Q519" s="156">
        <v>571</v>
      </c>
      <c r="R519" s="156">
        <v>571</v>
      </c>
      <c r="S519" s="156">
        <v>572</v>
      </c>
      <c r="T519" s="156">
        <v>571</v>
      </c>
      <c r="U519" s="156">
        <v>571</v>
      </c>
      <c r="V519" s="156">
        <v>571</v>
      </c>
      <c r="W519" s="156">
        <v>571</v>
      </c>
      <c r="X519" s="171">
        <v>571</v>
      </c>
      <c r="Y519" s="156">
        <v>571</v>
      </c>
      <c r="Z519" s="156">
        <v>571</v>
      </c>
      <c r="AA519" s="171">
        <v>571</v>
      </c>
      <c r="AB519" s="156">
        <v>571</v>
      </c>
      <c r="AC519" s="153">
        <v>571</v>
      </c>
      <c r="AD519" s="153">
        <v>571</v>
      </c>
      <c r="AE519" s="153">
        <v>571</v>
      </c>
      <c r="AF519" s="175">
        <v>571</v>
      </c>
    </row>
    <row r="520" spans="1:32">
      <c r="A520" s="146">
        <v>43942</v>
      </c>
      <c r="B520" s="156">
        <v>559</v>
      </c>
      <c r="C520" s="156">
        <v>559</v>
      </c>
      <c r="D520" s="156">
        <v>559</v>
      </c>
      <c r="E520" s="156">
        <v>559</v>
      </c>
      <c r="F520" s="156">
        <v>559</v>
      </c>
      <c r="G520" s="156">
        <v>559</v>
      </c>
      <c r="H520" s="171">
        <v>559</v>
      </c>
      <c r="I520" s="171">
        <v>559</v>
      </c>
      <c r="J520" s="171">
        <v>559</v>
      </c>
      <c r="K520" s="171">
        <v>559</v>
      </c>
      <c r="L520" s="171">
        <v>559</v>
      </c>
      <c r="M520" s="171">
        <v>559</v>
      </c>
      <c r="N520" s="171">
        <v>559</v>
      </c>
      <c r="O520" s="171">
        <v>559</v>
      </c>
      <c r="P520" s="156">
        <v>559</v>
      </c>
      <c r="Q520" s="156">
        <v>559</v>
      </c>
      <c r="R520" s="171">
        <v>559</v>
      </c>
      <c r="S520" s="156">
        <v>560</v>
      </c>
      <c r="T520" s="156">
        <v>559</v>
      </c>
      <c r="U520" s="171">
        <v>559</v>
      </c>
      <c r="V520" s="156">
        <v>559</v>
      </c>
      <c r="W520" s="156">
        <v>559</v>
      </c>
      <c r="X520" s="171">
        <v>559</v>
      </c>
      <c r="Y520" s="156">
        <v>559</v>
      </c>
      <c r="Z520" s="156">
        <v>559</v>
      </c>
      <c r="AA520" s="171">
        <v>559</v>
      </c>
      <c r="AB520" s="156">
        <v>559</v>
      </c>
      <c r="AC520" s="153">
        <v>559</v>
      </c>
      <c r="AD520" s="153">
        <v>559</v>
      </c>
      <c r="AE520" s="153">
        <v>559</v>
      </c>
      <c r="AF520" s="175">
        <v>559</v>
      </c>
    </row>
    <row r="521" spans="1:32">
      <c r="A521" s="146">
        <v>43941</v>
      </c>
      <c r="B521" s="171">
        <v>541</v>
      </c>
      <c r="C521" s="171">
        <v>541</v>
      </c>
      <c r="D521" s="171">
        <v>541</v>
      </c>
      <c r="E521" s="171">
        <v>541</v>
      </c>
      <c r="F521" s="171">
        <v>541</v>
      </c>
      <c r="G521" s="171">
        <v>541</v>
      </c>
      <c r="H521" s="171">
        <v>541</v>
      </c>
      <c r="I521" s="171">
        <v>541</v>
      </c>
      <c r="J521" s="171">
        <v>541</v>
      </c>
      <c r="K521" s="171">
        <v>541</v>
      </c>
      <c r="L521" s="171">
        <v>541</v>
      </c>
      <c r="M521" s="171">
        <v>541</v>
      </c>
      <c r="N521" s="171">
        <v>541</v>
      </c>
      <c r="O521" s="171">
        <v>541</v>
      </c>
      <c r="P521" s="156">
        <v>541</v>
      </c>
      <c r="Q521" s="156">
        <v>541</v>
      </c>
      <c r="R521" s="171">
        <v>541</v>
      </c>
      <c r="S521" s="156">
        <v>542</v>
      </c>
      <c r="T521" s="156">
        <v>541</v>
      </c>
      <c r="U521" s="171">
        <v>541</v>
      </c>
      <c r="V521" s="156">
        <v>541</v>
      </c>
      <c r="W521" s="156">
        <v>541</v>
      </c>
      <c r="X521" s="171">
        <v>541</v>
      </c>
      <c r="Y521" s="156">
        <v>541</v>
      </c>
      <c r="Z521" s="156">
        <v>541</v>
      </c>
      <c r="AA521" s="171">
        <v>541</v>
      </c>
      <c r="AB521" s="156">
        <v>541</v>
      </c>
      <c r="AC521" s="153">
        <v>541</v>
      </c>
      <c r="AD521" s="153">
        <v>541</v>
      </c>
      <c r="AE521" s="153">
        <v>541</v>
      </c>
      <c r="AF521" s="175">
        <v>541</v>
      </c>
    </row>
    <row r="522" spans="1:32">
      <c r="A522" s="146">
        <v>43940</v>
      </c>
      <c r="B522" s="171">
        <v>532</v>
      </c>
      <c r="C522" s="171">
        <v>532</v>
      </c>
      <c r="D522" s="171">
        <v>532</v>
      </c>
      <c r="E522" s="171">
        <v>532</v>
      </c>
      <c r="F522" s="171">
        <v>532</v>
      </c>
      <c r="G522" s="171">
        <v>532</v>
      </c>
      <c r="H522" s="171">
        <v>532</v>
      </c>
      <c r="I522" s="171">
        <v>532</v>
      </c>
      <c r="J522" s="171">
        <v>532</v>
      </c>
      <c r="K522" s="171">
        <v>532</v>
      </c>
      <c r="L522" s="171">
        <v>532</v>
      </c>
      <c r="M522" s="171">
        <v>532</v>
      </c>
      <c r="N522" s="171">
        <v>532</v>
      </c>
      <c r="O522" s="171">
        <v>532</v>
      </c>
      <c r="P522" s="156">
        <v>532</v>
      </c>
      <c r="Q522" s="156">
        <v>532</v>
      </c>
      <c r="R522" s="171">
        <v>532</v>
      </c>
      <c r="S522" s="156">
        <v>533</v>
      </c>
      <c r="T522" s="156">
        <v>532</v>
      </c>
      <c r="U522" s="171">
        <v>532</v>
      </c>
      <c r="V522" s="156">
        <v>532</v>
      </c>
      <c r="W522" s="156">
        <v>532</v>
      </c>
      <c r="X522" s="171">
        <v>532</v>
      </c>
      <c r="Y522" s="156">
        <v>532</v>
      </c>
      <c r="Z522" s="156">
        <v>532</v>
      </c>
      <c r="AA522" s="171">
        <v>532</v>
      </c>
      <c r="AB522" s="156">
        <v>532</v>
      </c>
      <c r="AC522" s="153">
        <v>532</v>
      </c>
      <c r="AD522" s="153">
        <v>532</v>
      </c>
      <c r="AE522" s="153">
        <v>532</v>
      </c>
      <c r="AF522" s="175">
        <v>532</v>
      </c>
    </row>
    <row r="523" spans="1:32">
      <c r="A523" s="146">
        <v>43939</v>
      </c>
      <c r="B523" s="171">
        <v>516</v>
      </c>
      <c r="C523" s="171">
        <v>516</v>
      </c>
      <c r="D523" s="171">
        <v>516</v>
      </c>
      <c r="E523" s="171">
        <v>516</v>
      </c>
      <c r="F523" s="171">
        <v>516</v>
      </c>
      <c r="G523" s="171">
        <v>516</v>
      </c>
      <c r="H523" s="156">
        <v>516</v>
      </c>
      <c r="I523" s="156">
        <v>516</v>
      </c>
      <c r="J523" s="156">
        <v>516</v>
      </c>
      <c r="K523" s="156">
        <v>516</v>
      </c>
      <c r="L523" s="156">
        <v>516</v>
      </c>
      <c r="M523" s="156">
        <v>516</v>
      </c>
      <c r="N523" s="156">
        <v>516</v>
      </c>
      <c r="O523" s="171">
        <v>516</v>
      </c>
      <c r="P523" s="156">
        <v>516</v>
      </c>
      <c r="Q523" s="156">
        <v>516</v>
      </c>
      <c r="R523" s="171">
        <v>516</v>
      </c>
      <c r="S523" s="156">
        <v>517</v>
      </c>
      <c r="T523" s="156">
        <v>516</v>
      </c>
      <c r="U523" s="171">
        <v>516</v>
      </c>
      <c r="V523" s="156">
        <v>516</v>
      </c>
      <c r="W523" s="156">
        <v>516</v>
      </c>
      <c r="X523" s="171">
        <v>516</v>
      </c>
      <c r="Y523" s="156">
        <v>516</v>
      </c>
      <c r="Z523" s="156">
        <v>516</v>
      </c>
      <c r="AA523" s="171">
        <v>516</v>
      </c>
      <c r="AB523" s="156">
        <v>516</v>
      </c>
      <c r="AC523" s="153">
        <v>516</v>
      </c>
      <c r="AD523" s="153">
        <v>516</v>
      </c>
      <c r="AE523" s="153">
        <v>516</v>
      </c>
      <c r="AF523" s="175">
        <v>516</v>
      </c>
    </row>
    <row r="524" spans="1:32">
      <c r="A524" s="146">
        <v>43938</v>
      </c>
      <c r="B524" s="171">
        <v>499</v>
      </c>
      <c r="C524" s="171">
        <v>499</v>
      </c>
      <c r="D524" s="171">
        <v>499</v>
      </c>
      <c r="E524" s="171">
        <v>499</v>
      </c>
      <c r="F524" s="171">
        <v>499</v>
      </c>
      <c r="G524" s="171">
        <v>499</v>
      </c>
      <c r="H524" s="171">
        <v>499</v>
      </c>
      <c r="I524" s="171">
        <v>499</v>
      </c>
      <c r="J524" s="171">
        <v>499</v>
      </c>
      <c r="K524" s="171">
        <v>499</v>
      </c>
      <c r="L524" s="171">
        <v>499</v>
      </c>
      <c r="M524" s="171">
        <v>499</v>
      </c>
      <c r="N524" s="171">
        <v>499</v>
      </c>
      <c r="O524" s="171">
        <v>499</v>
      </c>
      <c r="P524" s="156">
        <v>499</v>
      </c>
      <c r="Q524" s="156">
        <v>499</v>
      </c>
      <c r="R524" s="171">
        <v>499</v>
      </c>
      <c r="S524" s="156">
        <v>500</v>
      </c>
      <c r="T524" s="156">
        <v>499</v>
      </c>
      <c r="U524" s="171">
        <v>499</v>
      </c>
      <c r="V524" s="156">
        <v>499</v>
      </c>
      <c r="W524" s="156">
        <v>499</v>
      </c>
      <c r="X524" s="171">
        <v>499</v>
      </c>
      <c r="Y524" s="156">
        <v>499</v>
      </c>
      <c r="Z524" s="156">
        <v>499</v>
      </c>
      <c r="AA524" s="171">
        <v>499</v>
      </c>
      <c r="AB524" s="156">
        <v>499</v>
      </c>
      <c r="AC524" s="153">
        <v>499</v>
      </c>
      <c r="AD524" s="153">
        <v>499</v>
      </c>
      <c r="AE524" s="153">
        <v>499</v>
      </c>
      <c r="AF524" s="175">
        <v>499</v>
      </c>
    </row>
    <row r="525" spans="1:32">
      <c r="A525" s="146">
        <v>43937</v>
      </c>
      <c r="B525" s="156">
        <v>486</v>
      </c>
      <c r="C525" s="156">
        <v>486</v>
      </c>
      <c r="D525" s="156">
        <v>486</v>
      </c>
      <c r="E525" s="156">
        <v>486</v>
      </c>
      <c r="F525" s="156">
        <v>486</v>
      </c>
      <c r="G525" s="171">
        <v>486</v>
      </c>
      <c r="H525" s="171">
        <v>486</v>
      </c>
      <c r="I525" s="171">
        <v>486</v>
      </c>
      <c r="J525" s="171">
        <v>486</v>
      </c>
      <c r="K525" s="171">
        <v>486</v>
      </c>
      <c r="L525" s="171">
        <v>486</v>
      </c>
      <c r="M525" s="171">
        <v>486</v>
      </c>
      <c r="N525" s="171">
        <v>486</v>
      </c>
      <c r="O525" s="171">
        <v>486</v>
      </c>
      <c r="P525" s="156">
        <v>486</v>
      </c>
      <c r="Q525" s="156">
        <v>486</v>
      </c>
      <c r="R525" s="171">
        <v>486</v>
      </c>
      <c r="S525" s="156">
        <v>487</v>
      </c>
      <c r="T525" s="156">
        <v>486</v>
      </c>
      <c r="U525" s="171">
        <v>486</v>
      </c>
      <c r="V525" s="156">
        <v>486</v>
      </c>
      <c r="W525" s="156">
        <v>486</v>
      </c>
      <c r="X525" s="171">
        <v>486</v>
      </c>
      <c r="Y525" s="156">
        <v>486</v>
      </c>
      <c r="Z525" s="156">
        <v>486</v>
      </c>
      <c r="AA525" s="171">
        <v>486</v>
      </c>
      <c r="AB525" s="156">
        <v>486</v>
      </c>
      <c r="AC525" s="153">
        <v>486</v>
      </c>
      <c r="AD525" s="153">
        <v>486</v>
      </c>
      <c r="AE525" s="153">
        <v>486</v>
      </c>
      <c r="AF525" s="175">
        <v>486</v>
      </c>
    </row>
    <row r="526" spans="1:32">
      <c r="A526" s="146">
        <v>43936</v>
      </c>
      <c r="B526" s="171">
        <v>464</v>
      </c>
      <c r="C526" s="171">
        <v>464</v>
      </c>
      <c r="D526" s="171">
        <v>464</v>
      </c>
      <c r="E526" s="171">
        <v>464</v>
      </c>
      <c r="F526" s="171">
        <v>464</v>
      </c>
      <c r="G526" s="171">
        <v>464</v>
      </c>
      <c r="H526" s="171">
        <v>464</v>
      </c>
      <c r="I526" s="171">
        <v>464</v>
      </c>
      <c r="J526" s="171">
        <v>464</v>
      </c>
      <c r="K526" s="171">
        <v>464</v>
      </c>
      <c r="L526" s="171">
        <v>464</v>
      </c>
      <c r="M526" s="171">
        <v>464</v>
      </c>
      <c r="N526" s="171">
        <v>464</v>
      </c>
      <c r="O526" s="156">
        <v>464</v>
      </c>
      <c r="P526" s="156">
        <v>464</v>
      </c>
      <c r="Q526" s="156">
        <v>464</v>
      </c>
      <c r="R526" s="156">
        <v>464</v>
      </c>
      <c r="S526" s="156">
        <v>465</v>
      </c>
      <c r="T526" s="156">
        <v>464</v>
      </c>
      <c r="U526" s="156">
        <v>464</v>
      </c>
      <c r="V526" s="156">
        <v>464</v>
      </c>
      <c r="W526" s="156">
        <v>464</v>
      </c>
      <c r="X526" s="171">
        <v>464</v>
      </c>
      <c r="Y526" s="156">
        <v>464</v>
      </c>
      <c r="Z526" s="156">
        <v>464</v>
      </c>
      <c r="AA526" s="171">
        <v>464</v>
      </c>
      <c r="AB526" s="156">
        <v>464</v>
      </c>
      <c r="AC526" s="153">
        <v>464</v>
      </c>
      <c r="AD526" s="153">
        <v>464</v>
      </c>
      <c r="AE526" s="153">
        <v>464</v>
      </c>
      <c r="AF526" s="175">
        <v>464</v>
      </c>
    </row>
    <row r="527" spans="1:32">
      <c r="A527" s="146">
        <v>43935</v>
      </c>
      <c r="B527" s="171">
        <v>449</v>
      </c>
      <c r="C527" s="171">
        <v>449</v>
      </c>
      <c r="D527" s="171">
        <v>449</v>
      </c>
      <c r="E527" s="171">
        <v>449</v>
      </c>
      <c r="F527" s="171">
        <v>449</v>
      </c>
      <c r="G527" s="171">
        <v>449</v>
      </c>
      <c r="H527" s="156">
        <v>449</v>
      </c>
      <c r="I527" s="156">
        <v>449</v>
      </c>
      <c r="J527" s="156">
        <v>449</v>
      </c>
      <c r="K527" s="156">
        <v>449</v>
      </c>
      <c r="L527" s="156">
        <v>449</v>
      </c>
      <c r="M527" s="156">
        <v>449</v>
      </c>
      <c r="N527" s="156">
        <v>449</v>
      </c>
      <c r="O527" s="156">
        <v>449</v>
      </c>
      <c r="P527" s="156">
        <v>449</v>
      </c>
      <c r="Q527" s="156">
        <v>449</v>
      </c>
      <c r="R527" s="156">
        <v>449</v>
      </c>
      <c r="S527" s="156">
        <v>450</v>
      </c>
      <c r="T527" s="156">
        <v>449</v>
      </c>
      <c r="U527" s="156">
        <v>449</v>
      </c>
      <c r="V527" s="156">
        <v>449</v>
      </c>
      <c r="W527" s="156">
        <v>449</v>
      </c>
      <c r="X527" s="171">
        <v>449</v>
      </c>
      <c r="Y527" s="156">
        <v>449</v>
      </c>
      <c r="Z527" s="156">
        <v>449</v>
      </c>
      <c r="AA527" s="171">
        <v>449</v>
      </c>
      <c r="AB527" s="156">
        <v>449</v>
      </c>
      <c r="AC527" s="153">
        <v>449</v>
      </c>
      <c r="AD527" s="153">
        <v>449</v>
      </c>
      <c r="AE527" s="153">
        <v>449</v>
      </c>
      <c r="AF527" s="175">
        <v>449</v>
      </c>
    </row>
    <row r="528" spans="1:32">
      <c r="A528" s="146">
        <v>43934</v>
      </c>
      <c r="B528" s="171">
        <v>436</v>
      </c>
      <c r="C528" s="171">
        <v>436</v>
      </c>
      <c r="D528" s="171">
        <v>436</v>
      </c>
      <c r="E528" s="171">
        <v>436</v>
      </c>
      <c r="F528" s="171">
        <v>436</v>
      </c>
      <c r="G528" s="156">
        <v>436</v>
      </c>
      <c r="H528" s="171">
        <v>436</v>
      </c>
      <c r="I528" s="171">
        <v>436</v>
      </c>
      <c r="J528" s="171">
        <v>436</v>
      </c>
      <c r="K528" s="171">
        <v>436</v>
      </c>
      <c r="L528" s="171">
        <v>436</v>
      </c>
      <c r="M528" s="171">
        <v>436</v>
      </c>
      <c r="N528" s="171">
        <v>436</v>
      </c>
      <c r="O528" s="171">
        <v>436</v>
      </c>
      <c r="P528" s="156">
        <v>436</v>
      </c>
      <c r="Q528" s="156">
        <v>436</v>
      </c>
      <c r="R528" s="171">
        <v>436</v>
      </c>
      <c r="S528" s="156">
        <v>437</v>
      </c>
      <c r="T528" s="156">
        <v>436</v>
      </c>
      <c r="U528" s="171">
        <v>436</v>
      </c>
      <c r="V528" s="156">
        <v>436</v>
      </c>
      <c r="W528" s="156">
        <v>436</v>
      </c>
      <c r="X528" s="171">
        <v>436</v>
      </c>
      <c r="Y528" s="156">
        <v>436</v>
      </c>
      <c r="Z528" s="156">
        <v>436</v>
      </c>
      <c r="AA528" s="171">
        <v>436</v>
      </c>
      <c r="AB528" s="156">
        <v>436</v>
      </c>
      <c r="AC528" s="153">
        <v>436</v>
      </c>
      <c r="AD528" s="153">
        <v>436</v>
      </c>
      <c r="AE528" s="153">
        <v>436</v>
      </c>
      <c r="AF528" s="175">
        <v>436</v>
      </c>
    </row>
    <row r="529" spans="1:32">
      <c r="A529" s="146">
        <v>43933</v>
      </c>
      <c r="B529" s="156">
        <v>415</v>
      </c>
      <c r="C529" s="156">
        <v>415</v>
      </c>
      <c r="D529" s="156">
        <v>415</v>
      </c>
      <c r="E529" s="156">
        <v>415</v>
      </c>
      <c r="F529" s="156">
        <v>415</v>
      </c>
      <c r="G529" s="156">
        <v>415</v>
      </c>
      <c r="H529" s="171">
        <v>415</v>
      </c>
      <c r="I529" s="171">
        <v>415</v>
      </c>
      <c r="J529" s="171">
        <v>415</v>
      </c>
      <c r="K529" s="171">
        <v>415</v>
      </c>
      <c r="L529" s="171">
        <v>415</v>
      </c>
      <c r="M529" s="171">
        <v>415</v>
      </c>
      <c r="N529" s="171">
        <v>415</v>
      </c>
      <c r="O529" s="171">
        <v>415</v>
      </c>
      <c r="P529" s="156">
        <v>415</v>
      </c>
      <c r="Q529" s="156">
        <v>415</v>
      </c>
      <c r="R529" s="171">
        <v>415</v>
      </c>
      <c r="S529" s="156">
        <v>416</v>
      </c>
      <c r="T529" s="156">
        <v>415</v>
      </c>
      <c r="U529" s="171">
        <v>415</v>
      </c>
      <c r="V529" s="156">
        <v>415</v>
      </c>
      <c r="W529" s="156">
        <v>415</v>
      </c>
      <c r="X529" s="171">
        <v>415</v>
      </c>
      <c r="Y529" s="156">
        <v>415</v>
      </c>
      <c r="Z529" s="156">
        <v>415</v>
      </c>
      <c r="AA529" s="171">
        <v>415</v>
      </c>
      <c r="AB529" s="156">
        <v>415</v>
      </c>
      <c r="AC529" s="153">
        <v>415</v>
      </c>
      <c r="AD529" s="153">
        <v>415</v>
      </c>
      <c r="AE529" s="153">
        <v>415</v>
      </c>
      <c r="AF529" s="175">
        <v>415</v>
      </c>
    </row>
    <row r="530" spans="1:32">
      <c r="A530" s="146">
        <v>43932</v>
      </c>
      <c r="B530" s="171">
        <v>403</v>
      </c>
      <c r="C530" s="171">
        <v>403</v>
      </c>
      <c r="D530" s="171">
        <v>403</v>
      </c>
      <c r="E530" s="171">
        <v>403</v>
      </c>
      <c r="F530" s="171">
        <v>403</v>
      </c>
      <c r="G530" s="171">
        <v>403</v>
      </c>
      <c r="H530" s="171">
        <v>403</v>
      </c>
      <c r="I530" s="171">
        <v>403</v>
      </c>
      <c r="J530" s="171">
        <v>403</v>
      </c>
      <c r="K530" s="171">
        <v>403</v>
      </c>
      <c r="L530" s="171">
        <v>403</v>
      </c>
      <c r="M530" s="171">
        <v>403</v>
      </c>
      <c r="N530" s="171">
        <v>403</v>
      </c>
      <c r="O530" s="171">
        <v>403</v>
      </c>
      <c r="P530" s="156">
        <v>403</v>
      </c>
      <c r="Q530" s="156">
        <v>403</v>
      </c>
      <c r="R530" s="171">
        <v>403</v>
      </c>
      <c r="S530" s="156">
        <v>404</v>
      </c>
      <c r="T530" s="156">
        <v>403</v>
      </c>
      <c r="U530" s="171">
        <v>403</v>
      </c>
      <c r="V530" s="156">
        <v>403</v>
      </c>
      <c r="W530" s="156">
        <v>403</v>
      </c>
      <c r="X530" s="171">
        <v>403</v>
      </c>
      <c r="Y530" s="156">
        <v>403</v>
      </c>
      <c r="Z530" s="156">
        <v>403</v>
      </c>
      <c r="AA530" s="171">
        <v>403</v>
      </c>
      <c r="AB530" s="156">
        <v>403</v>
      </c>
      <c r="AC530" s="153">
        <v>403</v>
      </c>
      <c r="AD530" s="153">
        <v>403</v>
      </c>
      <c r="AE530" s="153">
        <v>403</v>
      </c>
      <c r="AF530" s="175">
        <v>403</v>
      </c>
    </row>
    <row r="531" spans="1:32">
      <c r="A531" s="146">
        <v>43931</v>
      </c>
      <c r="B531" s="171">
        <v>386</v>
      </c>
      <c r="C531" s="171">
        <v>386</v>
      </c>
      <c r="D531" s="171">
        <v>386</v>
      </c>
      <c r="E531" s="171">
        <v>386</v>
      </c>
      <c r="F531" s="171">
        <v>386</v>
      </c>
      <c r="G531" s="171">
        <v>386</v>
      </c>
      <c r="H531" s="156">
        <v>386</v>
      </c>
      <c r="I531" s="156">
        <v>386</v>
      </c>
      <c r="J531" s="156">
        <v>386</v>
      </c>
      <c r="K531" s="156">
        <v>386</v>
      </c>
      <c r="L531" s="156">
        <v>386</v>
      </c>
      <c r="M531" s="156">
        <v>386</v>
      </c>
      <c r="N531" s="156">
        <v>386</v>
      </c>
      <c r="O531" s="171">
        <v>386</v>
      </c>
      <c r="P531" s="156">
        <v>386</v>
      </c>
      <c r="Q531" s="156">
        <v>386</v>
      </c>
      <c r="R531" s="171">
        <v>386</v>
      </c>
      <c r="S531" s="156">
        <v>387</v>
      </c>
      <c r="T531" s="156">
        <v>386</v>
      </c>
      <c r="U531" s="171">
        <v>386</v>
      </c>
      <c r="V531" s="156">
        <v>386</v>
      </c>
      <c r="W531" s="156">
        <v>386</v>
      </c>
      <c r="X531" s="171">
        <v>386</v>
      </c>
      <c r="Y531" s="156">
        <v>386</v>
      </c>
      <c r="Z531" s="156">
        <v>386</v>
      </c>
      <c r="AA531" s="171">
        <v>386</v>
      </c>
      <c r="AB531" s="156">
        <v>386</v>
      </c>
      <c r="AC531" s="153">
        <v>386</v>
      </c>
      <c r="AD531" s="153">
        <v>386</v>
      </c>
      <c r="AE531" s="153">
        <v>386</v>
      </c>
      <c r="AF531" s="175">
        <v>386</v>
      </c>
    </row>
    <row r="532" spans="1:32">
      <c r="A532" s="146">
        <v>43930</v>
      </c>
      <c r="B532" s="171">
        <v>363</v>
      </c>
      <c r="C532" s="171">
        <v>363</v>
      </c>
      <c r="D532" s="171">
        <v>363</v>
      </c>
      <c r="E532" s="171">
        <v>363</v>
      </c>
      <c r="F532" s="171">
        <v>363</v>
      </c>
      <c r="G532" s="171">
        <v>363</v>
      </c>
      <c r="H532" s="171">
        <v>363</v>
      </c>
      <c r="I532" s="171">
        <v>363</v>
      </c>
      <c r="J532" s="171">
        <v>363</v>
      </c>
      <c r="K532" s="171">
        <v>363</v>
      </c>
      <c r="L532" s="171">
        <v>363</v>
      </c>
      <c r="M532" s="171">
        <v>363</v>
      </c>
      <c r="N532" s="171">
        <v>363</v>
      </c>
      <c r="O532" s="171">
        <v>363</v>
      </c>
      <c r="P532" s="156">
        <v>363</v>
      </c>
      <c r="Q532" s="156">
        <v>363</v>
      </c>
      <c r="R532" s="171">
        <v>363</v>
      </c>
      <c r="S532" s="156">
        <v>364</v>
      </c>
      <c r="T532" s="156">
        <v>363</v>
      </c>
      <c r="U532" s="171">
        <v>363</v>
      </c>
      <c r="V532" s="156">
        <v>363</v>
      </c>
      <c r="W532" s="156">
        <v>363</v>
      </c>
      <c r="X532" s="171">
        <v>363</v>
      </c>
      <c r="Y532" s="156">
        <v>363</v>
      </c>
      <c r="Z532" s="156">
        <v>363</v>
      </c>
      <c r="AA532" s="171">
        <v>363</v>
      </c>
      <c r="AB532" s="156">
        <v>363</v>
      </c>
      <c r="AC532" s="153">
        <v>363</v>
      </c>
      <c r="AD532" s="153">
        <v>363</v>
      </c>
      <c r="AE532" s="153">
        <v>363</v>
      </c>
      <c r="AF532" s="175">
        <v>363</v>
      </c>
    </row>
    <row r="533" spans="1:32">
      <c r="A533" s="146">
        <v>43929</v>
      </c>
      <c r="B533" s="171">
        <v>341</v>
      </c>
      <c r="C533" s="171">
        <v>341</v>
      </c>
      <c r="D533" s="171">
        <v>341</v>
      </c>
      <c r="E533" s="171">
        <v>341</v>
      </c>
      <c r="F533" s="171">
        <v>341</v>
      </c>
      <c r="G533" s="171">
        <v>341</v>
      </c>
      <c r="H533" s="171">
        <v>341</v>
      </c>
      <c r="I533" s="171">
        <v>341</v>
      </c>
      <c r="J533" s="171">
        <v>341</v>
      </c>
      <c r="K533" s="171">
        <v>341</v>
      </c>
      <c r="L533" s="171">
        <v>341</v>
      </c>
      <c r="M533" s="171">
        <v>341</v>
      </c>
      <c r="N533" s="171">
        <v>341</v>
      </c>
      <c r="O533" s="171">
        <v>341</v>
      </c>
      <c r="P533" s="156">
        <v>341</v>
      </c>
      <c r="Q533" s="156">
        <v>341</v>
      </c>
      <c r="R533" s="171">
        <v>341</v>
      </c>
      <c r="S533" s="156">
        <v>342</v>
      </c>
      <c r="T533" s="156">
        <v>341</v>
      </c>
      <c r="U533" s="171">
        <v>341</v>
      </c>
      <c r="V533" s="156">
        <v>341</v>
      </c>
      <c r="W533" s="156">
        <v>341</v>
      </c>
      <c r="X533" s="171">
        <v>341</v>
      </c>
      <c r="Y533" s="156">
        <v>341</v>
      </c>
      <c r="Z533" s="156">
        <v>341</v>
      </c>
      <c r="AA533" s="171">
        <v>341</v>
      </c>
      <c r="AB533" s="156">
        <v>341</v>
      </c>
      <c r="AC533" s="153">
        <v>341</v>
      </c>
      <c r="AD533" s="153">
        <v>341</v>
      </c>
      <c r="AE533" s="153">
        <v>341</v>
      </c>
      <c r="AF533" s="175">
        <v>341</v>
      </c>
    </row>
    <row r="534" spans="1:32">
      <c r="A534" s="146">
        <v>43928</v>
      </c>
      <c r="B534" s="156">
        <v>324</v>
      </c>
      <c r="C534" s="156">
        <v>324</v>
      </c>
      <c r="D534" s="156">
        <v>324</v>
      </c>
      <c r="E534" s="156">
        <v>324</v>
      </c>
      <c r="F534" s="156">
        <v>324</v>
      </c>
      <c r="G534" s="171">
        <v>324</v>
      </c>
      <c r="H534" s="171">
        <v>324</v>
      </c>
      <c r="I534" s="171">
        <v>324</v>
      </c>
      <c r="J534" s="171">
        <v>324</v>
      </c>
      <c r="K534" s="171">
        <v>324</v>
      </c>
      <c r="L534" s="171">
        <v>324</v>
      </c>
      <c r="M534" s="171">
        <v>324</v>
      </c>
      <c r="N534" s="171">
        <v>324</v>
      </c>
      <c r="O534" s="156">
        <v>324</v>
      </c>
      <c r="P534" s="156">
        <v>324</v>
      </c>
      <c r="Q534" s="156">
        <v>324</v>
      </c>
      <c r="R534" s="156">
        <v>324</v>
      </c>
      <c r="S534" s="156">
        <v>325</v>
      </c>
      <c r="T534" s="156">
        <v>324</v>
      </c>
      <c r="U534" s="156">
        <v>324</v>
      </c>
      <c r="V534" s="156">
        <v>324</v>
      </c>
      <c r="W534" s="156">
        <v>324</v>
      </c>
      <c r="X534" s="171">
        <v>324</v>
      </c>
      <c r="Y534" s="156">
        <v>324</v>
      </c>
      <c r="Z534" s="156">
        <v>324</v>
      </c>
      <c r="AA534" s="171">
        <v>324</v>
      </c>
      <c r="AB534" s="156">
        <v>324</v>
      </c>
      <c r="AC534" s="153">
        <v>324</v>
      </c>
      <c r="AD534" s="153">
        <v>324</v>
      </c>
      <c r="AE534" s="153">
        <v>324</v>
      </c>
      <c r="AF534" s="175">
        <v>324</v>
      </c>
    </row>
    <row r="535" spans="1:32">
      <c r="A535" s="146">
        <v>43927</v>
      </c>
      <c r="B535" s="171">
        <v>295</v>
      </c>
      <c r="C535" s="171">
        <v>295</v>
      </c>
      <c r="D535" s="171">
        <v>295</v>
      </c>
      <c r="E535" s="171">
        <v>295</v>
      </c>
      <c r="F535" s="171">
        <v>295</v>
      </c>
      <c r="G535" s="171">
        <v>295</v>
      </c>
      <c r="H535" s="156">
        <v>295</v>
      </c>
      <c r="I535" s="156">
        <v>295</v>
      </c>
      <c r="J535" s="156">
        <v>295</v>
      </c>
      <c r="K535" s="156">
        <v>295</v>
      </c>
      <c r="L535" s="156">
        <v>295</v>
      </c>
      <c r="M535" s="156">
        <v>295</v>
      </c>
      <c r="N535" s="156">
        <v>295</v>
      </c>
      <c r="O535" s="156">
        <v>295</v>
      </c>
      <c r="P535" s="156">
        <v>295</v>
      </c>
      <c r="Q535" s="156">
        <v>295</v>
      </c>
      <c r="R535" s="156">
        <v>295</v>
      </c>
      <c r="S535" s="156">
        <v>296</v>
      </c>
      <c r="T535" s="156">
        <v>295</v>
      </c>
      <c r="U535" s="156">
        <v>295</v>
      </c>
      <c r="V535" s="156">
        <v>295</v>
      </c>
      <c r="W535" s="156">
        <v>295</v>
      </c>
      <c r="X535" s="171">
        <v>295</v>
      </c>
      <c r="Y535" s="156">
        <v>295</v>
      </c>
      <c r="Z535" s="156">
        <v>295</v>
      </c>
      <c r="AA535" s="171">
        <v>295</v>
      </c>
      <c r="AB535" s="156">
        <v>295</v>
      </c>
      <c r="AC535" s="153">
        <v>295</v>
      </c>
      <c r="AD535" s="153">
        <v>295</v>
      </c>
      <c r="AE535" s="153">
        <v>295</v>
      </c>
      <c r="AF535" s="175">
        <v>295</v>
      </c>
    </row>
    <row r="536" spans="1:32">
      <c r="A536" s="146">
        <v>43926</v>
      </c>
      <c r="B536" s="171">
        <v>264</v>
      </c>
      <c r="C536" s="171">
        <v>264</v>
      </c>
      <c r="D536" s="171">
        <v>264</v>
      </c>
      <c r="E536" s="171">
        <v>264</v>
      </c>
      <c r="F536" s="171">
        <v>264</v>
      </c>
      <c r="G536" s="171">
        <v>264</v>
      </c>
      <c r="H536" s="171">
        <v>264</v>
      </c>
      <c r="I536" s="171">
        <v>264</v>
      </c>
      <c r="J536" s="171">
        <v>264</v>
      </c>
      <c r="K536" s="171">
        <v>264</v>
      </c>
      <c r="L536" s="171">
        <v>264</v>
      </c>
      <c r="M536" s="171">
        <v>264</v>
      </c>
      <c r="N536" s="171">
        <v>264</v>
      </c>
      <c r="O536" s="171">
        <v>264</v>
      </c>
      <c r="P536" s="156">
        <v>264</v>
      </c>
      <c r="Q536" s="156">
        <v>264</v>
      </c>
      <c r="R536" s="171">
        <v>264</v>
      </c>
      <c r="S536" s="156">
        <v>265</v>
      </c>
      <c r="T536" s="156">
        <v>264</v>
      </c>
      <c r="U536" s="171">
        <v>264</v>
      </c>
      <c r="V536" s="156">
        <v>264</v>
      </c>
      <c r="W536" s="156">
        <v>264</v>
      </c>
      <c r="X536" s="171">
        <v>264</v>
      </c>
      <c r="Y536" s="156">
        <v>264</v>
      </c>
      <c r="Z536" s="156">
        <v>264</v>
      </c>
      <c r="AA536" s="171">
        <v>264</v>
      </c>
      <c r="AB536" s="156">
        <v>264</v>
      </c>
      <c r="AC536" s="153">
        <v>264</v>
      </c>
      <c r="AD536" s="153">
        <v>264</v>
      </c>
      <c r="AE536" s="153">
        <v>264</v>
      </c>
      <c r="AF536" s="175">
        <v>264</v>
      </c>
    </row>
    <row r="537" spans="1:32">
      <c r="A537" s="146">
        <v>43925</v>
      </c>
      <c r="B537" s="171">
        <v>242</v>
      </c>
      <c r="C537" s="171">
        <v>242</v>
      </c>
      <c r="D537" s="171">
        <v>242</v>
      </c>
      <c r="E537" s="171">
        <v>242</v>
      </c>
      <c r="F537" s="171">
        <v>242</v>
      </c>
      <c r="G537" s="156">
        <v>242</v>
      </c>
      <c r="H537" s="171">
        <v>242</v>
      </c>
      <c r="I537" s="171">
        <v>242</v>
      </c>
      <c r="J537" s="171">
        <v>242</v>
      </c>
      <c r="K537" s="171">
        <v>242</v>
      </c>
      <c r="L537" s="171">
        <v>242</v>
      </c>
      <c r="M537" s="171">
        <v>242</v>
      </c>
      <c r="N537" s="171">
        <v>242</v>
      </c>
      <c r="O537" s="171">
        <v>242</v>
      </c>
      <c r="P537" s="156">
        <v>242</v>
      </c>
      <c r="Q537" s="156">
        <v>242</v>
      </c>
      <c r="R537" s="171">
        <v>242</v>
      </c>
      <c r="S537" s="156">
        <v>243</v>
      </c>
      <c r="T537" s="156">
        <v>242</v>
      </c>
      <c r="U537" s="171">
        <v>242</v>
      </c>
      <c r="V537" s="156">
        <v>242</v>
      </c>
      <c r="W537" s="156">
        <v>242</v>
      </c>
      <c r="X537" s="171">
        <v>242</v>
      </c>
      <c r="Y537" s="156">
        <v>242</v>
      </c>
      <c r="Z537" s="156">
        <v>242</v>
      </c>
      <c r="AA537" s="171">
        <v>242</v>
      </c>
      <c r="AB537" s="156">
        <v>242</v>
      </c>
      <c r="AC537" s="153">
        <v>242</v>
      </c>
      <c r="AD537" s="153">
        <v>242</v>
      </c>
      <c r="AE537" s="153">
        <v>242</v>
      </c>
      <c r="AF537" s="175">
        <v>242</v>
      </c>
    </row>
    <row r="538" spans="1:32">
      <c r="A538" s="146">
        <v>43924</v>
      </c>
      <c r="B538" s="156">
        <v>222</v>
      </c>
      <c r="C538" s="156">
        <v>222</v>
      </c>
      <c r="D538" s="156">
        <v>222</v>
      </c>
      <c r="E538" s="156">
        <v>222</v>
      </c>
      <c r="F538" s="156">
        <v>222</v>
      </c>
      <c r="G538" s="156">
        <v>222</v>
      </c>
      <c r="H538" s="171">
        <v>222</v>
      </c>
      <c r="I538" s="171">
        <v>222</v>
      </c>
      <c r="J538" s="171">
        <v>222</v>
      </c>
      <c r="K538" s="171">
        <v>222</v>
      </c>
      <c r="L538" s="171">
        <v>222</v>
      </c>
      <c r="M538" s="171">
        <v>222</v>
      </c>
      <c r="N538" s="171">
        <v>222</v>
      </c>
      <c r="O538" s="171">
        <v>222</v>
      </c>
      <c r="P538" s="156">
        <v>222</v>
      </c>
      <c r="Q538" s="156">
        <v>222</v>
      </c>
      <c r="R538" s="171">
        <v>222</v>
      </c>
      <c r="S538" s="156">
        <v>223</v>
      </c>
      <c r="T538" s="156">
        <v>222</v>
      </c>
      <c r="U538" s="171">
        <v>222</v>
      </c>
      <c r="V538" s="156">
        <v>222</v>
      </c>
      <c r="W538" s="156">
        <v>222</v>
      </c>
      <c r="X538" s="171">
        <v>222</v>
      </c>
      <c r="Y538" s="156">
        <v>222</v>
      </c>
      <c r="Z538" s="156">
        <v>222</v>
      </c>
      <c r="AA538" s="171">
        <v>222</v>
      </c>
      <c r="AB538" s="156">
        <v>222</v>
      </c>
      <c r="AC538" s="153">
        <v>222</v>
      </c>
      <c r="AD538" s="153">
        <v>222</v>
      </c>
      <c r="AE538" s="153">
        <v>222</v>
      </c>
      <c r="AF538" s="175">
        <v>222</v>
      </c>
    </row>
    <row r="539" spans="1:32">
      <c r="A539" s="146">
        <v>43923</v>
      </c>
      <c r="B539" s="171">
        <v>204</v>
      </c>
      <c r="C539" s="171">
        <v>204</v>
      </c>
      <c r="D539" s="171">
        <v>204</v>
      </c>
      <c r="E539" s="171">
        <v>204</v>
      </c>
      <c r="F539" s="171">
        <v>204</v>
      </c>
      <c r="G539" s="171">
        <v>204</v>
      </c>
      <c r="H539" s="156">
        <v>204</v>
      </c>
      <c r="I539" s="156">
        <v>204</v>
      </c>
      <c r="J539" s="156">
        <v>204</v>
      </c>
      <c r="K539" s="156">
        <v>204</v>
      </c>
      <c r="L539" s="156">
        <v>204</v>
      </c>
      <c r="M539" s="156">
        <v>204</v>
      </c>
      <c r="N539" s="156">
        <v>204</v>
      </c>
      <c r="O539" s="171">
        <v>204</v>
      </c>
      <c r="P539" s="156">
        <v>204</v>
      </c>
      <c r="Q539" s="156">
        <v>204</v>
      </c>
      <c r="R539" s="171">
        <v>204</v>
      </c>
      <c r="S539" s="156">
        <v>205</v>
      </c>
      <c r="T539" s="156">
        <v>204</v>
      </c>
      <c r="U539" s="171">
        <v>204</v>
      </c>
      <c r="V539" s="156">
        <v>204</v>
      </c>
      <c r="W539" s="156">
        <v>204</v>
      </c>
      <c r="X539" s="171">
        <v>204</v>
      </c>
      <c r="Y539" s="156">
        <v>204</v>
      </c>
      <c r="Z539" s="156">
        <v>204</v>
      </c>
      <c r="AA539" s="171">
        <v>204</v>
      </c>
      <c r="AB539" s="156">
        <v>204</v>
      </c>
      <c r="AC539" s="153">
        <v>204</v>
      </c>
      <c r="AD539" s="153">
        <v>204</v>
      </c>
      <c r="AE539" s="153">
        <v>204</v>
      </c>
      <c r="AF539" s="175">
        <v>204</v>
      </c>
    </row>
    <row r="540" spans="1:32">
      <c r="A540" s="146">
        <v>43922</v>
      </c>
      <c r="B540" s="171">
        <v>184</v>
      </c>
      <c r="C540" s="171">
        <v>184</v>
      </c>
      <c r="D540" s="171">
        <v>184</v>
      </c>
      <c r="E540" s="171">
        <v>184</v>
      </c>
      <c r="F540" s="171">
        <v>184</v>
      </c>
      <c r="G540" s="171">
        <v>184</v>
      </c>
      <c r="H540" s="171">
        <v>184</v>
      </c>
      <c r="I540" s="171">
        <v>184</v>
      </c>
      <c r="J540" s="171">
        <v>184</v>
      </c>
      <c r="K540" s="171">
        <v>184</v>
      </c>
      <c r="L540" s="171">
        <v>184</v>
      </c>
      <c r="M540" s="171">
        <v>184</v>
      </c>
      <c r="N540" s="171">
        <v>184</v>
      </c>
      <c r="O540" s="171">
        <v>184</v>
      </c>
      <c r="P540" s="156">
        <v>184</v>
      </c>
      <c r="Q540" s="156">
        <v>184</v>
      </c>
      <c r="R540" s="171">
        <v>184</v>
      </c>
      <c r="S540" s="156">
        <v>185</v>
      </c>
      <c r="T540" s="156">
        <v>184</v>
      </c>
      <c r="U540" s="171">
        <v>184</v>
      </c>
      <c r="V540" s="156">
        <v>184</v>
      </c>
      <c r="W540" s="156">
        <v>184</v>
      </c>
      <c r="X540" s="171">
        <v>184</v>
      </c>
      <c r="Y540" s="156">
        <v>184</v>
      </c>
      <c r="Z540" s="156">
        <v>184</v>
      </c>
      <c r="AA540" s="171">
        <v>184</v>
      </c>
      <c r="AB540" s="156">
        <v>184</v>
      </c>
      <c r="AC540" s="153">
        <v>184</v>
      </c>
      <c r="AD540" s="153">
        <v>184</v>
      </c>
      <c r="AE540" s="153">
        <v>184</v>
      </c>
      <c r="AF540" s="175">
        <v>184</v>
      </c>
    </row>
    <row r="541" spans="1:32">
      <c r="A541" s="146">
        <v>43921</v>
      </c>
      <c r="B541" s="171">
        <v>173</v>
      </c>
      <c r="C541" s="171">
        <v>173</v>
      </c>
      <c r="D541" s="171">
        <v>173</v>
      </c>
      <c r="E541" s="171">
        <v>173</v>
      </c>
      <c r="F541" s="171">
        <v>173</v>
      </c>
      <c r="G541" s="171">
        <v>173</v>
      </c>
      <c r="H541" s="171">
        <v>173</v>
      </c>
      <c r="I541" s="171">
        <v>173</v>
      </c>
      <c r="J541" s="171">
        <v>173</v>
      </c>
      <c r="K541" s="171">
        <v>173</v>
      </c>
      <c r="L541" s="171">
        <v>173</v>
      </c>
      <c r="M541" s="171">
        <v>173</v>
      </c>
      <c r="N541" s="171">
        <v>173</v>
      </c>
      <c r="O541" s="171">
        <v>173</v>
      </c>
      <c r="P541" s="156">
        <v>173</v>
      </c>
      <c r="Q541" s="156">
        <v>173</v>
      </c>
      <c r="R541" s="171">
        <v>173</v>
      </c>
      <c r="S541" s="156">
        <v>174</v>
      </c>
      <c r="T541" s="156">
        <v>173</v>
      </c>
      <c r="U541" s="171">
        <v>173</v>
      </c>
      <c r="V541" s="156">
        <v>173</v>
      </c>
      <c r="W541" s="156">
        <v>173</v>
      </c>
      <c r="X541" s="171">
        <v>173</v>
      </c>
      <c r="Y541" s="156">
        <v>173</v>
      </c>
      <c r="Z541" s="156">
        <v>173</v>
      </c>
      <c r="AA541" s="171">
        <v>173</v>
      </c>
      <c r="AB541" s="156">
        <v>173</v>
      </c>
      <c r="AC541" s="153">
        <v>173</v>
      </c>
      <c r="AD541" s="153">
        <v>173</v>
      </c>
      <c r="AE541" s="153">
        <v>173</v>
      </c>
      <c r="AF541" s="175">
        <v>173</v>
      </c>
    </row>
    <row r="542" spans="1:32">
      <c r="A542" s="146">
        <v>43920</v>
      </c>
      <c r="B542" s="171">
        <v>155</v>
      </c>
      <c r="C542" s="171">
        <v>155</v>
      </c>
      <c r="D542" s="171">
        <v>155</v>
      </c>
      <c r="E542" s="171">
        <v>155</v>
      </c>
      <c r="F542" s="171">
        <v>155</v>
      </c>
      <c r="G542" s="171">
        <v>155</v>
      </c>
      <c r="H542" s="171">
        <v>155</v>
      </c>
      <c r="I542" s="171">
        <v>155</v>
      </c>
      <c r="J542" s="171">
        <v>155</v>
      </c>
      <c r="K542" s="171">
        <v>155</v>
      </c>
      <c r="L542" s="171">
        <v>155</v>
      </c>
      <c r="M542" s="171">
        <v>155</v>
      </c>
      <c r="N542" s="171">
        <v>155</v>
      </c>
      <c r="O542" s="156">
        <v>155</v>
      </c>
      <c r="P542" s="156">
        <v>155</v>
      </c>
      <c r="Q542" s="156">
        <v>155</v>
      </c>
      <c r="R542" s="156">
        <v>155</v>
      </c>
      <c r="S542" s="156">
        <v>156</v>
      </c>
      <c r="T542" s="156">
        <v>155</v>
      </c>
      <c r="U542" s="156">
        <v>155</v>
      </c>
      <c r="V542" s="156">
        <v>155</v>
      </c>
      <c r="W542" s="156">
        <v>155</v>
      </c>
      <c r="X542" s="171">
        <v>155</v>
      </c>
      <c r="Y542" s="156">
        <v>155</v>
      </c>
      <c r="Z542" s="156">
        <v>155</v>
      </c>
      <c r="AA542" s="171">
        <v>155</v>
      </c>
      <c r="AB542" s="156">
        <v>155</v>
      </c>
      <c r="AC542" s="153">
        <v>155</v>
      </c>
      <c r="AD542" s="153">
        <v>155</v>
      </c>
      <c r="AE542" s="153">
        <v>155</v>
      </c>
      <c r="AF542" s="175">
        <v>155</v>
      </c>
    </row>
    <row r="543" spans="1:32">
      <c r="A543" s="146">
        <v>43919</v>
      </c>
      <c r="B543" s="156">
        <v>134</v>
      </c>
      <c r="C543" s="156">
        <v>134</v>
      </c>
      <c r="D543" s="156">
        <v>134</v>
      </c>
      <c r="E543" s="156">
        <v>134</v>
      </c>
      <c r="F543" s="156">
        <v>134</v>
      </c>
      <c r="G543" s="171">
        <v>134</v>
      </c>
      <c r="H543" s="156">
        <v>134</v>
      </c>
      <c r="I543" s="156">
        <v>134</v>
      </c>
      <c r="J543" s="156">
        <v>134</v>
      </c>
      <c r="K543" s="156">
        <v>134</v>
      </c>
      <c r="L543" s="156">
        <v>134</v>
      </c>
      <c r="M543" s="156">
        <v>134</v>
      </c>
      <c r="N543" s="156">
        <v>134</v>
      </c>
      <c r="O543" s="156">
        <v>134</v>
      </c>
      <c r="P543" s="156">
        <v>134</v>
      </c>
      <c r="Q543" s="156">
        <v>134</v>
      </c>
      <c r="R543" s="156">
        <v>134</v>
      </c>
      <c r="S543" s="156">
        <v>135</v>
      </c>
      <c r="T543" s="156">
        <v>134</v>
      </c>
      <c r="U543" s="156">
        <v>134</v>
      </c>
      <c r="V543" s="156">
        <v>134</v>
      </c>
      <c r="W543" s="156">
        <v>134</v>
      </c>
      <c r="X543" s="171">
        <v>134</v>
      </c>
      <c r="Y543" s="156">
        <v>134</v>
      </c>
      <c r="Z543" s="156">
        <v>134</v>
      </c>
      <c r="AA543" s="171">
        <v>134</v>
      </c>
      <c r="AB543" s="156">
        <v>134</v>
      </c>
      <c r="AC543" s="153">
        <v>134</v>
      </c>
      <c r="AD543" s="153">
        <v>134</v>
      </c>
      <c r="AE543" s="153">
        <v>134</v>
      </c>
      <c r="AF543" s="175">
        <v>134</v>
      </c>
    </row>
    <row r="544" spans="1:32">
      <c r="A544" s="146">
        <v>43918</v>
      </c>
      <c r="B544" s="171">
        <v>120</v>
      </c>
      <c r="C544" s="171">
        <v>120</v>
      </c>
      <c r="D544" s="171">
        <v>120</v>
      </c>
      <c r="E544" s="171">
        <v>120</v>
      </c>
      <c r="F544" s="171">
        <v>120</v>
      </c>
      <c r="G544" s="171">
        <v>120</v>
      </c>
      <c r="H544" s="171">
        <v>120</v>
      </c>
      <c r="I544" s="171">
        <v>120</v>
      </c>
      <c r="J544" s="171">
        <v>120</v>
      </c>
      <c r="K544" s="171">
        <v>120</v>
      </c>
      <c r="L544" s="171">
        <v>120</v>
      </c>
      <c r="M544" s="171">
        <v>120</v>
      </c>
      <c r="N544" s="171">
        <v>120</v>
      </c>
      <c r="O544" s="171">
        <v>120</v>
      </c>
      <c r="P544" s="156">
        <v>120</v>
      </c>
      <c r="Q544" s="156">
        <v>120</v>
      </c>
      <c r="R544" s="171">
        <v>120</v>
      </c>
      <c r="S544" s="156">
        <v>121</v>
      </c>
      <c r="T544" s="156">
        <v>120</v>
      </c>
      <c r="U544" s="171">
        <v>120</v>
      </c>
      <c r="V544" s="156">
        <v>120</v>
      </c>
      <c r="W544" s="156">
        <v>120</v>
      </c>
      <c r="X544" s="171">
        <v>120</v>
      </c>
      <c r="Y544" s="156">
        <v>120</v>
      </c>
      <c r="Z544" s="156">
        <v>120</v>
      </c>
      <c r="AA544" s="171">
        <v>120</v>
      </c>
      <c r="AB544" s="156">
        <v>120</v>
      </c>
      <c r="AC544" s="153">
        <v>120</v>
      </c>
      <c r="AD544" s="153">
        <v>120</v>
      </c>
      <c r="AE544" s="153">
        <v>120</v>
      </c>
      <c r="AF544" s="175">
        <v>120</v>
      </c>
    </row>
    <row r="545" spans="1:32">
      <c r="A545" s="146">
        <v>43917</v>
      </c>
      <c r="B545" s="171">
        <v>101</v>
      </c>
      <c r="C545" s="171">
        <v>101</v>
      </c>
      <c r="D545" s="171">
        <v>101</v>
      </c>
      <c r="E545" s="171">
        <v>101</v>
      </c>
      <c r="F545" s="171">
        <v>101</v>
      </c>
      <c r="G545" s="171">
        <v>101</v>
      </c>
      <c r="H545" s="171">
        <v>101</v>
      </c>
      <c r="I545" s="171">
        <v>101</v>
      </c>
      <c r="J545" s="171">
        <v>101</v>
      </c>
      <c r="K545" s="171">
        <v>101</v>
      </c>
      <c r="L545" s="171">
        <v>101</v>
      </c>
      <c r="M545" s="171">
        <v>101</v>
      </c>
      <c r="N545" s="171">
        <v>101</v>
      </c>
      <c r="O545" s="171">
        <v>101</v>
      </c>
      <c r="P545" s="156">
        <v>101</v>
      </c>
      <c r="Q545" s="156">
        <v>101</v>
      </c>
      <c r="R545" s="171">
        <v>101</v>
      </c>
      <c r="S545" s="156">
        <v>102</v>
      </c>
      <c r="T545" s="156">
        <v>101</v>
      </c>
      <c r="U545" s="171">
        <v>101</v>
      </c>
      <c r="V545" s="156">
        <v>101</v>
      </c>
      <c r="W545" s="156">
        <v>101</v>
      </c>
      <c r="X545" s="171">
        <v>101</v>
      </c>
      <c r="Y545" s="156">
        <v>101</v>
      </c>
      <c r="Z545" s="156">
        <v>101</v>
      </c>
      <c r="AA545" s="171">
        <v>101</v>
      </c>
      <c r="AB545" s="156">
        <v>101</v>
      </c>
      <c r="AC545" s="153">
        <v>101</v>
      </c>
      <c r="AD545" s="153">
        <v>101</v>
      </c>
      <c r="AE545" s="153">
        <v>101</v>
      </c>
      <c r="AF545" s="175">
        <v>101</v>
      </c>
    </row>
    <row r="546" spans="1:32">
      <c r="A546" s="146">
        <v>43916</v>
      </c>
      <c r="B546" s="171">
        <v>81</v>
      </c>
      <c r="C546" s="171">
        <v>81</v>
      </c>
      <c r="D546" s="171">
        <v>81</v>
      </c>
      <c r="E546" s="171">
        <v>81</v>
      </c>
      <c r="F546" s="171">
        <v>81</v>
      </c>
      <c r="G546" s="156">
        <v>81</v>
      </c>
      <c r="H546" s="171">
        <v>81</v>
      </c>
      <c r="I546" s="171">
        <v>81</v>
      </c>
      <c r="J546" s="171">
        <v>81</v>
      </c>
      <c r="K546" s="171">
        <v>81</v>
      </c>
      <c r="L546" s="171">
        <v>81</v>
      </c>
      <c r="M546" s="171">
        <v>81</v>
      </c>
      <c r="N546" s="171">
        <v>81</v>
      </c>
      <c r="O546" s="171">
        <v>81</v>
      </c>
      <c r="P546" s="156">
        <v>81</v>
      </c>
      <c r="Q546" s="156">
        <v>81</v>
      </c>
      <c r="R546" s="171">
        <v>81</v>
      </c>
      <c r="S546" s="156">
        <v>82</v>
      </c>
      <c r="T546" s="156">
        <v>81</v>
      </c>
      <c r="U546" s="171">
        <v>81</v>
      </c>
      <c r="V546" s="156">
        <v>81</v>
      </c>
      <c r="W546" s="156">
        <v>81</v>
      </c>
      <c r="X546" s="171">
        <v>81</v>
      </c>
      <c r="Y546" s="156">
        <v>81</v>
      </c>
      <c r="Z546" s="156">
        <v>81</v>
      </c>
      <c r="AA546" s="171">
        <v>81</v>
      </c>
      <c r="AB546" s="156">
        <v>81</v>
      </c>
      <c r="AC546" s="153">
        <v>81</v>
      </c>
      <c r="AD546" s="153">
        <v>81</v>
      </c>
      <c r="AE546" s="153">
        <v>81</v>
      </c>
      <c r="AF546" s="175">
        <v>81</v>
      </c>
    </row>
    <row r="547" spans="1:32">
      <c r="A547" s="146">
        <v>43915</v>
      </c>
      <c r="B547" s="156">
        <v>65</v>
      </c>
      <c r="C547" s="156">
        <v>65</v>
      </c>
      <c r="D547" s="156">
        <v>65</v>
      </c>
      <c r="E547" s="156">
        <v>65</v>
      </c>
      <c r="F547" s="156">
        <v>65</v>
      </c>
      <c r="G547" s="156">
        <v>65</v>
      </c>
      <c r="H547" s="156">
        <v>65</v>
      </c>
      <c r="I547" s="156">
        <v>65</v>
      </c>
      <c r="J547" s="156">
        <v>65</v>
      </c>
      <c r="K547" s="156">
        <v>65</v>
      </c>
      <c r="L547" s="156">
        <v>65</v>
      </c>
      <c r="M547" s="156">
        <v>65</v>
      </c>
      <c r="N547" s="156">
        <v>65</v>
      </c>
      <c r="O547" s="171">
        <v>65</v>
      </c>
      <c r="P547" s="156">
        <v>65</v>
      </c>
      <c r="Q547" s="156">
        <v>65</v>
      </c>
      <c r="R547" s="171">
        <v>65</v>
      </c>
      <c r="S547" s="156">
        <v>66</v>
      </c>
      <c r="T547" s="156">
        <v>65</v>
      </c>
      <c r="U547" s="171">
        <v>65</v>
      </c>
      <c r="V547" s="156">
        <v>65</v>
      </c>
      <c r="W547" s="156">
        <v>65</v>
      </c>
      <c r="X547" s="171">
        <v>65</v>
      </c>
      <c r="Y547" s="156">
        <v>65</v>
      </c>
      <c r="Z547" s="156">
        <v>65</v>
      </c>
      <c r="AA547" s="171">
        <v>65</v>
      </c>
      <c r="AB547" s="156">
        <v>65</v>
      </c>
      <c r="AC547" s="153">
        <v>65</v>
      </c>
      <c r="AD547" s="153">
        <v>65</v>
      </c>
      <c r="AE547" s="153">
        <v>65</v>
      </c>
      <c r="AF547" s="175">
        <v>65</v>
      </c>
    </row>
    <row r="548" spans="1:32">
      <c r="A548" s="146">
        <v>43914</v>
      </c>
      <c r="B548" s="171">
        <v>56</v>
      </c>
      <c r="C548" s="171">
        <v>56</v>
      </c>
      <c r="D548" s="171">
        <v>56</v>
      </c>
      <c r="E548" s="171">
        <v>56</v>
      </c>
      <c r="F548" s="171">
        <v>56</v>
      </c>
      <c r="G548" s="171">
        <v>56</v>
      </c>
      <c r="H548" s="171">
        <v>56</v>
      </c>
      <c r="I548" s="171">
        <v>56</v>
      </c>
      <c r="J548" s="171">
        <v>56</v>
      </c>
      <c r="K548" s="171">
        <v>56</v>
      </c>
      <c r="L548" s="171">
        <v>56</v>
      </c>
      <c r="M548" s="171">
        <v>56</v>
      </c>
      <c r="N548" s="171">
        <v>56</v>
      </c>
      <c r="O548" s="171">
        <v>56</v>
      </c>
      <c r="P548" s="156">
        <v>56</v>
      </c>
      <c r="Q548" s="156">
        <v>56</v>
      </c>
      <c r="R548" s="171">
        <v>56</v>
      </c>
      <c r="S548" s="156">
        <v>57</v>
      </c>
      <c r="T548" s="156">
        <v>56</v>
      </c>
      <c r="U548" s="171">
        <v>56</v>
      </c>
      <c r="V548" s="156">
        <v>56</v>
      </c>
      <c r="W548" s="156">
        <v>56</v>
      </c>
      <c r="X548" s="171">
        <v>56</v>
      </c>
      <c r="Y548" s="156">
        <v>56</v>
      </c>
      <c r="Z548" s="156">
        <v>56</v>
      </c>
      <c r="AA548" s="171">
        <v>56</v>
      </c>
      <c r="AB548" s="156">
        <v>56</v>
      </c>
      <c r="AC548" s="153">
        <v>56</v>
      </c>
      <c r="AD548" s="153">
        <v>56</v>
      </c>
      <c r="AE548" s="153">
        <v>56</v>
      </c>
      <c r="AF548" s="175">
        <v>56</v>
      </c>
    </row>
    <row r="549" spans="1:32">
      <c r="A549" s="146">
        <v>43913</v>
      </c>
      <c r="B549" s="171">
        <v>46</v>
      </c>
      <c r="C549" s="171">
        <v>46</v>
      </c>
      <c r="D549" s="171">
        <v>46</v>
      </c>
      <c r="E549" s="171">
        <v>46</v>
      </c>
      <c r="F549" s="171">
        <v>46</v>
      </c>
      <c r="G549" s="171">
        <v>46</v>
      </c>
      <c r="H549" s="171">
        <v>46</v>
      </c>
      <c r="I549" s="171">
        <v>46</v>
      </c>
      <c r="J549" s="171">
        <v>46</v>
      </c>
      <c r="K549" s="171">
        <v>46</v>
      </c>
      <c r="L549" s="171">
        <v>46</v>
      </c>
      <c r="M549" s="171">
        <v>46</v>
      </c>
      <c r="N549" s="171">
        <v>46</v>
      </c>
      <c r="O549" s="171">
        <v>46</v>
      </c>
      <c r="P549" s="156">
        <v>46</v>
      </c>
      <c r="Q549" s="156">
        <v>46</v>
      </c>
      <c r="R549" s="171">
        <v>46</v>
      </c>
      <c r="S549" s="156">
        <v>47</v>
      </c>
      <c r="T549" s="156">
        <v>46</v>
      </c>
      <c r="U549" s="171">
        <v>46</v>
      </c>
      <c r="V549" s="156">
        <v>46</v>
      </c>
      <c r="W549" s="156">
        <v>46</v>
      </c>
      <c r="X549" s="171">
        <v>46</v>
      </c>
      <c r="Y549" s="156">
        <v>46</v>
      </c>
      <c r="Z549" s="156">
        <v>46</v>
      </c>
      <c r="AA549" s="171">
        <v>46</v>
      </c>
      <c r="AB549" s="156">
        <v>46</v>
      </c>
      <c r="AC549" s="153">
        <v>46</v>
      </c>
      <c r="AD549" s="153">
        <v>46</v>
      </c>
      <c r="AE549" s="153">
        <v>46</v>
      </c>
      <c r="AF549" s="175">
        <v>46</v>
      </c>
    </row>
    <row r="550" spans="1:32">
      <c r="A550" s="146">
        <v>43912</v>
      </c>
      <c r="B550" s="171">
        <v>34</v>
      </c>
      <c r="C550" s="171">
        <v>34</v>
      </c>
      <c r="D550" s="171">
        <v>34</v>
      </c>
      <c r="E550" s="171">
        <v>34</v>
      </c>
      <c r="F550" s="171">
        <v>34</v>
      </c>
      <c r="G550" s="171">
        <v>34</v>
      </c>
      <c r="H550" s="171">
        <v>34</v>
      </c>
      <c r="I550" s="171">
        <v>34</v>
      </c>
      <c r="J550" s="171">
        <v>34</v>
      </c>
      <c r="K550" s="171">
        <v>34</v>
      </c>
      <c r="L550" s="171">
        <v>34</v>
      </c>
      <c r="M550" s="171">
        <v>34</v>
      </c>
      <c r="N550" s="171">
        <v>34</v>
      </c>
      <c r="O550" s="156">
        <v>34</v>
      </c>
      <c r="P550" s="156">
        <v>34</v>
      </c>
      <c r="Q550" s="156">
        <v>34</v>
      </c>
      <c r="R550" s="156">
        <v>34</v>
      </c>
      <c r="S550" s="156">
        <v>35</v>
      </c>
      <c r="T550" s="156">
        <v>34</v>
      </c>
      <c r="U550" s="156">
        <v>34</v>
      </c>
      <c r="V550" s="156">
        <v>34</v>
      </c>
      <c r="W550" s="156">
        <v>34</v>
      </c>
      <c r="X550" s="171">
        <v>34</v>
      </c>
      <c r="Y550" s="156">
        <v>34</v>
      </c>
      <c r="Z550" s="156">
        <v>34</v>
      </c>
      <c r="AA550" s="171">
        <v>34</v>
      </c>
      <c r="AB550" s="156">
        <v>34</v>
      </c>
      <c r="AC550" s="153">
        <v>34</v>
      </c>
      <c r="AD550" s="153">
        <v>34</v>
      </c>
      <c r="AE550" s="153">
        <v>34</v>
      </c>
      <c r="AF550" s="175">
        <v>34</v>
      </c>
    </row>
    <row r="551" spans="1:32">
      <c r="A551" s="146">
        <v>43911</v>
      </c>
      <c r="B551" s="171">
        <v>26</v>
      </c>
      <c r="C551" s="171">
        <v>26</v>
      </c>
      <c r="D551" s="171">
        <v>26</v>
      </c>
      <c r="E551" s="171">
        <v>26</v>
      </c>
      <c r="F551" s="171">
        <v>26</v>
      </c>
      <c r="G551" s="171">
        <v>26</v>
      </c>
      <c r="H551" s="156">
        <v>26</v>
      </c>
      <c r="I551" s="156">
        <v>26</v>
      </c>
      <c r="J551" s="156">
        <v>26</v>
      </c>
      <c r="K551" s="156">
        <v>26</v>
      </c>
      <c r="L551" s="156">
        <v>26</v>
      </c>
      <c r="M551" s="156">
        <v>26</v>
      </c>
      <c r="N551" s="156">
        <v>26</v>
      </c>
      <c r="O551" s="156">
        <v>26</v>
      </c>
      <c r="P551" s="156">
        <v>26</v>
      </c>
      <c r="Q551" s="156">
        <v>26</v>
      </c>
      <c r="R551" s="156">
        <v>26</v>
      </c>
      <c r="S551" s="156">
        <v>27</v>
      </c>
      <c r="T551" s="156">
        <v>26</v>
      </c>
      <c r="U551" s="156">
        <v>26</v>
      </c>
      <c r="V551" s="156">
        <v>26</v>
      </c>
      <c r="W551" s="156">
        <v>26</v>
      </c>
      <c r="X551" s="171">
        <v>26</v>
      </c>
      <c r="Y551" s="156">
        <v>26</v>
      </c>
      <c r="Z551" s="156">
        <v>26</v>
      </c>
      <c r="AA551" s="171">
        <v>26</v>
      </c>
      <c r="AB551" s="156">
        <v>26</v>
      </c>
      <c r="AC551" s="153">
        <v>26</v>
      </c>
      <c r="AD551" s="153">
        <v>26</v>
      </c>
      <c r="AE551" s="153">
        <v>26</v>
      </c>
      <c r="AF551" s="175">
        <v>26</v>
      </c>
    </row>
    <row r="552" spans="1:32">
      <c r="A552" s="146">
        <v>43910</v>
      </c>
      <c r="B552" s="156">
        <v>20</v>
      </c>
      <c r="C552" s="156">
        <v>20</v>
      </c>
      <c r="D552" s="156">
        <v>20</v>
      </c>
      <c r="E552" s="156">
        <v>20</v>
      </c>
      <c r="F552" s="156">
        <v>20</v>
      </c>
      <c r="G552" s="171">
        <v>20</v>
      </c>
      <c r="H552" s="171">
        <v>20</v>
      </c>
      <c r="I552" s="171">
        <v>20</v>
      </c>
      <c r="J552" s="171">
        <v>20</v>
      </c>
      <c r="K552" s="171">
        <v>20</v>
      </c>
      <c r="L552" s="171">
        <v>20</v>
      </c>
      <c r="M552" s="171">
        <v>20</v>
      </c>
      <c r="N552" s="171">
        <v>20</v>
      </c>
      <c r="O552" s="171">
        <v>20</v>
      </c>
      <c r="P552" s="156">
        <v>20</v>
      </c>
      <c r="Q552" s="156">
        <v>20</v>
      </c>
      <c r="R552" s="171">
        <v>20</v>
      </c>
      <c r="S552" s="156">
        <v>21</v>
      </c>
      <c r="T552" s="156">
        <v>20</v>
      </c>
      <c r="U552" s="171">
        <v>20</v>
      </c>
      <c r="V552" s="156">
        <v>20</v>
      </c>
      <c r="W552" s="156">
        <v>20</v>
      </c>
      <c r="X552" s="171">
        <v>20</v>
      </c>
      <c r="Y552" s="156">
        <v>20</v>
      </c>
      <c r="Z552" s="156">
        <v>20</v>
      </c>
      <c r="AA552" s="171">
        <v>20</v>
      </c>
      <c r="AB552" s="156">
        <v>20</v>
      </c>
      <c r="AC552" s="153">
        <v>20</v>
      </c>
      <c r="AD552" s="153">
        <v>20</v>
      </c>
      <c r="AE552" s="153">
        <v>20</v>
      </c>
      <c r="AF552" s="175">
        <v>20</v>
      </c>
    </row>
    <row r="553" spans="1:32">
      <c r="A553" s="146">
        <v>43909</v>
      </c>
      <c r="B553" s="171">
        <v>15</v>
      </c>
      <c r="C553" s="171">
        <v>15</v>
      </c>
      <c r="D553" s="171">
        <v>15</v>
      </c>
      <c r="E553" s="171">
        <v>15</v>
      </c>
      <c r="F553" s="171">
        <v>15</v>
      </c>
      <c r="G553" s="171">
        <v>15</v>
      </c>
      <c r="H553" s="171">
        <v>15</v>
      </c>
      <c r="I553" s="171">
        <v>15</v>
      </c>
      <c r="J553" s="171">
        <v>15</v>
      </c>
      <c r="K553" s="171">
        <v>15</v>
      </c>
      <c r="L553" s="171">
        <v>15</v>
      </c>
      <c r="M553" s="171">
        <v>15</v>
      </c>
      <c r="N553" s="171">
        <v>15</v>
      </c>
      <c r="O553" s="171">
        <v>15</v>
      </c>
      <c r="P553" s="156">
        <v>15</v>
      </c>
      <c r="Q553" s="156">
        <v>15</v>
      </c>
      <c r="R553" s="171">
        <v>15</v>
      </c>
      <c r="S553" s="156">
        <v>16</v>
      </c>
      <c r="T553" s="156">
        <v>15</v>
      </c>
      <c r="U553" s="171">
        <v>15</v>
      </c>
      <c r="V553" s="156">
        <v>15</v>
      </c>
      <c r="W553" s="156">
        <v>15</v>
      </c>
      <c r="X553" s="171">
        <v>15</v>
      </c>
      <c r="Y553" s="156">
        <v>15</v>
      </c>
      <c r="Z553" s="156">
        <v>15</v>
      </c>
      <c r="AA553" s="171">
        <v>15</v>
      </c>
      <c r="AB553" s="156">
        <v>15</v>
      </c>
      <c r="AC553" s="153">
        <v>15</v>
      </c>
      <c r="AD553" s="153">
        <v>15</v>
      </c>
      <c r="AE553" s="153">
        <v>15</v>
      </c>
      <c r="AF553" s="175">
        <v>15</v>
      </c>
    </row>
    <row r="554" spans="1:32">
      <c r="A554" s="146">
        <v>43908</v>
      </c>
      <c r="B554" s="171">
        <v>12</v>
      </c>
      <c r="C554" s="171">
        <v>12</v>
      </c>
      <c r="D554" s="171">
        <v>12</v>
      </c>
      <c r="E554" s="171">
        <v>12</v>
      </c>
      <c r="F554" s="171">
        <v>12</v>
      </c>
      <c r="G554" s="171">
        <v>12</v>
      </c>
      <c r="H554" s="171">
        <v>12</v>
      </c>
      <c r="I554" s="171">
        <v>12</v>
      </c>
      <c r="J554" s="171">
        <v>12</v>
      </c>
      <c r="K554" s="171">
        <v>12</v>
      </c>
      <c r="L554" s="171">
        <v>12</v>
      </c>
      <c r="M554" s="171">
        <v>12</v>
      </c>
      <c r="N554" s="171">
        <v>12</v>
      </c>
      <c r="O554" s="171">
        <v>12</v>
      </c>
      <c r="P554" s="156">
        <v>12</v>
      </c>
      <c r="Q554" s="156">
        <v>12</v>
      </c>
      <c r="R554" s="171">
        <v>12</v>
      </c>
      <c r="S554" s="156">
        <v>13</v>
      </c>
      <c r="T554" s="156">
        <v>12</v>
      </c>
      <c r="U554" s="171">
        <v>12</v>
      </c>
      <c r="V554" s="156">
        <v>12</v>
      </c>
      <c r="W554" s="156">
        <v>12</v>
      </c>
      <c r="X554" s="171">
        <v>12</v>
      </c>
      <c r="Y554" s="156">
        <v>12</v>
      </c>
      <c r="Z554" s="156">
        <v>12</v>
      </c>
      <c r="AA554" s="171">
        <v>12</v>
      </c>
      <c r="AB554" s="156">
        <v>12</v>
      </c>
      <c r="AC554" s="153">
        <v>12</v>
      </c>
      <c r="AD554" s="153">
        <v>12</v>
      </c>
      <c r="AE554" s="153">
        <v>12</v>
      </c>
      <c r="AF554" s="175">
        <v>12</v>
      </c>
    </row>
    <row r="555" spans="1:32">
      <c r="A555" s="146">
        <v>43907</v>
      </c>
      <c r="B555" s="171">
        <v>7</v>
      </c>
      <c r="C555" s="171">
        <v>7</v>
      </c>
      <c r="D555" s="171">
        <v>7</v>
      </c>
      <c r="E555" s="171">
        <v>7</v>
      </c>
      <c r="F555" s="171">
        <v>7</v>
      </c>
      <c r="G555" s="156">
        <v>7</v>
      </c>
      <c r="H555" s="156">
        <v>7</v>
      </c>
      <c r="I555" s="156">
        <v>7</v>
      </c>
      <c r="J555" s="156">
        <v>7</v>
      </c>
      <c r="K555" s="156">
        <v>7</v>
      </c>
      <c r="L555" s="156">
        <v>7</v>
      </c>
      <c r="M555" s="156">
        <v>7</v>
      </c>
      <c r="N555" s="156">
        <v>7</v>
      </c>
      <c r="O555" s="171">
        <v>7</v>
      </c>
      <c r="P555" s="156">
        <v>7</v>
      </c>
      <c r="Q555" s="156">
        <v>7</v>
      </c>
      <c r="R555" s="171">
        <v>7</v>
      </c>
      <c r="S555" s="156">
        <v>8</v>
      </c>
      <c r="T555" s="156">
        <v>7</v>
      </c>
      <c r="U555" s="171">
        <v>7</v>
      </c>
      <c r="V555" s="156">
        <v>7</v>
      </c>
      <c r="W555" s="156">
        <v>7</v>
      </c>
      <c r="X555" s="171">
        <v>7</v>
      </c>
      <c r="Y555" s="156">
        <v>7</v>
      </c>
      <c r="Z555" s="156">
        <v>7</v>
      </c>
      <c r="AA555" s="171">
        <v>7</v>
      </c>
      <c r="AB555" s="156">
        <v>7</v>
      </c>
      <c r="AC555" s="153">
        <v>7</v>
      </c>
      <c r="AD555" s="153">
        <v>7</v>
      </c>
      <c r="AE555" s="153">
        <v>7</v>
      </c>
      <c r="AF555" s="175">
        <v>7</v>
      </c>
    </row>
    <row r="556" spans="1:32">
      <c r="A556" s="146">
        <v>43906</v>
      </c>
      <c r="B556" s="156">
        <v>5</v>
      </c>
      <c r="C556" s="156">
        <v>5</v>
      </c>
      <c r="D556" s="156">
        <v>5</v>
      </c>
      <c r="E556" s="156">
        <v>5</v>
      </c>
      <c r="F556" s="156">
        <v>5</v>
      </c>
      <c r="G556" s="156">
        <v>5</v>
      </c>
      <c r="H556" s="171">
        <v>5</v>
      </c>
      <c r="I556" s="171">
        <v>5</v>
      </c>
      <c r="J556" s="171">
        <v>5</v>
      </c>
      <c r="K556" s="171">
        <v>5</v>
      </c>
      <c r="L556" s="171">
        <v>5</v>
      </c>
      <c r="M556" s="171">
        <v>5</v>
      </c>
      <c r="N556" s="171">
        <v>5</v>
      </c>
      <c r="O556" s="171">
        <v>5</v>
      </c>
      <c r="P556" s="156">
        <v>5</v>
      </c>
      <c r="Q556" s="156">
        <v>5</v>
      </c>
      <c r="R556" s="171">
        <v>5</v>
      </c>
      <c r="S556" s="156">
        <v>6</v>
      </c>
      <c r="T556" s="156">
        <v>5</v>
      </c>
      <c r="U556" s="171">
        <v>5</v>
      </c>
      <c r="V556" s="156">
        <v>5</v>
      </c>
      <c r="W556" s="156">
        <v>5</v>
      </c>
      <c r="X556" s="171">
        <v>5</v>
      </c>
      <c r="Y556" s="156">
        <v>5</v>
      </c>
      <c r="Z556" s="156">
        <v>5</v>
      </c>
      <c r="AA556" s="171">
        <v>5</v>
      </c>
      <c r="AB556" s="156">
        <v>5</v>
      </c>
      <c r="AC556" s="153">
        <v>5</v>
      </c>
      <c r="AD556" s="153">
        <v>5</v>
      </c>
      <c r="AE556" s="153">
        <v>5</v>
      </c>
      <c r="AF556" s="175">
        <v>5</v>
      </c>
    </row>
    <row r="557" spans="1:32">
      <c r="A557" s="146">
        <v>43905</v>
      </c>
      <c r="B557" s="171">
        <v>3</v>
      </c>
      <c r="C557" s="171">
        <v>3</v>
      </c>
      <c r="D557" s="171">
        <v>3</v>
      </c>
      <c r="E557" s="171">
        <v>3</v>
      </c>
      <c r="F557" s="171">
        <v>3</v>
      </c>
      <c r="G557" s="171">
        <v>3</v>
      </c>
      <c r="H557" s="171">
        <v>3</v>
      </c>
      <c r="I557" s="171">
        <v>3</v>
      </c>
      <c r="J557" s="171">
        <v>3</v>
      </c>
      <c r="K557" s="171">
        <v>3</v>
      </c>
      <c r="L557" s="171">
        <v>3</v>
      </c>
      <c r="M557" s="171">
        <v>3</v>
      </c>
      <c r="N557" s="171">
        <v>3</v>
      </c>
      <c r="O557" s="171">
        <v>3</v>
      </c>
      <c r="P557" s="156">
        <v>3</v>
      </c>
      <c r="Q557" s="156">
        <v>3</v>
      </c>
      <c r="R557" s="171">
        <v>3</v>
      </c>
      <c r="S557" s="156">
        <v>4</v>
      </c>
      <c r="T557" s="156">
        <v>3</v>
      </c>
      <c r="U557" s="171">
        <v>3</v>
      </c>
      <c r="V557" s="156">
        <v>3</v>
      </c>
      <c r="W557" s="156">
        <v>3</v>
      </c>
      <c r="X557" s="171">
        <v>3</v>
      </c>
      <c r="Y557" s="156">
        <v>3</v>
      </c>
      <c r="Z557" s="156">
        <v>3</v>
      </c>
      <c r="AA557" s="171">
        <v>3</v>
      </c>
      <c r="AB557" s="156">
        <v>3</v>
      </c>
      <c r="AC557" s="153">
        <v>3</v>
      </c>
      <c r="AD557" s="153">
        <v>3</v>
      </c>
      <c r="AE557" s="153">
        <v>3</v>
      </c>
      <c r="AF557" s="175">
        <v>3</v>
      </c>
    </row>
    <row r="558" spans="1:32">
      <c r="A558" s="146">
        <v>43904</v>
      </c>
      <c r="B558" s="171">
        <v>2</v>
      </c>
      <c r="C558" s="171">
        <v>2</v>
      </c>
      <c r="D558" s="171">
        <v>2</v>
      </c>
      <c r="E558" s="171">
        <v>2</v>
      </c>
      <c r="F558" s="171">
        <v>2</v>
      </c>
      <c r="G558" s="171">
        <v>2</v>
      </c>
      <c r="H558" s="171">
        <v>2</v>
      </c>
      <c r="I558" s="171">
        <v>2</v>
      </c>
      <c r="J558" s="171">
        <v>2</v>
      </c>
      <c r="K558" s="171">
        <v>2</v>
      </c>
      <c r="L558" s="171">
        <v>2</v>
      </c>
      <c r="M558" s="171">
        <v>2</v>
      </c>
      <c r="N558" s="171">
        <v>2</v>
      </c>
      <c r="O558" s="156">
        <v>2</v>
      </c>
      <c r="P558" s="156">
        <v>2</v>
      </c>
      <c r="Q558" s="156">
        <v>2</v>
      </c>
      <c r="R558" s="156">
        <v>2</v>
      </c>
      <c r="S558" s="156">
        <v>3</v>
      </c>
      <c r="T558" s="156">
        <v>2</v>
      </c>
      <c r="U558" s="156">
        <v>2</v>
      </c>
      <c r="V558" s="156">
        <v>2</v>
      </c>
      <c r="W558" s="156">
        <v>2</v>
      </c>
      <c r="X558" s="171">
        <v>2</v>
      </c>
      <c r="Y558" s="156">
        <v>2</v>
      </c>
      <c r="Z558" s="156">
        <v>2</v>
      </c>
      <c r="AA558" s="171">
        <v>2</v>
      </c>
      <c r="AB558" s="156">
        <v>2</v>
      </c>
      <c r="AC558" s="153">
        <v>2</v>
      </c>
      <c r="AD558" s="153">
        <v>2</v>
      </c>
      <c r="AE558" s="153">
        <v>2</v>
      </c>
      <c r="AF558" s="175">
        <v>2</v>
      </c>
    </row>
    <row r="559" spans="1:32">
      <c r="A559" s="146">
        <v>43903</v>
      </c>
      <c r="B559" s="171">
        <v>1</v>
      </c>
      <c r="C559" s="171">
        <v>1</v>
      </c>
      <c r="D559" s="171">
        <v>1</v>
      </c>
      <c r="E559" s="171">
        <v>1</v>
      </c>
      <c r="F559" s="171">
        <v>1</v>
      </c>
      <c r="G559" s="171">
        <v>1</v>
      </c>
      <c r="H559" s="156">
        <v>1</v>
      </c>
      <c r="I559" s="156">
        <v>1</v>
      </c>
      <c r="J559" s="156">
        <v>1</v>
      </c>
      <c r="K559" s="156">
        <v>1</v>
      </c>
      <c r="L559" s="156">
        <v>1</v>
      </c>
      <c r="M559" s="156">
        <v>1</v>
      </c>
      <c r="N559" s="156">
        <v>1</v>
      </c>
      <c r="O559" s="156">
        <v>1</v>
      </c>
      <c r="P559" s="156">
        <v>1</v>
      </c>
      <c r="Q559" s="156">
        <v>1</v>
      </c>
      <c r="R559" s="156">
        <v>1</v>
      </c>
      <c r="S559" s="156">
        <v>2</v>
      </c>
      <c r="T559" s="156">
        <v>1</v>
      </c>
      <c r="U559" s="156">
        <v>1</v>
      </c>
      <c r="V559" s="156">
        <v>1</v>
      </c>
      <c r="W559" s="156">
        <v>1</v>
      </c>
      <c r="X559" s="171">
        <v>1</v>
      </c>
      <c r="Y559" s="156">
        <v>1</v>
      </c>
      <c r="Z559" s="156">
        <v>1</v>
      </c>
      <c r="AA559" s="171">
        <v>1</v>
      </c>
      <c r="AB559" s="156">
        <v>1</v>
      </c>
      <c r="AC559" s="153">
        <v>1</v>
      </c>
      <c r="AD559" s="153">
        <v>1</v>
      </c>
      <c r="AE559" s="153">
        <v>1</v>
      </c>
      <c r="AF559" s="175">
        <v>1</v>
      </c>
    </row>
    <row r="560" spans="1:32">
      <c r="A560" s="146">
        <v>43902</v>
      </c>
      <c r="B560" s="171">
        <v>1</v>
      </c>
      <c r="C560" s="171">
        <v>1</v>
      </c>
      <c r="D560" s="171">
        <v>1</v>
      </c>
      <c r="E560" s="171">
        <v>1</v>
      </c>
      <c r="F560" s="171">
        <v>1</v>
      </c>
      <c r="G560" s="171">
        <v>1</v>
      </c>
      <c r="H560" s="171">
        <v>1</v>
      </c>
      <c r="I560" s="171">
        <v>1</v>
      </c>
      <c r="J560" s="171">
        <v>1</v>
      </c>
      <c r="K560" s="171">
        <v>1</v>
      </c>
      <c r="L560" s="171">
        <v>1</v>
      </c>
      <c r="M560" s="171">
        <v>1</v>
      </c>
      <c r="N560" s="171">
        <v>1</v>
      </c>
      <c r="O560" s="171">
        <v>1</v>
      </c>
      <c r="P560" s="156">
        <v>1</v>
      </c>
      <c r="Q560" s="156">
        <v>1</v>
      </c>
      <c r="R560" s="171">
        <v>1</v>
      </c>
      <c r="S560" s="156">
        <v>2</v>
      </c>
      <c r="T560" s="156">
        <v>1</v>
      </c>
      <c r="U560" s="171">
        <v>1</v>
      </c>
      <c r="V560" s="156">
        <v>1</v>
      </c>
      <c r="W560" s="156">
        <v>1</v>
      </c>
      <c r="X560" s="171">
        <v>1</v>
      </c>
      <c r="Y560" s="156">
        <v>1</v>
      </c>
      <c r="Z560" s="156">
        <v>1</v>
      </c>
      <c r="AA560" s="171">
        <v>1</v>
      </c>
      <c r="AB560" s="156">
        <v>1</v>
      </c>
      <c r="AC560" s="153">
        <v>1</v>
      </c>
      <c r="AD560" s="153">
        <v>1</v>
      </c>
      <c r="AE560" s="153">
        <v>1</v>
      </c>
      <c r="AF560" s="175">
        <v>1</v>
      </c>
    </row>
    <row r="561" spans="1:291">
      <c r="A561" s="146">
        <v>43901</v>
      </c>
      <c r="B561" s="156">
        <v>0</v>
      </c>
      <c r="C561" s="156">
        <v>0</v>
      </c>
      <c r="D561" s="156">
        <v>0</v>
      </c>
      <c r="E561" s="156">
        <v>0</v>
      </c>
      <c r="F561" s="156">
        <v>0</v>
      </c>
      <c r="G561" s="171">
        <v>0</v>
      </c>
      <c r="H561" s="171">
        <v>0</v>
      </c>
      <c r="I561" s="171">
        <v>0</v>
      </c>
      <c r="J561" s="171">
        <v>0</v>
      </c>
      <c r="K561" s="171">
        <v>0</v>
      </c>
      <c r="L561" s="171">
        <v>0</v>
      </c>
      <c r="M561" s="171">
        <v>0</v>
      </c>
      <c r="N561" s="171">
        <v>0</v>
      </c>
      <c r="O561" s="171">
        <v>0</v>
      </c>
      <c r="P561" s="156">
        <v>0</v>
      </c>
      <c r="Q561" s="156">
        <v>0</v>
      </c>
      <c r="R561" s="171">
        <v>0</v>
      </c>
      <c r="S561" s="156">
        <v>1</v>
      </c>
      <c r="T561" s="156">
        <v>0</v>
      </c>
      <c r="U561" s="171">
        <v>0</v>
      </c>
      <c r="V561" s="156">
        <v>0</v>
      </c>
      <c r="W561" s="156">
        <v>0</v>
      </c>
      <c r="X561" s="171">
        <v>0</v>
      </c>
      <c r="Y561" s="156">
        <v>0</v>
      </c>
      <c r="Z561" s="156">
        <v>0</v>
      </c>
      <c r="AA561" s="171">
        <v>0</v>
      </c>
      <c r="AB561" s="156">
        <v>0</v>
      </c>
      <c r="AC561" s="153">
        <v>0</v>
      </c>
      <c r="AD561" s="153">
        <v>0</v>
      </c>
      <c r="AE561" s="153">
        <v>0</v>
      </c>
      <c r="AF561" s="175">
        <v>0</v>
      </c>
    </row>
    <row r="562" spans="1:291">
      <c r="A562" s="146">
        <v>43900</v>
      </c>
      <c r="B562" s="171">
        <v>0</v>
      </c>
      <c r="C562" s="171">
        <v>0</v>
      </c>
      <c r="D562" s="171">
        <v>0</v>
      </c>
      <c r="E562" s="171">
        <v>0</v>
      </c>
      <c r="F562" s="171">
        <v>0</v>
      </c>
      <c r="G562" s="171">
        <v>0</v>
      </c>
      <c r="H562" s="171">
        <v>0</v>
      </c>
      <c r="I562" s="171">
        <v>0</v>
      </c>
      <c r="J562" s="171">
        <v>0</v>
      </c>
      <c r="K562" s="171">
        <v>0</v>
      </c>
      <c r="L562" s="171">
        <v>0</v>
      </c>
      <c r="M562" s="171">
        <v>0</v>
      </c>
      <c r="N562" s="171">
        <v>0</v>
      </c>
      <c r="O562" s="171">
        <v>0</v>
      </c>
      <c r="P562" s="156">
        <v>0</v>
      </c>
      <c r="Q562" s="156">
        <v>0</v>
      </c>
      <c r="R562" s="171">
        <v>0</v>
      </c>
      <c r="S562" s="156">
        <v>1</v>
      </c>
      <c r="T562" s="156">
        <v>0</v>
      </c>
      <c r="U562" s="171">
        <v>0</v>
      </c>
      <c r="V562" s="156">
        <v>0</v>
      </c>
      <c r="W562" s="156">
        <v>0</v>
      </c>
      <c r="X562" s="171">
        <v>0</v>
      </c>
      <c r="Y562" s="156">
        <v>0</v>
      </c>
      <c r="Z562" s="156">
        <v>0</v>
      </c>
      <c r="AA562" s="171">
        <v>0</v>
      </c>
      <c r="AB562" s="156">
        <v>0</v>
      </c>
      <c r="AC562" s="153">
        <v>0</v>
      </c>
      <c r="AD562" s="153">
        <v>0</v>
      </c>
      <c r="AE562" s="153">
        <v>0</v>
      </c>
      <c r="AF562" s="175">
        <v>0</v>
      </c>
    </row>
    <row r="563" spans="1:291">
      <c r="A563" s="146">
        <v>43899</v>
      </c>
      <c r="B563" s="171">
        <v>0</v>
      </c>
      <c r="C563" s="171">
        <v>0</v>
      </c>
      <c r="D563" s="171">
        <v>0</v>
      </c>
      <c r="E563" s="171">
        <v>0</v>
      </c>
      <c r="F563" s="171">
        <v>0</v>
      </c>
      <c r="G563" s="171">
        <v>0</v>
      </c>
      <c r="H563" s="156">
        <v>0</v>
      </c>
      <c r="I563" s="156">
        <v>0</v>
      </c>
      <c r="J563" s="156">
        <v>0</v>
      </c>
      <c r="K563" s="156">
        <v>0</v>
      </c>
      <c r="L563" s="156">
        <v>0</v>
      </c>
      <c r="M563" s="156">
        <v>0</v>
      </c>
      <c r="N563" s="156">
        <v>0</v>
      </c>
      <c r="O563" s="171">
        <v>0</v>
      </c>
      <c r="P563" s="156">
        <v>0</v>
      </c>
      <c r="Q563" s="156">
        <v>0</v>
      </c>
      <c r="R563" s="171">
        <v>0</v>
      </c>
      <c r="S563" s="156">
        <v>1</v>
      </c>
      <c r="T563" s="156">
        <v>0</v>
      </c>
      <c r="U563" s="171">
        <v>0</v>
      </c>
      <c r="V563" s="156">
        <v>0</v>
      </c>
      <c r="W563" s="156">
        <v>0</v>
      </c>
      <c r="X563" s="171">
        <v>0</v>
      </c>
      <c r="Y563" s="156">
        <v>0</v>
      </c>
      <c r="Z563" s="156">
        <v>0</v>
      </c>
      <c r="AA563" s="171">
        <v>0</v>
      </c>
      <c r="AB563" s="156">
        <v>0</v>
      </c>
      <c r="AC563" s="150">
        <v>0</v>
      </c>
      <c r="AD563" s="150">
        <v>0</v>
      </c>
      <c r="AE563" s="150">
        <v>0</v>
      </c>
      <c r="AF563" s="175">
        <v>0</v>
      </c>
    </row>
    <row r="564" spans="1:291">
      <c r="A564" s="146">
        <v>43898</v>
      </c>
      <c r="B564" s="171">
        <v>0</v>
      </c>
      <c r="C564" s="171">
        <v>0</v>
      </c>
      <c r="D564" s="171">
        <v>0</v>
      </c>
      <c r="E564" s="171">
        <v>0</v>
      </c>
      <c r="F564" s="171">
        <v>0</v>
      </c>
      <c r="G564" s="156">
        <v>0</v>
      </c>
      <c r="H564" s="171">
        <v>0</v>
      </c>
      <c r="I564" s="171">
        <v>0</v>
      </c>
      <c r="J564" s="171">
        <v>0</v>
      </c>
      <c r="K564" s="171">
        <v>0</v>
      </c>
      <c r="L564" s="171">
        <v>0</v>
      </c>
      <c r="M564" s="171">
        <v>0</v>
      </c>
      <c r="N564" s="171">
        <v>0</v>
      </c>
      <c r="O564" s="171">
        <v>0</v>
      </c>
      <c r="P564" s="156">
        <v>0</v>
      </c>
      <c r="Q564" s="156">
        <v>0</v>
      </c>
      <c r="R564" s="171">
        <v>0</v>
      </c>
      <c r="S564" s="156">
        <v>1</v>
      </c>
      <c r="T564" s="156">
        <v>0</v>
      </c>
      <c r="U564" s="171">
        <v>0</v>
      </c>
      <c r="V564" s="156">
        <v>0</v>
      </c>
      <c r="W564" s="156">
        <v>0</v>
      </c>
      <c r="X564" s="171">
        <v>0</v>
      </c>
      <c r="Y564" s="156">
        <v>0</v>
      </c>
      <c r="Z564" s="156">
        <v>0</v>
      </c>
      <c r="AA564" s="171">
        <v>0</v>
      </c>
      <c r="AB564" s="156">
        <v>0</v>
      </c>
      <c r="AC564" s="150">
        <v>0</v>
      </c>
      <c r="AD564" s="150">
        <v>0</v>
      </c>
      <c r="AE564" s="150">
        <v>0</v>
      </c>
      <c r="AF564" s="175">
        <v>0</v>
      </c>
    </row>
    <row r="565" spans="1:291">
      <c r="A565" s="146">
        <v>43897</v>
      </c>
      <c r="B565" s="156">
        <v>0</v>
      </c>
      <c r="C565" s="156">
        <v>0</v>
      </c>
      <c r="D565" s="156">
        <v>0</v>
      </c>
      <c r="E565" s="156">
        <v>0</v>
      </c>
      <c r="F565" s="156">
        <v>0</v>
      </c>
      <c r="G565" s="156">
        <v>0</v>
      </c>
      <c r="H565" s="171">
        <v>0</v>
      </c>
      <c r="I565" s="171">
        <v>0</v>
      </c>
      <c r="J565" s="171">
        <v>0</v>
      </c>
      <c r="K565" s="171">
        <v>0</v>
      </c>
      <c r="L565" s="171">
        <v>0</v>
      </c>
      <c r="M565" s="171">
        <v>0</v>
      </c>
      <c r="N565" s="171">
        <v>0</v>
      </c>
      <c r="O565" s="171">
        <v>0</v>
      </c>
      <c r="P565" s="156">
        <v>0</v>
      </c>
      <c r="Q565" s="156">
        <v>0</v>
      </c>
      <c r="R565" s="171">
        <v>0</v>
      </c>
      <c r="S565" s="156">
        <v>1</v>
      </c>
      <c r="T565" s="156">
        <v>0</v>
      </c>
      <c r="U565" s="171">
        <v>0</v>
      </c>
      <c r="V565" s="156">
        <v>0</v>
      </c>
      <c r="W565" s="156">
        <v>0</v>
      </c>
      <c r="X565" s="171">
        <v>0</v>
      </c>
      <c r="Y565" s="156">
        <v>0</v>
      </c>
      <c r="Z565" s="156">
        <v>0</v>
      </c>
      <c r="AA565" s="171">
        <v>0</v>
      </c>
      <c r="AB565" s="156">
        <v>0</v>
      </c>
      <c r="AC565" s="150">
        <v>0</v>
      </c>
      <c r="AD565" s="150">
        <v>0</v>
      </c>
      <c r="AE565" s="150">
        <v>0</v>
      </c>
      <c r="AF565" s="175">
        <v>0</v>
      </c>
    </row>
    <row r="566" spans="1:291">
      <c r="A566" s="146">
        <v>43896</v>
      </c>
      <c r="B566" s="171">
        <v>0</v>
      </c>
      <c r="C566" s="171">
        <v>0</v>
      </c>
      <c r="D566" s="171">
        <v>0</v>
      </c>
      <c r="E566" s="171">
        <v>0</v>
      </c>
      <c r="F566" s="171">
        <v>0</v>
      </c>
      <c r="G566" s="171">
        <v>0</v>
      </c>
      <c r="H566" s="171">
        <v>0</v>
      </c>
      <c r="I566" s="171">
        <v>0</v>
      </c>
      <c r="J566" s="171">
        <v>0</v>
      </c>
      <c r="K566" s="171">
        <v>0</v>
      </c>
      <c r="L566" s="171">
        <v>0</v>
      </c>
      <c r="M566" s="171">
        <v>0</v>
      </c>
      <c r="N566" s="171">
        <v>0</v>
      </c>
      <c r="O566" s="156">
        <v>0</v>
      </c>
      <c r="P566" s="156">
        <v>0</v>
      </c>
      <c r="Q566" s="156">
        <v>0</v>
      </c>
      <c r="R566" s="156">
        <v>0</v>
      </c>
      <c r="S566" s="156">
        <v>1</v>
      </c>
      <c r="T566" s="156">
        <v>0</v>
      </c>
      <c r="U566" s="156">
        <v>0</v>
      </c>
      <c r="V566" s="156">
        <v>0</v>
      </c>
      <c r="W566" s="156">
        <v>0</v>
      </c>
      <c r="X566" s="171">
        <v>0</v>
      </c>
      <c r="Y566" s="156">
        <v>0</v>
      </c>
      <c r="Z566" s="156">
        <v>0</v>
      </c>
      <c r="AA566" s="171">
        <v>0</v>
      </c>
      <c r="AB566" s="156">
        <v>0</v>
      </c>
      <c r="AC566" s="150">
        <v>0</v>
      </c>
      <c r="AD566" s="150">
        <v>0</v>
      </c>
      <c r="AE566" s="150">
        <v>0</v>
      </c>
      <c r="AF566" s="175">
        <v>0</v>
      </c>
    </row>
    <row r="567" spans="1:291">
      <c r="A567" s="146">
        <v>43895</v>
      </c>
      <c r="B567" s="171">
        <v>0</v>
      </c>
      <c r="C567" s="171">
        <v>0</v>
      </c>
      <c r="D567" s="171">
        <v>0</v>
      </c>
      <c r="E567" s="171">
        <v>0</v>
      </c>
      <c r="F567" s="171">
        <v>0</v>
      </c>
      <c r="G567" s="171">
        <v>0</v>
      </c>
      <c r="H567" s="156">
        <v>0</v>
      </c>
      <c r="I567" s="156">
        <v>0</v>
      </c>
      <c r="J567" s="156">
        <v>0</v>
      </c>
      <c r="K567" s="156">
        <v>0</v>
      </c>
      <c r="L567" s="156">
        <v>0</v>
      </c>
      <c r="M567" s="156">
        <v>0</v>
      </c>
      <c r="N567" s="156">
        <v>0</v>
      </c>
      <c r="O567" s="156">
        <v>0</v>
      </c>
      <c r="P567" s="156">
        <v>0</v>
      </c>
      <c r="Q567" s="156">
        <v>0</v>
      </c>
      <c r="R567" s="156">
        <v>0</v>
      </c>
      <c r="S567" s="156">
        <v>1</v>
      </c>
      <c r="T567" s="156">
        <v>0</v>
      </c>
      <c r="U567" s="156">
        <v>0</v>
      </c>
      <c r="V567" s="156">
        <v>0</v>
      </c>
      <c r="W567" s="156">
        <v>0</v>
      </c>
      <c r="X567" s="171">
        <v>0</v>
      </c>
      <c r="Y567" s="156">
        <v>0</v>
      </c>
      <c r="Z567" s="156">
        <v>0</v>
      </c>
      <c r="AA567" s="171">
        <v>0</v>
      </c>
      <c r="AB567" s="156">
        <v>0</v>
      </c>
      <c r="AC567" s="150">
        <v>0</v>
      </c>
      <c r="AD567" s="150">
        <v>0</v>
      </c>
      <c r="AE567" s="150">
        <v>0</v>
      </c>
      <c r="AF567" s="175">
        <v>0</v>
      </c>
    </row>
    <row r="568" spans="1:291">
      <c r="A568" s="146">
        <v>43894</v>
      </c>
      <c r="B568" s="171">
        <v>0</v>
      </c>
      <c r="C568" s="171">
        <v>0</v>
      </c>
      <c r="D568" s="171">
        <v>0</v>
      </c>
      <c r="E568" s="171">
        <v>0</v>
      </c>
      <c r="F568" s="171">
        <v>0</v>
      </c>
      <c r="G568" s="171">
        <v>0</v>
      </c>
      <c r="H568" s="171">
        <v>0</v>
      </c>
      <c r="I568" s="171">
        <v>0</v>
      </c>
      <c r="J568" s="171">
        <v>0</v>
      </c>
      <c r="K568" s="171">
        <v>0</v>
      </c>
      <c r="L568" s="171">
        <v>0</v>
      </c>
      <c r="M568" s="171">
        <v>0</v>
      </c>
      <c r="N568" s="171">
        <v>0</v>
      </c>
      <c r="O568" s="171">
        <v>0</v>
      </c>
      <c r="P568" s="156">
        <v>0</v>
      </c>
      <c r="Q568" s="156">
        <v>0</v>
      </c>
      <c r="R568" s="171">
        <v>0</v>
      </c>
      <c r="S568" s="156">
        <v>1</v>
      </c>
      <c r="T568" s="156">
        <v>0</v>
      </c>
      <c r="U568" s="171">
        <v>0</v>
      </c>
      <c r="V568" s="156">
        <v>0</v>
      </c>
      <c r="W568" s="156">
        <v>0</v>
      </c>
      <c r="X568" s="171">
        <v>0</v>
      </c>
      <c r="Y568" s="156">
        <v>0</v>
      </c>
      <c r="Z568" s="156">
        <v>0</v>
      </c>
      <c r="AA568" s="171">
        <v>0</v>
      </c>
      <c r="AB568" s="156">
        <v>0</v>
      </c>
      <c r="AC568" s="150">
        <v>0</v>
      </c>
      <c r="AD568" s="150">
        <v>0</v>
      </c>
      <c r="AE568" s="150">
        <v>0</v>
      </c>
      <c r="AF568" s="175">
        <v>0</v>
      </c>
    </row>
    <row r="569" spans="1:291">
      <c r="A569" s="146">
        <v>43893</v>
      </c>
      <c r="B569" s="171">
        <v>0</v>
      </c>
      <c r="C569" s="171">
        <v>0</v>
      </c>
      <c r="D569" s="171">
        <v>0</v>
      </c>
      <c r="E569" s="171">
        <v>0</v>
      </c>
      <c r="F569" s="171">
        <v>0</v>
      </c>
      <c r="G569" s="171">
        <v>0</v>
      </c>
      <c r="H569" s="171">
        <v>0</v>
      </c>
      <c r="I569" s="171">
        <v>0</v>
      </c>
      <c r="J569" s="171">
        <v>0</v>
      </c>
      <c r="K569" s="171">
        <v>0</v>
      </c>
      <c r="L569" s="171">
        <v>0</v>
      </c>
      <c r="M569" s="171">
        <v>0</v>
      </c>
      <c r="N569" s="171">
        <v>0</v>
      </c>
      <c r="O569" s="171">
        <v>0</v>
      </c>
      <c r="P569" s="156">
        <v>0</v>
      </c>
      <c r="Q569" s="156">
        <v>0</v>
      </c>
      <c r="R569" s="171">
        <v>0</v>
      </c>
      <c r="S569" s="156">
        <v>1</v>
      </c>
      <c r="T569" s="156">
        <v>0</v>
      </c>
      <c r="U569" s="171">
        <v>0</v>
      </c>
      <c r="V569" s="156">
        <v>0</v>
      </c>
      <c r="W569" s="156">
        <v>0</v>
      </c>
      <c r="X569" s="171">
        <v>0</v>
      </c>
      <c r="Y569" s="156">
        <v>0</v>
      </c>
      <c r="Z569" s="156">
        <v>0</v>
      </c>
      <c r="AA569" s="171">
        <v>0</v>
      </c>
      <c r="AB569" s="156">
        <v>0</v>
      </c>
      <c r="AC569" s="150">
        <v>0</v>
      </c>
      <c r="AD569" s="150">
        <v>0</v>
      </c>
      <c r="AE569" s="150">
        <v>0</v>
      </c>
      <c r="AF569" s="175">
        <v>0</v>
      </c>
    </row>
    <row r="570" spans="1:291">
      <c r="A570" s="146">
        <v>43892</v>
      </c>
      <c r="B570" s="156">
        <v>0</v>
      </c>
      <c r="C570" s="156">
        <v>0</v>
      </c>
      <c r="D570" s="156">
        <v>0</v>
      </c>
      <c r="E570" s="156">
        <v>0</v>
      </c>
      <c r="F570" s="156">
        <v>0</v>
      </c>
      <c r="G570" s="171">
        <v>0</v>
      </c>
      <c r="H570" s="171">
        <v>0</v>
      </c>
      <c r="I570" s="171">
        <v>0</v>
      </c>
      <c r="J570" s="171">
        <v>0</v>
      </c>
      <c r="K570" s="171">
        <v>0</v>
      </c>
      <c r="L570" s="171">
        <v>0</v>
      </c>
      <c r="M570" s="171">
        <v>0</v>
      </c>
      <c r="N570" s="171">
        <v>0</v>
      </c>
      <c r="O570" s="171">
        <v>0</v>
      </c>
      <c r="P570" s="156">
        <v>0</v>
      </c>
      <c r="Q570" s="156">
        <v>0</v>
      </c>
      <c r="R570" s="171">
        <v>0</v>
      </c>
      <c r="S570" s="156">
        <v>1</v>
      </c>
      <c r="T570" s="156">
        <v>0</v>
      </c>
      <c r="U570" s="171">
        <v>0</v>
      </c>
      <c r="V570" s="156">
        <v>0</v>
      </c>
      <c r="W570" s="156">
        <v>0</v>
      </c>
      <c r="X570" s="171">
        <v>0</v>
      </c>
      <c r="Y570" s="156">
        <v>0</v>
      </c>
      <c r="Z570" s="156">
        <v>0</v>
      </c>
      <c r="AA570" s="171">
        <v>0</v>
      </c>
      <c r="AB570" s="156">
        <v>0</v>
      </c>
      <c r="AC570" s="150">
        <v>0</v>
      </c>
      <c r="AD570" s="150">
        <v>0</v>
      </c>
      <c r="AE570" s="150">
        <v>0</v>
      </c>
      <c r="AF570" s="175">
        <v>0</v>
      </c>
    </row>
    <row r="571" spans="1:291">
      <c r="A571" s="146">
        <v>43891</v>
      </c>
      <c r="B571" s="171">
        <v>0</v>
      </c>
      <c r="C571" s="171">
        <v>0</v>
      </c>
      <c r="D571" s="171">
        <v>0</v>
      </c>
      <c r="E571" s="171">
        <v>0</v>
      </c>
      <c r="F571" s="171">
        <v>0</v>
      </c>
      <c r="G571" s="171">
        <v>0</v>
      </c>
      <c r="H571" s="156">
        <v>0</v>
      </c>
      <c r="I571" s="156">
        <v>0</v>
      </c>
      <c r="J571" s="156">
        <v>0</v>
      </c>
      <c r="K571" s="156">
        <v>0</v>
      </c>
      <c r="L571" s="156">
        <v>0</v>
      </c>
      <c r="M571" s="156">
        <v>0</v>
      </c>
      <c r="N571" s="156">
        <v>0</v>
      </c>
      <c r="O571" s="171">
        <v>0</v>
      </c>
      <c r="P571" s="156">
        <v>0</v>
      </c>
      <c r="Q571" s="156">
        <v>0</v>
      </c>
      <c r="R571" s="171">
        <v>0</v>
      </c>
      <c r="S571" s="156">
        <v>1</v>
      </c>
      <c r="T571" s="156">
        <v>0</v>
      </c>
      <c r="U571" s="171">
        <v>0</v>
      </c>
      <c r="V571" s="156">
        <v>0</v>
      </c>
      <c r="W571" s="156">
        <v>0</v>
      </c>
      <c r="X571" s="171">
        <v>0</v>
      </c>
      <c r="Y571" s="156">
        <v>0</v>
      </c>
      <c r="Z571" s="156">
        <v>0</v>
      </c>
      <c r="AA571" s="171">
        <v>0</v>
      </c>
      <c r="AB571" s="156">
        <v>0</v>
      </c>
      <c r="AC571" s="150">
        <v>0</v>
      </c>
      <c r="AD571" s="150">
        <v>0</v>
      </c>
      <c r="AE571" s="150">
        <v>0</v>
      </c>
      <c r="AF571" s="175">
        <v>0</v>
      </c>
    </row>
    <row r="572" spans="1:291">
      <c r="A572" s="146">
        <v>43890</v>
      </c>
      <c r="B572" s="171">
        <v>0</v>
      </c>
      <c r="C572" s="171">
        <v>0</v>
      </c>
      <c r="D572" s="171">
        <v>0</v>
      </c>
      <c r="E572" s="171">
        <v>0</v>
      </c>
      <c r="F572" s="171">
        <v>0</v>
      </c>
      <c r="G572" s="171">
        <v>0</v>
      </c>
      <c r="H572" s="171">
        <v>0</v>
      </c>
      <c r="I572" s="171">
        <v>0</v>
      </c>
      <c r="J572" s="171">
        <v>0</v>
      </c>
      <c r="K572" s="171">
        <v>0</v>
      </c>
      <c r="L572" s="171">
        <v>0</v>
      </c>
      <c r="M572" s="171">
        <v>0</v>
      </c>
      <c r="N572" s="171">
        <v>0</v>
      </c>
      <c r="O572" s="171">
        <v>0</v>
      </c>
      <c r="P572" s="156">
        <v>0</v>
      </c>
      <c r="Q572" s="156">
        <v>0</v>
      </c>
      <c r="R572" s="171">
        <v>0</v>
      </c>
      <c r="S572" s="156">
        <v>1</v>
      </c>
      <c r="T572" s="156">
        <v>0</v>
      </c>
      <c r="U572" s="171">
        <v>0</v>
      </c>
      <c r="V572" s="156">
        <v>0</v>
      </c>
      <c r="W572" s="156">
        <v>0</v>
      </c>
      <c r="X572" s="171">
        <v>0</v>
      </c>
      <c r="Y572" s="156">
        <v>0</v>
      </c>
      <c r="Z572" s="156">
        <v>0</v>
      </c>
      <c r="AA572" s="171">
        <v>0</v>
      </c>
      <c r="AB572" s="156">
        <v>0</v>
      </c>
      <c r="AC572" s="150">
        <v>0</v>
      </c>
      <c r="AD572" s="150">
        <v>0</v>
      </c>
      <c r="AE572" s="150">
        <v>0</v>
      </c>
      <c r="AF572" s="175">
        <v>0</v>
      </c>
    </row>
    <row r="573" spans="1:291">
      <c r="A573" s="146">
        <v>43889</v>
      </c>
      <c r="B573" s="171">
        <v>0</v>
      </c>
      <c r="C573" s="171">
        <v>0</v>
      </c>
      <c r="D573" s="171">
        <v>0</v>
      </c>
      <c r="E573" s="171">
        <v>0</v>
      </c>
      <c r="F573" s="171">
        <v>0</v>
      </c>
      <c r="G573" s="156">
        <v>0</v>
      </c>
      <c r="H573" s="171">
        <v>0</v>
      </c>
      <c r="I573" s="171">
        <v>0</v>
      </c>
      <c r="J573" s="171">
        <v>0</v>
      </c>
      <c r="K573" s="171">
        <v>0</v>
      </c>
      <c r="L573" s="171">
        <v>0</v>
      </c>
      <c r="M573" s="171">
        <v>0</v>
      </c>
      <c r="N573" s="171">
        <v>0</v>
      </c>
      <c r="O573" s="171">
        <v>0</v>
      </c>
      <c r="P573" s="156">
        <v>0</v>
      </c>
      <c r="Q573" s="156">
        <v>0</v>
      </c>
      <c r="R573" s="171">
        <v>0</v>
      </c>
      <c r="S573" s="156">
        <v>1</v>
      </c>
      <c r="T573" s="156">
        <v>0</v>
      </c>
      <c r="U573" s="171">
        <v>0</v>
      </c>
      <c r="V573" s="156">
        <v>0</v>
      </c>
      <c r="W573" s="156">
        <v>0</v>
      </c>
      <c r="X573" s="171">
        <v>0</v>
      </c>
      <c r="Y573" s="156">
        <v>0</v>
      </c>
      <c r="Z573" s="156">
        <v>0</v>
      </c>
      <c r="AA573" s="171">
        <v>0</v>
      </c>
      <c r="AB573" s="156">
        <v>0</v>
      </c>
      <c r="AC573" s="150">
        <v>0</v>
      </c>
      <c r="AD573" s="150">
        <v>0</v>
      </c>
      <c r="AE573" s="150">
        <v>0</v>
      </c>
      <c r="AF573" s="175">
        <v>0</v>
      </c>
      <c r="AH573" s="181"/>
      <c r="AI573" s="181"/>
      <c r="AJ573" s="181"/>
      <c r="AK573" s="181"/>
      <c r="AL573" s="181"/>
      <c r="AM573" s="181"/>
      <c r="AN573" s="181"/>
      <c r="AO573" s="181"/>
      <c r="AP573" s="181"/>
      <c r="AQ573" s="181"/>
      <c r="AR573" s="181"/>
      <c r="AS573" s="181"/>
      <c r="AT573" s="181"/>
      <c r="AU573" s="181"/>
      <c r="AV573" s="181"/>
      <c r="AW573" s="181"/>
      <c r="AX573" s="181"/>
      <c r="AY573" s="181"/>
      <c r="AZ573" s="181"/>
      <c r="BA573" s="181"/>
      <c r="BB573" s="181"/>
      <c r="BC573" s="181"/>
      <c r="BD573" s="181"/>
      <c r="BE573" s="181"/>
      <c r="BF573" s="181"/>
      <c r="BG573" s="181"/>
      <c r="BH573" s="181"/>
      <c r="BI573" s="181"/>
      <c r="BJ573" s="181"/>
      <c r="BK573" s="181"/>
      <c r="BL573" s="181"/>
      <c r="BM573" s="181"/>
      <c r="BN573" s="181"/>
      <c r="BO573" s="181"/>
      <c r="BP573" s="181"/>
      <c r="BQ573" s="181"/>
      <c r="BR573" s="181"/>
      <c r="BS573" s="181"/>
      <c r="BT573" s="181"/>
      <c r="BU573" s="181"/>
      <c r="BV573" s="181"/>
      <c r="BW573" s="181"/>
      <c r="BX573" s="181"/>
      <c r="BY573" s="181"/>
      <c r="BZ573" s="181"/>
      <c r="CA573" s="181"/>
      <c r="CB573" s="181"/>
      <c r="CC573" s="181"/>
      <c r="CD573" s="181"/>
      <c r="CE573" s="181"/>
      <c r="CF573" s="181"/>
      <c r="CG573" s="181"/>
      <c r="CH573" s="181"/>
      <c r="CI573" s="181"/>
      <c r="CJ573" s="181"/>
      <c r="CK573" s="181"/>
      <c r="CL573" s="181"/>
      <c r="CM573" s="181"/>
      <c r="CN573" s="181"/>
      <c r="CO573" s="181"/>
      <c r="CP573" s="181"/>
      <c r="CQ573" s="181"/>
      <c r="CR573" s="181"/>
      <c r="CS573" s="181"/>
      <c r="CT573" s="181"/>
      <c r="CU573" s="181"/>
      <c r="CV573" s="181"/>
      <c r="CW573" s="181"/>
      <c r="CX573" s="181"/>
      <c r="CY573" s="181"/>
      <c r="CZ573" s="181"/>
      <c r="DA573" s="181"/>
      <c r="DB573" s="181"/>
      <c r="DC573" s="181"/>
      <c r="DD573" s="181"/>
      <c r="DE573" s="181"/>
      <c r="DF573" s="181"/>
      <c r="DG573" s="181"/>
      <c r="DH573" s="181"/>
      <c r="DI573" s="181"/>
      <c r="DJ573" s="181"/>
      <c r="DK573" s="181"/>
      <c r="DL573" s="181"/>
      <c r="DM573" s="181"/>
      <c r="DN573" s="181"/>
      <c r="DO573" s="181"/>
      <c r="DP573" s="181"/>
      <c r="DQ573" s="181"/>
      <c r="DR573" s="181"/>
      <c r="DS573" s="181"/>
      <c r="DT573" s="181"/>
      <c r="DU573" s="181"/>
      <c r="DV573" s="181"/>
      <c r="DW573" s="181"/>
      <c r="DX573" s="181"/>
      <c r="DY573" s="181"/>
      <c r="DZ573" s="181"/>
      <c r="EA573" s="181"/>
      <c r="EB573" s="181"/>
      <c r="EC573" s="181"/>
      <c r="ED573" s="181"/>
      <c r="EE573" s="181"/>
      <c r="EF573" s="181"/>
      <c r="EG573" s="181"/>
      <c r="EH573" s="181"/>
      <c r="EI573" s="181"/>
      <c r="EJ573" s="181"/>
      <c r="EK573" s="181"/>
      <c r="EL573" s="181"/>
      <c r="EM573" s="181"/>
      <c r="EN573" s="181"/>
      <c r="EO573" s="181"/>
      <c r="EP573" s="181"/>
      <c r="EQ573" s="181"/>
      <c r="ER573" s="181"/>
      <c r="ES573" s="181"/>
      <c r="ET573" s="181"/>
      <c r="EU573" s="181"/>
      <c r="EV573" s="181"/>
      <c r="EW573" s="181"/>
      <c r="EX573" s="181"/>
      <c r="EY573" s="181"/>
      <c r="EZ573" s="181"/>
      <c r="FA573" s="181"/>
      <c r="FB573" s="181"/>
      <c r="FC573" s="181"/>
      <c r="FD573" s="181"/>
      <c r="FE573" s="181"/>
      <c r="FF573" s="181"/>
      <c r="FG573" s="181"/>
      <c r="FH573" s="181"/>
      <c r="FI573" s="181"/>
      <c r="FJ573" s="181"/>
      <c r="FK573" s="181"/>
      <c r="FL573" s="181"/>
      <c r="FM573" s="181"/>
      <c r="FN573" s="181"/>
      <c r="FO573" s="181"/>
      <c r="FP573" s="181"/>
      <c r="FQ573" s="181"/>
      <c r="FR573" s="181"/>
      <c r="FS573" s="181"/>
      <c r="FT573" s="181"/>
      <c r="FU573" s="181"/>
      <c r="FV573" s="181"/>
      <c r="FW573" s="181"/>
      <c r="FX573" s="181"/>
      <c r="FY573" s="181"/>
      <c r="FZ573" s="181"/>
      <c r="GA573" s="181"/>
      <c r="GB573" s="181"/>
      <c r="GC573" s="181"/>
      <c r="GD573" s="181"/>
      <c r="GE573" s="181"/>
      <c r="GF573" s="181"/>
      <c r="GG573" s="181"/>
      <c r="GH573" s="181"/>
      <c r="GI573" s="181"/>
      <c r="GJ573" s="181"/>
      <c r="GK573" s="181"/>
      <c r="GL573" s="181"/>
      <c r="GM573" s="181"/>
      <c r="GN573" s="181"/>
      <c r="GO573" s="181"/>
      <c r="GP573" s="181"/>
      <c r="GQ573" s="181"/>
      <c r="GR573" s="181"/>
      <c r="GS573" s="181"/>
      <c r="GT573" s="181"/>
      <c r="GU573" s="181"/>
      <c r="GV573" s="181"/>
      <c r="GW573" s="181"/>
      <c r="GX573" s="181"/>
      <c r="GY573" s="181"/>
      <c r="GZ573" s="181"/>
      <c r="HA573" s="181"/>
      <c r="HB573" s="181"/>
      <c r="HC573" s="181"/>
      <c r="HD573" s="181"/>
      <c r="HE573" s="181"/>
      <c r="HF573" s="181"/>
      <c r="HG573" s="181"/>
      <c r="HH573" s="181"/>
      <c r="HI573" s="181"/>
      <c r="HJ573" s="181"/>
      <c r="HK573" s="181"/>
      <c r="HL573" s="181"/>
      <c r="HM573" s="181"/>
      <c r="HN573" s="181"/>
      <c r="HO573" s="181"/>
      <c r="HP573" s="181"/>
      <c r="HQ573" s="181"/>
      <c r="HR573" s="181"/>
      <c r="HS573" s="181"/>
      <c r="HT573" s="181"/>
      <c r="HU573" s="181"/>
      <c r="HV573" s="181"/>
      <c r="HW573" s="181"/>
      <c r="HX573" s="181"/>
      <c r="HY573" s="181"/>
      <c r="HZ573" s="181"/>
      <c r="IA573" s="181"/>
      <c r="IB573" s="181"/>
      <c r="IC573" s="181"/>
      <c r="ID573" s="181"/>
      <c r="IE573" s="181"/>
      <c r="IF573" s="181"/>
      <c r="IG573" s="181"/>
      <c r="IH573" s="181"/>
      <c r="II573" s="181"/>
      <c r="IJ573" s="181"/>
      <c r="IK573" s="181"/>
      <c r="IL573" s="181"/>
      <c r="IM573" s="181"/>
      <c r="IN573" s="181"/>
      <c r="IO573" s="181"/>
      <c r="IP573" s="181"/>
      <c r="IQ573" s="181"/>
      <c r="IR573" s="181"/>
      <c r="IS573" s="181"/>
      <c r="IT573" s="181"/>
      <c r="IU573" s="181"/>
      <c r="IV573" s="181"/>
      <c r="IW573" s="181"/>
      <c r="IX573" s="181"/>
      <c r="IY573" s="181"/>
      <c r="IZ573" s="181"/>
      <c r="JA573" s="181"/>
      <c r="JB573" s="181"/>
      <c r="JC573" s="181"/>
      <c r="JD573" s="181"/>
      <c r="JE573" s="181"/>
      <c r="JF573" s="181"/>
      <c r="JG573" s="181"/>
      <c r="JH573" s="181"/>
      <c r="JI573" s="181"/>
      <c r="JJ573" s="181"/>
      <c r="JK573" s="181"/>
      <c r="JL573" s="181"/>
      <c r="JM573" s="181"/>
      <c r="JN573" s="181"/>
      <c r="JO573" s="181"/>
      <c r="JP573" s="181"/>
      <c r="JQ573" s="181"/>
      <c r="JR573" s="181"/>
      <c r="JS573" s="181"/>
      <c r="JT573" s="181"/>
      <c r="JU573" s="181"/>
      <c r="JV573" s="181"/>
      <c r="JW573" s="181"/>
      <c r="JX573" s="181"/>
      <c r="JY573" s="181"/>
      <c r="JZ573" s="181"/>
      <c r="KA573" s="181"/>
      <c r="KB573" s="181"/>
      <c r="KC573" s="181"/>
      <c r="KD573" s="181"/>
      <c r="KE573" s="181"/>
    </row>
    <row r="574" spans="1:291">
      <c r="A574" s="146">
        <v>43888</v>
      </c>
      <c r="B574" s="156">
        <v>0</v>
      </c>
      <c r="C574" s="156">
        <v>0</v>
      </c>
      <c r="D574" s="156">
        <v>0</v>
      </c>
      <c r="E574" s="156">
        <v>0</v>
      </c>
      <c r="F574" s="156">
        <v>0</v>
      </c>
      <c r="G574" s="156">
        <v>0</v>
      </c>
      <c r="H574" s="171">
        <v>0</v>
      </c>
      <c r="I574" s="171">
        <v>0</v>
      </c>
      <c r="J574" s="171">
        <v>0</v>
      </c>
      <c r="K574" s="171">
        <v>0</v>
      </c>
      <c r="L574" s="171">
        <v>0</v>
      </c>
      <c r="M574" s="171">
        <v>0</v>
      </c>
      <c r="N574" s="171">
        <v>0</v>
      </c>
      <c r="O574" s="156">
        <v>0</v>
      </c>
      <c r="P574" s="156">
        <v>0</v>
      </c>
      <c r="Q574" s="156">
        <v>0</v>
      </c>
      <c r="R574" s="156">
        <v>0</v>
      </c>
      <c r="S574" s="156">
        <v>1</v>
      </c>
      <c r="T574" s="156">
        <v>0</v>
      </c>
      <c r="U574" s="156">
        <v>0</v>
      </c>
      <c r="V574" s="156">
        <v>0</v>
      </c>
      <c r="W574" s="156">
        <v>0</v>
      </c>
      <c r="X574" s="171">
        <v>0</v>
      </c>
      <c r="Y574" s="156">
        <v>0</v>
      </c>
      <c r="Z574" s="156">
        <v>0</v>
      </c>
      <c r="AA574" s="171">
        <v>0</v>
      </c>
      <c r="AB574" s="156">
        <v>0</v>
      </c>
      <c r="AC574" s="150">
        <v>0</v>
      </c>
      <c r="AD574" s="150">
        <v>0</v>
      </c>
      <c r="AE574" s="150">
        <v>0</v>
      </c>
      <c r="AF574" s="175">
        <v>0</v>
      </c>
      <c r="AH574" s="181"/>
      <c r="AI574" s="181"/>
      <c r="AJ574" s="181"/>
      <c r="AK574" s="181"/>
      <c r="AL574" s="181"/>
      <c r="AM574" s="181"/>
      <c r="AN574" s="181"/>
      <c r="AO574" s="181"/>
      <c r="AP574" s="181"/>
      <c r="AQ574" s="181"/>
      <c r="AR574" s="181"/>
      <c r="AS574" s="181"/>
      <c r="AT574" s="181"/>
      <c r="AU574" s="181"/>
      <c r="AV574" s="181"/>
      <c r="AW574" s="181"/>
      <c r="AX574" s="181"/>
      <c r="AY574" s="181"/>
      <c r="AZ574" s="181"/>
      <c r="BA574" s="181"/>
      <c r="BB574" s="181"/>
      <c r="BC574" s="181"/>
      <c r="BD574" s="181"/>
      <c r="BE574" s="181"/>
      <c r="BF574" s="181"/>
      <c r="BG574" s="181"/>
      <c r="BH574" s="181"/>
      <c r="BI574" s="181"/>
      <c r="BJ574" s="181"/>
      <c r="BK574" s="181"/>
      <c r="BL574" s="181"/>
      <c r="BM574" s="181"/>
      <c r="BN574" s="181"/>
      <c r="BO574" s="181"/>
      <c r="BP574" s="181"/>
      <c r="BQ574" s="181"/>
      <c r="BR574" s="181"/>
      <c r="BS574" s="181"/>
      <c r="BT574" s="181"/>
      <c r="BU574" s="181"/>
      <c r="BV574" s="181"/>
      <c r="BW574" s="181"/>
      <c r="BX574" s="181"/>
      <c r="BY574" s="181"/>
      <c r="BZ574" s="181"/>
      <c r="CA574" s="181"/>
      <c r="CB574" s="181"/>
      <c r="CC574" s="181"/>
      <c r="CD574" s="181"/>
      <c r="CE574" s="181"/>
      <c r="CF574" s="181"/>
      <c r="CG574" s="181"/>
      <c r="CH574" s="181"/>
      <c r="CI574" s="181"/>
      <c r="CJ574" s="181"/>
      <c r="CK574" s="181"/>
      <c r="CL574" s="181"/>
      <c r="CM574" s="181"/>
      <c r="CN574" s="181"/>
      <c r="CO574" s="181"/>
      <c r="CP574" s="181"/>
      <c r="CQ574" s="181"/>
      <c r="CR574" s="181"/>
      <c r="CS574" s="181"/>
      <c r="CT574" s="181"/>
      <c r="CU574" s="181"/>
      <c r="CV574" s="181"/>
      <c r="CW574" s="181"/>
      <c r="CX574" s="181"/>
      <c r="CY574" s="181"/>
      <c r="CZ574" s="181"/>
      <c r="DA574" s="181"/>
      <c r="DB574" s="181"/>
      <c r="DC574" s="181"/>
      <c r="DD574" s="181"/>
      <c r="DE574" s="181"/>
      <c r="DF574" s="181"/>
      <c r="DG574" s="181"/>
      <c r="DH574" s="181"/>
      <c r="DI574" s="181"/>
      <c r="DJ574" s="181"/>
      <c r="DK574" s="181"/>
      <c r="DL574" s="181"/>
      <c r="DM574" s="181"/>
      <c r="DN574" s="181"/>
      <c r="DO574" s="181"/>
      <c r="DP574" s="181"/>
      <c r="DQ574" s="181"/>
      <c r="DR574" s="181"/>
      <c r="DS574" s="181"/>
      <c r="DT574" s="181"/>
      <c r="DU574" s="181"/>
      <c r="DV574" s="181"/>
      <c r="DW574" s="181"/>
      <c r="DX574" s="181"/>
      <c r="DY574" s="181"/>
      <c r="DZ574" s="181"/>
      <c r="EA574" s="181"/>
      <c r="EB574" s="181"/>
      <c r="EC574" s="181"/>
      <c r="ED574" s="181"/>
      <c r="EE574" s="181"/>
      <c r="EF574" s="181"/>
      <c r="EG574" s="181"/>
      <c r="EH574" s="181"/>
      <c r="EI574" s="181"/>
      <c r="EJ574" s="181"/>
      <c r="EK574" s="181"/>
      <c r="EL574" s="181"/>
      <c r="EM574" s="181"/>
      <c r="EN574" s="181"/>
      <c r="EO574" s="181"/>
      <c r="EP574" s="181"/>
      <c r="EQ574" s="181"/>
      <c r="ER574" s="181"/>
      <c r="ES574" s="181"/>
      <c r="ET574" s="181"/>
      <c r="EU574" s="181"/>
      <c r="EV574" s="181"/>
      <c r="EW574" s="181"/>
      <c r="EX574" s="181"/>
      <c r="EY574" s="181"/>
      <c r="EZ574" s="181"/>
      <c r="FA574" s="181"/>
      <c r="FB574" s="181"/>
      <c r="FC574" s="181"/>
      <c r="FD574" s="181"/>
      <c r="FE574" s="181"/>
      <c r="FF574" s="181"/>
      <c r="FG574" s="181"/>
      <c r="FH574" s="181"/>
      <c r="FI574" s="181"/>
      <c r="FJ574" s="181"/>
      <c r="FK574" s="181"/>
      <c r="FL574" s="181"/>
      <c r="FM574" s="181"/>
      <c r="FN574" s="181"/>
      <c r="FO574" s="181"/>
      <c r="FP574" s="181"/>
      <c r="FQ574" s="181"/>
      <c r="FR574" s="181"/>
      <c r="FS574" s="181"/>
      <c r="FT574" s="181"/>
      <c r="FU574" s="181"/>
      <c r="FV574" s="181"/>
      <c r="FW574" s="181"/>
      <c r="FX574" s="181"/>
      <c r="FY574" s="181"/>
      <c r="FZ574" s="181"/>
      <c r="GA574" s="181"/>
      <c r="GB574" s="181"/>
      <c r="GC574" s="181"/>
      <c r="GD574" s="181"/>
      <c r="GE574" s="181"/>
      <c r="GF574" s="181"/>
      <c r="GG574" s="181"/>
      <c r="GH574" s="181"/>
      <c r="GI574" s="181"/>
      <c r="GJ574" s="181"/>
      <c r="GK574" s="181"/>
      <c r="GL574" s="181"/>
      <c r="GM574" s="181"/>
      <c r="GN574" s="181"/>
      <c r="GO574" s="181"/>
      <c r="GP574" s="181"/>
      <c r="GQ574" s="181"/>
      <c r="GR574" s="181"/>
      <c r="GS574" s="181"/>
      <c r="GT574" s="181"/>
      <c r="GU574" s="181"/>
      <c r="GV574" s="181"/>
      <c r="GW574" s="181"/>
      <c r="GX574" s="181"/>
      <c r="GY574" s="181"/>
      <c r="GZ574" s="181"/>
      <c r="HA574" s="181"/>
      <c r="HB574" s="181"/>
      <c r="HC574" s="181"/>
      <c r="HD574" s="181"/>
      <c r="HE574" s="181"/>
      <c r="HF574" s="181"/>
      <c r="HG574" s="181"/>
      <c r="HH574" s="181"/>
      <c r="HI574" s="181"/>
      <c r="HJ574" s="181"/>
      <c r="HK574" s="181"/>
      <c r="HL574" s="181"/>
      <c r="HM574" s="181"/>
      <c r="HN574" s="181"/>
      <c r="HO574" s="181"/>
      <c r="HP574" s="181"/>
      <c r="HQ574" s="181"/>
      <c r="HR574" s="181"/>
      <c r="HS574" s="181"/>
      <c r="HT574" s="181"/>
      <c r="HU574" s="181"/>
      <c r="HV574" s="181"/>
      <c r="HW574" s="181"/>
      <c r="HX574" s="181"/>
      <c r="HY574" s="181"/>
      <c r="HZ574" s="181"/>
      <c r="IA574" s="181"/>
      <c r="IB574" s="181"/>
      <c r="IC574" s="181"/>
      <c r="ID574" s="181"/>
      <c r="IE574" s="181"/>
      <c r="IF574" s="181"/>
      <c r="IG574" s="181"/>
      <c r="IH574" s="181"/>
      <c r="II574" s="181"/>
      <c r="IJ574" s="181"/>
      <c r="IK574" s="181"/>
      <c r="IL574" s="181"/>
      <c r="IM574" s="181"/>
      <c r="IN574" s="181"/>
      <c r="IO574" s="181"/>
      <c r="IP574" s="181"/>
      <c r="IQ574" s="181"/>
      <c r="IR574" s="181"/>
      <c r="IS574" s="181"/>
      <c r="IT574" s="181"/>
      <c r="IU574" s="181"/>
      <c r="IV574" s="181"/>
      <c r="IW574" s="181"/>
      <c r="IX574" s="181"/>
      <c r="IY574" s="181"/>
      <c r="IZ574" s="181"/>
      <c r="JA574" s="181"/>
      <c r="JB574" s="181"/>
      <c r="JC574" s="181"/>
      <c r="JD574" s="181"/>
      <c r="JE574" s="181"/>
      <c r="JF574" s="181"/>
      <c r="JG574" s="181"/>
      <c r="JH574" s="181"/>
      <c r="JI574" s="181"/>
      <c r="JJ574" s="181"/>
      <c r="JK574" s="181"/>
      <c r="JL574" s="181"/>
      <c r="JM574" s="181"/>
      <c r="JN574" s="181"/>
      <c r="JO574" s="181"/>
      <c r="JP574" s="181"/>
      <c r="JQ574" s="181"/>
      <c r="JR574" s="181"/>
      <c r="JS574" s="181"/>
      <c r="JT574" s="181"/>
      <c r="JU574" s="181"/>
      <c r="JV574" s="181"/>
      <c r="JW574" s="181"/>
      <c r="JX574" s="181"/>
      <c r="JY574" s="181"/>
      <c r="JZ574" s="181"/>
      <c r="KA574" s="181"/>
      <c r="KB574" s="181"/>
      <c r="KC574" s="181"/>
      <c r="KD574" s="181"/>
      <c r="KE574" s="181"/>
    </row>
    <row r="575" spans="1:291">
      <c r="A575" s="168">
        <v>43887</v>
      </c>
      <c r="B575" s="171">
        <v>0</v>
      </c>
      <c r="C575" s="171">
        <v>0</v>
      </c>
      <c r="D575" s="171">
        <v>0</v>
      </c>
      <c r="E575" s="171">
        <v>0</v>
      </c>
      <c r="F575" s="171">
        <v>0</v>
      </c>
      <c r="G575" s="171">
        <v>0</v>
      </c>
      <c r="H575" s="183">
        <v>0</v>
      </c>
      <c r="I575" s="183">
        <v>0</v>
      </c>
      <c r="J575" s="183">
        <v>0</v>
      </c>
      <c r="K575" s="183">
        <v>0</v>
      </c>
      <c r="L575" s="183">
        <v>0</v>
      </c>
      <c r="M575" s="183">
        <v>0</v>
      </c>
      <c r="N575" s="183">
        <v>0</v>
      </c>
      <c r="O575" s="183">
        <v>0</v>
      </c>
      <c r="P575" s="183">
        <v>0</v>
      </c>
      <c r="Q575" s="183">
        <v>0</v>
      </c>
      <c r="R575" s="183">
        <v>0</v>
      </c>
      <c r="S575" s="183">
        <v>1</v>
      </c>
      <c r="T575" s="183">
        <v>0</v>
      </c>
      <c r="U575" s="169">
        <v>0</v>
      </c>
      <c r="V575" s="183">
        <v>0</v>
      </c>
      <c r="W575" s="183">
        <v>0</v>
      </c>
      <c r="X575" s="184">
        <v>0</v>
      </c>
      <c r="Y575" s="183">
        <v>0</v>
      </c>
      <c r="Z575" s="183">
        <v>0</v>
      </c>
      <c r="AA575" s="184">
        <v>0</v>
      </c>
      <c r="AB575" s="183">
        <v>0</v>
      </c>
      <c r="AC575" s="169">
        <v>0</v>
      </c>
      <c r="AD575" s="169">
        <v>0</v>
      </c>
      <c r="AE575" s="169">
        <v>0</v>
      </c>
      <c r="AF575" s="176">
        <v>0</v>
      </c>
      <c r="AH575" s="181"/>
      <c r="AI575" s="181"/>
      <c r="AJ575" s="181"/>
      <c r="AK575" s="181"/>
      <c r="AL575" s="181"/>
      <c r="AM575" s="181"/>
      <c r="AN575" s="181"/>
      <c r="AO575" s="181"/>
      <c r="AP575" s="181"/>
      <c r="AQ575" s="181"/>
      <c r="AR575" s="181"/>
      <c r="AS575" s="181"/>
      <c r="AT575" s="181"/>
      <c r="AU575" s="181"/>
      <c r="AV575" s="181"/>
      <c r="AW575" s="181"/>
      <c r="AX575" s="181"/>
      <c r="AY575" s="181"/>
      <c r="AZ575" s="181"/>
      <c r="BA575" s="181"/>
      <c r="BB575" s="181"/>
      <c r="BC575" s="181"/>
      <c r="BD575" s="181"/>
      <c r="BE575" s="181"/>
      <c r="BF575" s="181"/>
      <c r="BG575" s="181"/>
      <c r="BH575" s="181"/>
      <c r="BI575" s="181"/>
      <c r="BJ575" s="181"/>
      <c r="BK575" s="181"/>
      <c r="BL575" s="181"/>
      <c r="BM575" s="181"/>
      <c r="BN575" s="181"/>
      <c r="BO575" s="181"/>
      <c r="BP575" s="181"/>
      <c r="BQ575" s="181"/>
      <c r="BR575" s="181"/>
      <c r="BS575" s="181"/>
      <c r="BT575" s="181"/>
      <c r="BU575" s="181"/>
      <c r="BV575" s="181"/>
      <c r="BW575" s="181"/>
      <c r="BX575" s="181"/>
      <c r="BY575" s="181"/>
      <c r="BZ575" s="181"/>
      <c r="CA575" s="181"/>
      <c r="CB575" s="181"/>
      <c r="CC575" s="181"/>
      <c r="CD575" s="181"/>
      <c r="CE575" s="181"/>
      <c r="CF575" s="181"/>
      <c r="CG575" s="181"/>
      <c r="CH575" s="181"/>
      <c r="CI575" s="181"/>
      <c r="CJ575" s="181"/>
      <c r="CK575" s="181"/>
      <c r="CL575" s="181"/>
      <c r="CM575" s="181"/>
      <c r="CN575" s="181"/>
      <c r="CO575" s="181"/>
      <c r="CP575" s="181"/>
      <c r="CQ575" s="181"/>
      <c r="CR575" s="181"/>
      <c r="CS575" s="181"/>
      <c r="CT575" s="181"/>
      <c r="CU575" s="181"/>
      <c r="CV575" s="181"/>
      <c r="CW575" s="181"/>
      <c r="CX575" s="181"/>
      <c r="CY575" s="181"/>
      <c r="CZ575" s="181"/>
      <c r="DA575" s="181"/>
      <c r="DB575" s="181"/>
      <c r="DC575" s="181"/>
      <c r="DD575" s="181"/>
      <c r="DE575" s="181"/>
      <c r="DF575" s="181"/>
      <c r="DG575" s="181"/>
      <c r="DH575" s="181"/>
      <c r="DI575" s="181"/>
      <c r="DJ575" s="181"/>
      <c r="DK575" s="181"/>
      <c r="DL575" s="181"/>
      <c r="DM575" s="181"/>
      <c r="DN575" s="181"/>
      <c r="DO575" s="181"/>
      <c r="DP575" s="181"/>
      <c r="DQ575" s="181"/>
      <c r="DR575" s="181"/>
      <c r="DS575" s="181"/>
      <c r="DT575" s="181"/>
      <c r="DU575" s="181"/>
      <c r="DV575" s="181"/>
      <c r="DW575" s="181"/>
      <c r="DX575" s="181"/>
      <c r="DY575" s="181"/>
      <c r="DZ575" s="181"/>
      <c r="EA575" s="181"/>
      <c r="EB575" s="181"/>
      <c r="EC575" s="181"/>
      <c r="ED575" s="181"/>
      <c r="EE575" s="181"/>
      <c r="EF575" s="181"/>
      <c r="EG575" s="181"/>
      <c r="EH575" s="181"/>
      <c r="EI575" s="181"/>
      <c r="EJ575" s="181"/>
      <c r="EK575" s="181"/>
      <c r="EL575" s="181"/>
      <c r="EM575" s="181"/>
      <c r="EN575" s="181"/>
      <c r="EO575" s="181"/>
      <c r="EP575" s="181"/>
      <c r="EQ575" s="181"/>
      <c r="ER575" s="181"/>
      <c r="ES575" s="181"/>
      <c r="ET575" s="181"/>
      <c r="EU575" s="181"/>
      <c r="EV575" s="181"/>
      <c r="EW575" s="181"/>
      <c r="EX575" s="181"/>
      <c r="EY575" s="181"/>
      <c r="EZ575" s="181"/>
      <c r="FA575" s="181"/>
      <c r="FB575" s="181"/>
      <c r="FC575" s="181"/>
      <c r="FD575" s="181"/>
      <c r="FE575" s="181"/>
      <c r="FF575" s="181"/>
      <c r="FG575" s="181"/>
      <c r="FH575" s="181"/>
      <c r="FI575" s="181"/>
      <c r="FJ575" s="181"/>
      <c r="FK575" s="181"/>
      <c r="FL575" s="181"/>
      <c r="FM575" s="181"/>
      <c r="FN575" s="181"/>
      <c r="FO575" s="181"/>
      <c r="FP575" s="181"/>
      <c r="FQ575" s="181"/>
      <c r="FR575" s="181"/>
      <c r="FS575" s="181"/>
      <c r="FT575" s="181"/>
      <c r="FU575" s="181"/>
      <c r="FV575" s="181"/>
      <c r="FW575" s="181"/>
      <c r="FX575" s="181"/>
      <c r="FY575" s="181"/>
      <c r="FZ575" s="181"/>
      <c r="GA575" s="181"/>
      <c r="GB575" s="181"/>
      <c r="GC575" s="181"/>
      <c r="GD575" s="181"/>
      <c r="GE575" s="181"/>
      <c r="GF575" s="181"/>
      <c r="GG575" s="181"/>
      <c r="GH575" s="181"/>
      <c r="GI575" s="181"/>
      <c r="GJ575" s="181"/>
      <c r="GK575" s="181"/>
      <c r="GL575" s="181"/>
      <c r="GM575" s="181"/>
      <c r="GN575" s="181"/>
      <c r="GO575" s="181"/>
      <c r="GP575" s="181"/>
      <c r="GQ575" s="181"/>
      <c r="GR575" s="181"/>
      <c r="GS575" s="181"/>
      <c r="GT575" s="181"/>
      <c r="GU575" s="181"/>
      <c r="GV575" s="181"/>
      <c r="GW575" s="181"/>
      <c r="GX575" s="181"/>
      <c r="GY575" s="181"/>
      <c r="GZ575" s="181"/>
      <c r="HA575" s="181"/>
      <c r="HB575" s="181"/>
      <c r="HC575" s="181"/>
      <c r="HD575" s="181"/>
      <c r="HE575" s="181"/>
      <c r="HF575" s="181"/>
      <c r="HG575" s="181"/>
      <c r="HH575" s="181"/>
      <c r="HI575" s="181"/>
      <c r="HJ575" s="181"/>
      <c r="HK575" s="181"/>
      <c r="HL575" s="181"/>
      <c r="HM575" s="181"/>
      <c r="HN575" s="181"/>
      <c r="HO575" s="181"/>
      <c r="HP575" s="181"/>
      <c r="HQ575" s="181"/>
      <c r="HR575" s="181"/>
      <c r="HS575" s="181"/>
      <c r="HT575" s="181"/>
      <c r="HU575" s="181"/>
      <c r="HV575" s="181"/>
      <c r="HW575" s="181"/>
      <c r="HX575" s="181"/>
      <c r="HY575" s="181"/>
      <c r="HZ575" s="181"/>
      <c r="IA575" s="181"/>
      <c r="IB575" s="181"/>
      <c r="IC575" s="181"/>
      <c r="ID575" s="181"/>
      <c r="IE575" s="181"/>
      <c r="IF575" s="181"/>
      <c r="IG575" s="181"/>
      <c r="IH575" s="181"/>
      <c r="II575" s="181"/>
      <c r="IJ575" s="181"/>
      <c r="IK575" s="181"/>
      <c r="IL575" s="181"/>
      <c r="IM575" s="181"/>
      <c r="IN575" s="181"/>
      <c r="IO575" s="181"/>
      <c r="IP575" s="181"/>
      <c r="IQ575" s="181"/>
      <c r="IR575" s="181"/>
      <c r="IS575" s="181"/>
      <c r="IT575" s="181"/>
      <c r="IU575" s="181"/>
      <c r="IV575" s="181"/>
      <c r="IW575" s="181"/>
      <c r="IX575" s="181"/>
      <c r="IY575" s="181"/>
      <c r="IZ575" s="181"/>
      <c r="JA575" s="181"/>
      <c r="JB575" s="181"/>
      <c r="JC575" s="181"/>
      <c r="JD575" s="181"/>
      <c r="JE575" s="181"/>
      <c r="JF575" s="181"/>
      <c r="JG575" s="181"/>
      <c r="JH575" s="181"/>
      <c r="JI575" s="181"/>
      <c r="JJ575" s="181"/>
      <c r="JK575" s="181"/>
      <c r="JL575" s="181"/>
      <c r="JM575" s="181"/>
      <c r="JN575" s="181"/>
      <c r="JO575" s="181"/>
      <c r="JP575" s="181"/>
      <c r="JQ575" s="181"/>
      <c r="JR575" s="181"/>
      <c r="JS575" s="181"/>
      <c r="JT575" s="181"/>
      <c r="JU575" s="181"/>
      <c r="JV575" s="181"/>
      <c r="JW575" s="181"/>
      <c r="JX575" s="181"/>
      <c r="JY575" s="181"/>
      <c r="JZ575" s="181"/>
      <c r="KA575" s="181"/>
      <c r="KB575" s="181"/>
      <c r="KC575" s="181"/>
      <c r="KD575" s="181"/>
      <c r="KE575" s="181"/>
    </row>
    <row r="576" spans="1:291">
      <c r="A576" s="158"/>
      <c r="B576" s="158"/>
      <c r="C576" s="158"/>
      <c r="D576" s="158"/>
      <c r="E576" s="158"/>
      <c r="F576" s="158"/>
      <c r="G576" s="158"/>
      <c r="H576" s="158"/>
      <c r="I576" s="158"/>
      <c r="J576" s="158"/>
      <c r="K576" s="158"/>
      <c r="L576" s="158"/>
      <c r="M576" s="158"/>
      <c r="N576" s="158"/>
      <c r="O576" s="158"/>
      <c r="P576" s="158"/>
      <c r="Q576" s="158"/>
      <c r="R576" s="158"/>
      <c r="S576" s="158"/>
      <c r="T576" s="158"/>
      <c r="U576" s="158"/>
      <c r="V576" s="158"/>
      <c r="W576" s="158"/>
      <c r="X576" s="158"/>
      <c r="Y576" s="158"/>
      <c r="Z576" s="158"/>
      <c r="AA576" s="181"/>
      <c r="AB576" s="181"/>
      <c r="AC576" s="181"/>
      <c r="AD576" s="181"/>
      <c r="AE576" s="181"/>
      <c r="AF576" s="181"/>
      <c r="AG576" s="181"/>
      <c r="AH576" s="181"/>
      <c r="AI576" s="181"/>
      <c r="AJ576" s="181"/>
      <c r="AK576" s="181"/>
      <c r="AL576" s="181"/>
      <c r="AM576" s="181"/>
      <c r="AN576" s="181"/>
      <c r="AO576" s="181"/>
      <c r="AP576" s="181"/>
      <c r="AQ576" s="181"/>
      <c r="AR576" s="181"/>
      <c r="AS576" s="181"/>
      <c r="AT576" s="181"/>
      <c r="AU576" s="181"/>
      <c r="AV576" s="181"/>
      <c r="AW576" s="181"/>
      <c r="AX576" s="181"/>
      <c r="AY576" s="181"/>
      <c r="AZ576" s="181"/>
      <c r="BA576" s="181"/>
      <c r="BB576" s="181"/>
      <c r="BC576" s="181"/>
      <c r="BD576" s="181"/>
      <c r="BE576" s="181"/>
      <c r="BF576" s="181"/>
      <c r="BG576" s="181"/>
      <c r="BH576" s="181"/>
      <c r="BI576" s="181"/>
      <c r="BJ576" s="181"/>
      <c r="BK576" s="181"/>
      <c r="BL576" s="181"/>
      <c r="BM576" s="181"/>
      <c r="BN576" s="181"/>
      <c r="BO576" s="181"/>
      <c r="BP576" s="181"/>
      <c r="BQ576" s="181"/>
      <c r="BR576" s="181"/>
      <c r="BS576" s="181"/>
      <c r="BT576" s="181"/>
      <c r="BU576" s="181"/>
      <c r="BV576" s="181"/>
      <c r="BW576" s="181"/>
      <c r="BX576" s="181"/>
      <c r="BY576" s="181"/>
      <c r="BZ576" s="181"/>
      <c r="CA576" s="181"/>
      <c r="CB576" s="181"/>
      <c r="CC576" s="181"/>
      <c r="CD576" s="181"/>
      <c r="CE576" s="181"/>
      <c r="CF576" s="181"/>
      <c r="CG576" s="181"/>
      <c r="CH576" s="181"/>
      <c r="CI576" s="181"/>
      <c r="CJ576" s="181"/>
      <c r="CK576" s="181"/>
      <c r="CL576" s="181"/>
      <c r="CM576" s="181"/>
      <c r="CN576" s="181"/>
      <c r="CO576" s="181"/>
      <c r="CP576" s="181"/>
      <c r="CQ576" s="181"/>
      <c r="CR576" s="181"/>
      <c r="CS576" s="181"/>
      <c r="CT576" s="181"/>
      <c r="CU576" s="181"/>
      <c r="CV576" s="181"/>
      <c r="CW576" s="181"/>
      <c r="CX576" s="181"/>
      <c r="CY576" s="181"/>
      <c r="CZ576" s="181"/>
      <c r="DA576" s="181"/>
      <c r="DB576" s="181"/>
      <c r="DC576" s="181"/>
      <c r="DD576" s="181"/>
      <c r="DE576" s="181"/>
      <c r="DF576" s="181"/>
      <c r="DG576" s="181"/>
      <c r="DH576" s="181"/>
      <c r="DI576" s="181"/>
      <c r="DJ576" s="181"/>
      <c r="DK576" s="181"/>
      <c r="DL576" s="181"/>
      <c r="DM576" s="181"/>
      <c r="DN576" s="181"/>
      <c r="DO576" s="181"/>
      <c r="DP576" s="181"/>
      <c r="DQ576" s="181"/>
      <c r="DR576" s="181"/>
      <c r="DS576" s="181"/>
      <c r="DT576" s="181"/>
      <c r="DU576" s="181"/>
      <c r="DV576" s="181"/>
      <c r="DW576" s="181"/>
      <c r="DX576" s="181"/>
      <c r="DY576" s="181"/>
      <c r="DZ576" s="181"/>
      <c r="EA576" s="181"/>
      <c r="EB576" s="181"/>
      <c r="EC576" s="181"/>
      <c r="ED576" s="181"/>
      <c r="EE576" s="181"/>
      <c r="EF576" s="181"/>
      <c r="EG576" s="181"/>
      <c r="EH576" s="181"/>
      <c r="EI576" s="181"/>
      <c r="EJ576" s="181"/>
      <c r="EK576" s="181"/>
      <c r="EL576" s="181"/>
      <c r="EM576" s="181"/>
      <c r="EN576" s="181"/>
      <c r="EO576" s="181"/>
      <c r="EP576" s="181"/>
      <c r="EQ576" s="181"/>
      <c r="ER576" s="181"/>
      <c r="ES576" s="181"/>
      <c r="ET576" s="181"/>
      <c r="EU576" s="181"/>
      <c r="EV576" s="181"/>
      <c r="EW576" s="181"/>
      <c r="EX576" s="181"/>
      <c r="EY576" s="181"/>
      <c r="EZ576" s="181"/>
      <c r="FA576" s="181"/>
      <c r="FB576" s="181"/>
      <c r="FC576" s="181"/>
      <c r="FD576" s="181"/>
      <c r="FE576" s="181"/>
      <c r="FF576" s="181"/>
      <c r="FG576" s="181"/>
      <c r="FH576" s="181"/>
      <c r="FI576" s="181"/>
      <c r="FJ576" s="181"/>
      <c r="FK576" s="181"/>
      <c r="FL576" s="181"/>
      <c r="FM576" s="181"/>
      <c r="FN576" s="181"/>
      <c r="FO576" s="181"/>
      <c r="FP576" s="181"/>
      <c r="FQ576" s="181"/>
      <c r="FR576" s="181"/>
      <c r="FS576" s="181"/>
      <c r="FT576" s="181"/>
      <c r="FU576" s="181"/>
      <c r="FV576" s="181"/>
      <c r="FW576" s="181"/>
      <c r="FX576" s="181"/>
      <c r="FY576" s="181"/>
      <c r="FZ576" s="181"/>
      <c r="GA576" s="181"/>
      <c r="GB576" s="181"/>
      <c r="GC576" s="181"/>
      <c r="GD576" s="181"/>
      <c r="GE576" s="181"/>
      <c r="GF576" s="181"/>
      <c r="GG576" s="181"/>
      <c r="GH576" s="181"/>
      <c r="GI576" s="181"/>
      <c r="GJ576" s="181"/>
      <c r="GK576" s="181"/>
      <c r="GL576" s="181"/>
      <c r="GM576" s="181"/>
      <c r="GN576" s="181"/>
      <c r="GO576" s="181"/>
      <c r="GP576" s="181"/>
      <c r="GQ576" s="181"/>
      <c r="GR576" s="181"/>
      <c r="GS576" s="181"/>
      <c r="GT576" s="181"/>
      <c r="GU576" s="181"/>
      <c r="GV576" s="181"/>
      <c r="GW576" s="181"/>
      <c r="GX576" s="181"/>
      <c r="GY576" s="181"/>
      <c r="GZ576" s="181"/>
      <c r="HA576" s="181"/>
      <c r="HB576" s="181"/>
      <c r="HC576" s="181"/>
      <c r="HD576" s="181"/>
      <c r="HE576" s="181"/>
      <c r="HF576" s="181"/>
      <c r="HG576" s="181"/>
      <c r="HH576" s="181"/>
      <c r="HI576" s="181"/>
      <c r="HJ576" s="181"/>
      <c r="HK576" s="181"/>
      <c r="HL576" s="181"/>
      <c r="HM576" s="181"/>
      <c r="HN576" s="181"/>
      <c r="HO576" s="181"/>
      <c r="HP576" s="181"/>
      <c r="HQ576" s="181"/>
      <c r="HR576" s="181"/>
      <c r="HS576" s="181"/>
      <c r="HT576" s="181"/>
      <c r="HU576" s="181"/>
      <c r="HV576" s="181"/>
      <c r="HW576" s="181"/>
      <c r="HX576" s="181"/>
      <c r="HY576" s="181"/>
      <c r="HZ576" s="181"/>
      <c r="IA576" s="181"/>
      <c r="IB576" s="181"/>
      <c r="IC576" s="181"/>
      <c r="ID576" s="181"/>
      <c r="IE576" s="181"/>
      <c r="IF576" s="181"/>
      <c r="IG576" s="181"/>
      <c r="IH576" s="181"/>
      <c r="II576" s="181"/>
      <c r="IJ576" s="181"/>
      <c r="IK576" s="181"/>
      <c r="IL576" s="181"/>
      <c r="IM576" s="181"/>
      <c r="IN576" s="181"/>
      <c r="IO576" s="181"/>
      <c r="IP576" s="181"/>
      <c r="IQ576" s="181"/>
      <c r="IR576" s="181"/>
      <c r="IS576" s="181"/>
      <c r="IT576" s="181"/>
      <c r="IU576" s="181"/>
      <c r="IV576" s="181"/>
      <c r="IW576" s="181"/>
      <c r="IX576" s="181"/>
      <c r="IY576" s="181"/>
      <c r="IZ576" s="181"/>
      <c r="JA576" s="181"/>
      <c r="JB576" s="181"/>
      <c r="JC576" s="181"/>
      <c r="JD576" s="181"/>
      <c r="JE576" s="181"/>
      <c r="JF576" s="181"/>
      <c r="JG576" s="181"/>
      <c r="JH576" s="181"/>
      <c r="JI576" s="181"/>
      <c r="JJ576" s="181"/>
      <c r="JK576" s="181"/>
      <c r="JL576" s="181"/>
      <c r="JM576" s="181"/>
      <c r="JN576" s="181"/>
      <c r="JO576" s="181"/>
      <c r="JP576" s="181"/>
      <c r="JQ576" s="181"/>
      <c r="JR576" s="181"/>
      <c r="JS576" s="181"/>
      <c r="JT576" s="181"/>
      <c r="JU576" s="181"/>
      <c r="JV576" s="181"/>
      <c r="JW576" s="181"/>
      <c r="JX576" s="181"/>
      <c r="JY576" s="181"/>
      <c r="JZ576" s="181"/>
      <c r="KA576" s="181"/>
      <c r="KB576" s="181"/>
      <c r="KC576" s="181"/>
      <c r="KD576" s="181"/>
      <c r="KE576" s="181"/>
    </row>
    <row r="577" spans="1:291" s="12" customFormat="1">
      <c r="A577" s="160"/>
      <c r="B577" s="160"/>
      <c r="C577" s="160"/>
      <c r="D577" s="160"/>
      <c r="E577" s="160"/>
      <c r="F577" s="160"/>
      <c r="G577" s="160"/>
      <c r="H577" s="160"/>
      <c r="I577" s="160"/>
      <c r="J577" s="160"/>
      <c r="K577" s="160"/>
      <c r="L577" s="160"/>
      <c r="M577" s="160"/>
      <c r="N577" s="160"/>
      <c r="O577" s="160"/>
      <c r="P577" s="160"/>
      <c r="Q577" s="160"/>
      <c r="R577" s="160"/>
      <c r="S577" s="160"/>
      <c r="T577" s="160"/>
      <c r="U577" s="160"/>
      <c r="V577" s="160"/>
      <c r="W577" s="160"/>
      <c r="X577" s="160"/>
      <c r="Y577" s="160"/>
      <c r="Z577" s="160"/>
      <c r="AA577" s="143"/>
      <c r="AB577" s="194"/>
      <c r="AC577" s="143"/>
      <c r="AD577" s="144"/>
      <c r="AE577" s="194"/>
      <c r="AF577" s="143"/>
      <c r="AG577" s="194"/>
      <c r="AH577" s="143"/>
      <c r="AI577" s="194"/>
      <c r="AJ577" s="143"/>
      <c r="AK577" s="144"/>
      <c r="AL577" s="194"/>
      <c r="AM577" s="143"/>
      <c r="AN577" s="194"/>
      <c r="AO577" s="143"/>
      <c r="AP577" s="194"/>
      <c r="AQ577" s="143"/>
      <c r="AR577" s="144"/>
      <c r="AS577" s="194"/>
      <c r="AT577" s="143"/>
      <c r="AU577" s="194"/>
      <c r="AV577" s="143"/>
      <c r="AW577" s="194"/>
      <c r="AX577" s="143"/>
      <c r="AY577" s="144"/>
      <c r="AZ577" s="194"/>
      <c r="BA577" s="143"/>
      <c r="BB577" s="194"/>
      <c r="BC577" s="143"/>
      <c r="BD577" s="194"/>
      <c r="BE577" s="143"/>
      <c r="BF577" s="144"/>
      <c r="BG577" s="194"/>
      <c r="BH577" s="143"/>
      <c r="BI577" s="194"/>
      <c r="BJ577" s="143"/>
      <c r="BK577" s="194"/>
      <c r="BL577" s="143"/>
      <c r="BM577" s="144"/>
      <c r="BN577" s="194"/>
      <c r="BO577" s="143"/>
      <c r="BP577" s="194"/>
      <c r="BQ577" s="143"/>
      <c r="BR577" s="194"/>
      <c r="BS577" s="143"/>
      <c r="BT577" s="144"/>
      <c r="BU577" s="194"/>
      <c r="BV577" s="143"/>
      <c r="BW577" s="194"/>
      <c r="BX577" s="143"/>
      <c r="BY577" s="194"/>
      <c r="BZ577" s="143"/>
      <c r="CA577" s="144"/>
      <c r="CB577" s="194"/>
      <c r="CC577" s="143"/>
      <c r="CD577" s="194"/>
      <c r="CE577" s="143"/>
      <c r="CF577" s="194"/>
      <c r="CG577" s="143"/>
      <c r="CH577" s="144"/>
      <c r="CI577" s="194"/>
      <c r="CJ577" s="143"/>
      <c r="CK577" s="194"/>
      <c r="CL577" s="143"/>
      <c r="CM577" s="194"/>
      <c r="CN577" s="143"/>
      <c r="CO577" s="144"/>
      <c r="CP577" s="194"/>
      <c r="CQ577" s="143"/>
      <c r="CR577" s="194"/>
      <c r="CS577" s="143"/>
      <c r="CT577" s="194"/>
      <c r="CU577" s="143"/>
      <c r="CV577" s="144"/>
      <c r="CW577" s="194"/>
      <c r="CX577" s="143"/>
      <c r="CY577" s="194"/>
      <c r="CZ577" s="143"/>
      <c r="DA577" s="194"/>
      <c r="DB577" s="143"/>
      <c r="DC577" s="144"/>
      <c r="DD577" s="194"/>
      <c r="DE577" s="143"/>
      <c r="DF577" s="194"/>
      <c r="DG577" s="143"/>
      <c r="DH577" s="194"/>
      <c r="DI577" s="143"/>
      <c r="DJ577" s="144"/>
      <c r="DK577" s="194"/>
      <c r="DL577" s="143"/>
      <c r="DM577" s="194"/>
      <c r="DN577" s="143"/>
      <c r="DO577" s="194"/>
      <c r="DP577" s="143"/>
      <c r="DQ577" s="144"/>
      <c r="DR577" s="194"/>
      <c r="DS577" s="143"/>
      <c r="DT577" s="194"/>
      <c r="DU577" s="143"/>
      <c r="DV577" s="194"/>
      <c r="DW577" s="143"/>
      <c r="DX577" s="144"/>
      <c r="DY577" s="194"/>
      <c r="DZ577" s="143"/>
      <c r="EA577" s="194"/>
      <c r="EB577" s="143"/>
      <c r="EC577" s="194"/>
      <c r="ED577" s="143"/>
      <c r="EE577" s="144"/>
      <c r="EF577" s="194"/>
      <c r="EG577" s="143"/>
      <c r="EH577" s="194"/>
      <c r="EI577" s="143"/>
      <c r="EJ577" s="194"/>
      <c r="EK577" s="143"/>
      <c r="EL577" s="144"/>
      <c r="EM577" s="194"/>
      <c r="EN577" s="143"/>
      <c r="EO577" s="194"/>
      <c r="EP577" s="143"/>
      <c r="EQ577" s="194"/>
      <c r="ER577" s="143"/>
      <c r="ES577" s="144"/>
      <c r="ET577" s="194"/>
      <c r="EU577" s="143"/>
      <c r="EV577" s="194"/>
      <c r="EW577" s="143"/>
      <c r="EX577" s="194"/>
      <c r="EY577" s="143"/>
      <c r="EZ577" s="144"/>
      <c r="FA577" s="194"/>
      <c r="FB577" s="143"/>
      <c r="FC577" s="194"/>
      <c r="FD577" s="143"/>
      <c r="FE577" s="194"/>
      <c r="FF577" s="143"/>
      <c r="FG577" s="144"/>
      <c r="FH577" s="194"/>
      <c r="FI577" s="143"/>
      <c r="FJ577" s="194"/>
      <c r="FK577" s="143"/>
      <c r="FL577" s="194"/>
      <c r="FM577" s="143"/>
      <c r="FN577" s="144"/>
      <c r="FO577" s="194"/>
      <c r="FP577" s="143"/>
      <c r="FQ577" s="194"/>
      <c r="FR577" s="143"/>
      <c r="FS577" s="194"/>
      <c r="FT577" s="143"/>
      <c r="FU577" s="144"/>
      <c r="FV577" s="194"/>
      <c r="FW577" s="143"/>
      <c r="FX577" s="194"/>
      <c r="FY577" s="143"/>
      <c r="FZ577" s="194"/>
      <c r="GA577" s="143"/>
      <c r="GB577" s="144"/>
      <c r="GC577" s="194"/>
      <c r="GD577" s="143"/>
      <c r="GE577" s="194"/>
      <c r="GF577" s="143"/>
      <c r="GG577" s="194"/>
      <c r="GH577" s="143"/>
      <c r="GI577" s="144"/>
      <c r="GJ577" s="194"/>
      <c r="GK577" s="143"/>
      <c r="GL577" s="194"/>
      <c r="GM577" s="143"/>
      <c r="GN577" s="194"/>
      <c r="GO577" s="143"/>
      <c r="GP577" s="144"/>
      <c r="GQ577" s="194"/>
      <c r="GR577" s="143"/>
      <c r="GS577" s="194"/>
      <c r="GT577" s="143"/>
      <c r="GU577" s="194"/>
      <c r="GV577" s="143"/>
      <c r="GW577" s="144"/>
      <c r="GX577" s="194"/>
      <c r="GY577" s="143"/>
      <c r="GZ577" s="194"/>
      <c r="HA577" s="143"/>
      <c r="HB577" s="194"/>
      <c r="HC577" s="143"/>
      <c r="HD577" s="144"/>
      <c r="HE577" s="194"/>
      <c r="HF577" s="143"/>
      <c r="HG577" s="194"/>
      <c r="HH577" s="143"/>
      <c r="HI577" s="194"/>
      <c r="HJ577" s="143"/>
      <c r="HK577" s="144"/>
      <c r="HL577" s="194"/>
      <c r="HM577" s="143"/>
      <c r="HN577" s="194"/>
      <c r="HO577" s="143"/>
      <c r="HP577" s="194"/>
      <c r="HQ577" s="143"/>
      <c r="HR577" s="144"/>
      <c r="HS577" s="194"/>
      <c r="HT577" s="143"/>
      <c r="HU577" s="194"/>
      <c r="HV577" s="143"/>
      <c r="HW577" s="194"/>
      <c r="HX577" s="143"/>
      <c r="HY577" s="144"/>
      <c r="HZ577" s="194"/>
      <c r="IA577" s="143"/>
      <c r="IB577" s="194"/>
      <c r="IC577" s="143"/>
      <c r="ID577" s="194"/>
      <c r="IE577" s="143"/>
      <c r="IF577" s="144"/>
      <c r="IG577" s="194"/>
      <c r="IH577" s="143"/>
      <c r="II577" s="194"/>
      <c r="IJ577" s="143"/>
      <c r="IK577" s="194"/>
      <c r="IL577" s="143"/>
      <c r="IM577" s="144"/>
      <c r="IN577" s="194"/>
      <c r="IO577" s="143"/>
      <c r="IP577" s="194"/>
      <c r="IQ577" s="143"/>
      <c r="IR577" s="194"/>
      <c r="IS577" s="143"/>
      <c r="IT577" s="144"/>
      <c r="IU577" s="194"/>
      <c r="IV577" s="143"/>
      <c r="IW577" s="194"/>
      <c r="IX577" s="143"/>
      <c r="IY577" s="194"/>
      <c r="IZ577" s="143"/>
      <c r="JA577" s="144"/>
      <c r="JB577" s="194"/>
      <c r="JC577" s="143"/>
      <c r="JD577" s="194"/>
      <c r="JE577" s="143"/>
      <c r="JF577" s="194"/>
      <c r="JG577" s="143"/>
      <c r="JH577" s="144"/>
      <c r="JI577" s="194"/>
      <c r="JJ577" s="143"/>
      <c r="JK577" s="194"/>
      <c r="JL577" s="143"/>
      <c r="JM577" s="194"/>
      <c r="JN577" s="143"/>
      <c r="JO577" s="144"/>
      <c r="JP577" s="194"/>
      <c r="JQ577" s="143"/>
      <c r="JR577" s="194"/>
      <c r="JS577" s="143"/>
      <c r="JT577" s="194"/>
      <c r="JU577" s="143"/>
      <c r="JV577" s="144"/>
      <c r="JW577" s="194"/>
      <c r="JX577" s="143"/>
      <c r="JY577" s="194"/>
      <c r="JZ577" s="143"/>
      <c r="KA577" s="194"/>
      <c r="KB577" s="143"/>
      <c r="KC577" s="144"/>
      <c r="KD577" s="194"/>
      <c r="KE577" s="143"/>
    </row>
    <row r="578" spans="1:291" s="12" customFormat="1">
      <c r="A578" s="7" t="s">
        <v>7</v>
      </c>
      <c r="B578" s="7"/>
      <c r="C578" s="7"/>
      <c r="D578" s="7"/>
      <c r="E578" s="7"/>
      <c r="F578" s="7"/>
      <c r="G578" s="7"/>
      <c r="H578" s="7"/>
      <c r="I578" s="7"/>
      <c r="J578" s="7"/>
      <c r="K578" s="7"/>
      <c r="L578" s="7"/>
      <c r="M578" s="7"/>
      <c r="N578" s="7"/>
      <c r="O578" s="7"/>
      <c r="P578" s="7"/>
      <c r="Q578" s="7"/>
      <c r="R578" s="7"/>
      <c r="S578" s="7"/>
      <c r="T578" s="7"/>
      <c r="U578" s="7"/>
      <c r="V578" s="7"/>
      <c r="W578" s="24"/>
      <c r="X578" s="24"/>
      <c r="Y578" s="124"/>
      <c r="Z578" s="24"/>
      <c r="AB578" s="194"/>
      <c r="AC578" s="143"/>
      <c r="AD578" s="144"/>
      <c r="AE578" s="194"/>
      <c r="AF578" s="143"/>
      <c r="AG578" s="194"/>
      <c r="AH578" s="143"/>
      <c r="AI578" s="194"/>
      <c r="AJ578" s="143"/>
      <c r="AK578" s="144"/>
      <c r="AL578" s="194"/>
      <c r="AM578" s="143"/>
      <c r="AN578" s="194"/>
      <c r="AO578" s="143"/>
      <c r="AP578" s="194"/>
      <c r="AQ578" s="143"/>
      <c r="AR578" s="144"/>
      <c r="AS578" s="194"/>
      <c r="AT578" s="143"/>
      <c r="AU578" s="194"/>
      <c r="AV578" s="143"/>
      <c r="AW578" s="194"/>
      <c r="AX578" s="143"/>
      <c r="AY578" s="144"/>
      <c r="AZ578" s="194"/>
      <c r="BA578" s="143"/>
      <c r="BB578" s="194"/>
      <c r="BC578" s="143"/>
      <c r="BD578" s="194"/>
      <c r="BE578" s="143"/>
      <c r="BF578" s="144"/>
      <c r="BG578" s="194"/>
      <c r="BH578" s="143"/>
      <c r="BI578" s="194"/>
      <c r="BJ578" s="143"/>
      <c r="BK578" s="194"/>
      <c r="BL578" s="143"/>
      <c r="BM578" s="144"/>
      <c r="BN578" s="194"/>
      <c r="BO578" s="143"/>
      <c r="BP578" s="194"/>
      <c r="BQ578" s="143"/>
      <c r="BR578" s="194"/>
      <c r="BS578" s="143"/>
      <c r="BT578" s="144"/>
      <c r="BU578" s="194"/>
      <c r="BV578" s="143"/>
      <c r="BW578" s="194"/>
      <c r="BX578" s="143"/>
      <c r="BY578" s="194"/>
      <c r="BZ578" s="143"/>
      <c r="CA578" s="144"/>
      <c r="CB578" s="194"/>
      <c r="CC578" s="143"/>
      <c r="CD578" s="194"/>
      <c r="CE578" s="143"/>
      <c r="CF578" s="194"/>
      <c r="CG578" s="143"/>
      <c r="CH578" s="144"/>
      <c r="CI578" s="194"/>
      <c r="CJ578" s="143"/>
      <c r="CK578" s="194"/>
      <c r="CL578" s="143"/>
      <c r="CM578" s="194"/>
      <c r="CN578" s="143"/>
      <c r="CO578" s="144"/>
      <c r="CP578" s="194"/>
      <c r="CQ578" s="143"/>
      <c r="CR578" s="194"/>
      <c r="CS578" s="143"/>
      <c r="CT578" s="194"/>
      <c r="CU578" s="143"/>
      <c r="CV578" s="144"/>
      <c r="CW578" s="194"/>
      <c r="CX578" s="143"/>
      <c r="CY578" s="194"/>
      <c r="CZ578" s="143"/>
      <c r="DA578" s="194"/>
      <c r="DB578" s="143"/>
      <c r="DC578" s="144"/>
      <c r="DD578" s="194"/>
      <c r="DE578" s="143"/>
      <c r="DF578" s="194"/>
      <c r="DG578" s="143"/>
      <c r="DH578" s="194"/>
      <c r="DI578" s="143"/>
      <c r="DJ578" s="144"/>
      <c r="DK578" s="194"/>
      <c r="DL578" s="143"/>
      <c r="DM578" s="194"/>
      <c r="DN578" s="143"/>
      <c r="DO578" s="194"/>
      <c r="DP578" s="143"/>
      <c r="DQ578" s="144"/>
      <c r="DR578" s="194"/>
      <c r="DS578" s="143"/>
      <c r="DT578" s="194"/>
      <c r="DU578" s="143"/>
      <c r="DV578" s="194"/>
      <c r="DW578" s="143"/>
      <c r="DX578" s="144"/>
      <c r="DY578" s="194"/>
      <c r="DZ578" s="143"/>
      <c r="EA578" s="194"/>
      <c r="EB578" s="143"/>
      <c r="EC578" s="194"/>
      <c r="ED578" s="143"/>
      <c r="EE578" s="144"/>
      <c r="EF578" s="194"/>
      <c r="EG578" s="143"/>
      <c r="EH578" s="194"/>
      <c r="EI578" s="143"/>
      <c r="EJ578" s="194"/>
      <c r="EK578" s="143"/>
      <c r="EL578" s="144"/>
      <c r="EM578" s="194"/>
      <c r="EN578" s="143"/>
      <c r="EO578" s="194"/>
      <c r="EP578" s="143"/>
      <c r="EQ578" s="194"/>
      <c r="ER578" s="143"/>
      <c r="ES578" s="144"/>
      <c r="ET578" s="194"/>
      <c r="EU578" s="143"/>
      <c r="EV578" s="194"/>
      <c r="EW578" s="143"/>
      <c r="EX578" s="194"/>
      <c r="EY578" s="143"/>
      <c r="EZ578" s="144"/>
      <c r="FA578" s="194"/>
      <c r="FB578" s="143"/>
      <c r="FC578" s="194"/>
      <c r="FD578" s="143"/>
      <c r="FE578" s="194"/>
      <c r="FF578" s="143"/>
      <c r="FG578" s="144"/>
      <c r="FH578" s="194"/>
      <c r="FI578" s="143"/>
      <c r="FJ578" s="194"/>
      <c r="FK578" s="143"/>
      <c r="FL578" s="194"/>
      <c r="FM578" s="143"/>
      <c r="FN578" s="144"/>
      <c r="FO578" s="194"/>
      <c r="FP578" s="143"/>
      <c r="FQ578" s="194"/>
      <c r="FR578" s="143"/>
      <c r="FS578" s="194"/>
      <c r="FT578" s="143"/>
      <c r="FU578" s="144"/>
      <c r="FV578" s="194"/>
      <c r="FW578" s="143"/>
      <c r="FX578" s="194"/>
      <c r="FY578" s="143"/>
      <c r="FZ578" s="194"/>
      <c r="GA578" s="143"/>
      <c r="GB578" s="144"/>
      <c r="GC578" s="194"/>
      <c r="GD578" s="143"/>
      <c r="GE578" s="194"/>
      <c r="GF578" s="143"/>
      <c r="GG578" s="194"/>
      <c r="GH578" s="143"/>
      <c r="GI578" s="144"/>
      <c r="GJ578" s="194"/>
      <c r="GK578" s="143"/>
      <c r="GL578" s="194"/>
      <c r="GM578" s="143"/>
      <c r="GN578" s="194"/>
      <c r="GO578" s="143"/>
      <c r="GP578" s="144"/>
      <c r="GQ578" s="194"/>
      <c r="GR578" s="143"/>
      <c r="GS578" s="194"/>
      <c r="GT578" s="143"/>
      <c r="GU578" s="194"/>
      <c r="GV578" s="143"/>
      <c r="GW578" s="144"/>
      <c r="GX578" s="194"/>
      <c r="GY578" s="143"/>
      <c r="GZ578" s="194"/>
      <c r="HA578" s="143"/>
      <c r="HB578" s="194"/>
      <c r="HC578" s="143"/>
      <c r="HD578" s="144"/>
      <c r="HE578" s="194"/>
      <c r="HF578" s="143"/>
      <c r="HG578" s="194"/>
      <c r="HH578" s="143"/>
      <c r="HI578" s="194"/>
      <c r="HJ578" s="143"/>
      <c r="HK578" s="144"/>
      <c r="HL578" s="194"/>
      <c r="HM578" s="143"/>
      <c r="HN578" s="194"/>
      <c r="HO578" s="143"/>
      <c r="HP578" s="194"/>
      <c r="HQ578" s="143"/>
      <c r="HR578" s="144"/>
      <c r="HS578" s="194"/>
      <c r="HT578" s="143"/>
      <c r="HU578" s="194"/>
      <c r="HV578" s="143"/>
      <c r="HW578" s="194"/>
      <c r="HX578" s="143"/>
      <c r="HY578" s="144"/>
      <c r="HZ578" s="194"/>
      <c r="IA578" s="143"/>
      <c r="IB578" s="194"/>
      <c r="IC578" s="143"/>
      <c r="ID578" s="194"/>
      <c r="IE578" s="143"/>
      <c r="IF578" s="144"/>
      <c r="IG578" s="194"/>
      <c r="IH578" s="143"/>
      <c r="II578" s="194"/>
      <c r="IJ578" s="143"/>
      <c r="IK578" s="194"/>
      <c r="IL578" s="143"/>
      <c r="IM578" s="144"/>
      <c r="IN578" s="194"/>
      <c r="IO578" s="143"/>
      <c r="IP578" s="194"/>
      <c r="IQ578" s="143"/>
      <c r="IR578" s="194"/>
      <c r="IS578" s="143"/>
      <c r="IT578" s="144"/>
      <c r="IU578" s="194"/>
      <c r="IV578" s="143"/>
      <c r="IW578" s="194"/>
      <c r="IX578" s="143"/>
      <c r="IY578" s="194"/>
      <c r="IZ578" s="143"/>
      <c r="JA578" s="144"/>
      <c r="JB578" s="194"/>
      <c r="JC578" s="143"/>
      <c r="JD578" s="194"/>
      <c r="JE578" s="143"/>
      <c r="JF578" s="194"/>
      <c r="JG578" s="143"/>
      <c r="JH578" s="144"/>
      <c r="JI578" s="194"/>
      <c r="JJ578" s="143"/>
      <c r="JK578" s="194"/>
      <c r="JL578" s="143"/>
      <c r="JM578" s="194"/>
      <c r="JN578" s="143"/>
      <c r="JO578" s="144"/>
      <c r="JP578" s="194"/>
      <c r="JQ578" s="143"/>
      <c r="JR578" s="194"/>
      <c r="JS578" s="143"/>
      <c r="JT578" s="194"/>
      <c r="JU578" s="143"/>
      <c r="JV578" s="144"/>
      <c r="JW578" s="194"/>
      <c r="JX578" s="143"/>
      <c r="JY578" s="194"/>
      <c r="JZ578" s="143"/>
      <c r="KA578" s="194"/>
      <c r="KB578" s="143"/>
      <c r="KC578" s="144"/>
      <c r="KD578" s="194"/>
      <c r="KE578" s="143"/>
    </row>
    <row r="579" spans="1:291" s="12" customFormat="1">
      <c r="A579" s="122" t="s">
        <v>19</v>
      </c>
      <c r="B579" s="122"/>
      <c r="C579" s="122"/>
      <c r="D579" s="122"/>
      <c r="E579" s="122"/>
      <c r="F579" s="122"/>
      <c r="G579" s="122"/>
      <c r="H579" s="122"/>
      <c r="I579" s="124" t="s">
        <v>23</v>
      </c>
      <c r="J579" s="122"/>
      <c r="K579" s="122"/>
      <c r="L579" s="122"/>
      <c r="M579" s="122"/>
      <c r="N579" s="122"/>
      <c r="O579" s="122"/>
      <c r="P579" s="122"/>
      <c r="Q579" s="122"/>
      <c r="R579" s="122"/>
      <c r="S579" s="122"/>
      <c r="T579" s="122"/>
      <c r="U579" s="122"/>
      <c r="V579" s="122"/>
      <c r="X579" s="124"/>
      <c r="Y579" s="124"/>
      <c r="Z579" s="24"/>
      <c r="AB579" s="194"/>
      <c r="AC579" s="194"/>
      <c r="AD579" s="194"/>
      <c r="AE579" s="194"/>
      <c r="AF579" s="194"/>
      <c r="AG579" s="194"/>
      <c r="AH579" s="194"/>
      <c r="AI579" s="194"/>
      <c r="AJ579" s="194"/>
      <c r="AK579" s="194"/>
      <c r="AL579" s="194"/>
      <c r="AM579" s="194"/>
      <c r="AN579" s="194"/>
      <c r="AO579" s="194"/>
      <c r="AP579" s="194"/>
      <c r="AQ579" s="194"/>
      <c r="AR579" s="194"/>
      <c r="AS579" s="194"/>
      <c r="AT579" s="194"/>
      <c r="AU579" s="194"/>
      <c r="AV579" s="194"/>
      <c r="AW579" s="194"/>
      <c r="AX579" s="194"/>
      <c r="AY579" s="194"/>
      <c r="AZ579" s="194"/>
      <c r="BA579" s="194"/>
      <c r="BB579" s="194"/>
      <c r="BC579" s="194"/>
      <c r="BD579" s="194"/>
      <c r="BE579" s="194"/>
      <c r="BF579" s="194"/>
      <c r="BG579" s="194"/>
      <c r="BH579" s="194"/>
      <c r="BI579" s="194"/>
      <c r="BJ579" s="194"/>
      <c r="BK579" s="194"/>
      <c r="BL579" s="194"/>
      <c r="BM579" s="194"/>
      <c r="BN579" s="194"/>
      <c r="BO579" s="194"/>
      <c r="BP579" s="194"/>
      <c r="BQ579" s="194"/>
      <c r="BR579" s="194"/>
      <c r="BS579" s="194"/>
      <c r="BT579" s="194"/>
      <c r="BU579" s="194"/>
      <c r="BV579" s="194"/>
      <c r="BW579" s="194"/>
      <c r="BX579" s="194"/>
      <c r="BY579" s="194"/>
      <c r="BZ579" s="194"/>
      <c r="CA579" s="194"/>
      <c r="CB579" s="194"/>
      <c r="CC579" s="194"/>
      <c r="CD579" s="194"/>
      <c r="CE579" s="194"/>
      <c r="CF579" s="194"/>
      <c r="CG579" s="194"/>
      <c r="CH579" s="194"/>
      <c r="CI579" s="194"/>
      <c r="CJ579" s="194"/>
      <c r="CK579" s="194"/>
      <c r="CL579" s="194"/>
      <c r="CM579" s="194"/>
      <c r="CN579" s="194"/>
      <c r="CO579" s="194"/>
      <c r="CP579" s="194"/>
      <c r="CQ579" s="194"/>
      <c r="CR579" s="194"/>
      <c r="CS579" s="194"/>
      <c r="CT579" s="194"/>
      <c r="CU579" s="194"/>
      <c r="CV579" s="194"/>
      <c r="CW579" s="194"/>
      <c r="CX579" s="194"/>
      <c r="CY579" s="194"/>
      <c r="CZ579" s="194"/>
      <c r="DA579" s="194"/>
      <c r="DB579" s="194"/>
      <c r="DC579" s="194"/>
      <c r="DD579" s="194"/>
      <c r="DE579" s="194"/>
      <c r="DF579" s="194"/>
      <c r="DG579" s="194"/>
      <c r="DH579" s="194"/>
      <c r="DI579" s="194"/>
      <c r="DJ579" s="194"/>
      <c r="DK579" s="194"/>
      <c r="DL579" s="194"/>
      <c r="DM579" s="194"/>
      <c r="DN579" s="194"/>
      <c r="DO579" s="194"/>
      <c r="DP579" s="194"/>
      <c r="DQ579" s="194"/>
      <c r="DR579" s="194"/>
      <c r="DS579" s="194"/>
      <c r="DT579" s="194"/>
      <c r="DU579" s="194"/>
      <c r="DV579" s="194"/>
      <c r="DW579" s="194"/>
      <c r="DX579" s="194"/>
      <c r="DY579" s="194"/>
      <c r="DZ579" s="194"/>
      <c r="EA579" s="194"/>
      <c r="EB579" s="194"/>
      <c r="EC579" s="194"/>
      <c r="ED579" s="194"/>
      <c r="EE579" s="194"/>
      <c r="EF579" s="194"/>
      <c r="EG579" s="194"/>
      <c r="EH579" s="194"/>
      <c r="EI579" s="194"/>
      <c r="EJ579" s="194"/>
      <c r="EK579" s="194"/>
      <c r="EL579" s="194"/>
      <c r="EM579" s="194"/>
      <c r="EN579" s="194"/>
      <c r="EO579" s="194"/>
      <c r="EP579" s="194"/>
      <c r="EQ579" s="194"/>
      <c r="ER579" s="194"/>
      <c r="ES579" s="194"/>
      <c r="ET579" s="194"/>
      <c r="EU579" s="194"/>
      <c r="EV579" s="194"/>
      <c r="EW579" s="194"/>
      <c r="EX579" s="194"/>
      <c r="EY579" s="194"/>
      <c r="EZ579" s="194"/>
      <c r="FA579" s="194"/>
      <c r="FB579" s="194"/>
      <c r="FC579" s="194"/>
      <c r="FD579" s="194"/>
      <c r="FE579" s="194"/>
      <c r="FF579" s="194"/>
      <c r="FG579" s="194"/>
      <c r="FH579" s="194"/>
      <c r="FI579" s="194"/>
      <c r="FJ579" s="194"/>
      <c r="FK579" s="194"/>
      <c r="FL579" s="194"/>
      <c r="FM579" s="194"/>
      <c r="FN579" s="194"/>
      <c r="FO579" s="194"/>
      <c r="FP579" s="194"/>
      <c r="FQ579" s="194"/>
      <c r="FR579" s="194"/>
      <c r="FS579" s="194"/>
      <c r="FT579" s="194"/>
      <c r="FU579" s="194"/>
      <c r="FV579" s="194"/>
      <c r="FW579" s="194"/>
      <c r="FX579" s="194"/>
      <c r="FY579" s="194"/>
      <c r="FZ579" s="194"/>
      <c r="GA579" s="194"/>
      <c r="GB579" s="194"/>
      <c r="GC579" s="194"/>
      <c r="GD579" s="194"/>
      <c r="GE579" s="194"/>
      <c r="GF579" s="194"/>
      <c r="GG579" s="194"/>
      <c r="GH579" s="194"/>
      <c r="GI579" s="194"/>
      <c r="GJ579" s="194"/>
      <c r="GK579" s="194"/>
      <c r="GL579" s="194"/>
      <c r="GM579" s="194"/>
      <c r="GN579" s="194"/>
      <c r="GO579" s="194"/>
      <c r="GP579" s="194"/>
      <c r="GQ579" s="194"/>
      <c r="GR579" s="194"/>
      <c r="GS579" s="194"/>
      <c r="GT579" s="194"/>
      <c r="GU579" s="194"/>
      <c r="GV579" s="194"/>
      <c r="GW579" s="194"/>
      <c r="GX579" s="194"/>
      <c r="GY579" s="194"/>
      <c r="GZ579" s="194"/>
      <c r="HA579" s="194"/>
      <c r="HB579" s="194"/>
      <c r="HC579" s="194"/>
      <c r="HD579" s="194"/>
      <c r="HE579" s="194"/>
      <c r="HF579" s="194"/>
      <c r="HG579" s="194"/>
      <c r="HH579" s="194"/>
      <c r="HI579" s="194"/>
      <c r="HJ579" s="194"/>
      <c r="HK579" s="194"/>
      <c r="HL579" s="194"/>
      <c r="HM579" s="194"/>
      <c r="HN579" s="194"/>
      <c r="HO579" s="194"/>
      <c r="HP579" s="194"/>
      <c r="HQ579" s="194"/>
      <c r="HR579" s="194"/>
      <c r="HS579" s="194"/>
      <c r="HT579" s="194"/>
      <c r="HU579" s="194"/>
      <c r="HV579" s="194"/>
      <c r="HW579" s="194"/>
      <c r="HX579" s="194"/>
      <c r="HY579" s="194"/>
      <c r="HZ579" s="194"/>
      <c r="IA579" s="194"/>
      <c r="IB579" s="194"/>
      <c r="IC579" s="194"/>
      <c r="ID579" s="194"/>
      <c r="IE579" s="194"/>
      <c r="IF579" s="194"/>
      <c r="IG579" s="194"/>
      <c r="IH579" s="194"/>
      <c r="II579" s="194"/>
      <c r="IJ579" s="194"/>
      <c r="IK579" s="194"/>
      <c r="IL579" s="194"/>
      <c r="IM579" s="194"/>
      <c r="IN579" s="194"/>
      <c r="IO579" s="194"/>
      <c r="IP579" s="194"/>
      <c r="IQ579" s="194"/>
      <c r="IR579" s="194"/>
      <c r="IS579" s="194"/>
      <c r="IT579" s="194"/>
      <c r="IU579" s="194"/>
      <c r="IV579" s="194"/>
      <c r="IW579" s="194"/>
      <c r="IX579" s="194"/>
      <c r="IY579" s="194"/>
      <c r="IZ579" s="194"/>
      <c r="JA579" s="194"/>
      <c r="JB579" s="194"/>
      <c r="JC579" s="194"/>
      <c r="JD579" s="194"/>
      <c r="JE579" s="194"/>
      <c r="JF579" s="194"/>
      <c r="JG579" s="194"/>
      <c r="JH579" s="194"/>
      <c r="JI579" s="194"/>
      <c r="JJ579" s="194"/>
      <c r="JK579" s="194"/>
      <c r="JL579" s="194"/>
      <c r="JM579" s="194"/>
      <c r="JN579" s="194"/>
      <c r="JO579" s="194"/>
      <c r="JP579" s="194"/>
      <c r="JQ579" s="194"/>
      <c r="JR579" s="194"/>
      <c r="JS579" s="194"/>
      <c r="JT579" s="194"/>
      <c r="JU579" s="194"/>
      <c r="JV579" s="194"/>
      <c r="JW579" s="194"/>
      <c r="JX579" s="194"/>
      <c r="JY579" s="194"/>
      <c r="JZ579" s="194"/>
      <c r="KA579" s="194"/>
      <c r="KB579" s="194"/>
      <c r="KC579" s="194"/>
      <c r="KD579" s="194"/>
      <c r="KE579" s="194"/>
    </row>
    <row r="580" spans="1:291" s="12" customFormat="1">
      <c r="A580" s="123" t="s">
        <v>48</v>
      </c>
      <c r="B580" s="123"/>
      <c r="C580" s="123"/>
      <c r="D580" s="123"/>
      <c r="E580" s="123"/>
      <c r="F580" s="123"/>
      <c r="G580" s="123"/>
      <c r="H580" s="123"/>
      <c r="I580" s="80" t="s">
        <v>28</v>
      </c>
      <c r="J580" s="123"/>
      <c r="K580" s="123"/>
      <c r="L580" s="123"/>
      <c r="M580" s="123"/>
      <c r="N580" s="123"/>
      <c r="O580" s="123"/>
      <c r="P580" s="123"/>
      <c r="Q580" s="123"/>
      <c r="R580" s="123"/>
      <c r="S580" s="123"/>
      <c r="T580" s="123"/>
      <c r="U580" s="123"/>
      <c r="V580" s="123"/>
      <c r="X580" s="80"/>
      <c r="Y580" s="124"/>
      <c r="Z580" s="24"/>
      <c r="AB580" s="194"/>
      <c r="AC580" s="194"/>
      <c r="AD580" s="194"/>
      <c r="AE580" s="194"/>
      <c r="AF580" s="194"/>
      <c r="AG580" s="194"/>
      <c r="AH580" s="194"/>
      <c r="AI580" s="194"/>
      <c r="AJ580" s="194"/>
      <c r="AK580" s="194"/>
      <c r="AL580" s="194"/>
      <c r="AM580" s="194"/>
      <c r="AN580" s="194"/>
      <c r="AO580" s="194"/>
      <c r="AP580" s="194"/>
      <c r="AQ580" s="194"/>
      <c r="AR580" s="194"/>
      <c r="AS580" s="194"/>
      <c r="AT580" s="194"/>
      <c r="AU580" s="194"/>
      <c r="AV580" s="194"/>
      <c r="AW580" s="194"/>
      <c r="AX580" s="194"/>
      <c r="AY580" s="194"/>
      <c r="AZ580" s="194"/>
      <c r="BA580" s="194"/>
      <c r="BB580" s="194"/>
      <c r="BC580" s="194"/>
      <c r="BD580" s="194"/>
      <c r="BE580" s="194"/>
      <c r="BF580" s="194"/>
      <c r="BG580" s="194"/>
      <c r="BH580" s="194"/>
      <c r="BI580" s="194"/>
      <c r="BJ580" s="194"/>
      <c r="BK580" s="194"/>
      <c r="BL580" s="194"/>
      <c r="BM580" s="194"/>
      <c r="BN580" s="194"/>
      <c r="BO580" s="194"/>
      <c r="BP580" s="194"/>
      <c r="BQ580" s="194"/>
      <c r="BR580" s="194"/>
      <c r="BS580" s="194"/>
      <c r="BT580" s="194"/>
      <c r="BU580" s="194"/>
      <c r="BV580" s="194"/>
      <c r="BW580" s="194"/>
      <c r="BX580" s="194"/>
      <c r="BY580" s="194"/>
      <c r="BZ580" s="194"/>
      <c r="CA580" s="194"/>
      <c r="CB580" s="194"/>
      <c r="CC580" s="194"/>
      <c r="CD580" s="194"/>
      <c r="CE580" s="194"/>
      <c r="CF580" s="194"/>
      <c r="CG580" s="194"/>
      <c r="CH580" s="194"/>
      <c r="CI580" s="194"/>
      <c r="CJ580" s="194"/>
      <c r="CK580" s="194"/>
      <c r="CL580" s="194"/>
      <c r="CM580" s="194"/>
      <c r="CN580" s="194"/>
      <c r="CO580" s="194"/>
      <c r="CP580" s="194"/>
      <c r="CQ580" s="194"/>
      <c r="CR580" s="194"/>
      <c r="CS580" s="194"/>
      <c r="CT580" s="194"/>
      <c r="CU580" s="194"/>
      <c r="CV580" s="194"/>
      <c r="CW580" s="194"/>
      <c r="CX580" s="194"/>
      <c r="CY580" s="194"/>
      <c r="CZ580" s="194"/>
      <c r="DA580" s="194"/>
      <c r="DB580" s="194"/>
      <c r="DC580" s="194"/>
      <c r="DD580" s="194"/>
      <c r="DE580" s="194"/>
      <c r="DF580" s="194"/>
      <c r="DG580" s="194"/>
      <c r="DH580" s="194"/>
      <c r="DI580" s="194"/>
      <c r="DJ580" s="194"/>
      <c r="DK580" s="194"/>
      <c r="DL580" s="194"/>
      <c r="DM580" s="194"/>
      <c r="DN580" s="194"/>
      <c r="DO580" s="194"/>
      <c r="DP580" s="194"/>
      <c r="DQ580" s="194"/>
      <c r="DR580" s="194"/>
      <c r="DS580" s="194"/>
      <c r="DT580" s="194"/>
      <c r="DU580" s="194"/>
      <c r="DV580" s="194"/>
      <c r="DW580" s="194"/>
      <c r="DX580" s="194"/>
      <c r="DY580" s="194"/>
      <c r="DZ580" s="194"/>
      <c r="EA580" s="194"/>
      <c r="EB580" s="194"/>
      <c r="EC580" s="194"/>
      <c r="ED580" s="194"/>
      <c r="EE580" s="194"/>
      <c r="EF580" s="194"/>
      <c r="EG580" s="194"/>
      <c r="EH580" s="194"/>
      <c r="EI580" s="194"/>
      <c r="EJ580" s="194"/>
      <c r="EK580" s="194"/>
      <c r="EL580" s="194"/>
      <c r="EM580" s="194"/>
      <c r="EN580" s="194"/>
      <c r="EO580" s="194"/>
      <c r="EP580" s="194"/>
      <c r="EQ580" s="194"/>
      <c r="ER580" s="194"/>
      <c r="ES580" s="194"/>
      <c r="ET580" s="194"/>
      <c r="EU580" s="194"/>
      <c r="EV580" s="194"/>
      <c r="EW580" s="194"/>
      <c r="EX580" s="194"/>
      <c r="EY580" s="194"/>
      <c r="EZ580" s="194"/>
      <c r="FA580" s="194"/>
      <c r="FB580" s="194"/>
      <c r="FC580" s="194"/>
      <c r="FD580" s="194"/>
      <c r="FE580" s="194"/>
      <c r="FF580" s="194"/>
      <c r="FG580" s="194"/>
      <c r="FH580" s="194"/>
      <c r="FI580" s="194"/>
      <c r="FJ580" s="194"/>
      <c r="FK580" s="194"/>
      <c r="FL580" s="194"/>
      <c r="FM580" s="194"/>
      <c r="FN580" s="194"/>
      <c r="FO580" s="194"/>
      <c r="FP580" s="194"/>
      <c r="FQ580" s="194"/>
      <c r="FR580" s="194"/>
      <c r="FS580" s="194"/>
      <c r="FT580" s="194"/>
      <c r="FU580" s="194"/>
      <c r="FV580" s="194"/>
      <c r="FW580" s="194"/>
      <c r="FX580" s="194"/>
      <c r="FY580" s="194"/>
      <c r="FZ580" s="194"/>
      <c r="GA580" s="194"/>
      <c r="GB580" s="194"/>
      <c r="GC580" s="194"/>
      <c r="GD580" s="194"/>
      <c r="GE580" s="194"/>
      <c r="GF580" s="194"/>
      <c r="GG580" s="194"/>
      <c r="GH580" s="194"/>
      <c r="GI580" s="194"/>
      <c r="GJ580" s="194"/>
      <c r="GK580" s="194"/>
      <c r="GL580" s="194"/>
      <c r="GM580" s="194"/>
      <c r="GN580" s="194"/>
      <c r="GO580" s="194"/>
      <c r="GP580" s="194"/>
      <c r="GQ580" s="194"/>
      <c r="GR580" s="194"/>
      <c r="GS580" s="194"/>
      <c r="GT580" s="194"/>
      <c r="GU580" s="194"/>
      <c r="GV580" s="194"/>
      <c r="GW580" s="194"/>
      <c r="GX580" s="194"/>
      <c r="GY580" s="194"/>
      <c r="GZ580" s="194"/>
      <c r="HA580" s="194"/>
      <c r="HB580" s="194"/>
      <c r="HC580" s="194"/>
      <c r="HD580" s="194"/>
      <c r="HE580" s="194"/>
      <c r="HF580" s="194"/>
      <c r="HG580" s="194"/>
      <c r="HH580" s="194"/>
      <c r="HI580" s="194"/>
      <c r="HJ580" s="194"/>
      <c r="HK580" s="194"/>
      <c r="HL580" s="194"/>
      <c r="HM580" s="194"/>
      <c r="HN580" s="194"/>
      <c r="HO580" s="194"/>
      <c r="HP580" s="194"/>
      <c r="HQ580" s="194"/>
      <c r="HR580" s="194"/>
      <c r="HS580" s="194"/>
      <c r="HT580" s="194"/>
      <c r="HU580" s="194"/>
      <c r="HV580" s="194"/>
      <c r="HW580" s="194"/>
      <c r="HX580" s="194"/>
      <c r="HY580" s="194"/>
      <c r="HZ580" s="194"/>
      <c r="IA580" s="194"/>
      <c r="IB580" s="194"/>
      <c r="IC580" s="194"/>
      <c r="ID580" s="194"/>
      <c r="IE580" s="194"/>
      <c r="IF580" s="194"/>
      <c r="IG580" s="194"/>
      <c r="IH580" s="194"/>
      <c r="II580" s="194"/>
      <c r="IJ580" s="194"/>
      <c r="IK580" s="194"/>
      <c r="IL580" s="194"/>
      <c r="IM580" s="194"/>
      <c r="IN580" s="194"/>
      <c r="IO580" s="194"/>
      <c r="IP580" s="194"/>
      <c r="IQ580" s="194"/>
      <c r="IR580" s="194"/>
      <c r="IS580" s="194"/>
      <c r="IT580" s="194"/>
      <c r="IU580" s="194"/>
      <c r="IV580" s="194"/>
      <c r="IW580" s="194"/>
      <c r="IX580" s="194"/>
      <c r="IY580" s="194"/>
      <c r="IZ580" s="194"/>
      <c r="JA580" s="194"/>
      <c r="JB580" s="194"/>
      <c r="JC580" s="194"/>
      <c r="JD580" s="194"/>
      <c r="JE580" s="194"/>
      <c r="JF580" s="194"/>
      <c r="JG580" s="194"/>
      <c r="JH580" s="194"/>
      <c r="JI580" s="194"/>
      <c r="JJ580" s="194"/>
      <c r="JK580" s="194"/>
      <c r="JL580" s="194"/>
      <c r="JM580" s="194"/>
      <c r="JN580" s="194"/>
      <c r="JO580" s="194"/>
      <c r="JP580" s="194"/>
      <c r="JQ580" s="194"/>
      <c r="JR580" s="194"/>
      <c r="JS580" s="194"/>
      <c r="JT580" s="194"/>
      <c r="JU580" s="194"/>
      <c r="JV580" s="194"/>
      <c r="JW580" s="194"/>
      <c r="JX580" s="194"/>
      <c r="JY580" s="194"/>
      <c r="JZ580" s="194"/>
      <c r="KA580" s="194"/>
      <c r="KB580" s="194"/>
      <c r="KC580" s="194"/>
      <c r="KD580" s="194"/>
      <c r="KE580" s="194"/>
    </row>
    <row r="581" spans="1:291" s="12" customFormat="1" ht="15.75" customHeight="1">
      <c r="A581" s="122" t="s">
        <v>19</v>
      </c>
      <c r="B581" s="122"/>
      <c r="C581" s="122"/>
      <c r="D581" s="122"/>
      <c r="E581" s="122"/>
      <c r="F581" s="122"/>
      <c r="G581" s="122"/>
      <c r="H581" s="122"/>
      <c r="I581" s="210" t="s">
        <v>56</v>
      </c>
      <c r="J581" s="122"/>
      <c r="K581" s="122"/>
      <c r="L581" s="122"/>
      <c r="M581" s="122"/>
      <c r="N581" s="122"/>
      <c r="O581" s="122"/>
      <c r="P581" s="122"/>
      <c r="Q581" s="122"/>
      <c r="R581" s="122"/>
      <c r="S581" s="122"/>
      <c r="T581" s="122"/>
      <c r="U581" s="122"/>
      <c r="V581" s="122"/>
      <c r="X581" s="210"/>
      <c r="Y581" s="210"/>
      <c r="Z581" s="210"/>
      <c r="AA581" s="210"/>
      <c r="AB581" s="210"/>
      <c r="AC581" s="210"/>
      <c r="AD581" s="210"/>
      <c r="AE581" s="210"/>
      <c r="AF581" s="210"/>
      <c r="AG581" s="210"/>
      <c r="AH581" s="210"/>
      <c r="AI581" s="210"/>
      <c r="AJ581" s="210"/>
      <c r="AK581" s="210"/>
      <c r="AL581" s="210"/>
      <c r="AM581" s="210"/>
      <c r="AN581" s="210"/>
      <c r="AO581" s="210"/>
    </row>
    <row r="582" spans="1:291" s="12" customFormat="1">
      <c r="A582" s="123" t="s">
        <v>48</v>
      </c>
      <c r="B582" s="123"/>
      <c r="C582" s="123"/>
      <c r="D582" s="123"/>
      <c r="E582" s="123"/>
      <c r="F582" s="123"/>
      <c r="G582" s="123"/>
      <c r="H582" s="123"/>
      <c r="I582" s="195" t="s">
        <v>55</v>
      </c>
      <c r="J582" s="123"/>
      <c r="K582" s="123"/>
      <c r="L582" s="123"/>
      <c r="M582" s="123"/>
      <c r="N582" s="123"/>
      <c r="O582" s="123"/>
      <c r="P582" s="123"/>
      <c r="Q582" s="123"/>
      <c r="R582" s="123"/>
      <c r="S582" s="123"/>
      <c r="T582" s="123"/>
      <c r="U582" s="123"/>
      <c r="V582" s="123"/>
      <c r="X582" s="120"/>
      <c r="Y582" s="120"/>
      <c r="Z582" s="120"/>
      <c r="AA582" s="120"/>
      <c r="AB582" s="120"/>
      <c r="AC582" s="46"/>
      <c r="AD582" s="46"/>
      <c r="AE582" s="46"/>
      <c r="AF582" s="46"/>
      <c r="AG582" s="46"/>
      <c r="AH582" s="46"/>
      <c r="AI582" s="46"/>
      <c r="AJ582" s="46"/>
      <c r="AK582" s="46"/>
      <c r="AL582" s="46"/>
      <c r="AM582" s="46"/>
      <c r="AN582" s="46"/>
      <c r="AO582" s="46"/>
    </row>
    <row r="583" spans="1:291">
      <c r="A583" s="161"/>
      <c r="B583" s="161"/>
      <c r="C583" s="161"/>
      <c r="D583" s="161"/>
      <c r="E583" s="161"/>
      <c r="F583" s="161"/>
      <c r="G583" s="161"/>
      <c r="H583" s="161"/>
      <c r="I583" s="161"/>
      <c r="J583" s="161"/>
      <c r="K583" s="161"/>
      <c r="L583" s="161"/>
      <c r="M583" s="161"/>
      <c r="N583" s="161"/>
      <c r="O583" s="161"/>
      <c r="P583" s="161"/>
      <c r="Q583" s="161"/>
      <c r="R583" s="161"/>
      <c r="S583" s="161"/>
      <c r="T583" s="161"/>
      <c r="U583" s="161"/>
      <c r="V583" s="161"/>
      <c r="W583" s="161"/>
      <c r="X583" s="161"/>
      <c r="Y583" s="161"/>
      <c r="Z583" s="161"/>
    </row>
    <row r="584" spans="1:291">
      <c r="A584" s="161"/>
      <c r="B584" s="161"/>
      <c r="C584" s="161"/>
      <c r="D584" s="161"/>
      <c r="E584" s="161"/>
      <c r="F584" s="161"/>
      <c r="G584" s="161"/>
      <c r="H584" s="161"/>
      <c r="I584" s="161"/>
      <c r="J584" s="161"/>
      <c r="K584" s="161"/>
      <c r="L584" s="161"/>
      <c r="M584" s="161"/>
      <c r="N584" s="161"/>
      <c r="O584" s="161"/>
      <c r="P584" s="161"/>
      <c r="Q584" s="161"/>
      <c r="R584" s="161"/>
      <c r="S584" s="161"/>
      <c r="T584" s="161"/>
      <c r="U584" s="161"/>
      <c r="V584" s="161"/>
      <c r="W584" s="161"/>
      <c r="X584" s="161"/>
      <c r="Y584" s="161"/>
      <c r="Z584" s="161"/>
    </row>
    <row r="585" spans="1:291">
      <c r="A585" s="161"/>
      <c r="B585" s="161"/>
      <c r="C585" s="161"/>
      <c r="D585" s="161"/>
      <c r="E585" s="161"/>
      <c r="F585" s="161"/>
      <c r="G585" s="161"/>
      <c r="H585" s="161"/>
      <c r="I585" s="161"/>
      <c r="J585" s="161"/>
      <c r="K585" s="161"/>
      <c r="L585" s="161"/>
      <c r="M585" s="161"/>
      <c r="N585" s="161"/>
      <c r="O585" s="161"/>
      <c r="P585" s="161"/>
      <c r="Q585" s="161"/>
      <c r="R585" s="161"/>
      <c r="S585" s="161"/>
      <c r="T585" s="161"/>
      <c r="U585" s="161"/>
      <c r="V585" s="161"/>
      <c r="W585" s="161"/>
      <c r="X585" s="161"/>
      <c r="Y585" s="161"/>
      <c r="Z585" s="161"/>
      <c r="AB585" s="182"/>
    </row>
    <row r="586" spans="1:291">
      <c r="A586" s="162"/>
      <c r="B586" s="162"/>
      <c r="C586" s="162"/>
      <c r="D586" s="162"/>
      <c r="E586" s="162"/>
      <c r="F586" s="162"/>
      <c r="G586" s="162"/>
      <c r="H586" s="162"/>
      <c r="I586" s="162"/>
      <c r="J586" s="162"/>
      <c r="K586" s="162"/>
      <c r="L586" s="162"/>
      <c r="M586" s="162"/>
      <c r="N586" s="162"/>
      <c r="O586" s="162"/>
      <c r="P586" s="162"/>
      <c r="Q586" s="162"/>
      <c r="R586" s="162"/>
      <c r="S586" s="162"/>
      <c r="T586" s="162"/>
      <c r="U586" s="162"/>
      <c r="V586" s="162"/>
      <c r="W586" s="162"/>
      <c r="X586" s="162"/>
      <c r="Y586" s="162"/>
      <c r="Z586" s="162"/>
    </row>
    <row r="587" spans="1:291">
      <c r="A587" s="163"/>
      <c r="B587" s="163"/>
      <c r="C587" s="163"/>
      <c r="D587" s="163"/>
      <c r="E587" s="163"/>
      <c r="F587" s="163"/>
      <c r="G587" s="163"/>
      <c r="H587" s="163"/>
      <c r="I587" s="163"/>
      <c r="J587" s="163"/>
      <c r="K587" s="163"/>
      <c r="L587" s="163"/>
      <c r="M587" s="163"/>
      <c r="N587" s="163"/>
      <c r="O587" s="163"/>
      <c r="P587" s="163"/>
      <c r="Q587" s="163"/>
      <c r="R587" s="163"/>
      <c r="S587" s="163"/>
      <c r="T587" s="163"/>
      <c r="U587" s="163"/>
      <c r="V587" s="163"/>
      <c r="W587" s="164"/>
      <c r="X587" s="163"/>
      <c r="Y587" s="163"/>
      <c r="Z587" s="163"/>
    </row>
    <row r="588" spans="1:291">
      <c r="A588" s="158"/>
      <c r="B588" s="158"/>
      <c r="C588" s="158"/>
      <c r="D588" s="158"/>
      <c r="E588" s="158"/>
      <c r="F588" s="158"/>
      <c r="G588" s="158"/>
      <c r="H588" s="158"/>
      <c r="I588" s="158"/>
      <c r="J588" s="158"/>
      <c r="K588" s="158"/>
      <c r="L588" s="158"/>
      <c r="M588" s="158"/>
      <c r="N588" s="158"/>
      <c r="O588" s="158"/>
      <c r="P588" s="158"/>
      <c r="Q588" s="158"/>
      <c r="R588" s="158"/>
      <c r="S588" s="158"/>
      <c r="T588" s="158"/>
      <c r="U588" s="158"/>
      <c r="V588" s="158"/>
      <c r="W588" s="159"/>
      <c r="X588" s="158"/>
      <c r="Y588" s="158"/>
      <c r="Z588" s="158"/>
    </row>
    <row r="589" spans="1:291">
      <c r="A589" s="163"/>
      <c r="B589" s="163"/>
      <c r="C589" s="163"/>
      <c r="D589" s="163"/>
      <c r="E589" s="163"/>
      <c r="F589" s="163"/>
      <c r="G589" s="163"/>
      <c r="H589" s="163"/>
      <c r="I589" s="163"/>
      <c r="J589" s="163"/>
      <c r="K589" s="163"/>
      <c r="L589" s="163"/>
      <c r="M589" s="163"/>
      <c r="N589" s="163"/>
      <c r="O589" s="163"/>
      <c r="P589" s="163"/>
      <c r="Q589" s="163"/>
      <c r="R589" s="163"/>
      <c r="S589" s="163"/>
      <c r="T589" s="163"/>
      <c r="U589" s="163"/>
      <c r="V589" s="163"/>
      <c r="W589" s="147"/>
      <c r="X589" s="163"/>
      <c r="Y589" s="163"/>
      <c r="Z589" s="163"/>
    </row>
    <row r="590" spans="1:291">
      <c r="A590" s="163"/>
      <c r="B590" s="163"/>
      <c r="C590" s="163"/>
      <c r="D590" s="163"/>
      <c r="E590" s="163"/>
      <c r="F590" s="163"/>
      <c r="G590" s="163"/>
      <c r="H590" s="163"/>
      <c r="I590" s="163"/>
      <c r="J590" s="163"/>
      <c r="K590" s="163"/>
      <c r="L590" s="163"/>
      <c r="M590" s="163"/>
      <c r="N590" s="163"/>
      <c r="O590" s="163"/>
      <c r="P590" s="163"/>
      <c r="Q590" s="163"/>
      <c r="R590" s="163"/>
      <c r="S590" s="163"/>
      <c r="T590" s="163"/>
      <c r="U590" s="163"/>
      <c r="V590" s="163"/>
      <c r="W590" s="164"/>
      <c r="X590" s="163"/>
      <c r="Y590" s="163"/>
      <c r="Z590" s="163"/>
    </row>
    <row r="591" spans="1:291">
      <c r="A591" s="163"/>
      <c r="B591" s="163"/>
      <c r="C591" s="163"/>
      <c r="D591" s="163"/>
      <c r="E591" s="163"/>
      <c r="F591" s="163"/>
      <c r="G591" s="163"/>
      <c r="H591" s="163"/>
      <c r="I591" s="163"/>
      <c r="J591" s="163"/>
      <c r="K591" s="163"/>
      <c r="L591" s="163"/>
      <c r="M591" s="163"/>
      <c r="N591" s="163"/>
      <c r="O591" s="163"/>
      <c r="P591" s="163"/>
      <c r="Q591" s="163"/>
      <c r="R591" s="163"/>
      <c r="S591" s="163"/>
      <c r="T591" s="163"/>
      <c r="U591" s="163"/>
      <c r="V591" s="163"/>
      <c r="W591" s="159"/>
      <c r="X591" s="163"/>
      <c r="Y591" s="163"/>
      <c r="Z591" s="163"/>
    </row>
    <row r="592" spans="1:291">
      <c r="A592" s="158"/>
      <c r="B592" s="158"/>
      <c r="C592" s="158"/>
      <c r="D592" s="158"/>
      <c r="E592" s="158"/>
      <c r="F592" s="158"/>
      <c r="G592" s="158"/>
      <c r="H592" s="158"/>
      <c r="I592" s="158"/>
      <c r="J592" s="158"/>
      <c r="K592" s="158"/>
      <c r="L592" s="158"/>
      <c r="M592" s="158"/>
      <c r="N592" s="158"/>
      <c r="O592" s="158"/>
      <c r="P592" s="158"/>
      <c r="Q592" s="158"/>
      <c r="R592" s="158"/>
      <c r="S592" s="158"/>
      <c r="T592" s="158"/>
      <c r="U592" s="158"/>
      <c r="V592" s="158"/>
      <c r="W592" s="164"/>
      <c r="X592" s="158"/>
      <c r="Y592" s="158"/>
      <c r="Z592" s="158"/>
    </row>
    <row r="593" spans="1:26">
      <c r="A593" s="163"/>
      <c r="B593" s="163"/>
      <c r="C593" s="163"/>
      <c r="D593" s="163"/>
      <c r="E593" s="163"/>
      <c r="F593" s="163"/>
      <c r="G593" s="163"/>
      <c r="H593" s="163"/>
      <c r="I593" s="163"/>
      <c r="J593" s="163"/>
      <c r="K593" s="163"/>
      <c r="L593" s="163"/>
      <c r="M593" s="163"/>
      <c r="N593" s="163"/>
      <c r="O593" s="163"/>
      <c r="P593" s="163"/>
      <c r="Q593" s="163"/>
      <c r="R593" s="163"/>
      <c r="S593" s="163"/>
      <c r="T593" s="163"/>
      <c r="U593" s="163"/>
      <c r="V593" s="163"/>
      <c r="W593" s="159"/>
      <c r="X593" s="163"/>
      <c r="Y593" s="163"/>
      <c r="Z593" s="163"/>
    </row>
    <row r="594" spans="1:26">
      <c r="A594" s="158"/>
      <c r="B594" s="158"/>
      <c r="C594" s="158"/>
      <c r="D594" s="158"/>
      <c r="E594" s="158"/>
      <c r="F594" s="158"/>
      <c r="G594" s="158"/>
      <c r="H594" s="158"/>
      <c r="I594" s="158"/>
      <c r="J594" s="158"/>
      <c r="K594" s="158"/>
      <c r="L594" s="158"/>
      <c r="M594" s="158"/>
      <c r="N594" s="158"/>
      <c r="O594" s="158"/>
      <c r="P594" s="158"/>
      <c r="Q594" s="158"/>
      <c r="R594" s="158"/>
      <c r="S594" s="158"/>
      <c r="T594" s="158"/>
      <c r="U594" s="158"/>
      <c r="V594" s="158"/>
      <c r="W594" s="164"/>
      <c r="X594" s="158"/>
      <c r="Y594" s="158"/>
      <c r="Z594" s="158"/>
    </row>
    <row r="595" spans="1:26">
      <c r="A595" s="163"/>
      <c r="B595" s="163"/>
      <c r="C595" s="163"/>
      <c r="D595" s="163"/>
      <c r="E595" s="163"/>
      <c r="F595" s="163"/>
      <c r="G595" s="163"/>
      <c r="H595" s="163"/>
      <c r="I595" s="163"/>
      <c r="J595" s="163"/>
      <c r="K595" s="163"/>
      <c r="L595" s="163"/>
      <c r="M595" s="163"/>
      <c r="N595" s="163"/>
      <c r="O595" s="163"/>
      <c r="P595" s="163"/>
      <c r="Q595" s="163"/>
      <c r="R595" s="163"/>
      <c r="S595" s="163"/>
      <c r="T595" s="163"/>
      <c r="U595" s="163"/>
      <c r="V595" s="163"/>
      <c r="W595" s="159"/>
      <c r="X595" s="163"/>
      <c r="Y595" s="163"/>
      <c r="Z595" s="163"/>
    </row>
    <row r="596" spans="1:26">
      <c r="A596" s="163"/>
      <c r="B596" s="163"/>
      <c r="C596" s="163"/>
      <c r="D596" s="163"/>
      <c r="E596" s="163"/>
      <c r="F596" s="163"/>
      <c r="G596" s="163"/>
      <c r="H596" s="163"/>
      <c r="I596" s="163"/>
      <c r="J596" s="163"/>
      <c r="K596" s="163"/>
      <c r="L596" s="163"/>
      <c r="M596" s="163"/>
      <c r="N596" s="163"/>
      <c r="O596" s="163"/>
      <c r="P596" s="163"/>
      <c r="Q596" s="163"/>
      <c r="R596" s="163"/>
      <c r="S596" s="163"/>
      <c r="T596" s="163"/>
      <c r="U596" s="163"/>
      <c r="V596" s="163"/>
      <c r="W596" s="164"/>
      <c r="X596" s="163"/>
      <c r="Y596" s="163"/>
      <c r="Z596" s="163"/>
    </row>
    <row r="597" spans="1:26">
      <c r="A597" s="163"/>
      <c r="B597" s="163"/>
      <c r="C597" s="163"/>
      <c r="D597" s="163"/>
      <c r="E597" s="163"/>
      <c r="F597" s="163"/>
      <c r="G597" s="163"/>
      <c r="H597" s="163"/>
      <c r="I597" s="163"/>
      <c r="J597" s="163"/>
      <c r="K597" s="163"/>
      <c r="L597" s="163"/>
      <c r="M597" s="163"/>
      <c r="N597" s="163"/>
      <c r="O597" s="163"/>
      <c r="P597" s="163"/>
      <c r="Q597" s="163"/>
      <c r="R597" s="163"/>
      <c r="S597" s="163"/>
      <c r="T597" s="163"/>
      <c r="U597" s="163"/>
      <c r="V597" s="163"/>
      <c r="W597" s="159"/>
      <c r="X597" s="163"/>
      <c r="Y597" s="163"/>
      <c r="Z597" s="163"/>
    </row>
    <row r="598" spans="1:26">
      <c r="A598" s="158"/>
      <c r="B598" s="158"/>
      <c r="C598" s="158"/>
      <c r="D598" s="158"/>
      <c r="E598" s="158"/>
      <c r="F598" s="158"/>
      <c r="G598" s="158"/>
      <c r="H598" s="158"/>
      <c r="I598" s="158"/>
      <c r="J598" s="158"/>
      <c r="K598" s="158"/>
      <c r="L598" s="158"/>
      <c r="M598" s="158"/>
      <c r="N598" s="158"/>
      <c r="O598" s="158"/>
      <c r="P598" s="158"/>
      <c r="Q598" s="158"/>
      <c r="R598" s="158"/>
      <c r="S598" s="158"/>
      <c r="T598" s="158"/>
      <c r="U598" s="158"/>
      <c r="V598" s="158"/>
      <c r="W598" s="164"/>
      <c r="X598" s="158"/>
      <c r="Y598" s="158"/>
      <c r="Z598" s="158"/>
    </row>
    <row r="599" spans="1:26">
      <c r="A599" s="163"/>
      <c r="B599" s="163"/>
      <c r="C599" s="163"/>
      <c r="D599" s="163"/>
      <c r="E599" s="163"/>
      <c r="F599" s="163"/>
      <c r="G599" s="163"/>
      <c r="H599" s="163"/>
      <c r="I599" s="163"/>
      <c r="J599" s="163"/>
      <c r="K599" s="163"/>
      <c r="L599" s="163"/>
      <c r="M599" s="163"/>
      <c r="N599" s="163"/>
      <c r="O599" s="163"/>
      <c r="P599" s="163"/>
      <c r="Q599" s="163"/>
      <c r="R599" s="163"/>
      <c r="S599" s="163"/>
      <c r="T599" s="163"/>
      <c r="U599" s="163"/>
      <c r="V599" s="163"/>
      <c r="W599" s="159"/>
      <c r="X599" s="163"/>
      <c r="Y599" s="163"/>
      <c r="Z599" s="163"/>
    </row>
    <row r="600" spans="1:26">
      <c r="A600" s="163"/>
      <c r="B600" s="163"/>
      <c r="C600" s="163"/>
      <c r="D600" s="163"/>
      <c r="E600" s="163"/>
      <c r="F600" s="163"/>
      <c r="G600" s="163"/>
      <c r="H600" s="163"/>
      <c r="I600" s="163"/>
      <c r="J600" s="163"/>
      <c r="K600" s="163"/>
      <c r="L600" s="163"/>
      <c r="M600" s="163"/>
      <c r="N600" s="163"/>
      <c r="O600" s="163"/>
      <c r="P600" s="163"/>
      <c r="Q600" s="163"/>
      <c r="R600" s="163"/>
      <c r="S600" s="163"/>
      <c r="T600" s="163"/>
      <c r="U600" s="163"/>
      <c r="V600" s="163"/>
      <c r="W600" s="159"/>
      <c r="X600" s="163"/>
      <c r="Y600" s="163"/>
      <c r="Z600" s="163"/>
    </row>
    <row r="601" spans="1:26">
      <c r="A601" s="158"/>
      <c r="B601" s="158"/>
      <c r="C601" s="158"/>
      <c r="D601" s="158"/>
      <c r="E601" s="158"/>
      <c r="F601" s="158"/>
      <c r="G601" s="158"/>
      <c r="H601" s="158"/>
      <c r="I601" s="158"/>
      <c r="J601" s="158"/>
      <c r="K601" s="158"/>
      <c r="L601" s="158"/>
      <c r="M601" s="158"/>
      <c r="N601" s="158"/>
      <c r="O601" s="158"/>
      <c r="P601" s="158"/>
      <c r="Q601" s="158"/>
      <c r="R601" s="158"/>
      <c r="S601" s="158"/>
      <c r="T601" s="158"/>
      <c r="U601" s="158"/>
      <c r="V601" s="158"/>
      <c r="W601" s="164"/>
      <c r="X601" s="158"/>
      <c r="Y601" s="158"/>
      <c r="Z601" s="158"/>
    </row>
    <row r="602" spans="1:26">
      <c r="A602" s="163"/>
      <c r="B602" s="163"/>
      <c r="C602" s="163"/>
      <c r="D602" s="163"/>
      <c r="E602" s="163"/>
      <c r="F602" s="163"/>
      <c r="G602" s="163"/>
      <c r="H602" s="163"/>
      <c r="I602" s="163"/>
      <c r="J602" s="163"/>
      <c r="K602" s="163"/>
      <c r="L602" s="163"/>
      <c r="M602" s="163"/>
      <c r="N602" s="163"/>
      <c r="O602" s="163"/>
      <c r="P602" s="163"/>
      <c r="Q602" s="163"/>
      <c r="R602" s="163"/>
      <c r="S602" s="163"/>
      <c r="T602" s="163"/>
      <c r="U602" s="163"/>
      <c r="V602" s="163"/>
      <c r="W602" s="159"/>
      <c r="X602" s="163"/>
      <c r="Y602" s="163"/>
      <c r="Z602" s="163"/>
    </row>
    <row r="603" spans="1:26">
      <c r="A603" s="163"/>
      <c r="B603" s="163"/>
      <c r="C603" s="163"/>
      <c r="D603" s="163"/>
      <c r="E603" s="163"/>
      <c r="F603" s="163"/>
      <c r="G603" s="163"/>
      <c r="H603" s="163"/>
      <c r="I603" s="163"/>
      <c r="J603" s="163"/>
      <c r="K603" s="163"/>
      <c r="L603" s="163"/>
      <c r="M603" s="163"/>
      <c r="N603" s="163"/>
      <c r="O603" s="163"/>
      <c r="P603" s="163"/>
      <c r="Q603" s="163"/>
      <c r="R603" s="163"/>
      <c r="S603" s="163"/>
      <c r="T603" s="163"/>
      <c r="U603" s="163"/>
      <c r="V603" s="163"/>
      <c r="W603" s="159"/>
      <c r="X603" s="163"/>
      <c r="Y603" s="163"/>
      <c r="Z603" s="163"/>
    </row>
    <row r="604" spans="1:26">
      <c r="A604" s="158"/>
      <c r="B604" s="158"/>
      <c r="C604" s="158"/>
      <c r="D604" s="158"/>
      <c r="E604" s="158"/>
      <c r="F604" s="158"/>
      <c r="G604" s="158"/>
      <c r="H604" s="158"/>
      <c r="I604" s="158"/>
      <c r="J604" s="158"/>
      <c r="K604" s="158"/>
      <c r="L604" s="158"/>
      <c r="M604" s="158"/>
      <c r="N604" s="158"/>
      <c r="O604" s="158"/>
      <c r="P604" s="158"/>
      <c r="Q604" s="158"/>
      <c r="R604" s="158"/>
      <c r="S604" s="158"/>
      <c r="T604" s="158"/>
      <c r="U604" s="158"/>
      <c r="V604" s="158"/>
      <c r="W604" s="164"/>
      <c r="X604" s="158"/>
      <c r="Y604" s="158"/>
      <c r="Z604" s="158"/>
    </row>
    <row r="605" spans="1:26">
      <c r="A605" s="163"/>
      <c r="B605" s="163"/>
      <c r="C605" s="163"/>
      <c r="D605" s="163"/>
      <c r="E605" s="163"/>
      <c r="F605" s="163"/>
      <c r="G605" s="163"/>
      <c r="H605" s="163"/>
      <c r="I605" s="163"/>
      <c r="J605" s="163"/>
      <c r="K605" s="163"/>
      <c r="L605" s="163"/>
      <c r="M605" s="163"/>
      <c r="N605" s="163"/>
      <c r="O605" s="163"/>
      <c r="P605" s="163"/>
      <c r="Q605" s="163"/>
      <c r="R605" s="163"/>
      <c r="S605" s="163"/>
      <c r="T605" s="163"/>
      <c r="U605" s="163"/>
      <c r="V605" s="163"/>
      <c r="W605" s="159"/>
      <c r="X605" s="163"/>
      <c r="Y605" s="163"/>
      <c r="Z605" s="163"/>
    </row>
    <row r="606" spans="1:26">
      <c r="A606" s="163"/>
      <c r="B606" s="163"/>
      <c r="C606" s="163"/>
      <c r="D606" s="163"/>
      <c r="E606" s="163"/>
      <c r="F606" s="163"/>
      <c r="G606" s="163"/>
      <c r="H606" s="163"/>
      <c r="I606" s="163"/>
      <c r="J606" s="163"/>
      <c r="K606" s="163"/>
      <c r="L606" s="163"/>
      <c r="M606" s="163"/>
      <c r="N606" s="163"/>
      <c r="O606" s="163"/>
      <c r="P606" s="163"/>
      <c r="Q606" s="163"/>
      <c r="R606" s="163"/>
      <c r="S606" s="163"/>
      <c r="T606" s="163"/>
      <c r="U606" s="163"/>
      <c r="V606" s="163"/>
      <c r="W606" s="159"/>
      <c r="X606" s="163"/>
      <c r="Y606" s="163"/>
      <c r="Z606" s="163"/>
    </row>
    <row r="607" spans="1:26">
      <c r="A607" s="158"/>
      <c r="B607" s="158"/>
      <c r="C607" s="158"/>
      <c r="D607" s="158"/>
      <c r="E607" s="158"/>
      <c r="F607" s="158"/>
      <c r="G607" s="158"/>
      <c r="H607" s="158"/>
      <c r="I607" s="158"/>
      <c r="J607" s="158"/>
      <c r="K607" s="158"/>
      <c r="L607" s="158"/>
      <c r="M607" s="158"/>
      <c r="N607" s="158"/>
      <c r="O607" s="158"/>
      <c r="P607" s="158"/>
      <c r="Q607" s="158"/>
      <c r="R607" s="158"/>
      <c r="S607" s="158"/>
      <c r="T607" s="158"/>
      <c r="U607" s="158"/>
      <c r="V607" s="158"/>
      <c r="W607" s="164"/>
      <c r="X607" s="158"/>
      <c r="Y607" s="158"/>
      <c r="Z607" s="158"/>
    </row>
    <row r="608" spans="1:26">
      <c r="A608" s="163"/>
      <c r="B608" s="163"/>
      <c r="C608" s="163"/>
      <c r="D608" s="163"/>
      <c r="E608" s="163"/>
      <c r="F608" s="163"/>
      <c r="G608" s="163"/>
      <c r="H608" s="163"/>
      <c r="I608" s="163"/>
      <c r="J608" s="163"/>
      <c r="K608" s="163"/>
      <c r="L608" s="163"/>
      <c r="M608" s="163"/>
      <c r="N608" s="163"/>
      <c r="O608" s="163"/>
      <c r="P608" s="163"/>
      <c r="Q608" s="163"/>
      <c r="R608" s="163"/>
      <c r="S608" s="163"/>
      <c r="T608" s="163"/>
      <c r="U608" s="163"/>
      <c r="V608" s="163"/>
      <c r="W608" s="159"/>
      <c r="X608" s="163"/>
      <c r="Y608" s="163"/>
      <c r="Z608" s="163"/>
    </row>
    <row r="609" spans="1:26">
      <c r="A609" s="163"/>
      <c r="B609" s="163"/>
      <c r="C609" s="163"/>
      <c r="D609" s="163"/>
      <c r="E609" s="163"/>
      <c r="F609" s="163"/>
      <c r="G609" s="163"/>
      <c r="H609" s="163"/>
      <c r="I609" s="163"/>
      <c r="J609" s="163"/>
      <c r="K609" s="163"/>
      <c r="L609" s="163"/>
      <c r="M609" s="163"/>
      <c r="N609" s="163"/>
      <c r="O609" s="163"/>
      <c r="P609" s="163"/>
      <c r="Q609" s="163"/>
      <c r="R609" s="163"/>
      <c r="S609" s="163"/>
      <c r="T609" s="163"/>
      <c r="U609" s="163"/>
      <c r="V609" s="163"/>
      <c r="W609" s="159"/>
      <c r="X609" s="163"/>
      <c r="Y609" s="163"/>
      <c r="Z609" s="163"/>
    </row>
    <row r="610" spans="1:26">
      <c r="A610" s="158"/>
      <c r="B610" s="158"/>
      <c r="C610" s="158"/>
      <c r="D610" s="158"/>
      <c r="E610" s="158"/>
      <c r="F610" s="158"/>
      <c r="G610" s="158"/>
      <c r="H610" s="158"/>
      <c r="I610" s="158"/>
      <c r="J610" s="158"/>
      <c r="K610" s="158"/>
      <c r="L610" s="158"/>
      <c r="M610" s="158"/>
      <c r="N610" s="158"/>
      <c r="O610" s="158"/>
      <c r="P610" s="158"/>
      <c r="Q610" s="158"/>
      <c r="R610" s="158"/>
      <c r="S610" s="158"/>
      <c r="T610" s="158"/>
      <c r="U610" s="158"/>
      <c r="V610" s="158"/>
      <c r="W610" s="164"/>
      <c r="X610" s="158"/>
      <c r="Y610" s="158"/>
      <c r="Z610" s="158"/>
    </row>
    <row r="611" spans="1:26">
      <c r="A611" s="163"/>
      <c r="B611" s="163"/>
      <c r="C611" s="163"/>
      <c r="D611" s="163"/>
      <c r="E611" s="163"/>
      <c r="F611" s="163"/>
      <c r="G611" s="163"/>
      <c r="H611" s="163"/>
      <c r="I611" s="163"/>
      <c r="J611" s="163"/>
      <c r="K611" s="163"/>
      <c r="L611" s="163"/>
      <c r="M611" s="163"/>
      <c r="N611" s="163"/>
      <c r="O611" s="163"/>
      <c r="P611" s="163"/>
      <c r="Q611" s="163"/>
      <c r="R611" s="163"/>
      <c r="S611" s="163"/>
      <c r="T611" s="163"/>
      <c r="U611" s="163"/>
      <c r="V611" s="163"/>
      <c r="W611" s="159"/>
      <c r="X611" s="163"/>
      <c r="Y611" s="163"/>
      <c r="Z611" s="163"/>
    </row>
    <row r="612" spans="1:26">
      <c r="A612" s="163"/>
      <c r="B612" s="163"/>
      <c r="C612" s="163"/>
      <c r="D612" s="163"/>
      <c r="E612" s="163"/>
      <c r="F612" s="163"/>
      <c r="G612" s="163"/>
      <c r="H612" s="163"/>
      <c r="I612" s="163"/>
      <c r="J612" s="163"/>
      <c r="K612" s="163"/>
      <c r="L612" s="163"/>
      <c r="M612" s="163"/>
      <c r="N612" s="163"/>
      <c r="O612" s="163"/>
      <c r="P612" s="163"/>
      <c r="Q612" s="163"/>
      <c r="R612" s="163"/>
      <c r="S612" s="163"/>
      <c r="T612" s="163"/>
      <c r="U612" s="163"/>
      <c r="V612" s="163"/>
      <c r="W612" s="159"/>
      <c r="X612" s="163"/>
      <c r="Y612" s="163"/>
      <c r="Z612" s="163"/>
    </row>
    <row r="613" spans="1:26">
      <c r="A613" s="158"/>
      <c r="B613" s="158"/>
      <c r="C613" s="158"/>
      <c r="D613" s="158"/>
      <c r="E613" s="158"/>
      <c r="F613" s="158"/>
      <c r="G613" s="158"/>
      <c r="H613" s="158"/>
      <c r="I613" s="158"/>
      <c r="J613" s="158"/>
      <c r="K613" s="158"/>
      <c r="L613" s="158"/>
      <c r="M613" s="158"/>
      <c r="N613" s="158"/>
      <c r="O613" s="158"/>
      <c r="P613" s="158"/>
      <c r="Q613" s="158"/>
      <c r="R613" s="158"/>
      <c r="S613" s="158"/>
      <c r="T613" s="158"/>
      <c r="U613" s="158"/>
      <c r="V613" s="158"/>
      <c r="W613" s="164"/>
      <c r="X613" s="158"/>
      <c r="Y613" s="158"/>
      <c r="Z613" s="158"/>
    </row>
    <row r="614" spans="1:26">
      <c r="A614" s="163"/>
      <c r="B614" s="163"/>
      <c r="C614" s="163"/>
      <c r="D614" s="163"/>
      <c r="E614" s="163"/>
      <c r="F614" s="163"/>
      <c r="G614" s="163"/>
      <c r="H614" s="163"/>
      <c r="I614" s="163"/>
      <c r="J614" s="163"/>
      <c r="K614" s="163"/>
      <c r="L614" s="163"/>
      <c r="M614" s="163"/>
      <c r="N614" s="163"/>
      <c r="O614" s="163"/>
      <c r="P614" s="163"/>
      <c r="Q614" s="163"/>
      <c r="R614" s="163"/>
      <c r="S614" s="163"/>
      <c r="T614" s="163"/>
      <c r="U614" s="163"/>
      <c r="V614" s="163"/>
      <c r="W614" s="159"/>
      <c r="X614" s="163"/>
      <c r="Y614" s="163"/>
      <c r="Z614" s="163"/>
    </row>
    <row r="615" spans="1:26">
      <c r="A615" s="163"/>
      <c r="B615" s="163"/>
      <c r="C615" s="163"/>
      <c r="D615" s="163"/>
      <c r="E615" s="163"/>
      <c r="F615" s="163"/>
      <c r="G615" s="163"/>
      <c r="H615" s="163"/>
      <c r="I615" s="163"/>
      <c r="J615" s="163"/>
      <c r="K615" s="163"/>
      <c r="L615" s="163"/>
      <c r="M615" s="163"/>
      <c r="N615" s="163"/>
      <c r="O615" s="163"/>
      <c r="P615" s="163"/>
      <c r="Q615" s="163"/>
      <c r="R615" s="163"/>
      <c r="S615" s="163"/>
      <c r="T615" s="163"/>
      <c r="U615" s="163"/>
      <c r="V615" s="163"/>
      <c r="W615" s="159"/>
      <c r="X615" s="163"/>
      <c r="Y615" s="163"/>
      <c r="Z615" s="163"/>
    </row>
    <row r="616" spans="1:26">
      <c r="A616" s="158"/>
      <c r="B616" s="158"/>
      <c r="C616" s="158"/>
      <c r="D616" s="158"/>
      <c r="E616" s="158"/>
      <c r="F616" s="158"/>
      <c r="G616" s="158"/>
      <c r="H616" s="158"/>
      <c r="I616" s="158"/>
      <c r="J616" s="158"/>
      <c r="K616" s="158"/>
      <c r="L616" s="158"/>
      <c r="M616" s="158"/>
      <c r="N616" s="158"/>
      <c r="O616" s="158"/>
      <c r="P616" s="158"/>
      <c r="Q616" s="158"/>
      <c r="R616" s="158"/>
      <c r="S616" s="158"/>
      <c r="T616" s="158"/>
      <c r="U616" s="158"/>
      <c r="V616" s="158"/>
      <c r="W616" s="164"/>
      <c r="X616" s="158"/>
      <c r="Y616" s="158"/>
      <c r="Z616" s="158"/>
    </row>
    <row r="617" spans="1:26">
      <c r="A617" s="163"/>
      <c r="B617" s="163"/>
      <c r="C617" s="163"/>
      <c r="D617" s="163"/>
      <c r="E617" s="163"/>
      <c r="F617" s="163"/>
      <c r="G617" s="163"/>
      <c r="H617" s="163"/>
      <c r="I617" s="163"/>
      <c r="J617" s="163"/>
      <c r="K617" s="163"/>
      <c r="L617" s="163"/>
      <c r="M617" s="163"/>
      <c r="N617" s="163"/>
      <c r="O617" s="163"/>
      <c r="P617" s="163"/>
      <c r="Q617" s="163"/>
      <c r="R617" s="163"/>
      <c r="S617" s="163"/>
      <c r="T617" s="163"/>
      <c r="U617" s="163"/>
      <c r="V617" s="163"/>
      <c r="W617" s="159"/>
      <c r="X617" s="163"/>
      <c r="Y617" s="163"/>
      <c r="Z617" s="163"/>
    </row>
    <row r="618" spans="1:26">
      <c r="A618" s="163"/>
      <c r="B618" s="163"/>
      <c r="C618" s="163"/>
      <c r="D618" s="163"/>
      <c r="E618" s="163"/>
      <c r="F618" s="163"/>
      <c r="G618" s="163"/>
      <c r="H618" s="163"/>
      <c r="I618" s="163"/>
      <c r="J618" s="163"/>
      <c r="K618" s="163"/>
      <c r="L618" s="163"/>
      <c r="M618" s="163"/>
      <c r="N618" s="163"/>
      <c r="O618" s="163"/>
      <c r="P618" s="163"/>
      <c r="Q618" s="163"/>
      <c r="R618" s="163"/>
      <c r="S618" s="163"/>
      <c r="T618" s="163"/>
      <c r="U618" s="163"/>
      <c r="V618" s="163"/>
      <c r="W618" s="159"/>
      <c r="X618" s="163"/>
      <c r="Y618" s="163"/>
      <c r="Z618" s="163"/>
    </row>
    <row r="619" spans="1:26">
      <c r="A619" s="158"/>
      <c r="B619" s="158"/>
      <c r="C619" s="158"/>
      <c r="D619" s="158"/>
      <c r="E619" s="158"/>
      <c r="F619" s="158"/>
      <c r="G619" s="158"/>
      <c r="H619" s="158"/>
      <c r="I619" s="158"/>
      <c r="J619" s="158"/>
      <c r="K619" s="158"/>
      <c r="L619" s="158"/>
      <c r="M619" s="158"/>
      <c r="N619" s="158"/>
      <c r="O619" s="158"/>
      <c r="P619" s="158"/>
      <c r="Q619" s="158"/>
      <c r="R619" s="158"/>
      <c r="S619" s="158"/>
      <c r="T619" s="158"/>
      <c r="U619" s="158"/>
      <c r="V619" s="158"/>
      <c r="W619" s="164"/>
      <c r="X619" s="158"/>
      <c r="Y619" s="158"/>
      <c r="Z619" s="158"/>
    </row>
    <row r="620" spans="1:26">
      <c r="A620" s="163"/>
      <c r="B620" s="163"/>
      <c r="C620" s="163"/>
      <c r="D620" s="163"/>
      <c r="E620" s="163"/>
      <c r="F620" s="163"/>
      <c r="G620" s="163"/>
      <c r="H620" s="163"/>
      <c r="I620" s="163"/>
      <c r="J620" s="163"/>
      <c r="K620" s="163"/>
      <c r="L620" s="163"/>
      <c r="M620" s="163"/>
      <c r="N620" s="163"/>
      <c r="O620" s="163"/>
      <c r="P620" s="163"/>
      <c r="Q620" s="163"/>
      <c r="R620" s="163"/>
      <c r="S620" s="163"/>
      <c r="T620" s="163"/>
      <c r="U620" s="163"/>
      <c r="V620" s="163"/>
      <c r="W620" s="159"/>
      <c r="X620" s="163"/>
      <c r="Y620" s="163"/>
      <c r="Z620" s="163"/>
    </row>
    <row r="621" spans="1:26">
      <c r="A621" s="163"/>
      <c r="B621" s="163"/>
      <c r="C621" s="163"/>
      <c r="D621" s="163"/>
      <c r="E621" s="163"/>
      <c r="F621" s="163"/>
      <c r="G621" s="163"/>
      <c r="H621" s="163"/>
      <c r="I621" s="163"/>
      <c r="J621" s="163"/>
      <c r="K621" s="163"/>
      <c r="L621" s="163"/>
      <c r="M621" s="163"/>
      <c r="N621" s="163"/>
      <c r="O621" s="163"/>
      <c r="P621" s="163"/>
      <c r="Q621" s="163"/>
      <c r="R621" s="163"/>
      <c r="S621" s="163"/>
      <c r="T621" s="163"/>
      <c r="U621" s="163"/>
      <c r="V621" s="163"/>
      <c r="W621" s="159"/>
      <c r="X621" s="163"/>
      <c r="Y621" s="163"/>
      <c r="Z621" s="163"/>
    </row>
    <row r="622" spans="1:26">
      <c r="A622" s="158"/>
      <c r="B622" s="158"/>
      <c r="C622" s="158"/>
      <c r="D622" s="158"/>
      <c r="E622" s="158"/>
      <c r="F622" s="158"/>
      <c r="G622" s="158"/>
      <c r="H622" s="158"/>
      <c r="I622" s="158"/>
      <c r="J622" s="158"/>
      <c r="K622" s="158"/>
      <c r="L622" s="158"/>
      <c r="M622" s="158"/>
      <c r="N622" s="158"/>
      <c r="O622" s="158"/>
      <c r="P622" s="158"/>
      <c r="Q622" s="158"/>
      <c r="R622" s="158"/>
      <c r="S622" s="158"/>
      <c r="T622" s="158"/>
      <c r="U622" s="158"/>
      <c r="V622" s="158"/>
      <c r="W622" s="164"/>
      <c r="X622" s="158"/>
      <c r="Y622" s="158"/>
      <c r="Z622" s="158"/>
    </row>
    <row r="623" spans="1:26">
      <c r="A623" s="163"/>
      <c r="B623" s="163"/>
      <c r="C623" s="163"/>
      <c r="D623" s="163"/>
      <c r="E623" s="163"/>
      <c r="F623" s="163"/>
      <c r="G623" s="163"/>
      <c r="H623" s="163"/>
      <c r="I623" s="163"/>
      <c r="J623" s="163"/>
      <c r="K623" s="163"/>
      <c r="L623" s="163"/>
      <c r="M623" s="163"/>
      <c r="N623" s="163"/>
      <c r="O623" s="163"/>
      <c r="P623" s="163"/>
      <c r="Q623" s="163"/>
      <c r="R623" s="163"/>
      <c r="S623" s="163"/>
      <c r="T623" s="163"/>
      <c r="U623" s="163"/>
      <c r="V623" s="163"/>
      <c r="W623" s="159"/>
      <c r="X623" s="163"/>
      <c r="Y623" s="163"/>
      <c r="Z623" s="163"/>
    </row>
    <row r="624" spans="1:26">
      <c r="A624" s="163"/>
      <c r="B624" s="163"/>
      <c r="C624" s="163"/>
      <c r="D624" s="163"/>
      <c r="E624" s="163"/>
      <c r="F624" s="163"/>
      <c r="G624" s="163"/>
      <c r="H624" s="163"/>
      <c r="I624" s="163"/>
      <c r="J624" s="163"/>
      <c r="K624" s="163"/>
      <c r="L624" s="163"/>
      <c r="M624" s="163"/>
      <c r="N624" s="163"/>
      <c r="O624" s="163"/>
      <c r="P624" s="163"/>
      <c r="Q624" s="163"/>
      <c r="R624" s="163"/>
      <c r="S624" s="163"/>
      <c r="T624" s="163"/>
      <c r="U624" s="163"/>
      <c r="V624" s="163"/>
      <c r="W624" s="159"/>
      <c r="X624" s="163"/>
      <c r="Y624" s="163"/>
      <c r="Z624" s="163"/>
    </row>
    <row r="625" spans="1:26">
      <c r="A625" s="158"/>
      <c r="B625" s="158"/>
      <c r="C625" s="158"/>
      <c r="D625" s="158"/>
      <c r="E625" s="158"/>
      <c r="F625" s="158"/>
      <c r="G625" s="158"/>
      <c r="H625" s="158"/>
      <c r="I625" s="158"/>
      <c r="J625" s="158"/>
      <c r="K625" s="158"/>
      <c r="L625" s="158"/>
      <c r="M625" s="158"/>
      <c r="N625" s="158"/>
      <c r="O625" s="158"/>
      <c r="P625" s="158"/>
      <c r="Q625" s="158"/>
      <c r="R625" s="158"/>
      <c r="S625" s="158"/>
      <c r="T625" s="158"/>
      <c r="U625" s="158"/>
      <c r="V625" s="158"/>
      <c r="W625" s="164"/>
      <c r="X625" s="158"/>
      <c r="Y625" s="158"/>
      <c r="Z625" s="158"/>
    </row>
    <row r="626" spans="1:26">
      <c r="A626" s="163"/>
      <c r="B626" s="163"/>
      <c r="C626" s="163"/>
      <c r="D626" s="163"/>
      <c r="E626" s="163"/>
      <c r="F626" s="163"/>
      <c r="G626" s="163"/>
      <c r="H626" s="163"/>
      <c r="I626" s="163"/>
      <c r="J626" s="163"/>
      <c r="K626" s="163"/>
      <c r="L626" s="163"/>
      <c r="M626" s="163"/>
      <c r="N626" s="163"/>
      <c r="O626" s="163"/>
      <c r="P626" s="163"/>
      <c r="Q626" s="163"/>
      <c r="R626" s="163"/>
      <c r="S626" s="163"/>
      <c r="T626" s="163"/>
      <c r="U626" s="163"/>
      <c r="V626" s="163"/>
      <c r="W626" s="159"/>
      <c r="X626" s="163"/>
      <c r="Y626" s="163"/>
      <c r="Z626" s="163"/>
    </row>
    <row r="627" spans="1:26">
      <c r="A627" s="163"/>
      <c r="B627" s="163"/>
      <c r="C627" s="163"/>
      <c r="D627" s="163"/>
      <c r="E627" s="163"/>
      <c r="F627" s="163"/>
      <c r="G627" s="163"/>
      <c r="H627" s="163"/>
      <c r="I627" s="163"/>
      <c r="J627" s="163"/>
      <c r="K627" s="163"/>
      <c r="L627" s="163"/>
      <c r="M627" s="163"/>
      <c r="N627" s="163"/>
      <c r="O627" s="163"/>
      <c r="P627" s="163"/>
      <c r="Q627" s="163"/>
      <c r="R627" s="163"/>
      <c r="S627" s="163"/>
      <c r="T627" s="163"/>
      <c r="U627" s="163"/>
      <c r="V627" s="163"/>
      <c r="W627" s="159"/>
      <c r="X627" s="163"/>
      <c r="Y627" s="163"/>
      <c r="Z627" s="163"/>
    </row>
    <row r="628" spans="1:26">
      <c r="A628" s="158"/>
      <c r="B628" s="158"/>
      <c r="C628" s="158"/>
      <c r="D628" s="158"/>
      <c r="E628" s="158"/>
      <c r="F628" s="158"/>
      <c r="G628" s="158"/>
      <c r="H628" s="158"/>
      <c r="I628" s="158"/>
      <c r="J628" s="158"/>
      <c r="K628" s="158"/>
      <c r="L628" s="158"/>
      <c r="M628" s="158"/>
      <c r="N628" s="158"/>
      <c r="O628" s="158"/>
      <c r="P628" s="158"/>
      <c r="Q628" s="158"/>
      <c r="R628" s="158"/>
      <c r="S628" s="158"/>
      <c r="T628" s="158"/>
      <c r="U628" s="158"/>
      <c r="V628" s="158"/>
      <c r="W628" s="164"/>
      <c r="X628" s="158"/>
      <c r="Y628" s="158"/>
      <c r="Z628" s="158"/>
    </row>
    <row r="629" spans="1:26">
      <c r="A629" s="163"/>
      <c r="B629" s="163"/>
      <c r="C629" s="163"/>
      <c r="D629" s="163"/>
      <c r="E629" s="163"/>
      <c r="F629" s="163"/>
      <c r="G629" s="163"/>
      <c r="H629" s="163"/>
      <c r="I629" s="163"/>
      <c r="J629" s="163"/>
      <c r="K629" s="163"/>
      <c r="L629" s="163"/>
      <c r="M629" s="163"/>
      <c r="N629" s="163"/>
      <c r="O629" s="163"/>
      <c r="P629" s="163"/>
      <c r="Q629" s="163"/>
      <c r="R629" s="163"/>
      <c r="S629" s="163"/>
      <c r="T629" s="163"/>
      <c r="U629" s="163"/>
      <c r="V629" s="163"/>
      <c r="W629" s="159"/>
      <c r="X629" s="163"/>
      <c r="Y629" s="163"/>
      <c r="Z629" s="163"/>
    </row>
    <row r="630" spans="1:26">
      <c r="A630" s="163"/>
      <c r="B630" s="163"/>
      <c r="C630" s="163"/>
      <c r="D630" s="163"/>
      <c r="E630" s="163"/>
      <c r="F630" s="163"/>
      <c r="G630" s="163"/>
      <c r="H630" s="163"/>
      <c r="I630" s="163"/>
      <c r="J630" s="163"/>
      <c r="K630" s="163"/>
      <c r="L630" s="163"/>
      <c r="M630" s="163"/>
      <c r="N630" s="163"/>
      <c r="O630" s="163"/>
      <c r="P630" s="163"/>
      <c r="Q630" s="163"/>
      <c r="R630" s="163"/>
      <c r="S630" s="163"/>
      <c r="T630" s="163"/>
      <c r="U630" s="163"/>
      <c r="V630" s="163"/>
      <c r="W630" s="159"/>
      <c r="X630" s="163"/>
      <c r="Y630" s="163"/>
      <c r="Z630" s="163"/>
    </row>
    <row r="631" spans="1:26">
      <c r="A631" s="158"/>
      <c r="B631" s="158"/>
      <c r="C631" s="158"/>
      <c r="D631" s="158"/>
      <c r="E631" s="158"/>
      <c r="F631" s="158"/>
      <c r="G631" s="158"/>
      <c r="H631" s="158"/>
      <c r="I631" s="158"/>
      <c r="J631" s="158"/>
      <c r="K631" s="158"/>
      <c r="L631" s="158"/>
      <c r="M631" s="158"/>
      <c r="N631" s="158"/>
      <c r="O631" s="158"/>
      <c r="P631" s="158"/>
      <c r="Q631" s="158"/>
      <c r="R631" s="158"/>
      <c r="S631" s="158"/>
      <c r="T631" s="158"/>
      <c r="U631" s="158"/>
      <c r="V631" s="158"/>
      <c r="W631" s="164"/>
      <c r="X631" s="158"/>
      <c r="Y631" s="158"/>
      <c r="Z631" s="158"/>
    </row>
    <row r="632" spans="1:26">
      <c r="A632" s="163"/>
      <c r="B632" s="163"/>
      <c r="C632" s="163"/>
      <c r="D632" s="163"/>
      <c r="E632" s="163"/>
      <c r="F632" s="163"/>
      <c r="G632" s="163"/>
      <c r="H632" s="163"/>
      <c r="I632" s="163"/>
      <c r="J632" s="163"/>
      <c r="K632" s="163"/>
      <c r="L632" s="163"/>
      <c r="M632" s="163"/>
      <c r="N632" s="163"/>
      <c r="O632" s="163"/>
      <c r="P632" s="163"/>
      <c r="Q632" s="163"/>
      <c r="R632" s="163"/>
      <c r="S632" s="163"/>
      <c r="T632" s="163"/>
      <c r="U632" s="163"/>
      <c r="V632" s="163"/>
      <c r="W632" s="159"/>
      <c r="X632" s="163"/>
      <c r="Y632" s="163"/>
      <c r="Z632" s="163"/>
    </row>
    <row r="633" spans="1:26">
      <c r="A633" s="163"/>
      <c r="B633" s="163"/>
      <c r="C633" s="163"/>
      <c r="D633" s="163"/>
      <c r="E633" s="163"/>
      <c r="F633" s="163"/>
      <c r="G633" s="163"/>
      <c r="H633" s="163"/>
      <c r="I633" s="163"/>
      <c r="J633" s="163"/>
      <c r="K633" s="163"/>
      <c r="L633" s="163"/>
      <c r="M633" s="163"/>
      <c r="N633" s="163"/>
      <c r="O633" s="163"/>
      <c r="P633" s="163"/>
      <c r="Q633" s="163"/>
      <c r="R633" s="163"/>
      <c r="S633" s="163"/>
      <c r="T633" s="163"/>
      <c r="U633" s="163"/>
      <c r="V633" s="163"/>
      <c r="W633" s="159"/>
      <c r="X633" s="163"/>
      <c r="Y633" s="163"/>
      <c r="Z633" s="163"/>
    </row>
    <row r="634" spans="1:26">
      <c r="A634" s="158"/>
      <c r="B634" s="158"/>
      <c r="C634" s="158"/>
      <c r="D634" s="158"/>
      <c r="E634" s="158"/>
      <c r="F634" s="158"/>
      <c r="G634" s="158"/>
      <c r="H634" s="158"/>
      <c r="I634" s="158"/>
      <c r="J634" s="158"/>
      <c r="K634" s="158"/>
      <c r="L634" s="158"/>
      <c r="M634" s="158"/>
      <c r="N634" s="158"/>
      <c r="O634" s="158"/>
      <c r="P634" s="158"/>
      <c r="Q634" s="158"/>
      <c r="R634" s="158"/>
      <c r="S634" s="158"/>
      <c r="T634" s="158"/>
      <c r="U634" s="158"/>
      <c r="V634" s="158"/>
      <c r="W634" s="164"/>
      <c r="X634" s="158"/>
      <c r="Y634" s="158"/>
      <c r="Z634" s="158"/>
    </row>
    <row r="635" spans="1:26">
      <c r="A635" s="163"/>
      <c r="B635" s="163"/>
      <c r="C635" s="163"/>
      <c r="D635" s="163"/>
      <c r="E635" s="163"/>
      <c r="F635" s="163"/>
      <c r="G635" s="163"/>
      <c r="H635" s="163"/>
      <c r="I635" s="163"/>
      <c r="J635" s="163"/>
      <c r="K635" s="163"/>
      <c r="L635" s="163"/>
      <c r="M635" s="163"/>
      <c r="N635" s="163"/>
      <c r="O635" s="163"/>
      <c r="P635" s="163"/>
      <c r="Q635" s="163"/>
      <c r="R635" s="163"/>
      <c r="S635" s="163"/>
      <c r="T635" s="163"/>
      <c r="U635" s="163"/>
      <c r="V635" s="163"/>
      <c r="W635" s="159"/>
      <c r="X635" s="163"/>
      <c r="Y635" s="163"/>
      <c r="Z635" s="163"/>
    </row>
    <row r="636" spans="1:26">
      <c r="A636" s="163"/>
      <c r="B636" s="163"/>
      <c r="C636" s="163"/>
      <c r="D636" s="163"/>
      <c r="E636" s="163"/>
      <c r="F636" s="163"/>
      <c r="G636" s="163"/>
      <c r="H636" s="163"/>
      <c r="I636" s="163"/>
      <c r="J636" s="163"/>
      <c r="K636" s="163"/>
      <c r="L636" s="163"/>
      <c r="M636" s="163"/>
      <c r="N636" s="163"/>
      <c r="O636" s="163"/>
      <c r="P636" s="163"/>
      <c r="Q636" s="163"/>
      <c r="R636" s="163"/>
      <c r="S636" s="163"/>
      <c r="T636" s="163"/>
      <c r="U636" s="163"/>
      <c r="V636" s="163"/>
      <c r="W636" s="159"/>
      <c r="X636" s="163"/>
      <c r="Y636" s="163"/>
      <c r="Z636" s="163"/>
    </row>
    <row r="637" spans="1:26">
      <c r="A637" s="158"/>
      <c r="B637" s="158"/>
      <c r="C637" s="158"/>
      <c r="D637" s="158"/>
      <c r="E637" s="158"/>
      <c r="F637" s="158"/>
      <c r="G637" s="158"/>
      <c r="H637" s="158"/>
      <c r="I637" s="158"/>
      <c r="J637" s="158"/>
      <c r="K637" s="158"/>
      <c r="L637" s="158"/>
      <c r="M637" s="158"/>
      <c r="N637" s="158"/>
      <c r="O637" s="158"/>
      <c r="P637" s="158"/>
      <c r="Q637" s="158"/>
      <c r="R637" s="158"/>
      <c r="S637" s="158"/>
      <c r="T637" s="158"/>
      <c r="U637" s="158"/>
      <c r="V637" s="158"/>
      <c r="W637" s="164"/>
      <c r="X637" s="158"/>
      <c r="Y637" s="158"/>
      <c r="Z637" s="158"/>
    </row>
    <row r="638" spans="1:26">
      <c r="A638" s="163"/>
      <c r="B638" s="163"/>
      <c r="C638" s="163"/>
      <c r="D638" s="163"/>
      <c r="E638" s="163"/>
      <c r="F638" s="163"/>
      <c r="G638" s="163"/>
      <c r="H638" s="163"/>
      <c r="I638" s="163"/>
      <c r="J638" s="163"/>
      <c r="K638" s="163"/>
      <c r="L638" s="163"/>
      <c r="M638" s="163"/>
      <c r="N638" s="163"/>
      <c r="O638" s="163"/>
      <c r="P638" s="163"/>
      <c r="Q638" s="163"/>
      <c r="R638" s="163"/>
      <c r="S638" s="163"/>
      <c r="T638" s="163"/>
      <c r="U638" s="163"/>
      <c r="V638" s="163"/>
      <c r="W638" s="159"/>
      <c r="X638" s="163"/>
      <c r="Y638" s="163"/>
      <c r="Z638" s="163"/>
    </row>
    <row r="639" spans="1:26">
      <c r="A639" s="163"/>
      <c r="B639" s="163"/>
      <c r="C639" s="163"/>
      <c r="D639" s="163"/>
      <c r="E639" s="163"/>
      <c r="F639" s="163"/>
      <c r="G639" s="163"/>
      <c r="H639" s="163"/>
      <c r="I639" s="163"/>
      <c r="J639" s="163"/>
      <c r="K639" s="163"/>
      <c r="L639" s="163"/>
      <c r="M639" s="163"/>
      <c r="N639" s="163"/>
      <c r="O639" s="163"/>
      <c r="P639" s="163"/>
      <c r="Q639" s="163"/>
      <c r="R639" s="163"/>
      <c r="S639" s="163"/>
      <c r="T639" s="163"/>
      <c r="U639" s="163"/>
      <c r="V639" s="163"/>
      <c r="W639" s="159"/>
      <c r="X639" s="163"/>
      <c r="Y639" s="163"/>
      <c r="Z639" s="163"/>
    </row>
    <row r="640" spans="1:26">
      <c r="A640" s="158"/>
      <c r="B640" s="158"/>
      <c r="C640" s="158"/>
      <c r="D640" s="158"/>
      <c r="E640" s="158"/>
      <c r="F640" s="158"/>
      <c r="G640" s="158"/>
      <c r="H640" s="158"/>
      <c r="I640" s="158"/>
      <c r="J640" s="158"/>
      <c r="K640" s="158"/>
      <c r="L640" s="158"/>
      <c r="M640" s="158"/>
      <c r="N640" s="158"/>
      <c r="O640" s="158"/>
      <c r="P640" s="158"/>
      <c r="Q640" s="158"/>
      <c r="R640" s="158"/>
      <c r="S640" s="158"/>
      <c r="T640" s="158"/>
      <c r="U640" s="158"/>
      <c r="V640" s="158"/>
      <c r="W640" s="164"/>
      <c r="X640" s="158"/>
      <c r="Y640" s="158"/>
      <c r="Z640" s="158"/>
    </row>
    <row r="641" spans="1:26">
      <c r="A641" s="163"/>
      <c r="B641" s="163"/>
      <c r="C641" s="163"/>
      <c r="D641" s="163"/>
      <c r="E641" s="163"/>
      <c r="F641" s="163"/>
      <c r="G641" s="163"/>
      <c r="H641" s="163"/>
      <c r="I641" s="163"/>
      <c r="J641" s="163"/>
      <c r="K641" s="163"/>
      <c r="L641" s="163"/>
      <c r="M641" s="163"/>
      <c r="N641" s="163"/>
      <c r="O641" s="163"/>
      <c r="P641" s="163"/>
      <c r="Q641" s="163"/>
      <c r="R641" s="163"/>
      <c r="S641" s="163"/>
      <c r="T641" s="163"/>
      <c r="U641" s="163"/>
      <c r="V641" s="163"/>
      <c r="W641" s="159"/>
      <c r="X641" s="163"/>
      <c r="Y641" s="163"/>
      <c r="Z641" s="163"/>
    </row>
    <row r="642" spans="1:26">
      <c r="A642" s="163"/>
      <c r="B642" s="163"/>
      <c r="C642" s="163"/>
      <c r="D642" s="163"/>
      <c r="E642" s="163"/>
      <c r="F642" s="163"/>
      <c r="G642" s="163"/>
      <c r="H642" s="163"/>
      <c r="I642" s="163"/>
      <c r="J642" s="163"/>
      <c r="K642" s="163"/>
      <c r="L642" s="163"/>
      <c r="M642" s="163"/>
      <c r="N642" s="163"/>
      <c r="O642" s="163"/>
      <c r="P642" s="163"/>
      <c r="Q642" s="163"/>
      <c r="R642" s="163"/>
      <c r="S642" s="163"/>
      <c r="T642" s="163"/>
      <c r="U642" s="163"/>
      <c r="V642" s="163"/>
      <c r="W642" s="159"/>
      <c r="X642" s="163"/>
      <c r="Y642" s="163"/>
      <c r="Z642" s="163"/>
    </row>
    <row r="643" spans="1:26">
      <c r="A643" s="158"/>
      <c r="B643" s="158"/>
      <c r="C643" s="158"/>
      <c r="D643" s="158"/>
      <c r="E643" s="158"/>
      <c r="F643" s="158"/>
      <c r="G643" s="158"/>
      <c r="H643" s="158"/>
      <c r="I643" s="158"/>
      <c r="J643" s="158"/>
      <c r="K643" s="158"/>
      <c r="L643" s="158"/>
      <c r="M643" s="158"/>
      <c r="N643" s="158"/>
      <c r="O643" s="158"/>
      <c r="P643" s="158"/>
      <c r="Q643" s="158"/>
      <c r="R643" s="158"/>
      <c r="S643" s="158"/>
      <c r="T643" s="158"/>
      <c r="U643" s="158"/>
      <c r="V643" s="158"/>
      <c r="W643" s="164"/>
      <c r="X643" s="158"/>
      <c r="Y643" s="158"/>
      <c r="Z643" s="158"/>
    </row>
    <row r="644" spans="1:26">
      <c r="A644" s="163"/>
      <c r="B644" s="163"/>
      <c r="C644" s="163"/>
      <c r="D644" s="163"/>
      <c r="E644" s="163"/>
      <c r="F644" s="163"/>
      <c r="G644" s="163"/>
      <c r="H644" s="163"/>
      <c r="I644" s="163"/>
      <c r="J644" s="163"/>
      <c r="K644" s="163"/>
      <c r="L644" s="163"/>
      <c r="M644" s="163"/>
      <c r="N644" s="163"/>
      <c r="O644" s="163"/>
      <c r="P644" s="163"/>
      <c r="Q644" s="163"/>
      <c r="R644" s="163"/>
      <c r="S644" s="163"/>
      <c r="T644" s="163"/>
      <c r="U644" s="163"/>
      <c r="V644" s="163"/>
      <c r="W644" s="159"/>
      <c r="X644" s="163"/>
      <c r="Y644" s="163"/>
      <c r="Z644" s="163"/>
    </row>
    <row r="645" spans="1:26">
      <c r="A645" s="163"/>
      <c r="B645" s="163"/>
      <c r="C645" s="163"/>
      <c r="D645" s="163"/>
      <c r="E645" s="163"/>
      <c r="F645" s="163"/>
      <c r="G645" s="163"/>
      <c r="H645" s="163"/>
      <c r="I645" s="163"/>
      <c r="J645" s="163"/>
      <c r="K645" s="163"/>
      <c r="L645" s="163"/>
      <c r="M645" s="163"/>
      <c r="N645" s="163"/>
      <c r="O645" s="163"/>
      <c r="P645" s="163"/>
      <c r="Q645" s="163"/>
      <c r="R645" s="163"/>
      <c r="S645" s="163"/>
      <c r="T645" s="163"/>
      <c r="U645" s="163"/>
      <c r="V645" s="163"/>
      <c r="W645" s="159"/>
      <c r="X645" s="163"/>
      <c r="Y645" s="163"/>
      <c r="Z645" s="163"/>
    </row>
    <row r="646" spans="1:26">
      <c r="A646" s="158"/>
      <c r="B646" s="158"/>
      <c r="C646" s="158"/>
      <c r="D646" s="158"/>
      <c r="E646" s="158"/>
      <c r="F646" s="158"/>
      <c r="G646" s="158"/>
      <c r="H646" s="158"/>
      <c r="I646" s="158"/>
      <c r="J646" s="158"/>
      <c r="K646" s="158"/>
      <c r="L646" s="158"/>
      <c r="M646" s="158"/>
      <c r="N646" s="158"/>
      <c r="O646" s="158"/>
      <c r="P646" s="158"/>
      <c r="Q646" s="158"/>
      <c r="R646" s="158"/>
      <c r="S646" s="158"/>
      <c r="T646" s="158"/>
      <c r="U646" s="158"/>
      <c r="V646" s="158"/>
      <c r="W646" s="164"/>
      <c r="X646" s="158"/>
      <c r="Y646" s="158"/>
      <c r="Z646" s="158"/>
    </row>
    <row r="647" spans="1:26">
      <c r="A647" s="163"/>
      <c r="B647" s="163"/>
      <c r="C647" s="163"/>
      <c r="D647" s="163"/>
      <c r="E647" s="163"/>
      <c r="F647" s="163"/>
      <c r="G647" s="163"/>
      <c r="H647" s="163"/>
      <c r="I647" s="163"/>
      <c r="J647" s="163"/>
      <c r="K647" s="163"/>
      <c r="L647" s="163"/>
      <c r="M647" s="163"/>
      <c r="N647" s="163"/>
      <c r="O647" s="163"/>
      <c r="P647" s="163"/>
      <c r="Q647" s="163"/>
      <c r="R647" s="163"/>
      <c r="S647" s="163"/>
      <c r="T647" s="163"/>
      <c r="U647" s="163"/>
      <c r="V647" s="163"/>
      <c r="W647" s="159"/>
      <c r="X647" s="163"/>
      <c r="Y647" s="163"/>
      <c r="Z647" s="163"/>
    </row>
    <row r="648" spans="1:26">
      <c r="A648" s="163"/>
      <c r="B648" s="163"/>
      <c r="C648" s="163"/>
      <c r="D648" s="163"/>
      <c r="E648" s="163"/>
      <c r="F648" s="163"/>
      <c r="G648" s="163"/>
      <c r="H648" s="163"/>
      <c r="I648" s="163"/>
      <c r="J648" s="163"/>
      <c r="K648" s="163"/>
      <c r="L648" s="163"/>
      <c r="M648" s="163"/>
      <c r="N648" s="163"/>
      <c r="O648" s="163"/>
      <c r="P648" s="163"/>
      <c r="Q648" s="163"/>
      <c r="R648" s="163"/>
      <c r="S648" s="163"/>
      <c r="T648" s="163"/>
      <c r="U648" s="163"/>
      <c r="V648" s="163"/>
      <c r="W648" s="159"/>
      <c r="X648" s="163"/>
      <c r="Y648" s="163"/>
      <c r="Z648" s="163"/>
    </row>
    <row r="649" spans="1:26">
      <c r="A649" s="158"/>
      <c r="B649" s="158"/>
      <c r="C649" s="158"/>
      <c r="D649" s="158"/>
      <c r="E649" s="158"/>
      <c r="F649" s="158"/>
      <c r="G649" s="158"/>
      <c r="H649" s="158"/>
      <c r="I649" s="158"/>
      <c r="J649" s="158"/>
      <c r="K649" s="158"/>
      <c r="L649" s="158"/>
      <c r="M649" s="158"/>
      <c r="N649" s="158"/>
      <c r="O649" s="158"/>
      <c r="P649" s="158"/>
      <c r="Q649" s="158"/>
      <c r="R649" s="158"/>
      <c r="S649" s="158"/>
      <c r="T649" s="158"/>
      <c r="U649" s="158"/>
      <c r="V649" s="158"/>
      <c r="W649" s="164"/>
      <c r="X649" s="158"/>
      <c r="Y649" s="158"/>
      <c r="Z649" s="158"/>
    </row>
    <row r="650" spans="1:26">
      <c r="A650" s="163"/>
      <c r="B650" s="163"/>
      <c r="C650" s="163"/>
      <c r="D650" s="163"/>
      <c r="E650" s="163"/>
      <c r="F650" s="163"/>
      <c r="G650" s="163"/>
      <c r="H650" s="163"/>
      <c r="I650" s="163"/>
      <c r="J650" s="163"/>
      <c r="K650" s="163"/>
      <c r="L650" s="163"/>
      <c r="M650" s="163"/>
      <c r="N650" s="163"/>
      <c r="O650" s="163"/>
      <c r="P650" s="163"/>
      <c r="Q650" s="163"/>
      <c r="R650" s="163"/>
      <c r="S650" s="163"/>
      <c r="T650" s="163"/>
      <c r="U650" s="163"/>
      <c r="V650" s="163"/>
      <c r="W650" s="159"/>
      <c r="X650" s="163"/>
      <c r="Y650" s="163"/>
      <c r="Z650" s="163"/>
    </row>
    <row r="651" spans="1:26">
      <c r="A651" s="163"/>
      <c r="B651" s="163"/>
      <c r="C651" s="163"/>
      <c r="D651" s="163"/>
      <c r="E651" s="163"/>
      <c r="F651" s="163"/>
      <c r="G651" s="163"/>
      <c r="H651" s="163"/>
      <c r="I651" s="163"/>
      <c r="J651" s="163"/>
      <c r="K651" s="163"/>
      <c r="L651" s="163"/>
      <c r="M651" s="163"/>
      <c r="N651" s="163"/>
      <c r="O651" s="163"/>
      <c r="P651" s="163"/>
      <c r="Q651" s="163"/>
      <c r="R651" s="163"/>
      <c r="S651" s="163"/>
      <c r="T651" s="163"/>
      <c r="U651" s="163"/>
      <c r="V651" s="163"/>
      <c r="W651" s="159"/>
      <c r="X651" s="163"/>
      <c r="Y651" s="163"/>
      <c r="Z651" s="163"/>
    </row>
    <row r="652" spans="1:26">
      <c r="A652" s="158"/>
      <c r="B652" s="158"/>
      <c r="C652" s="158"/>
      <c r="D652" s="158"/>
      <c r="E652" s="158"/>
      <c r="F652" s="158"/>
      <c r="G652" s="158"/>
      <c r="H652" s="158"/>
      <c r="I652" s="158"/>
      <c r="J652" s="158"/>
      <c r="K652" s="158"/>
      <c r="L652" s="158"/>
      <c r="M652" s="158"/>
      <c r="N652" s="158"/>
      <c r="O652" s="158"/>
      <c r="P652" s="158"/>
      <c r="Q652" s="158"/>
      <c r="R652" s="158"/>
      <c r="S652" s="158"/>
      <c r="T652" s="158"/>
      <c r="U652" s="158"/>
      <c r="V652" s="158"/>
      <c r="W652" s="164"/>
      <c r="X652" s="158"/>
      <c r="Y652" s="158"/>
      <c r="Z652" s="158"/>
    </row>
    <row r="653" spans="1:26">
      <c r="A653" s="163"/>
      <c r="B653" s="163"/>
      <c r="C653" s="163"/>
      <c r="D653" s="163"/>
      <c r="E653" s="163"/>
      <c r="F653" s="163"/>
      <c r="G653" s="163"/>
      <c r="H653" s="163"/>
      <c r="I653" s="163"/>
      <c r="J653" s="163"/>
      <c r="K653" s="163"/>
      <c r="L653" s="163"/>
      <c r="M653" s="163"/>
      <c r="N653" s="163"/>
      <c r="O653" s="163"/>
      <c r="P653" s="163"/>
      <c r="Q653" s="163"/>
      <c r="R653" s="163"/>
      <c r="S653" s="163"/>
      <c r="T653" s="163"/>
      <c r="U653" s="163"/>
      <c r="V653" s="163"/>
      <c r="W653" s="159"/>
      <c r="X653" s="163"/>
      <c r="Y653" s="163"/>
      <c r="Z653" s="163"/>
    </row>
    <row r="654" spans="1:26">
      <c r="A654" s="163"/>
      <c r="B654" s="163"/>
      <c r="C654" s="163"/>
      <c r="D654" s="163"/>
      <c r="E654" s="163"/>
      <c r="F654" s="163"/>
      <c r="G654" s="163"/>
      <c r="H654" s="163"/>
      <c r="I654" s="163"/>
      <c r="J654" s="163"/>
      <c r="K654" s="163"/>
      <c r="L654" s="163"/>
      <c r="M654" s="163"/>
      <c r="N654" s="163"/>
      <c r="O654" s="163"/>
      <c r="P654" s="163"/>
      <c r="Q654" s="163"/>
      <c r="R654" s="163"/>
      <c r="S654" s="163"/>
      <c r="T654" s="163"/>
      <c r="U654" s="163"/>
      <c r="V654" s="163"/>
      <c r="W654" s="159"/>
      <c r="X654" s="163"/>
      <c r="Y654" s="163"/>
      <c r="Z654" s="163"/>
    </row>
    <row r="655" spans="1:26">
      <c r="A655" s="158"/>
      <c r="B655" s="158"/>
      <c r="C655" s="158"/>
      <c r="D655" s="158"/>
      <c r="E655" s="158"/>
      <c r="F655" s="158"/>
      <c r="G655" s="158"/>
      <c r="H655" s="158"/>
      <c r="I655" s="158"/>
      <c r="J655" s="158"/>
      <c r="K655" s="158"/>
      <c r="L655" s="158"/>
      <c r="M655" s="158"/>
      <c r="N655" s="158"/>
      <c r="O655" s="158"/>
      <c r="P655" s="158"/>
      <c r="Q655" s="158"/>
      <c r="R655" s="158"/>
      <c r="S655" s="158"/>
      <c r="T655" s="158"/>
      <c r="U655" s="158"/>
      <c r="V655" s="158"/>
      <c r="W655" s="164"/>
      <c r="X655" s="158"/>
      <c r="Y655" s="158"/>
      <c r="Z655" s="158"/>
    </row>
    <row r="656" spans="1:26">
      <c r="A656" s="163"/>
      <c r="B656" s="163"/>
      <c r="C656" s="163"/>
      <c r="D656" s="163"/>
      <c r="E656" s="163"/>
      <c r="F656" s="163"/>
      <c r="G656" s="163"/>
      <c r="H656" s="163"/>
      <c r="I656" s="163"/>
      <c r="J656" s="163"/>
      <c r="K656" s="163"/>
      <c r="L656" s="163"/>
      <c r="M656" s="163"/>
      <c r="N656" s="163"/>
      <c r="O656" s="163"/>
      <c r="P656" s="163"/>
      <c r="Q656" s="163"/>
      <c r="R656" s="163"/>
      <c r="S656" s="163"/>
      <c r="T656" s="163"/>
      <c r="U656" s="163"/>
      <c r="V656" s="163"/>
      <c r="W656" s="159"/>
      <c r="X656" s="163"/>
      <c r="Y656" s="163"/>
      <c r="Z656" s="163"/>
    </row>
    <row r="657" spans="1:26">
      <c r="A657" s="163"/>
      <c r="B657" s="163"/>
      <c r="C657" s="163"/>
      <c r="D657" s="163"/>
      <c r="E657" s="163"/>
      <c r="F657" s="163"/>
      <c r="G657" s="163"/>
      <c r="H657" s="163"/>
      <c r="I657" s="163"/>
      <c r="J657" s="163"/>
      <c r="K657" s="163"/>
      <c r="L657" s="163"/>
      <c r="M657" s="163"/>
      <c r="N657" s="163"/>
      <c r="O657" s="163"/>
      <c r="P657" s="163"/>
      <c r="Q657" s="163"/>
      <c r="R657" s="163"/>
      <c r="S657" s="163"/>
      <c r="T657" s="163"/>
      <c r="U657" s="163"/>
      <c r="V657" s="163"/>
      <c r="W657" s="159"/>
      <c r="X657" s="163"/>
      <c r="Y657" s="163"/>
      <c r="Z657" s="163"/>
    </row>
    <row r="658" spans="1:26">
      <c r="A658" s="158"/>
      <c r="B658" s="158"/>
      <c r="C658" s="158"/>
      <c r="D658" s="158"/>
      <c r="E658" s="158"/>
      <c r="F658" s="158"/>
      <c r="G658" s="158"/>
      <c r="H658" s="158"/>
      <c r="I658" s="158"/>
      <c r="J658" s="158"/>
      <c r="K658" s="158"/>
      <c r="L658" s="158"/>
      <c r="M658" s="158"/>
      <c r="N658" s="158"/>
      <c r="O658" s="158"/>
      <c r="P658" s="158"/>
      <c r="Q658" s="158"/>
      <c r="R658" s="158"/>
      <c r="S658" s="158"/>
      <c r="T658" s="158"/>
      <c r="U658" s="158"/>
      <c r="V658" s="158"/>
      <c r="W658" s="164"/>
      <c r="X658" s="158"/>
      <c r="Y658" s="158"/>
      <c r="Z658" s="158"/>
    </row>
    <row r="659" spans="1:26">
      <c r="A659" s="163"/>
      <c r="B659" s="163"/>
      <c r="C659" s="163"/>
      <c r="D659" s="163"/>
      <c r="E659" s="163"/>
      <c r="F659" s="163"/>
      <c r="G659" s="163"/>
      <c r="H659" s="163"/>
      <c r="I659" s="163"/>
      <c r="J659" s="163"/>
      <c r="K659" s="163"/>
      <c r="L659" s="163"/>
      <c r="M659" s="163"/>
      <c r="N659" s="163"/>
      <c r="O659" s="163"/>
      <c r="P659" s="163"/>
      <c r="Q659" s="163"/>
      <c r="R659" s="163"/>
      <c r="S659" s="163"/>
      <c r="T659" s="163"/>
      <c r="U659" s="163"/>
      <c r="V659" s="163"/>
      <c r="W659" s="159"/>
      <c r="X659" s="163"/>
      <c r="Y659" s="163"/>
      <c r="Z659" s="163"/>
    </row>
    <row r="660" spans="1:26">
      <c r="A660" s="163"/>
      <c r="B660" s="163"/>
      <c r="C660" s="163"/>
      <c r="D660" s="163"/>
      <c r="E660" s="163"/>
      <c r="F660" s="163"/>
      <c r="G660" s="163"/>
      <c r="H660" s="163"/>
      <c r="I660" s="163"/>
      <c r="J660" s="163"/>
      <c r="K660" s="163"/>
      <c r="L660" s="163"/>
      <c r="M660" s="163"/>
      <c r="N660" s="163"/>
      <c r="O660" s="163"/>
      <c r="P660" s="163"/>
      <c r="Q660" s="163"/>
      <c r="R660" s="163"/>
      <c r="S660" s="163"/>
      <c r="T660" s="163"/>
      <c r="U660" s="163"/>
      <c r="V660" s="163"/>
      <c r="W660" s="159"/>
      <c r="X660" s="163"/>
      <c r="Y660" s="163"/>
      <c r="Z660" s="163"/>
    </row>
    <row r="661" spans="1:26">
      <c r="A661" s="158"/>
      <c r="B661" s="158"/>
      <c r="C661" s="158"/>
      <c r="D661" s="158"/>
      <c r="E661" s="158"/>
      <c r="F661" s="158"/>
      <c r="G661" s="158"/>
      <c r="H661" s="158"/>
      <c r="I661" s="158"/>
      <c r="J661" s="158"/>
      <c r="K661" s="158"/>
      <c r="L661" s="158"/>
      <c r="M661" s="158"/>
      <c r="N661" s="158"/>
      <c r="O661" s="158"/>
      <c r="P661" s="158"/>
      <c r="Q661" s="158"/>
      <c r="R661" s="158"/>
      <c r="S661" s="158"/>
      <c r="T661" s="158"/>
      <c r="U661" s="158"/>
      <c r="V661" s="158"/>
      <c r="W661" s="164"/>
      <c r="X661" s="158"/>
      <c r="Y661" s="158"/>
      <c r="Z661" s="158"/>
    </row>
    <row r="662" spans="1:26">
      <c r="A662" s="163"/>
      <c r="B662" s="163"/>
      <c r="C662" s="163"/>
      <c r="D662" s="163"/>
      <c r="E662" s="163"/>
      <c r="F662" s="163"/>
      <c r="G662" s="163"/>
      <c r="H662" s="163"/>
      <c r="I662" s="163"/>
      <c r="J662" s="163"/>
      <c r="K662" s="163"/>
      <c r="L662" s="163"/>
      <c r="M662" s="163"/>
      <c r="N662" s="163"/>
      <c r="O662" s="163"/>
      <c r="P662" s="163"/>
      <c r="Q662" s="163"/>
      <c r="R662" s="163"/>
      <c r="S662" s="163"/>
      <c r="T662" s="163"/>
      <c r="U662" s="163"/>
      <c r="V662" s="163"/>
      <c r="W662" s="159"/>
      <c r="X662" s="163"/>
      <c r="Y662" s="163"/>
      <c r="Z662" s="163"/>
    </row>
    <row r="663" spans="1:26">
      <c r="A663" s="163"/>
      <c r="B663" s="163"/>
      <c r="C663" s="163"/>
      <c r="D663" s="163"/>
      <c r="E663" s="163"/>
      <c r="F663" s="163"/>
      <c r="G663" s="163"/>
      <c r="H663" s="163"/>
      <c r="I663" s="163"/>
      <c r="J663" s="163"/>
      <c r="K663" s="163"/>
      <c r="L663" s="163"/>
      <c r="M663" s="163"/>
      <c r="N663" s="163"/>
      <c r="O663" s="163"/>
      <c r="P663" s="163"/>
      <c r="Q663" s="163"/>
      <c r="R663" s="163"/>
      <c r="S663" s="163"/>
      <c r="T663" s="163"/>
      <c r="U663" s="163"/>
      <c r="V663" s="163"/>
      <c r="W663" s="159"/>
      <c r="X663" s="163"/>
      <c r="Y663" s="163"/>
      <c r="Z663" s="163"/>
    </row>
    <row r="664" spans="1:26">
      <c r="A664" s="158"/>
      <c r="B664" s="158"/>
      <c r="C664" s="158"/>
      <c r="D664" s="158"/>
      <c r="E664" s="158"/>
      <c r="F664" s="158"/>
      <c r="G664" s="158"/>
      <c r="H664" s="158"/>
      <c r="I664" s="158"/>
      <c r="J664" s="158"/>
      <c r="K664" s="158"/>
      <c r="L664" s="158"/>
      <c r="M664" s="158"/>
      <c r="N664" s="158"/>
      <c r="O664" s="158"/>
      <c r="P664" s="158"/>
      <c r="Q664" s="158"/>
      <c r="R664" s="158"/>
      <c r="S664" s="158"/>
      <c r="T664" s="158"/>
      <c r="U664" s="158"/>
      <c r="V664" s="158"/>
      <c r="W664" s="164"/>
      <c r="X664" s="158"/>
      <c r="Y664" s="158"/>
      <c r="Z664" s="158"/>
    </row>
    <row r="665" spans="1:26">
      <c r="A665" s="163"/>
      <c r="B665" s="163"/>
      <c r="C665" s="163"/>
      <c r="D665" s="163"/>
      <c r="E665" s="163"/>
      <c r="F665" s="163"/>
      <c r="G665" s="163"/>
      <c r="H665" s="163"/>
      <c r="I665" s="163"/>
      <c r="J665" s="163"/>
      <c r="K665" s="163"/>
      <c r="L665" s="163"/>
      <c r="M665" s="163"/>
      <c r="N665" s="163"/>
      <c r="O665" s="163"/>
      <c r="P665" s="163"/>
      <c r="Q665" s="163"/>
      <c r="R665" s="163"/>
      <c r="S665" s="163"/>
      <c r="T665" s="163"/>
      <c r="U665" s="163"/>
      <c r="V665" s="163"/>
      <c r="W665" s="159"/>
      <c r="X665" s="163"/>
      <c r="Y665" s="163"/>
      <c r="Z665" s="163"/>
    </row>
    <row r="666" spans="1:26">
      <c r="A666" s="163"/>
      <c r="B666" s="163"/>
      <c r="C666" s="163"/>
      <c r="D666" s="163"/>
      <c r="E666" s="163"/>
      <c r="F666" s="163"/>
      <c r="G666" s="163"/>
      <c r="H666" s="163"/>
      <c r="I666" s="163"/>
      <c r="J666" s="163"/>
      <c r="K666" s="163"/>
      <c r="L666" s="163"/>
      <c r="M666" s="163"/>
      <c r="N666" s="163"/>
      <c r="O666" s="163"/>
      <c r="P666" s="163"/>
      <c r="Q666" s="163"/>
      <c r="R666" s="163"/>
      <c r="S666" s="163"/>
      <c r="T666" s="163"/>
      <c r="U666" s="163"/>
      <c r="V666" s="163"/>
      <c r="W666" s="159"/>
      <c r="X666" s="163"/>
      <c r="Y666" s="163"/>
      <c r="Z666" s="163"/>
    </row>
    <row r="667" spans="1:26">
      <c r="A667" s="158"/>
      <c r="B667" s="158"/>
      <c r="C667" s="158"/>
      <c r="D667" s="158"/>
      <c r="E667" s="158"/>
      <c r="F667" s="158"/>
      <c r="G667" s="158"/>
      <c r="H667" s="158"/>
      <c r="I667" s="158"/>
      <c r="J667" s="158"/>
      <c r="K667" s="158"/>
      <c r="L667" s="158"/>
      <c r="M667" s="158"/>
      <c r="N667" s="158"/>
      <c r="O667" s="158"/>
      <c r="P667" s="158"/>
      <c r="Q667" s="158"/>
      <c r="R667" s="158"/>
      <c r="S667" s="158"/>
      <c r="T667" s="158"/>
      <c r="U667" s="158"/>
      <c r="V667" s="158"/>
      <c r="W667" s="164"/>
      <c r="X667" s="158"/>
      <c r="Y667" s="158"/>
      <c r="Z667" s="158"/>
    </row>
    <row r="668" spans="1:26">
      <c r="A668" s="163"/>
      <c r="B668" s="163"/>
      <c r="C668" s="163"/>
      <c r="D668" s="163"/>
      <c r="E668" s="163"/>
      <c r="F668" s="163"/>
      <c r="G668" s="163"/>
      <c r="H668" s="163"/>
      <c r="I668" s="163"/>
      <c r="J668" s="163"/>
      <c r="K668" s="163"/>
      <c r="L668" s="163"/>
      <c r="M668" s="163"/>
      <c r="N668" s="163"/>
      <c r="O668" s="163"/>
      <c r="P668" s="163"/>
      <c r="Q668" s="163"/>
      <c r="R668" s="163"/>
      <c r="S668" s="163"/>
      <c r="T668" s="163"/>
      <c r="U668" s="163"/>
      <c r="V668" s="163"/>
      <c r="W668" s="159"/>
      <c r="X668" s="163"/>
      <c r="Y668" s="163"/>
      <c r="Z668" s="163"/>
    </row>
    <row r="669" spans="1:26">
      <c r="A669" s="158"/>
      <c r="B669" s="158"/>
      <c r="C669" s="158"/>
      <c r="D669" s="158"/>
      <c r="E669" s="158"/>
      <c r="F669" s="158"/>
      <c r="G669" s="158"/>
      <c r="H669" s="158"/>
      <c r="I669" s="158"/>
      <c r="J669" s="158"/>
      <c r="K669" s="158"/>
      <c r="L669" s="158"/>
      <c r="M669" s="158"/>
      <c r="N669" s="158"/>
      <c r="O669" s="158"/>
      <c r="P669" s="158"/>
      <c r="Q669" s="158"/>
      <c r="R669" s="158"/>
      <c r="S669" s="158"/>
      <c r="T669" s="158"/>
      <c r="U669" s="158"/>
      <c r="V669" s="158"/>
      <c r="W669" s="159"/>
      <c r="X669" s="158"/>
      <c r="Y669" s="158"/>
      <c r="Z669" s="158"/>
    </row>
    <row r="670" spans="1:26">
      <c r="A670" s="158"/>
      <c r="B670" s="158"/>
      <c r="C670" s="158"/>
      <c r="D670" s="158"/>
      <c r="E670" s="158"/>
      <c r="F670" s="158"/>
      <c r="G670" s="158"/>
      <c r="H670" s="158"/>
      <c r="I670" s="158"/>
      <c r="J670" s="158"/>
      <c r="K670" s="158"/>
      <c r="L670" s="158"/>
      <c r="M670" s="158"/>
      <c r="N670" s="158"/>
      <c r="O670" s="158"/>
      <c r="P670" s="158"/>
      <c r="Q670" s="158"/>
      <c r="R670" s="158"/>
      <c r="S670" s="158"/>
      <c r="T670" s="158"/>
      <c r="U670" s="158"/>
      <c r="V670" s="158"/>
      <c r="W670" s="164"/>
      <c r="X670" s="158"/>
      <c r="Y670" s="158"/>
      <c r="Z670" s="158"/>
    </row>
    <row r="671" spans="1:26">
      <c r="A671" s="163"/>
      <c r="B671" s="163"/>
      <c r="C671" s="163"/>
      <c r="D671" s="163"/>
      <c r="E671" s="163"/>
      <c r="F671" s="163"/>
      <c r="G671" s="163"/>
      <c r="H671" s="163"/>
      <c r="I671" s="163"/>
      <c r="J671" s="163"/>
      <c r="K671" s="163"/>
      <c r="L671" s="163"/>
      <c r="M671" s="163"/>
      <c r="N671" s="163"/>
      <c r="O671" s="163"/>
      <c r="P671" s="163"/>
      <c r="Q671" s="163"/>
      <c r="R671" s="163"/>
      <c r="S671" s="163"/>
      <c r="T671" s="163"/>
      <c r="U671" s="163"/>
      <c r="V671" s="163"/>
      <c r="W671" s="159"/>
      <c r="X671" s="163"/>
      <c r="Y671" s="163"/>
      <c r="Z671" s="163"/>
    </row>
    <row r="672" spans="1:26">
      <c r="A672" s="158"/>
      <c r="B672" s="158"/>
      <c r="C672" s="158"/>
      <c r="D672" s="158"/>
      <c r="E672" s="158"/>
      <c r="F672" s="158"/>
      <c r="G672" s="158"/>
      <c r="H672" s="158"/>
      <c r="I672" s="158"/>
      <c r="J672" s="158"/>
      <c r="K672" s="158"/>
      <c r="L672" s="158"/>
      <c r="M672" s="158"/>
      <c r="N672" s="158"/>
      <c r="O672" s="158"/>
      <c r="P672" s="158"/>
      <c r="Q672" s="158"/>
      <c r="R672" s="158"/>
      <c r="S672" s="158"/>
      <c r="T672" s="158"/>
      <c r="U672" s="158"/>
      <c r="V672" s="158"/>
      <c r="W672" s="164"/>
      <c r="X672" s="158"/>
      <c r="Y672" s="158"/>
      <c r="Z672" s="158"/>
    </row>
    <row r="673" spans="1:26">
      <c r="A673" s="163"/>
      <c r="B673" s="163"/>
      <c r="C673" s="163"/>
      <c r="D673" s="163"/>
      <c r="E673" s="163"/>
      <c r="F673" s="163"/>
      <c r="G673" s="163"/>
      <c r="H673" s="163"/>
      <c r="I673" s="163"/>
      <c r="J673" s="163"/>
      <c r="K673" s="163"/>
      <c r="L673" s="163"/>
      <c r="M673" s="163"/>
      <c r="N673" s="163"/>
      <c r="O673" s="163"/>
      <c r="P673" s="163"/>
      <c r="Q673" s="163"/>
      <c r="R673" s="163"/>
      <c r="S673" s="163"/>
      <c r="T673" s="163"/>
      <c r="U673" s="163"/>
      <c r="V673" s="163"/>
      <c r="W673" s="159"/>
      <c r="X673" s="163"/>
      <c r="Y673" s="163"/>
      <c r="Z673" s="163"/>
    </row>
    <row r="674" spans="1:26">
      <c r="A674" s="158"/>
      <c r="B674" s="158"/>
      <c r="C674" s="158"/>
      <c r="D674" s="158"/>
      <c r="E674" s="158"/>
      <c r="F674" s="158"/>
      <c r="G674" s="158"/>
      <c r="H674" s="158"/>
      <c r="I674" s="158"/>
      <c r="J674" s="158"/>
      <c r="K674" s="158"/>
      <c r="L674" s="158"/>
      <c r="M674" s="158"/>
      <c r="N674" s="158"/>
      <c r="O674" s="158"/>
      <c r="P674" s="158"/>
      <c r="Q674" s="158"/>
      <c r="R674" s="158"/>
      <c r="S674" s="158"/>
      <c r="T674" s="158"/>
      <c r="U674" s="158"/>
      <c r="V674" s="158"/>
      <c r="W674" s="159"/>
      <c r="X674" s="158"/>
      <c r="Y674" s="158"/>
      <c r="Z674" s="158"/>
    </row>
    <row r="675" spans="1:26">
      <c r="A675" s="158"/>
      <c r="B675" s="158"/>
      <c r="C675" s="158"/>
      <c r="D675" s="158"/>
      <c r="E675" s="158"/>
      <c r="F675" s="158"/>
      <c r="G675" s="158"/>
      <c r="H675" s="158"/>
      <c r="I675" s="158"/>
      <c r="J675" s="158"/>
      <c r="K675" s="158"/>
      <c r="L675" s="158"/>
      <c r="M675" s="158"/>
      <c r="N675" s="158"/>
      <c r="O675" s="158"/>
      <c r="P675" s="158"/>
      <c r="Q675" s="158"/>
      <c r="R675" s="158"/>
      <c r="S675" s="158"/>
      <c r="T675" s="158"/>
      <c r="U675" s="158"/>
      <c r="V675" s="158"/>
      <c r="W675" s="164"/>
      <c r="X675" s="158"/>
      <c r="Y675" s="158"/>
      <c r="Z675" s="158"/>
    </row>
    <row r="676" spans="1:26">
      <c r="A676" s="163"/>
      <c r="B676" s="163"/>
      <c r="C676" s="163"/>
      <c r="D676" s="163"/>
      <c r="E676" s="163"/>
      <c r="F676" s="163"/>
      <c r="G676" s="163"/>
      <c r="H676" s="163"/>
      <c r="I676" s="163"/>
      <c r="J676" s="163"/>
      <c r="K676" s="163"/>
      <c r="L676" s="163"/>
      <c r="M676" s="163"/>
      <c r="N676" s="163"/>
      <c r="O676" s="163"/>
      <c r="P676" s="163"/>
      <c r="Q676" s="163"/>
      <c r="R676" s="163"/>
      <c r="S676" s="163"/>
      <c r="T676" s="163"/>
      <c r="U676" s="163"/>
      <c r="V676" s="163"/>
      <c r="W676" s="159"/>
      <c r="X676" s="163"/>
      <c r="Y676" s="163"/>
      <c r="Z676" s="163"/>
    </row>
    <row r="677" spans="1:26">
      <c r="A677" s="158"/>
      <c r="B677" s="158"/>
      <c r="C677" s="158"/>
      <c r="D677" s="158"/>
      <c r="E677" s="158"/>
      <c r="F677" s="158"/>
      <c r="G677" s="158"/>
      <c r="H677" s="158"/>
      <c r="I677" s="158"/>
      <c r="J677" s="158"/>
      <c r="K677" s="158"/>
      <c r="L677" s="158"/>
      <c r="M677" s="158"/>
      <c r="N677" s="158"/>
      <c r="O677" s="158"/>
      <c r="P677" s="158"/>
      <c r="Q677" s="158"/>
      <c r="R677" s="158"/>
      <c r="S677" s="158"/>
      <c r="T677" s="158"/>
      <c r="U677" s="158"/>
      <c r="V677" s="158"/>
      <c r="W677" s="164"/>
      <c r="X677" s="158"/>
      <c r="Y677" s="158"/>
      <c r="Z677" s="158"/>
    </row>
    <row r="678" spans="1:26">
      <c r="A678" s="163"/>
      <c r="B678" s="163"/>
      <c r="C678" s="163"/>
      <c r="D678" s="163"/>
      <c r="E678" s="163"/>
      <c r="F678" s="163"/>
      <c r="G678" s="163"/>
      <c r="H678" s="163"/>
      <c r="I678" s="163"/>
      <c r="J678" s="163"/>
      <c r="K678" s="163"/>
      <c r="L678" s="163"/>
      <c r="M678" s="163"/>
      <c r="N678" s="163"/>
      <c r="O678" s="163"/>
      <c r="P678" s="163"/>
      <c r="Q678" s="163"/>
      <c r="R678" s="163"/>
      <c r="S678" s="163"/>
      <c r="T678" s="163"/>
      <c r="U678" s="163"/>
      <c r="V678" s="163"/>
      <c r="W678" s="159"/>
      <c r="X678" s="163"/>
      <c r="Y678" s="163"/>
      <c r="Z678" s="163"/>
    </row>
    <row r="679" spans="1:26">
      <c r="A679" s="158"/>
      <c r="B679" s="158"/>
      <c r="C679" s="158"/>
      <c r="D679" s="158"/>
      <c r="E679" s="158"/>
      <c r="F679" s="158"/>
      <c r="G679" s="158"/>
      <c r="H679" s="158"/>
      <c r="I679" s="158"/>
      <c r="J679" s="158"/>
      <c r="K679" s="158"/>
      <c r="L679" s="158"/>
      <c r="M679" s="158"/>
      <c r="N679" s="158"/>
      <c r="O679" s="158"/>
      <c r="P679" s="158"/>
      <c r="Q679" s="158"/>
      <c r="R679" s="158"/>
      <c r="S679" s="158"/>
      <c r="T679" s="158"/>
      <c r="U679" s="158"/>
      <c r="V679" s="158"/>
      <c r="W679" s="159"/>
      <c r="X679" s="158"/>
      <c r="Y679" s="158"/>
      <c r="Z679" s="158"/>
    </row>
    <row r="680" spans="1:26">
      <c r="A680" s="158"/>
      <c r="B680" s="158"/>
      <c r="C680" s="158"/>
      <c r="D680" s="158"/>
      <c r="E680" s="158"/>
      <c r="F680" s="158"/>
      <c r="G680" s="158"/>
      <c r="H680" s="158"/>
      <c r="I680" s="158"/>
      <c r="J680" s="158"/>
      <c r="K680" s="158"/>
      <c r="L680" s="158"/>
      <c r="M680" s="158"/>
      <c r="N680" s="158"/>
      <c r="O680" s="158"/>
      <c r="P680" s="158"/>
      <c r="Q680" s="158"/>
      <c r="R680" s="158"/>
      <c r="S680" s="158"/>
      <c r="T680" s="158"/>
      <c r="U680" s="158"/>
      <c r="V680" s="158"/>
      <c r="W680" s="164"/>
      <c r="X680" s="158"/>
      <c r="Y680" s="158"/>
      <c r="Z680" s="158"/>
    </row>
    <row r="681" spans="1:26">
      <c r="A681" s="163"/>
      <c r="B681" s="163"/>
      <c r="C681" s="163"/>
      <c r="D681" s="163"/>
      <c r="E681" s="163"/>
      <c r="F681" s="163"/>
      <c r="G681" s="163"/>
      <c r="H681" s="163"/>
      <c r="I681" s="163"/>
      <c r="J681" s="163"/>
      <c r="K681" s="163"/>
      <c r="L681" s="163"/>
      <c r="M681" s="163"/>
      <c r="N681" s="163"/>
      <c r="O681" s="163"/>
      <c r="P681" s="163"/>
      <c r="Q681" s="163"/>
      <c r="R681" s="163"/>
      <c r="S681" s="163"/>
      <c r="T681" s="163"/>
      <c r="U681" s="163"/>
      <c r="V681" s="163"/>
      <c r="W681" s="159"/>
      <c r="X681" s="163"/>
      <c r="Y681" s="163"/>
      <c r="Z681" s="163"/>
    </row>
    <row r="682" spans="1:26">
      <c r="A682" s="158"/>
      <c r="B682" s="158"/>
      <c r="C682" s="158"/>
      <c r="D682" s="158"/>
      <c r="E682" s="158"/>
      <c r="F682" s="158"/>
      <c r="G682" s="158"/>
      <c r="H682" s="158"/>
      <c r="I682" s="158"/>
      <c r="J682" s="158"/>
      <c r="K682" s="158"/>
      <c r="L682" s="158"/>
      <c r="M682" s="158"/>
      <c r="N682" s="158"/>
      <c r="O682" s="158"/>
      <c r="P682" s="158"/>
      <c r="Q682" s="158"/>
      <c r="R682" s="158"/>
      <c r="S682" s="158"/>
      <c r="T682" s="158"/>
      <c r="U682" s="158"/>
      <c r="V682" s="158"/>
      <c r="W682" s="164"/>
      <c r="X682" s="158"/>
      <c r="Y682" s="158"/>
      <c r="Z682" s="158"/>
    </row>
    <row r="683" spans="1:26">
      <c r="A683" s="163"/>
      <c r="B683" s="163"/>
      <c r="C683" s="163"/>
      <c r="D683" s="163"/>
      <c r="E683" s="163"/>
      <c r="F683" s="163"/>
      <c r="G683" s="163"/>
      <c r="H683" s="163"/>
      <c r="I683" s="163"/>
      <c r="J683" s="163"/>
      <c r="K683" s="163"/>
      <c r="L683" s="163"/>
      <c r="M683" s="163"/>
      <c r="N683" s="163"/>
      <c r="O683" s="163"/>
      <c r="P683" s="163"/>
      <c r="Q683" s="163"/>
      <c r="R683" s="163"/>
      <c r="S683" s="163"/>
      <c r="T683" s="163"/>
      <c r="U683" s="163"/>
      <c r="V683" s="163"/>
      <c r="W683" s="159"/>
      <c r="X683" s="163"/>
      <c r="Y683" s="163"/>
      <c r="Z683" s="163"/>
    </row>
    <row r="684" spans="1:26">
      <c r="A684" s="158"/>
      <c r="B684" s="158"/>
      <c r="C684" s="158"/>
      <c r="D684" s="158"/>
      <c r="E684" s="158"/>
      <c r="F684" s="158"/>
      <c r="G684" s="158"/>
      <c r="H684" s="158"/>
      <c r="I684" s="158"/>
      <c r="J684" s="158"/>
      <c r="K684" s="158"/>
      <c r="L684" s="158"/>
      <c r="M684" s="158"/>
      <c r="N684" s="158"/>
      <c r="O684" s="158"/>
      <c r="P684" s="158"/>
      <c r="Q684" s="158"/>
      <c r="R684" s="158"/>
      <c r="S684" s="158"/>
      <c r="T684" s="158"/>
      <c r="U684" s="158"/>
      <c r="V684" s="158"/>
      <c r="W684" s="159"/>
      <c r="X684" s="158"/>
      <c r="Y684" s="158"/>
      <c r="Z684" s="158"/>
    </row>
    <row r="685" spans="1:26">
      <c r="A685" s="158"/>
      <c r="B685" s="158"/>
      <c r="C685" s="158"/>
      <c r="D685" s="158"/>
      <c r="E685" s="158"/>
      <c r="F685" s="158"/>
      <c r="G685" s="158"/>
      <c r="H685" s="158"/>
      <c r="I685" s="158"/>
      <c r="J685" s="158"/>
      <c r="K685" s="158"/>
      <c r="L685" s="158"/>
      <c r="M685" s="158"/>
      <c r="N685" s="158"/>
      <c r="O685" s="158"/>
      <c r="P685" s="158"/>
      <c r="Q685" s="158"/>
      <c r="R685" s="158"/>
      <c r="S685" s="158"/>
      <c r="T685" s="158"/>
      <c r="U685" s="158"/>
      <c r="V685" s="158"/>
      <c r="W685" s="164"/>
      <c r="X685" s="158"/>
      <c r="Y685" s="158"/>
      <c r="Z685" s="158"/>
    </row>
    <row r="686" spans="1:26">
      <c r="A686" s="163"/>
      <c r="B686" s="163"/>
      <c r="C686" s="163"/>
      <c r="D686" s="163"/>
      <c r="E686" s="163"/>
      <c r="F686" s="163"/>
      <c r="G686" s="163"/>
      <c r="H686" s="163"/>
      <c r="I686" s="163"/>
      <c r="J686" s="163"/>
      <c r="K686" s="163"/>
      <c r="L686" s="163"/>
      <c r="M686" s="163"/>
      <c r="N686" s="163"/>
      <c r="O686" s="163"/>
      <c r="P686" s="163"/>
      <c r="Q686" s="163"/>
      <c r="R686" s="163"/>
      <c r="S686" s="163"/>
      <c r="T686" s="163"/>
      <c r="U686" s="163"/>
      <c r="V686" s="163"/>
      <c r="W686" s="159"/>
      <c r="X686" s="163"/>
      <c r="Y686" s="163"/>
      <c r="Z686" s="163"/>
    </row>
    <row r="687" spans="1:26">
      <c r="A687" s="158"/>
      <c r="B687" s="158"/>
      <c r="C687" s="158"/>
      <c r="D687" s="158"/>
      <c r="E687" s="158"/>
      <c r="F687" s="158"/>
      <c r="G687" s="158"/>
      <c r="H687" s="158"/>
      <c r="I687" s="158"/>
      <c r="J687" s="158"/>
      <c r="K687" s="158"/>
      <c r="L687" s="158"/>
      <c r="M687" s="158"/>
      <c r="N687" s="158"/>
      <c r="O687" s="158"/>
      <c r="P687" s="158"/>
      <c r="Q687" s="158"/>
      <c r="R687" s="158"/>
      <c r="S687" s="158"/>
      <c r="T687" s="158"/>
      <c r="U687" s="158"/>
      <c r="V687" s="158"/>
      <c r="W687" s="159"/>
      <c r="X687" s="158"/>
      <c r="Y687" s="158"/>
      <c r="Z687" s="158"/>
    </row>
    <row r="688" spans="1:26">
      <c r="A688" s="158"/>
      <c r="B688" s="158"/>
      <c r="C688" s="158"/>
      <c r="D688" s="158"/>
      <c r="E688" s="158"/>
      <c r="F688" s="158"/>
      <c r="G688" s="158"/>
      <c r="H688" s="158"/>
      <c r="I688" s="158"/>
      <c r="J688" s="158"/>
      <c r="K688" s="158"/>
      <c r="L688" s="158"/>
      <c r="M688" s="158"/>
      <c r="N688" s="158"/>
      <c r="O688" s="158"/>
      <c r="P688" s="158"/>
      <c r="Q688" s="158"/>
      <c r="R688" s="158"/>
      <c r="S688" s="158"/>
      <c r="T688" s="158"/>
      <c r="U688" s="158"/>
      <c r="V688" s="158"/>
      <c r="W688" s="165"/>
      <c r="X688" s="158"/>
      <c r="Y688" s="158"/>
      <c r="Z688" s="158"/>
    </row>
    <row r="689" spans="1:26">
      <c r="A689" s="163"/>
      <c r="B689" s="163"/>
      <c r="C689" s="163"/>
      <c r="D689" s="163"/>
      <c r="E689" s="163"/>
      <c r="F689" s="163"/>
      <c r="G689" s="163"/>
      <c r="H689" s="163"/>
      <c r="I689" s="163"/>
      <c r="J689" s="163"/>
      <c r="K689" s="163"/>
      <c r="L689" s="163"/>
      <c r="M689" s="163"/>
      <c r="N689" s="163"/>
      <c r="O689" s="163"/>
      <c r="P689" s="163"/>
      <c r="Q689" s="163"/>
      <c r="R689" s="163"/>
      <c r="S689" s="163"/>
      <c r="T689" s="163"/>
      <c r="U689" s="163"/>
      <c r="V689" s="163"/>
      <c r="W689" s="159"/>
      <c r="X689" s="163"/>
      <c r="Y689" s="163"/>
      <c r="Z689" s="163"/>
    </row>
    <row r="690" spans="1:26">
      <c r="A690" s="158"/>
      <c r="B690" s="158"/>
      <c r="C690" s="158"/>
      <c r="D690" s="158"/>
      <c r="E690" s="158"/>
      <c r="F690" s="158"/>
      <c r="G690" s="158"/>
      <c r="H690" s="158"/>
      <c r="I690" s="158"/>
      <c r="J690" s="158"/>
      <c r="K690" s="158"/>
      <c r="L690" s="158"/>
      <c r="M690" s="158"/>
      <c r="N690" s="158"/>
      <c r="O690" s="158"/>
      <c r="P690" s="158"/>
      <c r="Q690" s="158"/>
      <c r="R690" s="158"/>
      <c r="S690" s="158"/>
      <c r="T690" s="158"/>
      <c r="U690" s="158"/>
      <c r="V690" s="158"/>
      <c r="W690" s="159"/>
      <c r="X690" s="158"/>
      <c r="Y690" s="158"/>
      <c r="Z690" s="158"/>
    </row>
    <row r="691" spans="1:26">
      <c r="A691" s="158"/>
      <c r="B691" s="158"/>
      <c r="C691" s="158"/>
      <c r="D691" s="158"/>
      <c r="E691" s="158"/>
      <c r="F691" s="158"/>
      <c r="G691" s="158"/>
      <c r="H691" s="158"/>
      <c r="I691" s="158"/>
      <c r="J691" s="158"/>
      <c r="K691" s="158"/>
      <c r="L691" s="158"/>
      <c r="M691" s="158"/>
      <c r="N691" s="158"/>
      <c r="O691" s="158"/>
      <c r="P691" s="158"/>
      <c r="Q691" s="158"/>
      <c r="R691" s="158"/>
      <c r="S691" s="158"/>
      <c r="T691" s="158"/>
      <c r="U691" s="158"/>
      <c r="V691" s="158"/>
      <c r="W691" s="165"/>
      <c r="X691" s="158"/>
      <c r="Y691" s="158"/>
      <c r="Z691" s="158"/>
    </row>
    <row r="692" spans="1:26">
      <c r="A692" s="163"/>
      <c r="B692" s="163"/>
      <c r="C692" s="163"/>
      <c r="D692" s="163"/>
      <c r="E692" s="163"/>
      <c r="F692" s="163"/>
      <c r="G692" s="163"/>
      <c r="H692" s="163"/>
      <c r="I692" s="163"/>
      <c r="J692" s="163"/>
      <c r="K692" s="163"/>
      <c r="L692" s="163"/>
      <c r="M692" s="163"/>
      <c r="N692" s="163"/>
      <c r="O692" s="163"/>
      <c r="P692" s="163"/>
      <c r="Q692" s="163"/>
      <c r="R692" s="163"/>
      <c r="S692" s="163"/>
      <c r="T692" s="163"/>
      <c r="U692" s="163"/>
      <c r="V692" s="163"/>
      <c r="W692" s="159"/>
      <c r="X692" s="163"/>
      <c r="Y692" s="163"/>
      <c r="Z692" s="163"/>
    </row>
    <row r="693" spans="1:26">
      <c r="A693" s="158"/>
      <c r="B693" s="158"/>
      <c r="C693" s="158"/>
      <c r="D693" s="158"/>
      <c r="E693" s="158"/>
      <c r="F693" s="158"/>
      <c r="G693" s="158"/>
      <c r="H693" s="158"/>
      <c r="I693" s="158"/>
      <c r="J693" s="158"/>
      <c r="K693" s="158"/>
      <c r="L693" s="158"/>
      <c r="M693" s="158"/>
      <c r="N693" s="158"/>
      <c r="O693" s="158"/>
      <c r="P693" s="158"/>
      <c r="Q693" s="158"/>
      <c r="R693" s="158"/>
      <c r="S693" s="158"/>
      <c r="T693" s="158"/>
      <c r="U693" s="158"/>
      <c r="V693" s="158"/>
      <c r="W693" s="159"/>
      <c r="X693" s="158"/>
      <c r="Y693" s="158"/>
      <c r="Z693" s="158"/>
    </row>
    <row r="694" spans="1:26">
      <c r="A694" s="158"/>
      <c r="B694" s="158"/>
      <c r="C694" s="158"/>
      <c r="D694" s="158"/>
      <c r="E694" s="158"/>
      <c r="F694" s="158"/>
      <c r="G694" s="158"/>
      <c r="H694" s="158"/>
      <c r="I694" s="158"/>
      <c r="J694" s="158"/>
      <c r="K694" s="158"/>
      <c r="L694" s="158"/>
      <c r="M694" s="158"/>
      <c r="N694" s="158"/>
      <c r="O694" s="158"/>
      <c r="P694" s="158"/>
      <c r="Q694" s="158"/>
      <c r="R694" s="158"/>
      <c r="S694" s="158"/>
      <c r="T694" s="158"/>
      <c r="U694" s="158"/>
      <c r="V694" s="158"/>
      <c r="W694" s="165"/>
      <c r="X694" s="158"/>
      <c r="Y694" s="158"/>
      <c r="Z694" s="158"/>
    </row>
    <row r="695" spans="1:26">
      <c r="A695" s="163"/>
      <c r="B695" s="163"/>
      <c r="C695" s="163"/>
      <c r="D695" s="163"/>
      <c r="E695" s="163"/>
      <c r="F695" s="163"/>
      <c r="G695" s="163"/>
      <c r="H695" s="163"/>
      <c r="I695" s="163"/>
      <c r="J695" s="163"/>
      <c r="K695" s="163"/>
      <c r="L695" s="163"/>
      <c r="M695" s="163"/>
      <c r="N695" s="163"/>
      <c r="O695" s="163"/>
      <c r="P695" s="163"/>
      <c r="Q695" s="163"/>
      <c r="R695" s="163"/>
      <c r="S695" s="163"/>
      <c r="T695" s="163"/>
      <c r="U695" s="163"/>
      <c r="V695" s="163"/>
      <c r="W695" s="159"/>
      <c r="X695" s="163"/>
      <c r="Y695" s="163"/>
      <c r="Z695" s="163"/>
    </row>
    <row r="696" spans="1:26">
      <c r="A696" s="158"/>
      <c r="B696" s="158"/>
      <c r="C696" s="158"/>
      <c r="D696" s="158"/>
      <c r="E696" s="158"/>
      <c r="F696" s="158"/>
      <c r="G696" s="158"/>
      <c r="H696" s="158"/>
      <c r="I696" s="158"/>
      <c r="J696" s="158"/>
      <c r="K696" s="158"/>
      <c r="L696" s="158"/>
      <c r="M696" s="158"/>
      <c r="N696" s="158"/>
      <c r="O696" s="158"/>
      <c r="P696" s="158"/>
      <c r="Q696" s="158"/>
      <c r="R696" s="158"/>
      <c r="S696" s="158"/>
      <c r="T696" s="158"/>
      <c r="U696" s="158"/>
      <c r="V696" s="158"/>
      <c r="W696" s="159"/>
      <c r="X696" s="158"/>
      <c r="Y696" s="158"/>
      <c r="Z696" s="158"/>
    </row>
    <row r="697" spans="1:26">
      <c r="A697" s="158"/>
      <c r="B697" s="158"/>
      <c r="C697" s="158"/>
      <c r="D697" s="158"/>
      <c r="E697" s="158"/>
      <c r="F697" s="158"/>
      <c r="G697" s="158"/>
      <c r="H697" s="158"/>
      <c r="I697" s="158"/>
      <c r="J697" s="158"/>
      <c r="K697" s="158"/>
      <c r="L697" s="158"/>
      <c r="M697" s="158"/>
      <c r="N697" s="158"/>
      <c r="O697" s="158"/>
      <c r="P697" s="158"/>
      <c r="Q697" s="158"/>
      <c r="R697" s="158"/>
      <c r="S697" s="158"/>
      <c r="T697" s="158"/>
      <c r="U697" s="158"/>
      <c r="V697" s="158"/>
      <c r="W697" s="165"/>
      <c r="X697" s="158"/>
      <c r="Y697" s="158"/>
      <c r="Z697" s="158"/>
    </row>
    <row r="698" spans="1:26">
      <c r="A698" s="163"/>
      <c r="B698" s="163"/>
      <c r="C698" s="163"/>
      <c r="D698" s="163"/>
      <c r="E698" s="163"/>
      <c r="F698" s="163"/>
      <c r="G698" s="163"/>
      <c r="H698" s="163"/>
      <c r="I698" s="163"/>
      <c r="J698" s="163"/>
      <c r="K698" s="163"/>
      <c r="L698" s="163"/>
      <c r="M698" s="163"/>
      <c r="N698" s="163"/>
      <c r="O698" s="163"/>
      <c r="P698" s="163"/>
      <c r="Q698" s="163"/>
      <c r="R698" s="163"/>
      <c r="S698" s="163"/>
      <c r="T698" s="163"/>
      <c r="U698" s="163"/>
      <c r="V698" s="163"/>
      <c r="W698" s="159"/>
      <c r="X698" s="163"/>
      <c r="Y698" s="163"/>
      <c r="Z698" s="163"/>
    </row>
    <row r="699" spans="1:26">
      <c r="A699" s="158"/>
      <c r="B699" s="158"/>
      <c r="C699" s="158"/>
      <c r="D699" s="158"/>
      <c r="E699" s="158"/>
      <c r="F699" s="158"/>
      <c r="G699" s="158"/>
      <c r="H699" s="158"/>
      <c r="I699" s="158"/>
      <c r="J699" s="158"/>
      <c r="K699" s="158"/>
      <c r="L699" s="158"/>
      <c r="M699" s="158"/>
      <c r="N699" s="158"/>
      <c r="O699" s="158"/>
      <c r="P699" s="158"/>
      <c r="Q699" s="158"/>
      <c r="R699" s="158"/>
      <c r="S699" s="158"/>
      <c r="T699" s="158"/>
      <c r="U699" s="158"/>
      <c r="V699" s="158"/>
      <c r="W699" s="159"/>
      <c r="X699" s="158"/>
      <c r="Y699" s="158"/>
      <c r="Z699" s="158"/>
    </row>
    <row r="700" spans="1:26">
      <c r="A700" s="158"/>
      <c r="B700" s="158"/>
      <c r="C700" s="158"/>
      <c r="D700" s="158"/>
      <c r="E700" s="158"/>
      <c r="F700" s="158"/>
      <c r="G700" s="158"/>
      <c r="H700" s="158"/>
      <c r="I700" s="158"/>
      <c r="J700" s="158"/>
      <c r="K700" s="158"/>
      <c r="L700" s="158"/>
      <c r="M700" s="158"/>
      <c r="N700" s="158"/>
      <c r="O700" s="158"/>
      <c r="P700" s="158"/>
      <c r="Q700" s="158"/>
      <c r="R700" s="158"/>
      <c r="S700" s="158"/>
      <c r="T700" s="158"/>
      <c r="U700" s="158"/>
      <c r="V700" s="158"/>
      <c r="W700" s="165"/>
      <c r="X700" s="158"/>
      <c r="Y700" s="158"/>
      <c r="Z700" s="158"/>
    </row>
    <row r="701" spans="1:26">
      <c r="A701" s="163"/>
      <c r="B701" s="163"/>
      <c r="C701" s="163"/>
      <c r="D701" s="163"/>
      <c r="E701" s="163"/>
      <c r="F701" s="163"/>
      <c r="G701" s="163"/>
      <c r="H701" s="163"/>
      <c r="I701" s="163"/>
      <c r="J701" s="163"/>
      <c r="K701" s="163"/>
      <c r="L701" s="163"/>
      <c r="M701" s="163"/>
      <c r="N701" s="163"/>
      <c r="O701" s="163"/>
      <c r="P701" s="163"/>
      <c r="Q701" s="163"/>
      <c r="R701" s="163"/>
      <c r="S701" s="163"/>
      <c r="T701" s="163"/>
      <c r="U701" s="163"/>
      <c r="V701" s="163"/>
      <c r="W701" s="159"/>
      <c r="X701" s="163"/>
      <c r="Y701" s="163"/>
      <c r="Z701" s="163"/>
    </row>
    <row r="702" spans="1:26">
      <c r="A702" s="158"/>
      <c r="B702" s="158"/>
      <c r="C702" s="158"/>
      <c r="D702" s="158"/>
      <c r="E702" s="158"/>
      <c r="F702" s="158"/>
      <c r="G702" s="158"/>
      <c r="H702" s="158"/>
      <c r="I702" s="158"/>
      <c r="J702" s="158"/>
      <c r="K702" s="158"/>
      <c r="L702" s="158"/>
      <c r="M702" s="158"/>
      <c r="N702" s="158"/>
      <c r="O702" s="158"/>
      <c r="P702" s="158"/>
      <c r="Q702" s="158"/>
      <c r="R702" s="158"/>
      <c r="S702" s="158"/>
      <c r="T702" s="158"/>
      <c r="U702" s="158"/>
      <c r="V702" s="158"/>
      <c r="W702" s="159"/>
      <c r="X702" s="158"/>
      <c r="Y702" s="158"/>
      <c r="Z702" s="158"/>
    </row>
    <row r="703" spans="1:26">
      <c r="A703" s="158"/>
      <c r="B703" s="158"/>
      <c r="C703" s="158"/>
      <c r="D703" s="158"/>
      <c r="E703" s="158"/>
      <c r="F703" s="158"/>
      <c r="G703" s="158"/>
      <c r="H703" s="158"/>
      <c r="I703" s="158"/>
      <c r="J703" s="158"/>
      <c r="K703" s="158"/>
      <c r="L703" s="158"/>
      <c r="M703" s="158"/>
      <c r="N703" s="158"/>
      <c r="O703" s="158"/>
      <c r="P703" s="158"/>
      <c r="Q703" s="158"/>
      <c r="R703" s="158"/>
      <c r="S703" s="158"/>
      <c r="T703" s="158"/>
      <c r="U703" s="158"/>
      <c r="V703" s="158"/>
      <c r="W703" s="165"/>
      <c r="X703" s="158"/>
      <c r="Y703" s="158"/>
      <c r="Z703" s="158"/>
    </row>
    <row r="704" spans="1:26">
      <c r="A704" s="163"/>
      <c r="B704" s="163"/>
      <c r="C704" s="163"/>
      <c r="D704" s="163"/>
      <c r="E704" s="163"/>
      <c r="F704" s="163"/>
      <c r="G704" s="163"/>
      <c r="H704" s="163"/>
      <c r="I704" s="163"/>
      <c r="J704" s="163"/>
      <c r="K704" s="163"/>
      <c r="L704" s="163"/>
      <c r="M704" s="163"/>
      <c r="N704" s="163"/>
      <c r="O704" s="163"/>
      <c r="P704" s="163"/>
      <c r="Q704" s="163"/>
      <c r="R704" s="163"/>
      <c r="S704" s="163"/>
      <c r="T704" s="163"/>
      <c r="U704" s="163"/>
      <c r="V704" s="163"/>
      <c r="W704" s="159"/>
      <c r="X704" s="163"/>
      <c r="Y704" s="163"/>
      <c r="Z704" s="163"/>
    </row>
    <row r="705" spans="1:26">
      <c r="A705" s="158"/>
      <c r="B705" s="158"/>
      <c r="C705" s="158"/>
      <c r="D705" s="158"/>
      <c r="E705" s="158"/>
      <c r="F705" s="158"/>
      <c r="G705" s="158"/>
      <c r="H705" s="158"/>
      <c r="I705" s="158"/>
      <c r="J705" s="158"/>
      <c r="K705" s="158"/>
      <c r="L705" s="158"/>
      <c r="M705" s="158"/>
      <c r="N705" s="158"/>
      <c r="O705" s="158"/>
      <c r="P705" s="158"/>
      <c r="Q705" s="158"/>
      <c r="R705" s="158"/>
      <c r="S705" s="158"/>
      <c r="T705" s="158"/>
      <c r="U705" s="158"/>
      <c r="V705" s="158"/>
      <c r="W705" s="159"/>
      <c r="X705" s="158"/>
      <c r="Y705" s="158"/>
      <c r="Z705" s="158"/>
    </row>
    <row r="706" spans="1:26">
      <c r="A706" s="158"/>
      <c r="B706" s="158"/>
      <c r="C706" s="158"/>
      <c r="D706" s="158"/>
      <c r="E706" s="158"/>
      <c r="F706" s="158"/>
      <c r="G706" s="158"/>
      <c r="H706" s="158"/>
      <c r="I706" s="158"/>
      <c r="J706" s="158"/>
      <c r="K706" s="158"/>
      <c r="L706" s="158"/>
      <c r="M706" s="158"/>
      <c r="N706" s="158"/>
      <c r="O706" s="158"/>
      <c r="P706" s="158"/>
      <c r="Q706" s="158"/>
      <c r="R706" s="158"/>
      <c r="S706" s="158"/>
      <c r="T706" s="158"/>
      <c r="U706" s="158"/>
      <c r="V706" s="158"/>
      <c r="W706" s="165"/>
      <c r="X706" s="158"/>
      <c r="Y706" s="158"/>
      <c r="Z706" s="158"/>
    </row>
    <row r="707" spans="1:26">
      <c r="A707" s="163"/>
      <c r="B707" s="163"/>
      <c r="C707" s="163"/>
      <c r="D707" s="163"/>
      <c r="E707" s="163"/>
      <c r="F707" s="163"/>
      <c r="G707" s="163"/>
      <c r="H707" s="163"/>
      <c r="I707" s="163"/>
      <c r="J707" s="163"/>
      <c r="K707" s="163"/>
      <c r="L707" s="163"/>
      <c r="M707" s="163"/>
      <c r="N707" s="163"/>
      <c r="O707" s="163"/>
      <c r="P707" s="163"/>
      <c r="Q707" s="163"/>
      <c r="R707" s="163"/>
      <c r="S707" s="163"/>
      <c r="T707" s="163"/>
      <c r="U707" s="163"/>
      <c r="V707" s="163"/>
      <c r="W707" s="159"/>
      <c r="X707" s="163"/>
      <c r="Y707" s="163"/>
      <c r="Z707" s="163"/>
    </row>
    <row r="708" spans="1:26">
      <c r="A708" s="158"/>
      <c r="B708" s="158"/>
      <c r="C708" s="158"/>
      <c r="D708" s="158"/>
      <c r="E708" s="158"/>
      <c r="F708" s="158"/>
      <c r="G708" s="158"/>
      <c r="H708" s="158"/>
      <c r="I708" s="158"/>
      <c r="J708" s="158"/>
      <c r="K708" s="158"/>
      <c r="L708" s="158"/>
      <c r="M708" s="158"/>
      <c r="N708" s="158"/>
      <c r="O708" s="158"/>
      <c r="P708" s="158"/>
      <c r="Q708" s="158"/>
      <c r="R708" s="158"/>
      <c r="S708" s="158"/>
      <c r="T708" s="158"/>
      <c r="U708" s="158"/>
      <c r="V708" s="158"/>
      <c r="W708" s="159"/>
      <c r="X708" s="158"/>
      <c r="Y708" s="158"/>
      <c r="Z708" s="158"/>
    </row>
    <row r="709" spans="1:26">
      <c r="A709" s="158"/>
      <c r="B709" s="158"/>
      <c r="C709" s="158"/>
      <c r="D709" s="158"/>
      <c r="E709" s="158"/>
      <c r="F709" s="158"/>
      <c r="G709" s="158"/>
      <c r="H709" s="158"/>
      <c r="I709" s="158"/>
      <c r="J709" s="158"/>
      <c r="K709" s="158"/>
      <c r="L709" s="158"/>
      <c r="M709" s="158"/>
      <c r="N709" s="158"/>
      <c r="O709" s="158"/>
      <c r="P709" s="158"/>
      <c r="Q709" s="158"/>
      <c r="R709" s="158"/>
      <c r="S709" s="158"/>
      <c r="T709" s="158"/>
      <c r="U709" s="158"/>
      <c r="V709" s="158"/>
      <c r="W709" s="165"/>
      <c r="X709" s="158"/>
      <c r="Y709" s="158"/>
      <c r="Z709" s="158"/>
    </row>
    <row r="710" spans="1:26">
      <c r="A710" s="163"/>
      <c r="B710" s="163"/>
      <c r="C710" s="163"/>
      <c r="D710" s="163"/>
      <c r="E710" s="163"/>
      <c r="F710" s="163"/>
      <c r="G710" s="163"/>
      <c r="H710" s="163"/>
      <c r="I710" s="163"/>
      <c r="J710" s="163"/>
      <c r="K710" s="163"/>
      <c r="L710" s="163"/>
      <c r="M710" s="163"/>
      <c r="N710" s="163"/>
      <c r="O710" s="163"/>
      <c r="P710" s="163"/>
      <c r="Q710" s="163"/>
      <c r="R710" s="163"/>
      <c r="S710" s="163"/>
      <c r="T710" s="163"/>
      <c r="U710" s="163"/>
      <c r="V710" s="163"/>
      <c r="W710" s="159"/>
      <c r="X710" s="163"/>
      <c r="Y710" s="163"/>
      <c r="Z710" s="163"/>
    </row>
    <row r="711" spans="1:26">
      <c r="A711" s="158"/>
      <c r="B711" s="158"/>
      <c r="C711" s="158"/>
      <c r="D711" s="158"/>
      <c r="E711" s="158"/>
      <c r="F711" s="158"/>
      <c r="G711" s="158"/>
      <c r="H711" s="158"/>
      <c r="I711" s="158"/>
      <c r="J711" s="158"/>
      <c r="K711" s="158"/>
      <c r="L711" s="158"/>
      <c r="M711" s="158"/>
      <c r="N711" s="158"/>
      <c r="O711" s="158"/>
      <c r="P711" s="158"/>
      <c r="Q711" s="158"/>
      <c r="R711" s="158"/>
      <c r="S711" s="158"/>
      <c r="T711" s="158"/>
      <c r="U711" s="158"/>
      <c r="V711" s="158"/>
      <c r="W711" s="159"/>
      <c r="X711" s="158"/>
      <c r="Y711" s="158"/>
      <c r="Z711" s="158"/>
    </row>
    <row r="712" spans="1:26">
      <c r="A712" s="158"/>
      <c r="B712" s="158"/>
      <c r="C712" s="158"/>
      <c r="D712" s="158"/>
      <c r="E712" s="158"/>
      <c r="F712" s="158"/>
      <c r="G712" s="158"/>
      <c r="H712" s="158"/>
      <c r="I712" s="158"/>
      <c r="J712" s="158"/>
      <c r="K712" s="158"/>
      <c r="L712" s="158"/>
      <c r="M712" s="158"/>
      <c r="N712" s="158"/>
      <c r="O712" s="158"/>
      <c r="P712" s="158"/>
      <c r="Q712" s="158"/>
      <c r="R712" s="158"/>
      <c r="S712" s="158"/>
      <c r="T712" s="158"/>
      <c r="U712" s="158"/>
      <c r="V712" s="158"/>
      <c r="W712" s="165"/>
      <c r="X712" s="158"/>
      <c r="Y712" s="158"/>
      <c r="Z712" s="158"/>
    </row>
    <row r="713" spans="1:26">
      <c r="A713" s="163"/>
      <c r="B713" s="163"/>
      <c r="C713" s="163"/>
      <c r="D713" s="163"/>
      <c r="E713" s="163"/>
      <c r="F713" s="163"/>
      <c r="G713" s="163"/>
      <c r="H713" s="163"/>
      <c r="I713" s="163"/>
      <c r="J713" s="163"/>
      <c r="K713" s="163"/>
      <c r="L713" s="163"/>
      <c r="M713" s="163"/>
      <c r="N713" s="163"/>
      <c r="O713" s="163"/>
      <c r="P713" s="163"/>
      <c r="Q713" s="163"/>
      <c r="R713" s="163"/>
      <c r="S713" s="163"/>
      <c r="T713" s="163"/>
      <c r="U713" s="163"/>
      <c r="V713" s="163"/>
      <c r="W713" s="159"/>
      <c r="X713" s="163"/>
      <c r="Y713" s="163"/>
      <c r="Z713" s="163"/>
    </row>
    <row r="714" spans="1:26">
      <c r="A714" s="158"/>
      <c r="B714" s="158"/>
      <c r="C714" s="158"/>
      <c r="D714" s="158"/>
      <c r="E714" s="158"/>
      <c r="F714" s="158"/>
      <c r="G714" s="158"/>
      <c r="H714" s="158"/>
      <c r="I714" s="158"/>
      <c r="J714" s="158"/>
      <c r="K714" s="158"/>
      <c r="L714" s="158"/>
      <c r="M714" s="158"/>
      <c r="N714" s="158"/>
      <c r="O714" s="158"/>
      <c r="P714" s="158"/>
      <c r="Q714" s="158"/>
      <c r="R714" s="158"/>
      <c r="S714" s="158"/>
      <c r="T714" s="158"/>
      <c r="U714" s="158"/>
      <c r="V714" s="158"/>
      <c r="W714" s="159"/>
      <c r="X714" s="158"/>
      <c r="Y714" s="158"/>
      <c r="Z714" s="158"/>
    </row>
    <row r="715" spans="1:26">
      <c r="A715" s="158"/>
      <c r="B715" s="158"/>
      <c r="C715" s="158"/>
      <c r="D715" s="158"/>
      <c r="E715" s="158"/>
      <c r="F715" s="158"/>
      <c r="G715" s="158"/>
      <c r="H715" s="158"/>
      <c r="I715" s="158"/>
      <c r="J715" s="158"/>
      <c r="K715" s="158"/>
      <c r="L715" s="158"/>
      <c r="M715" s="158"/>
      <c r="N715" s="158"/>
      <c r="O715" s="158"/>
      <c r="P715" s="158"/>
      <c r="Q715" s="158"/>
      <c r="R715" s="158"/>
      <c r="S715" s="158"/>
      <c r="T715" s="158"/>
      <c r="U715" s="158"/>
      <c r="V715" s="158"/>
      <c r="W715" s="165"/>
      <c r="X715" s="158"/>
      <c r="Y715" s="158"/>
      <c r="Z715" s="158"/>
    </row>
    <row r="716" spans="1:26">
      <c r="A716" s="163"/>
      <c r="B716" s="163"/>
      <c r="C716" s="163"/>
      <c r="D716" s="163"/>
      <c r="E716" s="163"/>
      <c r="F716" s="163"/>
      <c r="G716" s="163"/>
      <c r="H716" s="163"/>
      <c r="I716" s="163"/>
      <c r="J716" s="163"/>
      <c r="K716" s="163"/>
      <c r="L716" s="163"/>
      <c r="M716" s="163"/>
      <c r="N716" s="163"/>
      <c r="O716" s="163"/>
      <c r="P716" s="163"/>
      <c r="Q716" s="163"/>
      <c r="R716" s="163"/>
      <c r="S716" s="163"/>
      <c r="T716" s="163"/>
      <c r="U716" s="163"/>
      <c r="V716" s="163"/>
      <c r="W716" s="159"/>
      <c r="X716" s="163"/>
      <c r="Y716" s="163"/>
      <c r="Z716" s="163"/>
    </row>
    <row r="717" spans="1:26">
      <c r="A717" s="158"/>
      <c r="B717" s="158"/>
      <c r="C717" s="158"/>
      <c r="D717" s="158"/>
      <c r="E717" s="158"/>
      <c r="F717" s="158"/>
      <c r="G717" s="158"/>
      <c r="H717" s="158"/>
      <c r="I717" s="158"/>
      <c r="J717" s="158"/>
      <c r="K717" s="158"/>
      <c r="L717" s="158"/>
      <c r="M717" s="158"/>
      <c r="N717" s="158"/>
      <c r="O717" s="158"/>
      <c r="P717" s="158"/>
      <c r="Q717" s="158"/>
      <c r="R717" s="158"/>
      <c r="S717" s="158"/>
      <c r="T717" s="158"/>
      <c r="U717" s="158"/>
      <c r="V717" s="158"/>
      <c r="W717" s="159"/>
      <c r="X717" s="158"/>
      <c r="Y717" s="158"/>
      <c r="Z717" s="158"/>
    </row>
    <row r="718" spans="1:26">
      <c r="A718" s="158"/>
      <c r="B718" s="158"/>
      <c r="C718" s="158"/>
      <c r="D718" s="158"/>
      <c r="E718" s="158"/>
      <c r="F718" s="158"/>
      <c r="G718" s="158"/>
      <c r="H718" s="158"/>
      <c r="I718" s="158"/>
      <c r="J718" s="158"/>
      <c r="K718" s="158"/>
      <c r="L718" s="158"/>
      <c r="M718" s="158"/>
      <c r="N718" s="158"/>
      <c r="O718" s="158"/>
      <c r="P718" s="158"/>
      <c r="Q718" s="158"/>
      <c r="R718" s="158"/>
      <c r="S718" s="158"/>
      <c r="T718" s="158"/>
      <c r="U718" s="158"/>
      <c r="V718" s="158"/>
      <c r="W718" s="165"/>
      <c r="X718" s="158"/>
      <c r="Y718" s="158"/>
      <c r="Z718" s="158"/>
    </row>
    <row r="719" spans="1:26">
      <c r="A719" s="163"/>
      <c r="B719" s="163"/>
      <c r="C719" s="163"/>
      <c r="D719" s="163"/>
      <c r="E719" s="163"/>
      <c r="F719" s="163"/>
      <c r="G719" s="163"/>
      <c r="H719" s="163"/>
      <c r="I719" s="163"/>
      <c r="J719" s="163"/>
      <c r="K719" s="163"/>
      <c r="L719" s="163"/>
      <c r="M719" s="163"/>
      <c r="N719" s="163"/>
      <c r="O719" s="163"/>
      <c r="P719" s="163"/>
      <c r="Q719" s="163"/>
      <c r="R719" s="163"/>
      <c r="S719" s="163"/>
      <c r="T719" s="163"/>
      <c r="U719" s="163"/>
      <c r="V719" s="163"/>
      <c r="W719" s="159"/>
      <c r="X719" s="163"/>
      <c r="Y719" s="163"/>
      <c r="Z719" s="163"/>
    </row>
    <row r="720" spans="1:26">
      <c r="A720" s="158"/>
      <c r="B720" s="158"/>
      <c r="C720" s="158"/>
      <c r="D720" s="158"/>
      <c r="E720" s="158"/>
      <c r="F720" s="158"/>
      <c r="G720" s="158"/>
      <c r="H720" s="158"/>
      <c r="I720" s="158"/>
      <c r="J720" s="158"/>
      <c r="K720" s="158"/>
      <c r="L720" s="158"/>
      <c r="M720" s="158"/>
      <c r="N720" s="158"/>
      <c r="O720" s="158"/>
      <c r="P720" s="158"/>
      <c r="Q720" s="158"/>
      <c r="R720" s="158"/>
      <c r="S720" s="158"/>
      <c r="T720" s="158"/>
      <c r="U720" s="158"/>
      <c r="V720" s="158"/>
      <c r="W720" s="159"/>
      <c r="X720" s="158"/>
      <c r="Y720" s="158"/>
      <c r="Z720" s="158"/>
    </row>
    <row r="721" spans="1:26">
      <c r="A721" s="158"/>
      <c r="B721" s="158"/>
      <c r="C721" s="158"/>
      <c r="D721" s="158"/>
      <c r="E721" s="158"/>
      <c r="F721" s="158"/>
      <c r="G721" s="158"/>
      <c r="H721" s="158"/>
      <c r="I721" s="158"/>
      <c r="J721" s="158"/>
      <c r="K721" s="158"/>
      <c r="L721" s="158"/>
      <c r="M721" s="158"/>
      <c r="N721" s="158"/>
      <c r="O721" s="158"/>
      <c r="P721" s="158"/>
      <c r="Q721" s="158"/>
      <c r="R721" s="158"/>
      <c r="S721" s="158"/>
      <c r="T721" s="158"/>
      <c r="U721" s="158"/>
      <c r="V721" s="158"/>
      <c r="W721" s="165"/>
      <c r="X721" s="158"/>
      <c r="Y721" s="158"/>
      <c r="Z721" s="158"/>
    </row>
    <row r="722" spans="1:26">
      <c r="A722" s="163"/>
      <c r="B722" s="163"/>
      <c r="C722" s="163"/>
      <c r="D722" s="163"/>
      <c r="E722" s="163"/>
      <c r="F722" s="163"/>
      <c r="G722" s="163"/>
      <c r="H722" s="163"/>
      <c r="I722" s="163"/>
      <c r="J722" s="163"/>
      <c r="K722" s="163"/>
      <c r="L722" s="163"/>
      <c r="M722" s="163"/>
      <c r="N722" s="163"/>
      <c r="O722" s="163"/>
      <c r="P722" s="163"/>
      <c r="Q722" s="163"/>
      <c r="R722" s="163"/>
      <c r="S722" s="163"/>
      <c r="T722" s="163"/>
      <c r="U722" s="163"/>
      <c r="V722" s="163"/>
      <c r="W722" s="159"/>
      <c r="X722" s="163"/>
      <c r="Y722" s="163"/>
      <c r="Z722" s="163"/>
    </row>
    <row r="723" spans="1:26">
      <c r="A723" s="158"/>
      <c r="B723" s="158"/>
      <c r="C723" s="158"/>
      <c r="D723" s="158"/>
      <c r="E723" s="158"/>
      <c r="F723" s="158"/>
      <c r="G723" s="158"/>
      <c r="H723" s="158"/>
      <c r="I723" s="158"/>
      <c r="J723" s="158"/>
      <c r="K723" s="158"/>
      <c r="L723" s="158"/>
      <c r="M723" s="158"/>
      <c r="N723" s="158"/>
      <c r="O723" s="158"/>
      <c r="P723" s="158"/>
      <c r="Q723" s="158"/>
      <c r="R723" s="158"/>
      <c r="S723" s="158"/>
      <c r="T723" s="158"/>
      <c r="U723" s="158"/>
      <c r="V723" s="158"/>
      <c r="W723" s="159"/>
      <c r="X723" s="158"/>
      <c r="Y723" s="158"/>
      <c r="Z723" s="158"/>
    </row>
    <row r="724" spans="1:26">
      <c r="A724" s="158"/>
      <c r="B724" s="158"/>
      <c r="C724" s="158"/>
      <c r="D724" s="158"/>
      <c r="E724" s="158"/>
      <c r="F724" s="158"/>
      <c r="G724" s="158"/>
      <c r="H724" s="158"/>
      <c r="I724" s="158"/>
      <c r="J724" s="158"/>
      <c r="K724" s="158"/>
      <c r="L724" s="158"/>
      <c r="M724" s="158"/>
      <c r="N724" s="158"/>
      <c r="O724" s="158"/>
      <c r="P724" s="158"/>
      <c r="Q724" s="158"/>
      <c r="R724" s="158"/>
      <c r="S724" s="158"/>
      <c r="T724" s="158"/>
      <c r="U724" s="158"/>
      <c r="V724" s="158"/>
      <c r="W724" s="165"/>
      <c r="X724" s="158"/>
      <c r="Y724" s="158"/>
      <c r="Z724" s="158"/>
    </row>
    <row r="725" spans="1:26">
      <c r="A725" s="163"/>
      <c r="B725" s="163"/>
      <c r="C725" s="163"/>
      <c r="D725" s="163"/>
      <c r="E725" s="163"/>
      <c r="F725" s="163"/>
      <c r="G725" s="163"/>
      <c r="H725" s="163"/>
      <c r="I725" s="163"/>
      <c r="J725" s="163"/>
      <c r="K725" s="163"/>
      <c r="L725" s="163"/>
      <c r="M725" s="163"/>
      <c r="N725" s="163"/>
      <c r="O725" s="163"/>
      <c r="P725" s="163"/>
      <c r="Q725" s="163"/>
      <c r="R725" s="163"/>
      <c r="S725" s="163"/>
      <c r="T725" s="163"/>
      <c r="U725" s="163"/>
      <c r="V725" s="163"/>
      <c r="W725" s="159"/>
      <c r="X725" s="163"/>
      <c r="Y725" s="163"/>
      <c r="Z725" s="163"/>
    </row>
    <row r="726" spans="1:26">
      <c r="A726" s="158"/>
      <c r="B726" s="158"/>
      <c r="C726" s="158"/>
      <c r="D726" s="158"/>
      <c r="E726" s="158"/>
      <c r="F726" s="158"/>
      <c r="G726" s="158"/>
      <c r="H726" s="158"/>
      <c r="I726" s="158"/>
      <c r="J726" s="158"/>
      <c r="K726" s="158"/>
      <c r="L726" s="158"/>
      <c r="M726" s="158"/>
      <c r="N726" s="158"/>
      <c r="O726" s="158"/>
      <c r="P726" s="158"/>
      <c r="Q726" s="158"/>
      <c r="R726" s="158"/>
      <c r="S726" s="158"/>
      <c r="T726" s="158"/>
      <c r="U726" s="158"/>
      <c r="V726" s="158"/>
      <c r="W726" s="159"/>
      <c r="X726" s="158"/>
      <c r="Y726" s="158"/>
      <c r="Z726" s="158"/>
    </row>
    <row r="727" spans="1:26">
      <c r="A727" s="158"/>
      <c r="B727" s="158"/>
      <c r="C727" s="158"/>
      <c r="D727" s="158"/>
      <c r="E727" s="158"/>
      <c r="F727" s="158"/>
      <c r="G727" s="158"/>
      <c r="H727" s="158"/>
      <c r="I727" s="158"/>
      <c r="J727" s="158"/>
      <c r="K727" s="158"/>
      <c r="L727" s="158"/>
      <c r="M727" s="158"/>
      <c r="N727" s="158"/>
      <c r="O727" s="158"/>
      <c r="P727" s="158"/>
      <c r="Q727" s="158"/>
      <c r="R727" s="158"/>
      <c r="S727" s="158"/>
      <c r="T727" s="158"/>
      <c r="U727" s="158"/>
      <c r="V727" s="158"/>
      <c r="W727" s="165"/>
      <c r="X727" s="158"/>
      <c r="Y727" s="158"/>
      <c r="Z727" s="158"/>
    </row>
    <row r="728" spans="1:26">
      <c r="A728" s="163"/>
      <c r="B728" s="163"/>
      <c r="C728" s="163"/>
      <c r="D728" s="163"/>
      <c r="E728" s="163"/>
      <c r="F728" s="163"/>
      <c r="G728" s="163"/>
      <c r="H728" s="163"/>
      <c r="I728" s="163"/>
      <c r="J728" s="163"/>
      <c r="K728" s="163"/>
      <c r="L728" s="163"/>
      <c r="M728" s="163"/>
      <c r="N728" s="163"/>
      <c r="O728" s="163"/>
      <c r="P728" s="163"/>
      <c r="Q728" s="163"/>
      <c r="R728" s="163"/>
      <c r="S728" s="163"/>
      <c r="T728" s="163"/>
      <c r="U728" s="163"/>
      <c r="V728" s="163"/>
      <c r="W728" s="159"/>
      <c r="X728" s="163"/>
      <c r="Y728" s="163"/>
      <c r="Z728" s="163"/>
    </row>
    <row r="729" spans="1:26">
      <c r="A729" s="158"/>
      <c r="B729" s="158"/>
      <c r="C729" s="158"/>
      <c r="D729" s="158"/>
      <c r="E729" s="158"/>
      <c r="F729" s="158"/>
      <c r="G729" s="158"/>
      <c r="H729" s="158"/>
      <c r="I729" s="158"/>
      <c r="J729" s="158"/>
      <c r="K729" s="158"/>
      <c r="L729" s="158"/>
      <c r="M729" s="158"/>
      <c r="N729" s="158"/>
      <c r="O729" s="158"/>
      <c r="P729" s="158"/>
      <c r="Q729" s="158"/>
      <c r="R729" s="158"/>
      <c r="S729" s="158"/>
      <c r="T729" s="158"/>
      <c r="U729" s="158"/>
      <c r="V729" s="158"/>
      <c r="W729" s="159"/>
      <c r="X729" s="158"/>
      <c r="Y729" s="158"/>
      <c r="Z729" s="158"/>
    </row>
    <row r="730" spans="1:26">
      <c r="A730" s="158"/>
      <c r="B730" s="158"/>
      <c r="C730" s="158"/>
      <c r="D730" s="158"/>
      <c r="E730" s="158"/>
      <c r="F730" s="158"/>
      <c r="G730" s="158"/>
      <c r="H730" s="158"/>
      <c r="I730" s="158"/>
      <c r="J730" s="158"/>
      <c r="K730" s="158"/>
      <c r="L730" s="158"/>
      <c r="M730" s="158"/>
      <c r="N730" s="158"/>
      <c r="O730" s="158"/>
      <c r="P730" s="158"/>
      <c r="Q730" s="158"/>
      <c r="R730" s="158"/>
      <c r="S730" s="158"/>
      <c r="T730" s="158"/>
      <c r="U730" s="158"/>
      <c r="V730" s="158"/>
      <c r="W730" s="165"/>
      <c r="X730" s="158"/>
      <c r="Y730" s="158"/>
      <c r="Z730" s="158"/>
    </row>
    <row r="731" spans="1:26">
      <c r="A731" s="163"/>
      <c r="B731" s="163"/>
      <c r="C731" s="163"/>
      <c r="D731" s="163"/>
      <c r="E731" s="163"/>
      <c r="F731" s="163"/>
      <c r="G731" s="163"/>
      <c r="H731" s="163"/>
      <c r="I731" s="163"/>
      <c r="J731" s="163"/>
      <c r="K731" s="163"/>
      <c r="L731" s="163"/>
      <c r="M731" s="163"/>
      <c r="N731" s="163"/>
      <c r="O731" s="163"/>
      <c r="P731" s="163"/>
      <c r="Q731" s="163"/>
      <c r="R731" s="163"/>
      <c r="S731" s="163"/>
      <c r="T731" s="163"/>
      <c r="U731" s="163"/>
      <c r="V731" s="163"/>
      <c r="W731" s="159"/>
      <c r="X731" s="163"/>
      <c r="Y731" s="163"/>
      <c r="Z731" s="163"/>
    </row>
    <row r="732" spans="1:26">
      <c r="A732" s="158"/>
      <c r="B732" s="158"/>
      <c r="C732" s="158"/>
      <c r="D732" s="158"/>
      <c r="E732" s="158"/>
      <c r="F732" s="158"/>
      <c r="G732" s="158"/>
      <c r="H732" s="158"/>
      <c r="I732" s="158"/>
      <c r="J732" s="158"/>
      <c r="K732" s="158"/>
      <c r="L732" s="158"/>
      <c r="M732" s="158"/>
      <c r="N732" s="158"/>
      <c r="O732" s="158"/>
      <c r="P732" s="158"/>
      <c r="Q732" s="158"/>
      <c r="R732" s="158"/>
      <c r="S732" s="158"/>
      <c r="T732" s="158"/>
      <c r="U732" s="158"/>
      <c r="V732" s="158"/>
      <c r="W732" s="159"/>
      <c r="X732" s="158"/>
      <c r="Y732" s="158"/>
      <c r="Z732" s="158"/>
    </row>
    <row r="733" spans="1:26">
      <c r="A733" s="158"/>
      <c r="B733" s="158"/>
      <c r="C733" s="158"/>
      <c r="D733" s="158"/>
      <c r="E733" s="158"/>
      <c r="F733" s="158"/>
      <c r="G733" s="158"/>
      <c r="H733" s="158"/>
      <c r="I733" s="158"/>
      <c r="J733" s="158"/>
      <c r="K733" s="158"/>
      <c r="L733" s="158"/>
      <c r="M733" s="158"/>
      <c r="N733" s="158"/>
      <c r="O733" s="158"/>
      <c r="P733" s="158"/>
      <c r="Q733" s="158"/>
      <c r="R733" s="158"/>
      <c r="S733" s="158"/>
      <c r="T733" s="158"/>
      <c r="U733" s="158"/>
      <c r="V733" s="158"/>
      <c r="W733" s="165"/>
      <c r="X733" s="158"/>
      <c r="Y733" s="158"/>
      <c r="Z733" s="158"/>
    </row>
    <row r="734" spans="1:26">
      <c r="A734" s="163"/>
      <c r="B734" s="163"/>
      <c r="C734" s="163"/>
      <c r="D734" s="163"/>
      <c r="E734" s="163"/>
      <c r="F734" s="163"/>
      <c r="G734" s="163"/>
      <c r="H734" s="163"/>
      <c r="I734" s="163"/>
      <c r="J734" s="163"/>
      <c r="K734" s="163"/>
      <c r="L734" s="163"/>
      <c r="M734" s="163"/>
      <c r="N734" s="163"/>
      <c r="O734" s="163"/>
      <c r="P734" s="163"/>
      <c r="Q734" s="163"/>
      <c r="R734" s="163"/>
      <c r="S734" s="163"/>
      <c r="T734" s="163"/>
      <c r="U734" s="163"/>
      <c r="V734" s="163"/>
      <c r="W734" s="159"/>
      <c r="X734" s="163"/>
      <c r="Y734" s="163"/>
      <c r="Z734" s="163"/>
    </row>
    <row r="735" spans="1:26">
      <c r="A735" s="158"/>
      <c r="B735" s="158"/>
      <c r="C735" s="158"/>
      <c r="D735" s="158"/>
      <c r="E735" s="158"/>
      <c r="F735" s="158"/>
      <c r="G735" s="158"/>
      <c r="H735" s="158"/>
      <c r="I735" s="158"/>
      <c r="J735" s="158"/>
      <c r="K735" s="158"/>
      <c r="L735" s="158"/>
      <c r="M735" s="158"/>
      <c r="N735" s="158"/>
      <c r="O735" s="158"/>
      <c r="P735" s="158"/>
      <c r="Q735" s="158"/>
      <c r="R735" s="158"/>
      <c r="S735" s="158"/>
      <c r="T735" s="158"/>
      <c r="U735" s="158"/>
      <c r="V735" s="158"/>
      <c r="W735" s="159"/>
      <c r="X735" s="158"/>
      <c r="Y735" s="158"/>
      <c r="Z735" s="158"/>
    </row>
    <row r="736" spans="1:26">
      <c r="A736" s="158"/>
      <c r="B736" s="158"/>
      <c r="C736" s="158"/>
      <c r="D736" s="158"/>
      <c r="E736" s="158"/>
      <c r="F736" s="158"/>
      <c r="G736" s="158"/>
      <c r="H736" s="158"/>
      <c r="I736" s="158"/>
      <c r="J736" s="158"/>
      <c r="K736" s="158"/>
      <c r="L736" s="158"/>
      <c r="M736" s="158"/>
      <c r="N736" s="158"/>
      <c r="O736" s="158"/>
      <c r="P736" s="158"/>
      <c r="Q736" s="158"/>
      <c r="R736" s="158"/>
      <c r="S736" s="158"/>
      <c r="T736" s="158"/>
      <c r="U736" s="158"/>
      <c r="V736" s="158"/>
      <c r="W736" s="165"/>
      <c r="X736" s="158"/>
      <c r="Y736" s="158"/>
      <c r="Z736" s="158"/>
    </row>
    <row r="737" spans="1:26">
      <c r="A737" s="163"/>
      <c r="B737" s="163"/>
      <c r="C737" s="163"/>
      <c r="D737" s="163"/>
      <c r="E737" s="163"/>
      <c r="F737" s="163"/>
      <c r="G737" s="163"/>
      <c r="H737" s="163"/>
      <c r="I737" s="163"/>
      <c r="J737" s="163"/>
      <c r="K737" s="163"/>
      <c r="L737" s="163"/>
      <c r="M737" s="163"/>
      <c r="N737" s="163"/>
      <c r="O737" s="163"/>
      <c r="P737" s="163"/>
      <c r="Q737" s="163"/>
      <c r="R737" s="163"/>
      <c r="S737" s="163"/>
      <c r="T737" s="163"/>
      <c r="U737" s="163"/>
      <c r="V737" s="163"/>
      <c r="W737" s="159"/>
      <c r="X737" s="163"/>
      <c r="Y737" s="163"/>
      <c r="Z737" s="163"/>
    </row>
    <row r="738" spans="1:26">
      <c r="A738" s="158"/>
      <c r="B738" s="158"/>
      <c r="C738" s="158"/>
      <c r="D738" s="158"/>
      <c r="E738" s="158"/>
      <c r="F738" s="158"/>
      <c r="G738" s="158"/>
      <c r="H738" s="158"/>
      <c r="I738" s="158"/>
      <c r="J738" s="158"/>
      <c r="K738" s="158"/>
      <c r="L738" s="158"/>
      <c r="M738" s="158"/>
      <c r="N738" s="158"/>
      <c r="O738" s="158"/>
      <c r="P738" s="158"/>
      <c r="Q738" s="158"/>
      <c r="R738" s="158"/>
      <c r="S738" s="158"/>
      <c r="T738" s="158"/>
      <c r="U738" s="158"/>
      <c r="V738" s="158"/>
      <c r="W738" s="159"/>
      <c r="X738" s="158"/>
      <c r="Y738" s="158"/>
      <c r="Z738" s="158"/>
    </row>
    <row r="739" spans="1:26">
      <c r="A739" s="158"/>
      <c r="B739" s="158"/>
      <c r="C739" s="158"/>
      <c r="D739" s="158"/>
      <c r="E739" s="158"/>
      <c r="F739" s="158"/>
      <c r="G739" s="158"/>
      <c r="H739" s="158"/>
      <c r="I739" s="158"/>
      <c r="J739" s="158"/>
      <c r="K739" s="158"/>
      <c r="L739" s="158"/>
      <c r="M739" s="158"/>
      <c r="N739" s="158"/>
      <c r="O739" s="158"/>
      <c r="P739" s="158"/>
      <c r="Q739" s="158"/>
      <c r="R739" s="158"/>
      <c r="S739" s="158"/>
      <c r="T739" s="158"/>
      <c r="U739" s="158"/>
      <c r="V739" s="158"/>
      <c r="W739" s="165"/>
      <c r="X739" s="158"/>
      <c r="Y739" s="158"/>
      <c r="Z739" s="158"/>
    </row>
    <row r="740" spans="1:26">
      <c r="A740" s="163"/>
      <c r="B740" s="163"/>
      <c r="C740" s="163"/>
      <c r="D740" s="163"/>
      <c r="E740" s="163"/>
      <c r="F740" s="163"/>
      <c r="G740" s="163"/>
      <c r="H740" s="163"/>
      <c r="I740" s="163"/>
      <c r="J740" s="163"/>
      <c r="K740" s="163"/>
      <c r="L740" s="163"/>
      <c r="M740" s="163"/>
      <c r="N740" s="163"/>
      <c r="O740" s="163"/>
      <c r="P740" s="163"/>
      <c r="Q740" s="163"/>
      <c r="R740" s="163"/>
      <c r="S740" s="163"/>
      <c r="T740" s="163"/>
      <c r="U740" s="163"/>
      <c r="V740" s="163"/>
      <c r="W740" s="159"/>
      <c r="X740" s="163"/>
      <c r="Y740" s="163"/>
      <c r="Z740" s="163"/>
    </row>
    <row r="741" spans="1:26">
      <c r="A741" s="158"/>
      <c r="B741" s="158"/>
      <c r="C741" s="158"/>
      <c r="D741" s="158"/>
      <c r="E741" s="158"/>
      <c r="F741" s="158"/>
      <c r="G741" s="158"/>
      <c r="H741" s="158"/>
      <c r="I741" s="158"/>
      <c r="J741" s="158"/>
      <c r="K741" s="158"/>
      <c r="L741" s="158"/>
      <c r="M741" s="158"/>
      <c r="N741" s="158"/>
      <c r="O741" s="158"/>
      <c r="P741" s="158"/>
      <c r="Q741" s="158"/>
      <c r="R741" s="158"/>
      <c r="S741" s="158"/>
      <c r="T741" s="158"/>
      <c r="U741" s="158"/>
      <c r="V741" s="158"/>
      <c r="W741" s="159"/>
      <c r="X741" s="158"/>
      <c r="Y741" s="158"/>
      <c r="Z741" s="158"/>
    </row>
    <row r="742" spans="1:26">
      <c r="A742" s="158"/>
      <c r="B742" s="158"/>
      <c r="C742" s="158"/>
      <c r="D742" s="158"/>
      <c r="E742" s="158"/>
      <c r="F742" s="158"/>
      <c r="G742" s="158"/>
      <c r="H742" s="158"/>
      <c r="I742" s="158"/>
      <c r="J742" s="158"/>
      <c r="K742" s="158"/>
      <c r="L742" s="158"/>
      <c r="M742" s="158"/>
      <c r="N742" s="158"/>
      <c r="O742" s="158"/>
      <c r="P742" s="158"/>
      <c r="Q742" s="158"/>
      <c r="R742" s="158"/>
      <c r="S742" s="158"/>
      <c r="T742" s="158"/>
      <c r="U742" s="158"/>
      <c r="V742" s="158"/>
      <c r="W742" s="165"/>
      <c r="X742" s="158"/>
      <c r="Y742" s="158"/>
      <c r="Z742" s="158"/>
    </row>
    <row r="743" spans="1:26">
      <c r="A743" s="163"/>
      <c r="B743" s="163"/>
      <c r="C743" s="163"/>
      <c r="D743" s="163"/>
      <c r="E743" s="163"/>
      <c r="F743" s="163"/>
      <c r="G743" s="163"/>
      <c r="H743" s="163"/>
      <c r="I743" s="163"/>
      <c r="J743" s="163"/>
      <c r="K743" s="163"/>
      <c r="L743" s="163"/>
      <c r="M743" s="163"/>
      <c r="N743" s="163"/>
      <c r="O743" s="163"/>
      <c r="P743" s="163"/>
      <c r="Q743" s="163"/>
      <c r="R743" s="163"/>
      <c r="S743" s="163"/>
      <c r="T743" s="163"/>
      <c r="U743" s="163"/>
      <c r="V743" s="163"/>
      <c r="W743" s="159"/>
      <c r="X743" s="163"/>
      <c r="Y743" s="163"/>
      <c r="Z743" s="163"/>
    </row>
    <row r="744" spans="1:26">
      <c r="A744" s="158"/>
      <c r="B744" s="158"/>
      <c r="C744" s="158"/>
      <c r="D744" s="158"/>
      <c r="E744" s="158"/>
      <c r="F744" s="158"/>
      <c r="G744" s="158"/>
      <c r="H744" s="158"/>
      <c r="I744" s="158"/>
      <c r="J744" s="158"/>
      <c r="K744" s="158"/>
      <c r="L744" s="158"/>
      <c r="M744" s="158"/>
      <c r="N744" s="158"/>
      <c r="O744" s="158"/>
      <c r="P744" s="158"/>
      <c r="Q744" s="158"/>
      <c r="R744" s="158"/>
      <c r="S744" s="158"/>
      <c r="T744" s="158"/>
      <c r="U744" s="158"/>
      <c r="V744" s="158"/>
      <c r="W744" s="159"/>
      <c r="X744" s="158"/>
      <c r="Y744" s="158"/>
      <c r="Z744" s="158"/>
    </row>
    <row r="745" spans="1:26">
      <c r="A745" s="158"/>
      <c r="B745" s="158"/>
      <c r="C745" s="158"/>
      <c r="D745" s="158"/>
      <c r="E745" s="158"/>
      <c r="F745" s="158"/>
      <c r="G745" s="158"/>
      <c r="H745" s="158"/>
      <c r="I745" s="158"/>
      <c r="J745" s="158"/>
      <c r="K745" s="158"/>
      <c r="L745" s="158"/>
      <c r="M745" s="158"/>
      <c r="N745" s="158"/>
      <c r="O745" s="158"/>
      <c r="P745" s="158"/>
      <c r="Q745" s="158"/>
      <c r="R745" s="158"/>
      <c r="S745" s="158"/>
      <c r="T745" s="158"/>
      <c r="U745" s="158"/>
      <c r="V745" s="158"/>
      <c r="W745" s="165"/>
      <c r="X745" s="158"/>
      <c r="Y745" s="158"/>
      <c r="Z745" s="158"/>
    </row>
    <row r="746" spans="1:26">
      <c r="A746" s="163"/>
      <c r="B746" s="163"/>
      <c r="C746" s="163"/>
      <c r="D746" s="163"/>
      <c r="E746" s="163"/>
      <c r="F746" s="163"/>
      <c r="G746" s="163"/>
      <c r="H746" s="163"/>
      <c r="I746" s="163"/>
      <c r="J746" s="163"/>
      <c r="K746" s="163"/>
      <c r="L746" s="163"/>
      <c r="M746" s="163"/>
      <c r="N746" s="163"/>
      <c r="O746" s="163"/>
      <c r="P746" s="163"/>
      <c r="Q746" s="163"/>
      <c r="R746" s="163"/>
      <c r="S746" s="163"/>
      <c r="T746" s="163"/>
      <c r="U746" s="163"/>
      <c r="V746" s="163"/>
      <c r="W746" s="159"/>
      <c r="X746" s="163"/>
      <c r="Y746" s="163"/>
      <c r="Z746" s="163"/>
    </row>
    <row r="747" spans="1:26">
      <c r="A747" s="158"/>
      <c r="B747" s="158"/>
      <c r="C747" s="158"/>
      <c r="D747" s="158"/>
      <c r="E747" s="158"/>
      <c r="F747" s="158"/>
      <c r="G747" s="158"/>
      <c r="H747" s="158"/>
      <c r="I747" s="158"/>
      <c r="J747" s="158"/>
      <c r="K747" s="158"/>
      <c r="L747" s="158"/>
      <c r="M747" s="158"/>
      <c r="N747" s="158"/>
      <c r="O747" s="158"/>
      <c r="P747" s="158"/>
      <c r="Q747" s="158"/>
      <c r="R747" s="158"/>
      <c r="S747" s="158"/>
      <c r="T747" s="158"/>
      <c r="U747" s="158"/>
      <c r="V747" s="158"/>
      <c r="W747" s="159"/>
      <c r="X747" s="158"/>
      <c r="Y747" s="158"/>
      <c r="Z747" s="158"/>
    </row>
    <row r="748" spans="1:26">
      <c r="A748" s="158"/>
      <c r="B748" s="158"/>
      <c r="C748" s="158"/>
      <c r="D748" s="158"/>
      <c r="E748" s="158"/>
      <c r="F748" s="158"/>
      <c r="G748" s="158"/>
      <c r="H748" s="158"/>
      <c r="I748" s="158"/>
      <c r="J748" s="158"/>
      <c r="K748" s="158"/>
      <c r="L748" s="158"/>
      <c r="M748" s="158"/>
      <c r="N748" s="158"/>
      <c r="O748" s="158"/>
      <c r="P748" s="158"/>
      <c r="Q748" s="158"/>
      <c r="R748" s="158"/>
      <c r="S748" s="158"/>
      <c r="T748" s="158"/>
      <c r="U748" s="158"/>
      <c r="V748" s="158"/>
      <c r="W748" s="165"/>
      <c r="X748" s="158"/>
      <c r="Y748" s="158"/>
      <c r="Z748" s="158"/>
    </row>
    <row r="749" spans="1:26">
      <c r="A749" s="163"/>
      <c r="B749" s="163"/>
      <c r="C749" s="163"/>
      <c r="D749" s="163"/>
      <c r="E749" s="163"/>
      <c r="F749" s="163"/>
      <c r="G749" s="163"/>
      <c r="H749" s="163"/>
      <c r="I749" s="163"/>
      <c r="J749" s="163"/>
      <c r="K749" s="163"/>
      <c r="L749" s="163"/>
      <c r="M749" s="163"/>
      <c r="N749" s="163"/>
      <c r="O749" s="163"/>
      <c r="P749" s="163"/>
      <c r="Q749" s="163"/>
      <c r="R749" s="163"/>
      <c r="S749" s="163"/>
      <c r="T749" s="163"/>
      <c r="U749" s="163"/>
      <c r="V749" s="163"/>
      <c r="W749" s="159"/>
      <c r="X749" s="163"/>
      <c r="Y749" s="163"/>
      <c r="Z749" s="163"/>
    </row>
    <row r="750" spans="1:26">
      <c r="A750" s="158"/>
      <c r="B750" s="158"/>
      <c r="C750" s="158"/>
      <c r="D750" s="158"/>
      <c r="E750" s="158"/>
      <c r="F750" s="158"/>
      <c r="G750" s="158"/>
      <c r="H750" s="158"/>
      <c r="I750" s="158"/>
      <c r="J750" s="158"/>
      <c r="K750" s="158"/>
      <c r="L750" s="158"/>
      <c r="M750" s="158"/>
      <c r="N750" s="158"/>
      <c r="O750" s="158"/>
      <c r="P750" s="158"/>
      <c r="Q750" s="158"/>
      <c r="R750" s="158"/>
      <c r="S750" s="158"/>
      <c r="T750" s="158"/>
      <c r="U750" s="158"/>
      <c r="V750" s="158"/>
      <c r="W750" s="159"/>
      <c r="X750" s="158"/>
      <c r="Y750" s="158"/>
      <c r="Z750" s="158"/>
    </row>
    <row r="751" spans="1:26">
      <c r="A751" s="158"/>
      <c r="B751" s="158"/>
      <c r="C751" s="158"/>
      <c r="D751" s="158"/>
      <c r="E751" s="158"/>
      <c r="F751" s="158"/>
      <c r="G751" s="158"/>
      <c r="H751" s="158"/>
      <c r="I751" s="158"/>
      <c r="J751" s="158"/>
      <c r="K751" s="158"/>
      <c r="L751" s="158"/>
      <c r="M751" s="158"/>
      <c r="N751" s="158"/>
      <c r="O751" s="158"/>
      <c r="P751" s="158"/>
      <c r="Q751" s="158"/>
      <c r="R751" s="158"/>
      <c r="S751" s="158"/>
      <c r="T751" s="158"/>
      <c r="U751" s="158"/>
      <c r="V751" s="158"/>
      <c r="W751" s="165"/>
      <c r="X751" s="158"/>
      <c r="Y751" s="158"/>
      <c r="Z751" s="158"/>
    </row>
    <row r="752" spans="1:26">
      <c r="A752" s="163"/>
      <c r="B752" s="163"/>
      <c r="C752" s="163"/>
      <c r="D752" s="163"/>
      <c r="E752" s="163"/>
      <c r="F752" s="163"/>
      <c r="G752" s="163"/>
      <c r="H752" s="163"/>
      <c r="I752" s="163"/>
      <c r="J752" s="163"/>
      <c r="K752" s="163"/>
      <c r="L752" s="163"/>
      <c r="M752" s="163"/>
      <c r="N752" s="163"/>
      <c r="O752" s="163"/>
      <c r="P752" s="163"/>
      <c r="Q752" s="163"/>
      <c r="R752" s="163"/>
      <c r="S752" s="163"/>
      <c r="T752" s="163"/>
      <c r="U752" s="163"/>
      <c r="V752" s="163"/>
      <c r="W752" s="159"/>
      <c r="X752" s="163"/>
      <c r="Y752" s="163"/>
      <c r="Z752" s="163"/>
    </row>
    <row r="753" spans="1:26">
      <c r="A753" s="158"/>
      <c r="B753" s="158"/>
      <c r="C753" s="158"/>
      <c r="D753" s="158"/>
      <c r="E753" s="158"/>
      <c r="F753" s="158"/>
      <c r="G753" s="158"/>
      <c r="H753" s="158"/>
      <c r="I753" s="158"/>
      <c r="J753" s="158"/>
      <c r="K753" s="158"/>
      <c r="L753" s="158"/>
      <c r="M753" s="158"/>
      <c r="N753" s="158"/>
      <c r="O753" s="158"/>
      <c r="P753" s="158"/>
      <c r="Q753" s="158"/>
      <c r="R753" s="158"/>
      <c r="S753" s="158"/>
      <c r="T753" s="158"/>
      <c r="U753" s="158"/>
      <c r="V753" s="158"/>
      <c r="W753" s="159"/>
      <c r="X753" s="158"/>
      <c r="Y753" s="158"/>
      <c r="Z753" s="158"/>
    </row>
    <row r="754" spans="1:26">
      <c r="A754" s="158"/>
      <c r="B754" s="158"/>
      <c r="C754" s="158"/>
      <c r="D754" s="158"/>
      <c r="E754" s="158"/>
      <c r="F754" s="158"/>
      <c r="G754" s="158"/>
      <c r="H754" s="158"/>
      <c r="I754" s="158"/>
      <c r="J754" s="158"/>
      <c r="K754" s="158"/>
      <c r="L754" s="158"/>
      <c r="M754" s="158"/>
      <c r="N754" s="158"/>
      <c r="O754" s="158"/>
      <c r="P754" s="158"/>
      <c r="Q754" s="158"/>
      <c r="R754" s="158"/>
      <c r="S754" s="158"/>
      <c r="T754" s="158"/>
      <c r="U754" s="158"/>
      <c r="V754" s="158"/>
      <c r="W754" s="165"/>
      <c r="X754" s="158"/>
      <c r="Y754" s="158"/>
      <c r="Z754" s="158"/>
    </row>
    <row r="755" spans="1:26">
      <c r="A755" s="163"/>
      <c r="B755" s="163"/>
      <c r="C755" s="163"/>
      <c r="D755" s="163"/>
      <c r="E755" s="163"/>
      <c r="F755" s="163"/>
      <c r="G755" s="163"/>
      <c r="H755" s="163"/>
      <c r="I755" s="163"/>
      <c r="J755" s="163"/>
      <c r="K755" s="163"/>
      <c r="L755" s="163"/>
      <c r="M755" s="163"/>
      <c r="N755" s="163"/>
      <c r="O755" s="163"/>
      <c r="P755" s="163"/>
      <c r="Q755" s="163"/>
      <c r="R755" s="163"/>
      <c r="S755" s="163"/>
      <c r="T755" s="163"/>
      <c r="U755" s="163"/>
      <c r="V755" s="163"/>
      <c r="W755" s="159"/>
      <c r="X755" s="163"/>
      <c r="Y755" s="163"/>
      <c r="Z755" s="163"/>
    </row>
    <row r="756" spans="1:26">
      <c r="A756" s="158"/>
      <c r="B756" s="158"/>
      <c r="C756" s="158"/>
      <c r="D756" s="158"/>
      <c r="E756" s="158"/>
      <c r="F756" s="158"/>
      <c r="G756" s="158"/>
      <c r="H756" s="158"/>
      <c r="I756" s="158"/>
      <c r="J756" s="158"/>
      <c r="K756" s="158"/>
      <c r="L756" s="158"/>
      <c r="M756" s="158"/>
      <c r="N756" s="158"/>
      <c r="O756" s="158"/>
      <c r="P756" s="158"/>
      <c r="Q756" s="158"/>
      <c r="R756" s="158"/>
      <c r="S756" s="158"/>
      <c r="T756" s="158"/>
      <c r="U756" s="158"/>
      <c r="V756" s="158"/>
      <c r="W756" s="159"/>
      <c r="X756" s="158"/>
      <c r="Y756" s="158"/>
      <c r="Z756" s="158"/>
    </row>
    <row r="757" spans="1:26">
      <c r="A757" s="158"/>
      <c r="B757" s="158"/>
      <c r="C757" s="158"/>
      <c r="D757" s="158"/>
      <c r="E757" s="158"/>
      <c r="F757" s="158"/>
      <c r="G757" s="158"/>
      <c r="H757" s="158"/>
      <c r="I757" s="158"/>
      <c r="J757" s="158"/>
      <c r="K757" s="158"/>
      <c r="L757" s="158"/>
      <c r="M757" s="158"/>
      <c r="N757" s="158"/>
      <c r="O757" s="158"/>
      <c r="P757" s="158"/>
      <c r="Q757" s="158"/>
      <c r="R757" s="158"/>
      <c r="S757" s="158"/>
      <c r="T757" s="158"/>
      <c r="U757" s="158"/>
      <c r="V757" s="158"/>
      <c r="W757" s="165"/>
      <c r="X757" s="158"/>
      <c r="Y757" s="158"/>
      <c r="Z757" s="158"/>
    </row>
    <row r="758" spans="1:26">
      <c r="A758" s="163"/>
      <c r="B758" s="163"/>
      <c r="C758" s="163"/>
      <c r="D758" s="163"/>
      <c r="E758" s="163"/>
      <c r="F758" s="163"/>
      <c r="G758" s="163"/>
      <c r="H758" s="163"/>
      <c r="I758" s="163"/>
      <c r="J758" s="163"/>
      <c r="K758" s="163"/>
      <c r="L758" s="163"/>
      <c r="M758" s="163"/>
      <c r="N758" s="163"/>
      <c r="O758" s="163"/>
      <c r="P758" s="163"/>
      <c r="Q758" s="163"/>
      <c r="R758" s="163"/>
      <c r="S758" s="163"/>
      <c r="T758" s="163"/>
      <c r="U758" s="163"/>
      <c r="V758" s="163"/>
      <c r="W758" s="159"/>
      <c r="X758" s="163"/>
      <c r="Y758" s="163"/>
      <c r="Z758" s="163"/>
    </row>
    <row r="759" spans="1:26">
      <c r="A759" s="158"/>
      <c r="B759" s="158"/>
      <c r="C759" s="158"/>
      <c r="D759" s="158"/>
      <c r="E759" s="158"/>
      <c r="F759" s="158"/>
      <c r="G759" s="158"/>
      <c r="H759" s="158"/>
      <c r="I759" s="158"/>
      <c r="J759" s="158"/>
      <c r="K759" s="158"/>
      <c r="L759" s="158"/>
      <c r="M759" s="158"/>
      <c r="N759" s="158"/>
      <c r="O759" s="158"/>
      <c r="P759" s="158"/>
      <c r="Q759" s="158"/>
      <c r="R759" s="158"/>
      <c r="S759" s="158"/>
      <c r="T759" s="158"/>
      <c r="U759" s="158"/>
      <c r="V759" s="158"/>
      <c r="W759" s="159"/>
      <c r="X759" s="158"/>
      <c r="Y759" s="158"/>
      <c r="Z759" s="158"/>
    </row>
    <row r="760" spans="1:26">
      <c r="A760" s="158"/>
      <c r="B760" s="158"/>
      <c r="C760" s="158"/>
      <c r="D760" s="158"/>
      <c r="E760" s="158"/>
      <c r="F760" s="158"/>
      <c r="G760" s="158"/>
      <c r="H760" s="158"/>
      <c r="I760" s="158"/>
      <c r="J760" s="158"/>
      <c r="K760" s="158"/>
      <c r="L760" s="158"/>
      <c r="M760" s="158"/>
      <c r="N760" s="158"/>
      <c r="O760" s="158"/>
      <c r="P760" s="158"/>
      <c r="Q760" s="158"/>
      <c r="R760" s="158"/>
      <c r="S760" s="158"/>
      <c r="T760" s="158"/>
      <c r="U760" s="158"/>
      <c r="V760" s="158"/>
      <c r="W760" s="165"/>
      <c r="X760" s="158"/>
      <c r="Y760" s="158"/>
      <c r="Z760" s="158"/>
    </row>
    <row r="761" spans="1:26">
      <c r="A761" s="163"/>
      <c r="B761" s="163"/>
      <c r="C761" s="163"/>
      <c r="D761" s="163"/>
      <c r="E761" s="163"/>
      <c r="F761" s="163"/>
      <c r="G761" s="163"/>
      <c r="H761" s="163"/>
      <c r="I761" s="163"/>
      <c r="J761" s="163"/>
      <c r="K761" s="163"/>
      <c r="L761" s="163"/>
      <c r="M761" s="163"/>
      <c r="N761" s="163"/>
      <c r="O761" s="163"/>
      <c r="P761" s="163"/>
      <c r="Q761" s="163"/>
      <c r="R761" s="163"/>
      <c r="S761" s="163"/>
      <c r="T761" s="163"/>
      <c r="U761" s="163"/>
      <c r="V761" s="163"/>
      <c r="W761" s="159"/>
      <c r="X761" s="163"/>
      <c r="Y761" s="163"/>
      <c r="Z761" s="163"/>
    </row>
    <row r="762" spans="1:26">
      <c r="A762" s="158"/>
      <c r="B762" s="158"/>
      <c r="C762" s="158"/>
      <c r="D762" s="158"/>
      <c r="E762" s="158"/>
      <c r="F762" s="158"/>
      <c r="G762" s="158"/>
      <c r="H762" s="158"/>
      <c r="I762" s="158"/>
      <c r="J762" s="158"/>
      <c r="K762" s="158"/>
      <c r="L762" s="158"/>
      <c r="M762" s="158"/>
      <c r="N762" s="158"/>
      <c r="O762" s="158"/>
      <c r="P762" s="158"/>
      <c r="Q762" s="158"/>
      <c r="R762" s="158"/>
      <c r="S762" s="158"/>
      <c r="T762" s="158"/>
      <c r="U762" s="158"/>
      <c r="V762" s="158"/>
      <c r="W762" s="159"/>
      <c r="X762" s="158"/>
      <c r="Y762" s="158"/>
      <c r="Z762" s="158"/>
    </row>
    <row r="763" spans="1:26">
      <c r="A763" s="158"/>
      <c r="B763" s="158"/>
      <c r="C763" s="158"/>
      <c r="D763" s="158"/>
      <c r="E763" s="158"/>
      <c r="F763" s="158"/>
      <c r="G763" s="158"/>
      <c r="H763" s="158"/>
      <c r="I763" s="158"/>
      <c r="J763" s="158"/>
      <c r="K763" s="158"/>
      <c r="L763" s="158"/>
      <c r="M763" s="158"/>
      <c r="N763" s="158"/>
      <c r="O763" s="158"/>
      <c r="P763" s="158"/>
      <c r="Q763" s="158"/>
      <c r="R763" s="158"/>
      <c r="S763" s="158"/>
      <c r="T763" s="158"/>
      <c r="U763" s="158"/>
      <c r="V763" s="158"/>
      <c r="W763" s="165"/>
      <c r="X763" s="158"/>
      <c r="Y763" s="158"/>
      <c r="Z763" s="158"/>
    </row>
    <row r="764" spans="1:26">
      <c r="A764" s="163"/>
      <c r="B764" s="163"/>
      <c r="C764" s="163"/>
      <c r="D764" s="163"/>
      <c r="E764" s="163"/>
      <c r="F764" s="163"/>
      <c r="G764" s="163"/>
      <c r="H764" s="163"/>
      <c r="I764" s="163"/>
      <c r="J764" s="163"/>
      <c r="K764" s="163"/>
      <c r="L764" s="163"/>
      <c r="M764" s="163"/>
      <c r="N764" s="163"/>
      <c r="O764" s="163"/>
      <c r="P764" s="163"/>
      <c r="Q764" s="163"/>
      <c r="R764" s="163"/>
      <c r="S764" s="163"/>
      <c r="T764" s="163"/>
      <c r="U764" s="163"/>
      <c r="V764" s="163"/>
      <c r="W764" s="159"/>
      <c r="X764" s="163"/>
      <c r="Y764" s="163"/>
      <c r="Z764" s="163"/>
    </row>
    <row r="765" spans="1:26">
      <c r="A765" s="158"/>
      <c r="B765" s="158"/>
      <c r="C765" s="158"/>
      <c r="D765" s="158"/>
      <c r="E765" s="158"/>
      <c r="F765" s="158"/>
      <c r="G765" s="158"/>
      <c r="H765" s="158"/>
      <c r="I765" s="158"/>
      <c r="J765" s="158"/>
      <c r="K765" s="158"/>
      <c r="L765" s="158"/>
      <c r="M765" s="158"/>
      <c r="N765" s="158"/>
      <c r="O765" s="158"/>
      <c r="P765" s="158"/>
      <c r="Q765" s="158"/>
      <c r="R765" s="158"/>
      <c r="S765" s="158"/>
      <c r="T765" s="158"/>
      <c r="U765" s="158"/>
      <c r="V765" s="158"/>
      <c r="W765" s="159"/>
      <c r="X765" s="158"/>
      <c r="Y765" s="158"/>
      <c r="Z765" s="158"/>
    </row>
    <row r="766" spans="1:26">
      <c r="A766" s="158"/>
      <c r="B766" s="158"/>
      <c r="C766" s="158"/>
      <c r="D766" s="158"/>
      <c r="E766" s="158"/>
      <c r="F766" s="158"/>
      <c r="G766" s="158"/>
      <c r="H766" s="158"/>
      <c r="I766" s="158"/>
      <c r="J766" s="158"/>
      <c r="K766" s="158"/>
      <c r="L766" s="158"/>
      <c r="M766" s="158"/>
      <c r="N766" s="158"/>
      <c r="O766" s="158"/>
      <c r="P766" s="158"/>
      <c r="Q766" s="158"/>
      <c r="R766" s="158"/>
      <c r="S766" s="158"/>
      <c r="T766" s="158"/>
      <c r="U766" s="158"/>
      <c r="V766" s="158"/>
      <c r="W766" s="165"/>
      <c r="X766" s="158"/>
      <c r="Y766" s="158"/>
      <c r="Z766" s="158"/>
    </row>
    <row r="767" spans="1:26">
      <c r="A767" s="163"/>
      <c r="B767" s="163"/>
      <c r="C767" s="163"/>
      <c r="D767" s="163"/>
      <c r="E767" s="163"/>
      <c r="F767" s="163"/>
      <c r="G767" s="163"/>
      <c r="H767" s="163"/>
      <c r="I767" s="163"/>
      <c r="J767" s="163"/>
      <c r="K767" s="163"/>
      <c r="L767" s="163"/>
      <c r="M767" s="163"/>
      <c r="N767" s="163"/>
      <c r="O767" s="163"/>
      <c r="P767" s="163"/>
      <c r="Q767" s="163"/>
      <c r="R767" s="163"/>
      <c r="S767" s="163"/>
      <c r="T767" s="163"/>
      <c r="U767" s="163"/>
      <c r="V767" s="163"/>
      <c r="W767" s="159"/>
      <c r="X767" s="163"/>
      <c r="Y767" s="163"/>
      <c r="Z767" s="163"/>
    </row>
    <row r="768" spans="1:26">
      <c r="A768" s="158"/>
      <c r="B768" s="158"/>
      <c r="C768" s="158"/>
      <c r="D768" s="158"/>
      <c r="E768" s="158"/>
      <c r="F768" s="158"/>
      <c r="G768" s="158"/>
      <c r="H768" s="158"/>
      <c r="I768" s="158"/>
      <c r="J768" s="158"/>
      <c r="K768" s="158"/>
      <c r="L768" s="158"/>
      <c r="M768" s="158"/>
      <c r="N768" s="158"/>
      <c r="O768" s="158"/>
      <c r="P768" s="158"/>
      <c r="Q768" s="158"/>
      <c r="R768" s="158"/>
      <c r="S768" s="158"/>
      <c r="T768" s="158"/>
      <c r="U768" s="158"/>
      <c r="V768" s="158"/>
      <c r="W768" s="159"/>
      <c r="X768" s="158"/>
      <c r="Y768" s="158"/>
      <c r="Z768" s="158"/>
    </row>
    <row r="769" spans="1:26">
      <c r="A769" s="158"/>
      <c r="B769" s="158"/>
      <c r="C769" s="158"/>
      <c r="D769" s="158"/>
      <c r="E769" s="158"/>
      <c r="F769" s="158"/>
      <c r="G769" s="158"/>
      <c r="H769" s="158"/>
      <c r="I769" s="158"/>
      <c r="J769" s="158"/>
      <c r="K769" s="158"/>
      <c r="L769" s="158"/>
      <c r="M769" s="158"/>
      <c r="N769" s="158"/>
      <c r="O769" s="158"/>
      <c r="P769" s="158"/>
      <c r="Q769" s="158"/>
      <c r="R769" s="158"/>
      <c r="S769" s="158"/>
      <c r="T769" s="158"/>
      <c r="U769" s="158"/>
      <c r="V769" s="158"/>
      <c r="W769" s="165"/>
      <c r="X769" s="158"/>
      <c r="Y769" s="158"/>
      <c r="Z769" s="158"/>
    </row>
    <row r="770" spans="1:26">
      <c r="A770" s="163"/>
      <c r="B770" s="163"/>
      <c r="C770" s="163"/>
      <c r="D770" s="163"/>
      <c r="E770" s="163"/>
      <c r="F770" s="163"/>
      <c r="G770" s="163"/>
      <c r="H770" s="163"/>
      <c r="I770" s="163"/>
      <c r="J770" s="163"/>
      <c r="K770" s="163"/>
      <c r="L770" s="163"/>
      <c r="M770" s="163"/>
      <c r="N770" s="163"/>
      <c r="O770" s="163"/>
      <c r="P770" s="163"/>
      <c r="Q770" s="163"/>
      <c r="R770" s="163"/>
      <c r="S770" s="163"/>
      <c r="T770" s="163"/>
      <c r="U770" s="163"/>
      <c r="V770" s="163"/>
      <c r="W770" s="159"/>
      <c r="X770" s="163"/>
      <c r="Y770" s="163"/>
      <c r="Z770" s="163"/>
    </row>
    <row r="771" spans="1:26">
      <c r="A771" s="158"/>
      <c r="B771" s="158"/>
      <c r="C771" s="158"/>
      <c r="D771" s="158"/>
      <c r="E771" s="158"/>
      <c r="F771" s="158"/>
      <c r="G771" s="158"/>
      <c r="H771" s="158"/>
      <c r="I771" s="158"/>
      <c r="J771" s="158"/>
      <c r="K771" s="158"/>
      <c r="L771" s="158"/>
      <c r="M771" s="158"/>
      <c r="N771" s="158"/>
      <c r="O771" s="158"/>
      <c r="P771" s="158"/>
      <c r="Q771" s="158"/>
      <c r="R771" s="158"/>
      <c r="S771" s="158"/>
      <c r="T771" s="158"/>
      <c r="U771" s="158"/>
      <c r="V771" s="158"/>
      <c r="W771" s="159"/>
      <c r="X771" s="158"/>
      <c r="Y771" s="158"/>
      <c r="Z771" s="158"/>
    </row>
    <row r="772" spans="1:26">
      <c r="A772" s="158"/>
      <c r="B772" s="158"/>
      <c r="C772" s="158"/>
      <c r="D772" s="158"/>
      <c r="E772" s="158"/>
      <c r="F772" s="158"/>
      <c r="G772" s="158"/>
      <c r="H772" s="158"/>
      <c r="I772" s="158"/>
      <c r="J772" s="158"/>
      <c r="K772" s="158"/>
      <c r="L772" s="158"/>
      <c r="M772" s="158"/>
      <c r="N772" s="158"/>
      <c r="O772" s="158"/>
      <c r="P772" s="158"/>
      <c r="Q772" s="158"/>
      <c r="R772" s="158"/>
      <c r="S772" s="158"/>
      <c r="T772" s="158"/>
      <c r="U772" s="158"/>
      <c r="V772" s="158"/>
      <c r="W772" s="165"/>
      <c r="X772" s="158"/>
      <c r="Y772" s="158"/>
      <c r="Z772" s="158"/>
    </row>
    <row r="773" spans="1:26">
      <c r="A773" s="163"/>
      <c r="B773" s="163"/>
      <c r="C773" s="163"/>
      <c r="D773" s="163"/>
      <c r="E773" s="163"/>
      <c r="F773" s="163"/>
      <c r="G773" s="163"/>
      <c r="H773" s="163"/>
      <c r="I773" s="163"/>
      <c r="J773" s="163"/>
      <c r="K773" s="163"/>
      <c r="L773" s="163"/>
      <c r="M773" s="163"/>
      <c r="N773" s="163"/>
      <c r="O773" s="163"/>
      <c r="P773" s="163"/>
      <c r="Q773" s="163"/>
      <c r="R773" s="163"/>
      <c r="S773" s="163"/>
      <c r="T773" s="163"/>
      <c r="U773" s="163"/>
      <c r="V773" s="163"/>
      <c r="W773" s="159"/>
      <c r="X773" s="163"/>
      <c r="Y773" s="163"/>
      <c r="Z773" s="163"/>
    </row>
    <row r="774" spans="1:26">
      <c r="A774" s="158"/>
      <c r="B774" s="158"/>
      <c r="C774" s="158"/>
      <c r="D774" s="158"/>
      <c r="E774" s="158"/>
      <c r="F774" s="158"/>
      <c r="G774" s="158"/>
      <c r="H774" s="158"/>
      <c r="I774" s="158"/>
      <c r="J774" s="158"/>
      <c r="K774" s="158"/>
      <c r="L774" s="158"/>
      <c r="M774" s="158"/>
      <c r="N774" s="158"/>
      <c r="O774" s="158"/>
      <c r="P774" s="158"/>
      <c r="Q774" s="158"/>
      <c r="R774" s="158"/>
      <c r="S774" s="158"/>
      <c r="T774" s="158"/>
      <c r="U774" s="158"/>
      <c r="V774" s="158"/>
      <c r="W774" s="159"/>
      <c r="X774" s="158"/>
      <c r="Y774" s="158"/>
      <c r="Z774" s="158"/>
    </row>
    <row r="775" spans="1:26">
      <c r="A775" s="158"/>
      <c r="B775" s="158"/>
      <c r="C775" s="158"/>
      <c r="D775" s="158"/>
      <c r="E775" s="158"/>
      <c r="F775" s="158"/>
      <c r="G775" s="158"/>
      <c r="H775" s="158"/>
      <c r="I775" s="158"/>
      <c r="J775" s="158"/>
      <c r="K775" s="158"/>
      <c r="L775" s="158"/>
      <c r="M775" s="158"/>
      <c r="N775" s="158"/>
      <c r="O775" s="158"/>
      <c r="P775" s="158"/>
      <c r="Q775" s="158"/>
      <c r="R775" s="158"/>
      <c r="S775" s="158"/>
      <c r="T775" s="158"/>
      <c r="U775" s="158"/>
      <c r="V775" s="158"/>
      <c r="W775" s="165"/>
      <c r="X775" s="158"/>
      <c r="Y775" s="158"/>
      <c r="Z775" s="158"/>
    </row>
    <row r="776" spans="1:26">
      <c r="A776" s="163"/>
      <c r="B776" s="163"/>
      <c r="C776" s="163"/>
      <c r="D776" s="163"/>
      <c r="E776" s="163"/>
      <c r="F776" s="163"/>
      <c r="G776" s="163"/>
      <c r="H776" s="163"/>
      <c r="I776" s="163"/>
      <c r="J776" s="163"/>
      <c r="K776" s="163"/>
      <c r="L776" s="163"/>
      <c r="M776" s="163"/>
      <c r="N776" s="163"/>
      <c r="O776" s="163"/>
      <c r="P776" s="163"/>
      <c r="Q776" s="163"/>
      <c r="R776" s="163"/>
      <c r="S776" s="163"/>
      <c r="T776" s="163"/>
      <c r="U776" s="163"/>
      <c r="V776" s="163"/>
      <c r="W776" s="159"/>
      <c r="X776" s="163"/>
      <c r="Y776" s="163"/>
      <c r="Z776" s="163"/>
    </row>
    <row r="777" spans="1:26">
      <c r="A777" s="158"/>
      <c r="B777" s="158"/>
      <c r="C777" s="158"/>
      <c r="D777" s="158"/>
      <c r="E777" s="158"/>
      <c r="F777" s="158"/>
      <c r="G777" s="158"/>
      <c r="H777" s="158"/>
      <c r="I777" s="158"/>
      <c r="J777" s="158"/>
      <c r="K777" s="158"/>
      <c r="L777" s="158"/>
      <c r="M777" s="158"/>
      <c r="N777" s="158"/>
      <c r="O777" s="158"/>
      <c r="P777" s="158"/>
      <c r="Q777" s="158"/>
      <c r="R777" s="158"/>
      <c r="S777" s="158"/>
      <c r="T777" s="158"/>
      <c r="U777" s="158"/>
      <c r="V777" s="158"/>
      <c r="W777" s="159"/>
      <c r="X777" s="158"/>
      <c r="Y777" s="158"/>
      <c r="Z777" s="158"/>
    </row>
    <row r="778" spans="1:26">
      <c r="A778" s="158"/>
      <c r="B778" s="158"/>
      <c r="C778" s="158"/>
      <c r="D778" s="158"/>
      <c r="E778" s="158"/>
      <c r="F778" s="158"/>
      <c r="G778" s="158"/>
      <c r="H778" s="158"/>
      <c r="I778" s="158"/>
      <c r="J778" s="158"/>
      <c r="K778" s="158"/>
      <c r="L778" s="158"/>
      <c r="M778" s="158"/>
      <c r="N778" s="158"/>
      <c r="O778" s="158"/>
      <c r="P778" s="158"/>
      <c r="Q778" s="158"/>
      <c r="R778" s="158"/>
      <c r="S778" s="158"/>
      <c r="T778" s="158"/>
      <c r="U778" s="158"/>
      <c r="V778" s="158"/>
      <c r="W778" s="165"/>
      <c r="X778" s="158"/>
      <c r="Y778" s="158"/>
      <c r="Z778" s="158"/>
    </row>
    <row r="779" spans="1:26">
      <c r="A779" s="163"/>
      <c r="B779" s="163"/>
      <c r="C779" s="163"/>
      <c r="D779" s="163"/>
      <c r="E779" s="163"/>
      <c r="F779" s="163"/>
      <c r="G779" s="163"/>
      <c r="H779" s="163"/>
      <c r="I779" s="163"/>
      <c r="J779" s="163"/>
      <c r="K779" s="163"/>
      <c r="L779" s="163"/>
      <c r="M779" s="163"/>
      <c r="N779" s="163"/>
      <c r="O779" s="163"/>
      <c r="P779" s="163"/>
      <c r="Q779" s="163"/>
      <c r="R779" s="163"/>
      <c r="S779" s="163"/>
      <c r="T779" s="163"/>
      <c r="U779" s="163"/>
      <c r="V779" s="163"/>
      <c r="W779" s="159"/>
      <c r="X779" s="163"/>
      <c r="Y779" s="163"/>
      <c r="Z779" s="163"/>
    </row>
    <row r="780" spans="1:26">
      <c r="A780" s="158"/>
      <c r="B780" s="158"/>
      <c r="C780" s="158"/>
      <c r="D780" s="158"/>
      <c r="E780" s="158"/>
      <c r="F780" s="158"/>
      <c r="G780" s="158"/>
      <c r="H780" s="158"/>
      <c r="I780" s="158"/>
      <c r="J780" s="158"/>
      <c r="K780" s="158"/>
      <c r="L780" s="158"/>
      <c r="M780" s="158"/>
      <c r="N780" s="158"/>
      <c r="O780" s="158"/>
      <c r="P780" s="158"/>
      <c r="Q780" s="158"/>
      <c r="R780" s="158"/>
      <c r="S780" s="158"/>
      <c r="T780" s="158"/>
      <c r="U780" s="158"/>
      <c r="V780" s="158"/>
      <c r="W780" s="159"/>
      <c r="X780" s="158"/>
      <c r="Y780" s="158"/>
      <c r="Z780" s="158"/>
    </row>
    <row r="781" spans="1:26">
      <c r="A781" s="158"/>
      <c r="B781" s="158"/>
      <c r="C781" s="158"/>
      <c r="D781" s="158"/>
      <c r="E781" s="158"/>
      <c r="F781" s="158"/>
      <c r="G781" s="158"/>
      <c r="H781" s="158"/>
      <c r="I781" s="158"/>
      <c r="J781" s="158"/>
      <c r="K781" s="158"/>
      <c r="L781" s="158"/>
      <c r="M781" s="158"/>
      <c r="N781" s="158"/>
      <c r="O781" s="158"/>
      <c r="P781" s="158"/>
      <c r="Q781" s="158"/>
      <c r="R781" s="158"/>
      <c r="S781" s="158"/>
      <c r="T781" s="158"/>
      <c r="U781" s="158"/>
      <c r="V781" s="158"/>
      <c r="W781" s="165"/>
      <c r="X781" s="158"/>
      <c r="Y781" s="158"/>
      <c r="Z781" s="158"/>
    </row>
    <row r="782" spans="1:26">
      <c r="A782" s="163"/>
      <c r="B782" s="163"/>
      <c r="C782" s="163"/>
      <c r="D782" s="163"/>
      <c r="E782" s="163"/>
      <c r="F782" s="163"/>
      <c r="G782" s="163"/>
      <c r="H782" s="163"/>
      <c r="I782" s="163"/>
      <c r="J782" s="163"/>
      <c r="K782" s="163"/>
      <c r="L782" s="163"/>
      <c r="M782" s="163"/>
      <c r="N782" s="163"/>
      <c r="O782" s="163"/>
      <c r="P782" s="163"/>
      <c r="Q782" s="163"/>
      <c r="R782" s="163"/>
      <c r="S782" s="163"/>
      <c r="T782" s="163"/>
      <c r="U782" s="163"/>
      <c r="V782" s="163"/>
      <c r="W782" s="159"/>
      <c r="X782" s="163"/>
      <c r="Y782" s="163"/>
      <c r="Z782" s="163"/>
    </row>
    <row r="783" spans="1:26">
      <c r="A783" s="158"/>
      <c r="B783" s="158"/>
      <c r="C783" s="158"/>
      <c r="D783" s="158"/>
      <c r="E783" s="158"/>
      <c r="F783" s="158"/>
      <c r="G783" s="158"/>
      <c r="H783" s="158"/>
      <c r="I783" s="158"/>
      <c r="J783" s="158"/>
      <c r="K783" s="158"/>
      <c r="L783" s="158"/>
      <c r="M783" s="158"/>
      <c r="N783" s="158"/>
      <c r="O783" s="158"/>
      <c r="P783" s="158"/>
      <c r="Q783" s="158"/>
      <c r="R783" s="158"/>
      <c r="S783" s="158"/>
      <c r="T783" s="158"/>
      <c r="U783" s="158"/>
      <c r="V783" s="158"/>
      <c r="W783" s="159"/>
      <c r="X783" s="158"/>
      <c r="Y783" s="158"/>
      <c r="Z783" s="158"/>
    </row>
    <row r="784" spans="1:26">
      <c r="A784" s="158"/>
      <c r="B784" s="158"/>
      <c r="C784" s="158"/>
      <c r="D784" s="158"/>
      <c r="E784" s="158"/>
      <c r="F784" s="158"/>
      <c r="G784" s="158"/>
      <c r="H784" s="158"/>
      <c r="I784" s="158"/>
      <c r="J784" s="158"/>
      <c r="K784" s="158"/>
      <c r="L784" s="158"/>
      <c r="M784" s="158"/>
      <c r="N784" s="158"/>
      <c r="O784" s="158"/>
      <c r="P784" s="158"/>
      <c r="Q784" s="158"/>
      <c r="R784" s="158"/>
      <c r="S784" s="158"/>
      <c r="T784" s="158"/>
      <c r="U784" s="158"/>
      <c r="V784" s="158"/>
      <c r="W784" s="165"/>
      <c r="X784" s="158"/>
      <c r="Y784" s="158"/>
      <c r="Z784" s="158"/>
    </row>
    <row r="785" spans="1:26">
      <c r="A785" s="163"/>
      <c r="B785" s="163"/>
      <c r="C785" s="163"/>
      <c r="D785" s="163"/>
      <c r="E785" s="163"/>
      <c r="F785" s="163"/>
      <c r="G785" s="163"/>
      <c r="H785" s="163"/>
      <c r="I785" s="163"/>
      <c r="J785" s="163"/>
      <c r="K785" s="163"/>
      <c r="L785" s="163"/>
      <c r="M785" s="163"/>
      <c r="N785" s="163"/>
      <c r="O785" s="163"/>
      <c r="P785" s="163"/>
      <c r="Q785" s="163"/>
      <c r="R785" s="163"/>
      <c r="S785" s="163"/>
      <c r="T785" s="163"/>
      <c r="U785" s="163"/>
      <c r="V785" s="163"/>
      <c r="W785" s="159"/>
      <c r="X785" s="163"/>
      <c r="Y785" s="163"/>
      <c r="Z785" s="163"/>
    </row>
    <row r="786" spans="1:26">
      <c r="A786" s="158"/>
      <c r="B786" s="158"/>
      <c r="C786" s="158"/>
      <c r="D786" s="158"/>
      <c r="E786" s="158"/>
      <c r="F786" s="158"/>
      <c r="G786" s="158"/>
      <c r="H786" s="158"/>
      <c r="I786" s="158"/>
      <c r="J786" s="158"/>
      <c r="K786" s="158"/>
      <c r="L786" s="158"/>
      <c r="M786" s="158"/>
      <c r="N786" s="158"/>
      <c r="O786" s="158"/>
      <c r="P786" s="158"/>
      <c r="Q786" s="158"/>
      <c r="R786" s="158"/>
      <c r="S786" s="158"/>
      <c r="T786" s="158"/>
      <c r="U786" s="158"/>
      <c r="V786" s="158"/>
      <c r="W786" s="159"/>
      <c r="X786" s="158"/>
      <c r="Y786" s="158"/>
      <c r="Z786" s="158"/>
    </row>
    <row r="787" spans="1:26">
      <c r="A787" s="158"/>
      <c r="B787" s="158"/>
      <c r="C787" s="158"/>
      <c r="D787" s="158"/>
      <c r="E787" s="158"/>
      <c r="F787" s="158"/>
      <c r="G787" s="158"/>
      <c r="H787" s="158"/>
      <c r="I787" s="158"/>
      <c r="J787" s="158"/>
      <c r="K787" s="158"/>
      <c r="L787" s="158"/>
      <c r="M787" s="158"/>
      <c r="N787" s="158"/>
      <c r="O787" s="158"/>
      <c r="P787" s="158"/>
      <c r="Q787" s="158"/>
      <c r="R787" s="158"/>
      <c r="S787" s="158"/>
      <c r="T787" s="158"/>
      <c r="U787" s="158"/>
      <c r="V787" s="158"/>
      <c r="W787" s="165"/>
      <c r="X787" s="158"/>
      <c r="Y787" s="158"/>
      <c r="Z787" s="158"/>
    </row>
    <row r="788" spans="1:26">
      <c r="A788" s="163"/>
      <c r="B788" s="163"/>
      <c r="C788" s="163"/>
      <c r="D788" s="163"/>
      <c r="E788" s="163"/>
      <c r="F788" s="163"/>
      <c r="G788" s="163"/>
      <c r="H788" s="163"/>
      <c r="I788" s="163"/>
      <c r="J788" s="163"/>
      <c r="K788" s="163"/>
      <c r="L788" s="163"/>
      <c r="M788" s="163"/>
      <c r="N788" s="163"/>
      <c r="O788" s="163"/>
      <c r="P788" s="163"/>
      <c r="Q788" s="163"/>
      <c r="R788" s="163"/>
      <c r="S788" s="163"/>
      <c r="T788" s="163"/>
      <c r="U788" s="163"/>
      <c r="V788" s="163"/>
      <c r="W788" s="159"/>
      <c r="X788" s="163"/>
      <c r="Y788" s="163"/>
      <c r="Z788" s="163"/>
    </row>
    <row r="789" spans="1:26">
      <c r="A789" s="158"/>
      <c r="B789" s="158"/>
      <c r="C789" s="158"/>
      <c r="D789" s="158"/>
      <c r="E789" s="158"/>
      <c r="F789" s="158"/>
      <c r="G789" s="158"/>
      <c r="H789" s="158"/>
      <c r="I789" s="158"/>
      <c r="J789" s="158"/>
      <c r="K789" s="158"/>
      <c r="L789" s="158"/>
      <c r="M789" s="158"/>
      <c r="N789" s="158"/>
      <c r="O789" s="158"/>
      <c r="P789" s="158"/>
      <c r="Q789" s="158"/>
      <c r="R789" s="158"/>
      <c r="S789" s="158"/>
      <c r="T789" s="158"/>
      <c r="U789" s="158"/>
      <c r="V789" s="158"/>
      <c r="W789" s="159"/>
      <c r="X789" s="158"/>
      <c r="Y789" s="158"/>
      <c r="Z789" s="158"/>
    </row>
    <row r="790" spans="1:26">
      <c r="A790" s="158"/>
      <c r="B790" s="158"/>
      <c r="C790" s="158"/>
      <c r="D790" s="158"/>
      <c r="E790" s="158"/>
      <c r="F790" s="158"/>
      <c r="G790" s="158"/>
      <c r="H790" s="158"/>
      <c r="I790" s="158"/>
      <c r="J790" s="158"/>
      <c r="K790" s="158"/>
      <c r="L790" s="158"/>
      <c r="M790" s="158"/>
      <c r="N790" s="158"/>
      <c r="O790" s="158"/>
      <c r="P790" s="158"/>
      <c r="Q790" s="158"/>
      <c r="R790" s="158"/>
      <c r="S790" s="158"/>
      <c r="T790" s="158"/>
      <c r="U790" s="158"/>
      <c r="V790" s="158"/>
      <c r="W790" s="165"/>
      <c r="X790" s="158"/>
      <c r="Y790" s="158"/>
      <c r="Z790" s="158"/>
    </row>
    <row r="791" spans="1:26">
      <c r="A791" s="163"/>
      <c r="B791" s="163"/>
      <c r="C791" s="163"/>
      <c r="D791" s="163"/>
      <c r="E791" s="163"/>
      <c r="F791" s="163"/>
      <c r="G791" s="163"/>
      <c r="H791" s="163"/>
      <c r="I791" s="163"/>
      <c r="J791" s="163"/>
      <c r="K791" s="163"/>
      <c r="L791" s="163"/>
      <c r="M791" s="163"/>
      <c r="N791" s="163"/>
      <c r="O791" s="163"/>
      <c r="P791" s="163"/>
      <c r="Q791" s="163"/>
      <c r="R791" s="163"/>
      <c r="S791" s="163"/>
      <c r="T791" s="163"/>
      <c r="U791" s="163"/>
      <c r="V791" s="163"/>
      <c r="W791" s="159"/>
      <c r="X791" s="163"/>
      <c r="Y791" s="163"/>
      <c r="Z791" s="163"/>
    </row>
    <row r="792" spans="1:26">
      <c r="A792" s="158"/>
      <c r="B792" s="158"/>
      <c r="C792" s="158"/>
      <c r="D792" s="158"/>
      <c r="E792" s="158"/>
      <c r="F792" s="158"/>
      <c r="G792" s="158"/>
      <c r="H792" s="158"/>
      <c r="I792" s="158"/>
      <c r="J792" s="158"/>
      <c r="K792" s="158"/>
      <c r="L792" s="158"/>
      <c r="M792" s="158"/>
      <c r="N792" s="158"/>
      <c r="O792" s="158"/>
      <c r="P792" s="158"/>
      <c r="Q792" s="158"/>
      <c r="R792" s="158"/>
      <c r="S792" s="158"/>
      <c r="T792" s="158"/>
      <c r="U792" s="158"/>
      <c r="V792" s="158"/>
      <c r="W792" s="159"/>
      <c r="X792" s="158"/>
      <c r="Y792" s="158"/>
      <c r="Z792" s="158"/>
    </row>
    <row r="793" spans="1:26">
      <c r="A793" s="158"/>
      <c r="B793" s="158"/>
      <c r="C793" s="158"/>
      <c r="D793" s="158"/>
      <c r="E793" s="158"/>
      <c r="F793" s="158"/>
      <c r="G793" s="158"/>
      <c r="H793" s="158"/>
      <c r="I793" s="158"/>
      <c r="J793" s="158"/>
      <c r="K793" s="158"/>
      <c r="L793" s="158"/>
      <c r="M793" s="158"/>
      <c r="N793" s="158"/>
      <c r="O793" s="158"/>
      <c r="P793" s="158"/>
      <c r="Q793" s="158"/>
      <c r="R793" s="158"/>
      <c r="S793" s="158"/>
      <c r="T793" s="158"/>
      <c r="U793" s="158"/>
      <c r="V793" s="158"/>
      <c r="W793" s="165"/>
      <c r="X793" s="158"/>
      <c r="Y793" s="158"/>
      <c r="Z793" s="158"/>
    </row>
    <row r="794" spans="1:26">
      <c r="A794" s="163"/>
      <c r="B794" s="163"/>
      <c r="C794" s="163"/>
      <c r="D794" s="163"/>
      <c r="E794" s="163"/>
      <c r="F794" s="163"/>
      <c r="G794" s="163"/>
      <c r="H794" s="163"/>
      <c r="I794" s="163"/>
      <c r="J794" s="163"/>
      <c r="K794" s="163"/>
      <c r="L794" s="163"/>
      <c r="M794" s="163"/>
      <c r="N794" s="163"/>
      <c r="O794" s="163"/>
      <c r="P794" s="163"/>
      <c r="Q794" s="163"/>
      <c r="R794" s="163"/>
      <c r="S794" s="163"/>
      <c r="T794" s="163"/>
      <c r="U794" s="163"/>
      <c r="V794" s="163"/>
      <c r="W794" s="159"/>
      <c r="X794" s="163"/>
      <c r="Y794" s="163"/>
      <c r="Z794" s="163"/>
    </row>
    <row r="795" spans="1:26">
      <c r="A795" s="158"/>
      <c r="B795" s="158"/>
      <c r="C795" s="158"/>
      <c r="D795" s="158"/>
      <c r="E795" s="158"/>
      <c r="F795" s="158"/>
      <c r="G795" s="158"/>
      <c r="H795" s="158"/>
      <c r="I795" s="158"/>
      <c r="J795" s="158"/>
      <c r="K795" s="158"/>
      <c r="L795" s="158"/>
      <c r="M795" s="158"/>
      <c r="N795" s="158"/>
      <c r="O795" s="158"/>
      <c r="P795" s="158"/>
      <c r="Q795" s="158"/>
      <c r="R795" s="158"/>
      <c r="S795" s="158"/>
      <c r="T795" s="158"/>
      <c r="U795" s="158"/>
      <c r="V795" s="158"/>
      <c r="W795" s="159"/>
      <c r="X795" s="158"/>
      <c r="Y795" s="158"/>
      <c r="Z795" s="158"/>
    </row>
    <row r="796" spans="1:26">
      <c r="A796" s="158"/>
      <c r="B796" s="158"/>
      <c r="C796" s="158"/>
      <c r="D796" s="158"/>
      <c r="E796" s="158"/>
      <c r="F796" s="158"/>
      <c r="G796" s="158"/>
      <c r="H796" s="158"/>
      <c r="I796" s="158"/>
      <c r="J796" s="158"/>
      <c r="K796" s="158"/>
      <c r="L796" s="158"/>
      <c r="M796" s="158"/>
      <c r="N796" s="158"/>
      <c r="O796" s="158"/>
      <c r="P796" s="158"/>
      <c r="Q796" s="158"/>
      <c r="R796" s="158"/>
      <c r="S796" s="158"/>
      <c r="T796" s="158"/>
      <c r="U796" s="158"/>
      <c r="V796" s="158"/>
      <c r="W796" s="165"/>
      <c r="X796" s="158"/>
      <c r="Y796" s="158"/>
      <c r="Z796" s="158"/>
    </row>
    <row r="797" spans="1:26">
      <c r="A797" s="163"/>
      <c r="B797" s="163"/>
      <c r="C797" s="163"/>
      <c r="D797" s="163"/>
      <c r="E797" s="163"/>
      <c r="F797" s="163"/>
      <c r="G797" s="163"/>
      <c r="H797" s="163"/>
      <c r="I797" s="163"/>
      <c r="J797" s="163"/>
      <c r="K797" s="163"/>
      <c r="L797" s="163"/>
      <c r="M797" s="163"/>
      <c r="N797" s="163"/>
      <c r="O797" s="163"/>
      <c r="P797" s="163"/>
      <c r="Q797" s="163"/>
      <c r="R797" s="163"/>
      <c r="S797" s="163"/>
      <c r="T797" s="163"/>
      <c r="U797" s="163"/>
      <c r="V797" s="163"/>
      <c r="W797" s="159"/>
      <c r="X797" s="163"/>
      <c r="Y797" s="163"/>
      <c r="Z797" s="163"/>
    </row>
    <row r="798" spans="1:26">
      <c r="A798" s="158"/>
      <c r="B798" s="158"/>
      <c r="C798" s="158"/>
      <c r="D798" s="158"/>
      <c r="E798" s="158"/>
      <c r="F798" s="158"/>
      <c r="G798" s="158"/>
      <c r="H798" s="158"/>
      <c r="I798" s="158"/>
      <c r="J798" s="158"/>
      <c r="K798" s="158"/>
      <c r="L798" s="158"/>
      <c r="M798" s="158"/>
      <c r="N798" s="158"/>
      <c r="O798" s="158"/>
      <c r="P798" s="158"/>
      <c r="Q798" s="158"/>
      <c r="R798" s="158"/>
      <c r="S798" s="158"/>
      <c r="T798" s="158"/>
      <c r="U798" s="158"/>
      <c r="V798" s="158"/>
      <c r="W798" s="159"/>
      <c r="X798" s="158"/>
      <c r="Y798" s="158"/>
      <c r="Z798" s="158"/>
    </row>
    <row r="799" spans="1:26">
      <c r="A799" s="158"/>
      <c r="B799" s="158"/>
      <c r="C799" s="158"/>
      <c r="D799" s="158"/>
      <c r="E799" s="158"/>
      <c r="F799" s="158"/>
      <c r="G799" s="158"/>
      <c r="H799" s="158"/>
      <c r="I799" s="158"/>
      <c r="J799" s="158"/>
      <c r="K799" s="158"/>
      <c r="L799" s="158"/>
      <c r="M799" s="158"/>
      <c r="N799" s="158"/>
      <c r="O799" s="158"/>
      <c r="P799" s="158"/>
      <c r="Q799" s="158"/>
      <c r="R799" s="158"/>
      <c r="S799" s="158"/>
      <c r="T799" s="158"/>
      <c r="U799" s="158"/>
      <c r="V799" s="158"/>
      <c r="W799" s="165"/>
      <c r="X799" s="158"/>
      <c r="Y799" s="158"/>
      <c r="Z799" s="158"/>
    </row>
    <row r="800" spans="1:26">
      <c r="A800" s="163"/>
      <c r="B800" s="163"/>
      <c r="C800" s="163"/>
      <c r="D800" s="163"/>
      <c r="E800" s="163"/>
      <c r="F800" s="163"/>
      <c r="G800" s="163"/>
      <c r="H800" s="163"/>
      <c r="I800" s="163"/>
      <c r="J800" s="163"/>
      <c r="K800" s="163"/>
      <c r="L800" s="163"/>
      <c r="M800" s="163"/>
      <c r="N800" s="163"/>
      <c r="O800" s="163"/>
      <c r="P800" s="163"/>
      <c r="Q800" s="163"/>
      <c r="R800" s="163"/>
      <c r="S800" s="163"/>
      <c r="T800" s="163"/>
      <c r="U800" s="163"/>
      <c r="V800" s="163"/>
      <c r="W800" s="159"/>
      <c r="X800" s="163"/>
      <c r="Y800" s="163"/>
      <c r="Z800" s="163"/>
    </row>
    <row r="801" spans="1:26">
      <c r="A801" s="158"/>
      <c r="B801" s="158"/>
      <c r="C801" s="158"/>
      <c r="D801" s="158"/>
      <c r="E801" s="158"/>
      <c r="F801" s="158"/>
      <c r="G801" s="158"/>
      <c r="H801" s="158"/>
      <c r="I801" s="158"/>
      <c r="J801" s="158"/>
      <c r="K801" s="158"/>
      <c r="L801" s="158"/>
      <c r="M801" s="158"/>
      <c r="N801" s="158"/>
      <c r="O801" s="158"/>
      <c r="P801" s="158"/>
      <c r="Q801" s="158"/>
      <c r="R801" s="158"/>
      <c r="S801" s="158"/>
      <c r="T801" s="158"/>
      <c r="U801" s="158"/>
      <c r="V801" s="158"/>
      <c r="W801" s="159"/>
      <c r="X801" s="158"/>
      <c r="Y801" s="158"/>
      <c r="Z801" s="158"/>
    </row>
    <row r="802" spans="1:26">
      <c r="A802" s="158"/>
      <c r="B802" s="158"/>
      <c r="C802" s="158"/>
      <c r="D802" s="158"/>
      <c r="E802" s="158"/>
      <c r="F802" s="158"/>
      <c r="G802" s="158"/>
      <c r="H802" s="158"/>
      <c r="I802" s="158"/>
      <c r="J802" s="158"/>
      <c r="K802" s="158"/>
      <c r="L802" s="158"/>
      <c r="M802" s="158"/>
      <c r="N802" s="158"/>
      <c r="O802" s="158"/>
      <c r="P802" s="158"/>
      <c r="Q802" s="158"/>
      <c r="R802" s="158"/>
      <c r="S802" s="158"/>
      <c r="T802" s="158"/>
      <c r="U802" s="158"/>
      <c r="V802" s="158"/>
      <c r="W802" s="165"/>
      <c r="X802" s="158"/>
      <c r="Y802" s="158"/>
      <c r="Z802" s="158"/>
    </row>
    <row r="803" spans="1:26">
      <c r="A803" s="163"/>
      <c r="B803" s="163"/>
      <c r="C803" s="163"/>
      <c r="D803" s="163"/>
      <c r="E803" s="163"/>
      <c r="F803" s="163"/>
      <c r="G803" s="163"/>
      <c r="H803" s="163"/>
      <c r="I803" s="163"/>
      <c r="J803" s="163"/>
      <c r="K803" s="163"/>
      <c r="L803" s="163"/>
      <c r="M803" s="163"/>
      <c r="N803" s="163"/>
      <c r="O803" s="163"/>
      <c r="P803" s="163"/>
      <c r="Q803" s="163"/>
      <c r="R803" s="163"/>
      <c r="S803" s="163"/>
      <c r="T803" s="163"/>
      <c r="U803" s="163"/>
      <c r="V803" s="163"/>
      <c r="W803" s="159"/>
      <c r="X803" s="163"/>
      <c r="Y803" s="163"/>
      <c r="Z803" s="163"/>
    </row>
    <row r="804" spans="1:26">
      <c r="A804" s="158"/>
      <c r="B804" s="158"/>
      <c r="C804" s="158"/>
      <c r="D804" s="158"/>
      <c r="E804" s="158"/>
      <c r="F804" s="158"/>
      <c r="G804" s="158"/>
      <c r="H804" s="158"/>
      <c r="I804" s="158"/>
      <c r="J804" s="158"/>
      <c r="K804" s="158"/>
      <c r="L804" s="158"/>
      <c r="M804" s="158"/>
      <c r="N804" s="158"/>
      <c r="O804" s="158"/>
      <c r="P804" s="158"/>
      <c r="Q804" s="158"/>
      <c r="R804" s="158"/>
      <c r="S804" s="158"/>
      <c r="T804" s="158"/>
      <c r="U804" s="158"/>
      <c r="V804" s="158"/>
      <c r="W804" s="159"/>
      <c r="X804" s="158"/>
      <c r="Y804" s="158"/>
      <c r="Z804" s="158"/>
    </row>
    <row r="805" spans="1:26">
      <c r="A805" s="158"/>
      <c r="B805" s="158"/>
      <c r="C805" s="158"/>
      <c r="D805" s="158"/>
      <c r="E805" s="158"/>
      <c r="F805" s="158"/>
      <c r="G805" s="158"/>
      <c r="H805" s="158"/>
      <c r="I805" s="158"/>
      <c r="J805" s="158"/>
      <c r="K805" s="158"/>
      <c r="L805" s="158"/>
      <c r="M805" s="158"/>
      <c r="N805" s="158"/>
      <c r="O805" s="158"/>
      <c r="P805" s="158"/>
      <c r="Q805" s="158"/>
      <c r="R805" s="158"/>
      <c r="S805" s="158"/>
      <c r="T805" s="158"/>
      <c r="U805" s="158"/>
      <c r="V805" s="158"/>
      <c r="W805" s="165"/>
      <c r="X805" s="158"/>
      <c r="Y805" s="158"/>
      <c r="Z805" s="158"/>
    </row>
    <row r="806" spans="1:26">
      <c r="A806" s="163"/>
      <c r="B806" s="163"/>
      <c r="C806" s="163"/>
      <c r="D806" s="163"/>
      <c r="E806" s="163"/>
      <c r="F806" s="163"/>
      <c r="G806" s="163"/>
      <c r="H806" s="163"/>
      <c r="I806" s="163"/>
      <c r="J806" s="163"/>
      <c r="K806" s="163"/>
      <c r="L806" s="163"/>
      <c r="M806" s="163"/>
      <c r="N806" s="163"/>
      <c r="O806" s="163"/>
      <c r="P806" s="163"/>
      <c r="Q806" s="163"/>
      <c r="R806" s="163"/>
      <c r="S806" s="163"/>
      <c r="T806" s="163"/>
      <c r="U806" s="163"/>
      <c r="V806" s="163"/>
      <c r="W806" s="159"/>
      <c r="X806" s="163"/>
      <c r="Y806" s="163"/>
      <c r="Z806" s="163"/>
    </row>
    <row r="807" spans="1:26">
      <c r="A807" s="158"/>
      <c r="B807" s="158"/>
      <c r="C807" s="158"/>
      <c r="D807" s="158"/>
      <c r="E807" s="158"/>
      <c r="F807" s="158"/>
      <c r="G807" s="158"/>
      <c r="H807" s="158"/>
      <c r="I807" s="158"/>
      <c r="J807" s="158"/>
      <c r="K807" s="158"/>
      <c r="L807" s="158"/>
      <c r="M807" s="158"/>
      <c r="N807" s="158"/>
      <c r="O807" s="158"/>
      <c r="P807" s="158"/>
      <c r="Q807" s="158"/>
      <c r="R807" s="158"/>
      <c r="S807" s="158"/>
      <c r="T807" s="158"/>
      <c r="U807" s="158"/>
      <c r="V807" s="158"/>
      <c r="W807" s="159"/>
      <c r="X807" s="158"/>
      <c r="Y807" s="158"/>
      <c r="Z807" s="158"/>
    </row>
    <row r="808" spans="1:26">
      <c r="A808" s="158"/>
      <c r="B808" s="158"/>
      <c r="C808" s="158"/>
      <c r="D808" s="158"/>
      <c r="E808" s="158"/>
      <c r="F808" s="158"/>
      <c r="G808" s="158"/>
      <c r="H808" s="158"/>
      <c r="I808" s="158"/>
      <c r="J808" s="158"/>
      <c r="K808" s="158"/>
      <c r="L808" s="158"/>
      <c r="M808" s="158"/>
      <c r="N808" s="158"/>
      <c r="O808" s="158"/>
      <c r="P808" s="158"/>
      <c r="Q808" s="158"/>
      <c r="R808" s="158"/>
      <c r="S808" s="158"/>
      <c r="T808" s="158"/>
      <c r="U808" s="158"/>
      <c r="V808" s="158"/>
      <c r="W808" s="165"/>
      <c r="X808" s="158"/>
      <c r="Y808" s="158"/>
      <c r="Z808" s="158"/>
    </row>
    <row r="809" spans="1:26">
      <c r="A809" s="163"/>
      <c r="B809" s="163"/>
      <c r="C809" s="163"/>
      <c r="D809" s="163"/>
      <c r="E809" s="163"/>
      <c r="F809" s="163"/>
      <c r="G809" s="163"/>
      <c r="H809" s="163"/>
      <c r="I809" s="163"/>
      <c r="J809" s="163"/>
      <c r="K809" s="163"/>
      <c r="L809" s="163"/>
      <c r="M809" s="163"/>
      <c r="N809" s="163"/>
      <c r="O809" s="163"/>
      <c r="P809" s="163"/>
      <c r="Q809" s="163"/>
      <c r="R809" s="163"/>
      <c r="S809" s="163"/>
      <c r="T809" s="163"/>
      <c r="U809" s="163"/>
      <c r="V809" s="163"/>
      <c r="W809" s="159"/>
      <c r="X809" s="163"/>
      <c r="Y809" s="163"/>
      <c r="Z809" s="163"/>
    </row>
    <row r="810" spans="1:26">
      <c r="A810" s="158"/>
      <c r="B810" s="158"/>
      <c r="C810" s="158"/>
      <c r="D810" s="158"/>
      <c r="E810" s="158"/>
      <c r="F810" s="158"/>
      <c r="G810" s="158"/>
      <c r="H810" s="158"/>
      <c r="I810" s="158"/>
      <c r="J810" s="158"/>
      <c r="K810" s="158"/>
      <c r="L810" s="158"/>
      <c r="M810" s="158"/>
      <c r="N810" s="158"/>
      <c r="O810" s="158"/>
      <c r="P810" s="158"/>
      <c r="Q810" s="158"/>
      <c r="R810" s="158"/>
      <c r="S810" s="158"/>
      <c r="T810" s="158"/>
      <c r="U810" s="158"/>
      <c r="V810" s="158"/>
      <c r="W810" s="159"/>
      <c r="X810" s="158"/>
      <c r="Y810" s="158"/>
      <c r="Z810" s="158"/>
    </row>
    <row r="811" spans="1:26">
      <c r="A811" s="158"/>
      <c r="B811" s="158"/>
      <c r="C811" s="158"/>
      <c r="D811" s="158"/>
      <c r="E811" s="158"/>
      <c r="F811" s="158"/>
      <c r="G811" s="158"/>
      <c r="H811" s="158"/>
      <c r="I811" s="158"/>
      <c r="J811" s="158"/>
      <c r="K811" s="158"/>
      <c r="L811" s="158"/>
      <c r="M811" s="158"/>
      <c r="N811" s="158"/>
      <c r="O811" s="158"/>
      <c r="P811" s="158"/>
      <c r="Q811" s="158"/>
      <c r="R811" s="158"/>
      <c r="S811" s="158"/>
      <c r="T811" s="158"/>
      <c r="U811" s="158"/>
      <c r="V811" s="158"/>
      <c r="W811" s="165"/>
      <c r="X811" s="158"/>
      <c r="Y811" s="158"/>
      <c r="Z811" s="158"/>
    </row>
    <row r="812" spans="1:26">
      <c r="A812" s="163"/>
      <c r="B812" s="163"/>
      <c r="C812" s="163"/>
      <c r="D812" s="163"/>
      <c r="E812" s="163"/>
      <c r="F812" s="163"/>
      <c r="G812" s="163"/>
      <c r="H812" s="163"/>
      <c r="I812" s="163"/>
      <c r="J812" s="163"/>
      <c r="K812" s="163"/>
      <c r="L812" s="163"/>
      <c r="M812" s="163"/>
      <c r="N812" s="163"/>
      <c r="O812" s="163"/>
      <c r="P812" s="163"/>
      <c r="Q812" s="163"/>
      <c r="R812" s="163"/>
      <c r="S812" s="163"/>
      <c r="T812" s="163"/>
      <c r="U812" s="163"/>
      <c r="V812" s="163"/>
      <c r="W812" s="159"/>
      <c r="X812" s="163"/>
      <c r="Y812" s="163"/>
      <c r="Z812" s="163"/>
    </row>
    <row r="813" spans="1:26">
      <c r="A813" s="158"/>
      <c r="B813" s="158"/>
      <c r="C813" s="158"/>
      <c r="D813" s="158"/>
      <c r="E813" s="158"/>
      <c r="F813" s="158"/>
      <c r="G813" s="158"/>
      <c r="H813" s="158"/>
      <c r="I813" s="158"/>
      <c r="J813" s="158"/>
      <c r="K813" s="158"/>
      <c r="L813" s="158"/>
      <c r="M813" s="158"/>
      <c r="N813" s="158"/>
      <c r="O813" s="158"/>
      <c r="P813" s="158"/>
      <c r="Q813" s="158"/>
      <c r="R813" s="158"/>
      <c r="S813" s="158"/>
      <c r="T813" s="158"/>
      <c r="U813" s="158"/>
      <c r="V813" s="158"/>
      <c r="W813" s="159"/>
      <c r="X813" s="158"/>
      <c r="Y813" s="158"/>
      <c r="Z813" s="158"/>
    </row>
    <row r="814" spans="1:26">
      <c r="A814" s="158"/>
      <c r="B814" s="158"/>
      <c r="C814" s="158"/>
      <c r="D814" s="158"/>
      <c r="E814" s="158"/>
      <c r="F814" s="158"/>
      <c r="G814" s="158"/>
      <c r="H814" s="158"/>
      <c r="I814" s="158"/>
      <c r="J814" s="158"/>
      <c r="K814" s="158"/>
      <c r="L814" s="158"/>
      <c r="M814" s="158"/>
      <c r="N814" s="158"/>
      <c r="O814" s="158"/>
      <c r="P814" s="158"/>
      <c r="Q814" s="158"/>
      <c r="R814" s="158"/>
      <c r="S814" s="158"/>
      <c r="T814" s="158"/>
      <c r="U814" s="158"/>
      <c r="V814" s="158"/>
      <c r="W814" s="165"/>
      <c r="X814" s="158"/>
      <c r="Y814" s="158"/>
      <c r="Z814" s="158"/>
    </row>
    <row r="815" spans="1:26">
      <c r="A815" s="163"/>
      <c r="B815" s="163"/>
      <c r="C815" s="163"/>
      <c r="D815" s="163"/>
      <c r="E815" s="163"/>
      <c r="F815" s="163"/>
      <c r="G815" s="163"/>
      <c r="H815" s="163"/>
      <c r="I815" s="163"/>
      <c r="J815" s="163"/>
      <c r="K815" s="163"/>
      <c r="L815" s="163"/>
      <c r="M815" s="163"/>
      <c r="N815" s="163"/>
      <c r="O815" s="163"/>
      <c r="P815" s="163"/>
      <c r="Q815" s="163"/>
      <c r="R815" s="163"/>
      <c r="S815" s="163"/>
      <c r="T815" s="163"/>
      <c r="U815" s="163"/>
      <c r="V815" s="163"/>
      <c r="W815" s="159"/>
      <c r="X815" s="163"/>
      <c r="Y815" s="163"/>
      <c r="Z815" s="163"/>
    </row>
    <row r="816" spans="1:26">
      <c r="A816" s="158"/>
      <c r="B816" s="158"/>
      <c r="C816" s="158"/>
      <c r="D816" s="158"/>
      <c r="E816" s="158"/>
      <c r="F816" s="158"/>
      <c r="G816" s="158"/>
      <c r="H816" s="158"/>
      <c r="I816" s="158"/>
      <c r="J816" s="158"/>
      <c r="K816" s="158"/>
      <c r="L816" s="158"/>
      <c r="M816" s="158"/>
      <c r="N816" s="158"/>
      <c r="O816" s="158"/>
      <c r="P816" s="158"/>
      <c r="Q816" s="158"/>
      <c r="R816" s="158"/>
      <c r="S816" s="158"/>
      <c r="T816" s="158"/>
      <c r="U816" s="158"/>
      <c r="V816" s="158"/>
      <c r="W816" s="159"/>
      <c r="X816" s="158"/>
      <c r="Y816" s="158"/>
      <c r="Z816" s="158"/>
    </row>
    <row r="817" spans="1:26">
      <c r="A817" s="158"/>
      <c r="B817" s="158"/>
      <c r="C817" s="158"/>
      <c r="D817" s="158"/>
      <c r="E817" s="158"/>
      <c r="F817" s="158"/>
      <c r="G817" s="158"/>
      <c r="H817" s="158"/>
      <c r="I817" s="158"/>
      <c r="J817" s="158"/>
      <c r="K817" s="158"/>
      <c r="L817" s="158"/>
      <c r="M817" s="158"/>
      <c r="N817" s="158"/>
      <c r="O817" s="158"/>
      <c r="P817" s="158"/>
      <c r="Q817" s="158"/>
      <c r="R817" s="158"/>
      <c r="S817" s="158"/>
      <c r="T817" s="158"/>
      <c r="U817" s="158"/>
      <c r="V817" s="158"/>
      <c r="W817" s="165"/>
      <c r="X817" s="158"/>
      <c r="Y817" s="158"/>
      <c r="Z817" s="158"/>
    </row>
    <row r="818" spans="1:26">
      <c r="A818" s="163"/>
      <c r="B818" s="163"/>
      <c r="C818" s="163"/>
      <c r="D818" s="163"/>
      <c r="E818" s="163"/>
      <c r="F818" s="163"/>
      <c r="G818" s="163"/>
      <c r="H818" s="163"/>
      <c r="I818" s="163"/>
      <c r="J818" s="163"/>
      <c r="K818" s="163"/>
      <c r="L818" s="163"/>
      <c r="M818" s="163"/>
      <c r="N818" s="163"/>
      <c r="O818" s="163"/>
      <c r="P818" s="163"/>
      <c r="Q818" s="163"/>
      <c r="R818" s="163"/>
      <c r="S818" s="163"/>
      <c r="T818" s="163"/>
      <c r="U818" s="163"/>
      <c r="V818" s="163"/>
      <c r="W818" s="159"/>
      <c r="X818" s="163"/>
      <c r="Y818" s="163"/>
      <c r="Z818" s="163"/>
    </row>
    <row r="819" spans="1:26">
      <c r="A819" s="158"/>
      <c r="B819" s="158"/>
      <c r="C819" s="158"/>
      <c r="D819" s="158"/>
      <c r="E819" s="158"/>
      <c r="F819" s="158"/>
      <c r="G819" s="158"/>
      <c r="H819" s="158"/>
      <c r="I819" s="158"/>
      <c r="J819" s="158"/>
      <c r="K819" s="158"/>
      <c r="L819" s="158"/>
      <c r="M819" s="158"/>
      <c r="N819" s="158"/>
      <c r="O819" s="158"/>
      <c r="P819" s="158"/>
      <c r="Q819" s="158"/>
      <c r="R819" s="158"/>
      <c r="S819" s="158"/>
      <c r="T819" s="158"/>
      <c r="U819" s="158"/>
      <c r="V819" s="158"/>
      <c r="W819" s="159"/>
      <c r="X819" s="158"/>
      <c r="Y819" s="158"/>
      <c r="Z819" s="158"/>
    </row>
    <row r="820" spans="1:26">
      <c r="A820" s="158"/>
      <c r="B820" s="158"/>
      <c r="C820" s="158"/>
      <c r="D820" s="158"/>
      <c r="E820" s="158"/>
      <c r="F820" s="158"/>
      <c r="G820" s="158"/>
      <c r="H820" s="158"/>
      <c r="I820" s="158"/>
      <c r="J820" s="158"/>
      <c r="K820" s="158"/>
      <c r="L820" s="158"/>
      <c r="M820" s="158"/>
      <c r="N820" s="158"/>
      <c r="O820" s="158"/>
      <c r="P820" s="158"/>
      <c r="Q820" s="158"/>
      <c r="R820" s="158"/>
      <c r="S820" s="158"/>
      <c r="T820" s="158"/>
      <c r="U820" s="158"/>
      <c r="V820" s="158"/>
      <c r="W820" s="165"/>
      <c r="X820" s="158"/>
      <c r="Y820" s="158"/>
      <c r="Z820" s="158"/>
    </row>
    <row r="821" spans="1:26">
      <c r="A821" s="163"/>
      <c r="B821" s="163"/>
      <c r="C821" s="163"/>
      <c r="D821" s="163"/>
      <c r="E821" s="163"/>
      <c r="F821" s="163"/>
      <c r="G821" s="163"/>
      <c r="H821" s="163"/>
      <c r="I821" s="163"/>
      <c r="J821" s="163"/>
      <c r="K821" s="163"/>
      <c r="L821" s="163"/>
      <c r="M821" s="163"/>
      <c r="N821" s="163"/>
      <c r="O821" s="163"/>
      <c r="P821" s="163"/>
      <c r="Q821" s="163"/>
      <c r="R821" s="163"/>
      <c r="S821" s="163"/>
      <c r="T821" s="163"/>
      <c r="U821" s="163"/>
      <c r="V821" s="163"/>
      <c r="W821" s="159"/>
      <c r="X821" s="163"/>
      <c r="Y821" s="163"/>
      <c r="Z821" s="163"/>
    </row>
    <row r="822" spans="1:26">
      <c r="A822" s="158"/>
      <c r="B822" s="158"/>
      <c r="C822" s="158"/>
      <c r="D822" s="158"/>
      <c r="E822" s="158"/>
      <c r="F822" s="158"/>
      <c r="G822" s="158"/>
      <c r="H822" s="158"/>
      <c r="I822" s="158"/>
      <c r="J822" s="158"/>
      <c r="K822" s="158"/>
      <c r="L822" s="158"/>
      <c r="M822" s="158"/>
      <c r="N822" s="158"/>
      <c r="O822" s="158"/>
      <c r="P822" s="158"/>
      <c r="Q822" s="158"/>
      <c r="R822" s="158"/>
      <c r="S822" s="158"/>
      <c r="T822" s="158"/>
      <c r="U822" s="158"/>
      <c r="V822" s="158"/>
      <c r="W822" s="159"/>
      <c r="X822" s="158"/>
      <c r="Y822" s="158"/>
      <c r="Z822" s="158"/>
    </row>
    <row r="823" spans="1:26">
      <c r="A823" s="158"/>
      <c r="B823" s="158"/>
      <c r="C823" s="158"/>
      <c r="D823" s="158"/>
      <c r="E823" s="158"/>
      <c r="F823" s="158"/>
      <c r="G823" s="158"/>
      <c r="H823" s="158"/>
      <c r="I823" s="158"/>
      <c r="J823" s="158"/>
      <c r="K823" s="158"/>
      <c r="L823" s="158"/>
      <c r="M823" s="158"/>
      <c r="N823" s="158"/>
      <c r="O823" s="158"/>
      <c r="P823" s="158"/>
      <c r="Q823" s="158"/>
      <c r="R823" s="158"/>
      <c r="S823" s="158"/>
      <c r="T823" s="158"/>
      <c r="U823" s="158"/>
      <c r="V823" s="158"/>
      <c r="W823" s="165"/>
      <c r="X823" s="158"/>
      <c r="Y823" s="158"/>
      <c r="Z823" s="158"/>
    </row>
    <row r="824" spans="1:26">
      <c r="A824" s="163"/>
      <c r="B824" s="163"/>
      <c r="C824" s="163"/>
      <c r="D824" s="163"/>
      <c r="E824" s="163"/>
      <c r="F824" s="163"/>
      <c r="G824" s="163"/>
      <c r="H824" s="163"/>
      <c r="I824" s="163"/>
      <c r="J824" s="163"/>
      <c r="K824" s="163"/>
      <c r="L824" s="163"/>
      <c r="M824" s="163"/>
      <c r="N824" s="163"/>
      <c r="O824" s="163"/>
      <c r="P824" s="163"/>
      <c r="Q824" s="163"/>
      <c r="R824" s="163"/>
      <c r="S824" s="163"/>
      <c r="T824" s="163"/>
      <c r="U824" s="163"/>
      <c r="V824" s="163"/>
      <c r="W824" s="159"/>
      <c r="X824" s="163"/>
      <c r="Y824" s="163"/>
      <c r="Z824" s="163"/>
    </row>
    <row r="825" spans="1:26">
      <c r="A825" s="158"/>
      <c r="B825" s="158"/>
      <c r="C825" s="158"/>
      <c r="D825" s="158"/>
      <c r="E825" s="158"/>
      <c r="F825" s="158"/>
      <c r="G825" s="158"/>
      <c r="H825" s="158"/>
      <c r="I825" s="158"/>
      <c r="J825" s="158"/>
      <c r="K825" s="158"/>
      <c r="L825" s="158"/>
      <c r="M825" s="158"/>
      <c r="N825" s="158"/>
      <c r="O825" s="158"/>
      <c r="P825" s="158"/>
      <c r="Q825" s="158"/>
      <c r="R825" s="158"/>
      <c r="S825" s="158"/>
      <c r="T825" s="158"/>
      <c r="U825" s="158"/>
      <c r="V825" s="158"/>
      <c r="W825" s="159"/>
      <c r="X825" s="158"/>
      <c r="Y825" s="158"/>
      <c r="Z825" s="158"/>
    </row>
    <row r="826" spans="1:26">
      <c r="A826" s="158"/>
      <c r="B826" s="158"/>
      <c r="C826" s="158"/>
      <c r="D826" s="158"/>
      <c r="E826" s="158"/>
      <c r="F826" s="158"/>
      <c r="G826" s="158"/>
      <c r="H826" s="158"/>
      <c r="I826" s="158"/>
      <c r="J826" s="158"/>
      <c r="K826" s="158"/>
      <c r="L826" s="158"/>
      <c r="M826" s="158"/>
      <c r="N826" s="158"/>
      <c r="O826" s="158"/>
      <c r="P826" s="158"/>
      <c r="Q826" s="158"/>
      <c r="R826" s="158"/>
      <c r="S826" s="158"/>
      <c r="T826" s="158"/>
      <c r="U826" s="158"/>
      <c r="V826" s="158"/>
      <c r="W826" s="165"/>
      <c r="X826" s="158"/>
      <c r="Y826" s="158"/>
      <c r="Z826" s="158"/>
    </row>
    <row r="827" spans="1:26">
      <c r="A827" s="163"/>
      <c r="B827" s="163"/>
      <c r="C827" s="163"/>
      <c r="D827" s="163"/>
      <c r="E827" s="163"/>
      <c r="F827" s="163"/>
      <c r="G827" s="163"/>
      <c r="H827" s="163"/>
      <c r="I827" s="163"/>
      <c r="J827" s="163"/>
      <c r="K827" s="163"/>
      <c r="L827" s="163"/>
      <c r="M827" s="163"/>
      <c r="N827" s="163"/>
      <c r="O827" s="163"/>
      <c r="P827" s="163"/>
      <c r="Q827" s="163"/>
      <c r="R827" s="163"/>
      <c r="S827" s="163"/>
      <c r="T827" s="163"/>
      <c r="U827" s="163"/>
      <c r="V827" s="163"/>
      <c r="W827" s="159"/>
      <c r="X827" s="163"/>
      <c r="Y827" s="163"/>
      <c r="Z827" s="163"/>
    </row>
    <row r="828" spans="1:26">
      <c r="A828" s="158"/>
      <c r="B828" s="158"/>
      <c r="C828" s="158"/>
      <c r="D828" s="158"/>
      <c r="E828" s="158"/>
      <c r="F828" s="158"/>
      <c r="G828" s="158"/>
      <c r="H828" s="158"/>
      <c r="I828" s="158"/>
      <c r="J828" s="158"/>
      <c r="K828" s="158"/>
      <c r="L828" s="158"/>
      <c r="M828" s="158"/>
      <c r="N828" s="158"/>
      <c r="O828" s="158"/>
      <c r="P828" s="158"/>
      <c r="Q828" s="158"/>
      <c r="R828" s="158"/>
      <c r="S828" s="158"/>
      <c r="T828" s="158"/>
      <c r="U828" s="158"/>
      <c r="V828" s="158"/>
      <c r="W828" s="159"/>
      <c r="X828" s="158"/>
      <c r="Y828" s="158"/>
      <c r="Z828" s="158"/>
    </row>
    <row r="829" spans="1:26">
      <c r="A829" s="158"/>
      <c r="B829" s="158"/>
      <c r="C829" s="158"/>
      <c r="D829" s="158"/>
      <c r="E829" s="158"/>
      <c r="F829" s="158"/>
      <c r="G829" s="158"/>
      <c r="H829" s="158"/>
      <c r="I829" s="158"/>
      <c r="J829" s="158"/>
      <c r="K829" s="158"/>
      <c r="L829" s="158"/>
      <c r="M829" s="158"/>
      <c r="N829" s="158"/>
      <c r="O829" s="158"/>
      <c r="P829" s="158"/>
      <c r="Q829" s="158"/>
      <c r="R829" s="158"/>
      <c r="S829" s="158"/>
      <c r="T829" s="158"/>
      <c r="U829" s="158"/>
      <c r="V829" s="158"/>
      <c r="W829" s="165"/>
      <c r="X829" s="158"/>
      <c r="Y829" s="158"/>
      <c r="Z829" s="158"/>
    </row>
    <row r="830" spans="1:26">
      <c r="A830" s="163"/>
      <c r="B830" s="163"/>
      <c r="C830" s="163"/>
      <c r="D830" s="163"/>
      <c r="E830" s="163"/>
      <c r="F830" s="163"/>
      <c r="G830" s="163"/>
      <c r="H830" s="163"/>
      <c r="I830" s="163"/>
      <c r="J830" s="163"/>
      <c r="K830" s="163"/>
      <c r="L830" s="163"/>
      <c r="M830" s="163"/>
      <c r="N830" s="163"/>
      <c r="O830" s="163"/>
      <c r="P830" s="163"/>
      <c r="Q830" s="163"/>
      <c r="R830" s="163"/>
      <c r="S830" s="163"/>
      <c r="T830" s="163"/>
      <c r="U830" s="163"/>
      <c r="V830" s="163"/>
      <c r="W830" s="159"/>
      <c r="X830" s="163"/>
      <c r="Y830" s="163"/>
      <c r="Z830" s="163"/>
    </row>
    <row r="831" spans="1:26">
      <c r="A831" s="158"/>
      <c r="B831" s="158"/>
      <c r="C831" s="158"/>
      <c r="D831" s="158"/>
      <c r="E831" s="158"/>
      <c r="F831" s="158"/>
      <c r="G831" s="158"/>
      <c r="H831" s="158"/>
      <c r="I831" s="158"/>
      <c r="J831" s="158"/>
      <c r="K831" s="158"/>
      <c r="L831" s="158"/>
      <c r="M831" s="158"/>
      <c r="N831" s="158"/>
      <c r="O831" s="158"/>
      <c r="P831" s="158"/>
      <c r="Q831" s="158"/>
      <c r="R831" s="158"/>
      <c r="S831" s="158"/>
      <c r="T831" s="158"/>
      <c r="U831" s="158"/>
      <c r="V831" s="158"/>
      <c r="W831" s="159"/>
      <c r="X831" s="158"/>
      <c r="Y831" s="158"/>
      <c r="Z831" s="158"/>
    </row>
    <row r="832" spans="1:26">
      <c r="A832" s="158"/>
      <c r="B832" s="158"/>
      <c r="C832" s="158"/>
      <c r="D832" s="158"/>
      <c r="E832" s="158"/>
      <c r="F832" s="158"/>
      <c r="G832" s="158"/>
      <c r="H832" s="158"/>
      <c r="I832" s="158"/>
      <c r="J832" s="158"/>
      <c r="K832" s="158"/>
      <c r="L832" s="158"/>
      <c r="M832" s="158"/>
      <c r="N832" s="158"/>
      <c r="O832" s="158"/>
      <c r="P832" s="158"/>
      <c r="Q832" s="158"/>
      <c r="R832" s="158"/>
      <c r="S832" s="158"/>
      <c r="T832" s="158"/>
      <c r="U832" s="158"/>
      <c r="V832" s="158"/>
      <c r="W832" s="165"/>
      <c r="X832" s="158"/>
      <c r="Y832" s="158"/>
      <c r="Z832" s="158"/>
    </row>
    <row r="833" spans="1:26">
      <c r="A833" s="163"/>
      <c r="B833" s="163"/>
      <c r="C833" s="163"/>
      <c r="D833" s="163"/>
      <c r="E833" s="163"/>
      <c r="F833" s="163"/>
      <c r="G833" s="163"/>
      <c r="H833" s="163"/>
      <c r="I833" s="163"/>
      <c r="J833" s="163"/>
      <c r="K833" s="163"/>
      <c r="L833" s="163"/>
      <c r="M833" s="163"/>
      <c r="N833" s="163"/>
      <c r="O833" s="163"/>
      <c r="P833" s="163"/>
      <c r="Q833" s="163"/>
      <c r="R833" s="163"/>
      <c r="S833" s="163"/>
      <c r="T833" s="163"/>
      <c r="U833" s="163"/>
      <c r="V833" s="163"/>
      <c r="W833" s="159"/>
      <c r="X833" s="163"/>
      <c r="Y833" s="163"/>
      <c r="Z833" s="163"/>
    </row>
    <row r="834" spans="1:26">
      <c r="A834" s="158"/>
      <c r="B834" s="158"/>
      <c r="C834" s="158"/>
      <c r="D834" s="158"/>
      <c r="E834" s="158"/>
      <c r="F834" s="158"/>
      <c r="G834" s="158"/>
      <c r="H834" s="158"/>
      <c r="I834" s="158"/>
      <c r="J834" s="158"/>
      <c r="K834" s="158"/>
      <c r="L834" s="158"/>
      <c r="M834" s="158"/>
      <c r="N834" s="158"/>
      <c r="O834" s="158"/>
      <c r="P834" s="158"/>
      <c r="Q834" s="158"/>
      <c r="R834" s="158"/>
      <c r="S834" s="158"/>
      <c r="T834" s="158"/>
      <c r="U834" s="158"/>
      <c r="V834" s="158"/>
      <c r="W834" s="159"/>
      <c r="X834" s="158"/>
      <c r="Y834" s="158"/>
      <c r="Z834" s="158"/>
    </row>
    <row r="835" spans="1:26">
      <c r="A835" s="158"/>
      <c r="B835" s="158"/>
      <c r="C835" s="158"/>
      <c r="D835" s="158"/>
      <c r="E835" s="158"/>
      <c r="F835" s="158"/>
      <c r="G835" s="158"/>
      <c r="H835" s="158"/>
      <c r="I835" s="158"/>
      <c r="J835" s="158"/>
      <c r="K835" s="158"/>
      <c r="L835" s="158"/>
      <c r="M835" s="158"/>
      <c r="N835" s="158"/>
      <c r="O835" s="158"/>
      <c r="P835" s="158"/>
      <c r="Q835" s="158"/>
      <c r="R835" s="158"/>
      <c r="S835" s="158"/>
      <c r="T835" s="158"/>
      <c r="U835" s="158"/>
      <c r="V835" s="158"/>
      <c r="W835" s="165"/>
      <c r="X835" s="158"/>
      <c r="Y835" s="158"/>
      <c r="Z835" s="158"/>
    </row>
    <row r="836" spans="1:26">
      <c r="A836" s="163"/>
      <c r="B836" s="163"/>
      <c r="C836" s="163"/>
      <c r="D836" s="163"/>
      <c r="E836" s="163"/>
      <c r="F836" s="163"/>
      <c r="G836" s="163"/>
      <c r="H836" s="163"/>
      <c r="I836" s="163"/>
      <c r="J836" s="163"/>
      <c r="K836" s="163"/>
      <c r="L836" s="163"/>
      <c r="M836" s="163"/>
      <c r="N836" s="163"/>
      <c r="O836" s="163"/>
      <c r="P836" s="163"/>
      <c r="Q836" s="163"/>
      <c r="R836" s="163"/>
      <c r="S836" s="163"/>
      <c r="T836" s="163"/>
      <c r="U836" s="163"/>
      <c r="V836" s="163"/>
      <c r="W836" s="159"/>
      <c r="X836" s="163"/>
      <c r="Y836" s="163"/>
      <c r="Z836" s="163"/>
    </row>
    <row r="837" spans="1:26">
      <c r="A837" s="158"/>
      <c r="B837" s="158"/>
      <c r="C837" s="158"/>
      <c r="D837" s="158"/>
      <c r="E837" s="158"/>
      <c r="F837" s="158"/>
      <c r="G837" s="158"/>
      <c r="H837" s="158"/>
      <c r="I837" s="158"/>
      <c r="J837" s="158"/>
      <c r="K837" s="158"/>
      <c r="L837" s="158"/>
      <c r="M837" s="158"/>
      <c r="N837" s="158"/>
      <c r="O837" s="158"/>
      <c r="P837" s="158"/>
      <c r="Q837" s="158"/>
      <c r="R837" s="158"/>
      <c r="S837" s="158"/>
      <c r="T837" s="158"/>
      <c r="U837" s="158"/>
      <c r="V837" s="158"/>
      <c r="W837" s="159"/>
      <c r="X837" s="158"/>
      <c r="Y837" s="158"/>
      <c r="Z837" s="158"/>
    </row>
    <row r="838" spans="1:26">
      <c r="A838" s="158"/>
      <c r="B838" s="158"/>
      <c r="C838" s="158"/>
      <c r="D838" s="158"/>
      <c r="E838" s="158"/>
      <c r="F838" s="158"/>
      <c r="G838" s="158"/>
      <c r="H838" s="158"/>
      <c r="I838" s="158"/>
      <c r="J838" s="158"/>
      <c r="K838" s="158"/>
      <c r="L838" s="158"/>
      <c r="M838" s="158"/>
      <c r="N838" s="158"/>
      <c r="O838" s="158"/>
      <c r="P838" s="158"/>
      <c r="Q838" s="158"/>
      <c r="R838" s="158"/>
      <c r="S838" s="158"/>
      <c r="T838" s="158"/>
      <c r="U838" s="158"/>
      <c r="V838" s="158"/>
      <c r="W838" s="165"/>
      <c r="X838" s="158"/>
      <c r="Y838" s="158"/>
      <c r="Z838" s="158"/>
    </row>
    <row r="839" spans="1:26">
      <c r="A839" s="163"/>
      <c r="B839" s="163"/>
      <c r="C839" s="163"/>
      <c r="D839" s="163"/>
      <c r="E839" s="163"/>
      <c r="F839" s="163"/>
      <c r="G839" s="163"/>
      <c r="H839" s="163"/>
      <c r="I839" s="163"/>
      <c r="J839" s="163"/>
      <c r="K839" s="163"/>
      <c r="L839" s="163"/>
      <c r="M839" s="163"/>
      <c r="N839" s="163"/>
      <c r="O839" s="163"/>
      <c r="P839" s="163"/>
      <c r="Q839" s="163"/>
      <c r="R839" s="163"/>
      <c r="S839" s="163"/>
      <c r="T839" s="163"/>
      <c r="U839" s="163"/>
      <c r="V839" s="163"/>
      <c r="W839" s="159"/>
      <c r="X839" s="163"/>
      <c r="Y839" s="163"/>
      <c r="Z839" s="163"/>
    </row>
    <row r="840" spans="1:26">
      <c r="A840" s="158"/>
      <c r="B840" s="158"/>
      <c r="C840" s="158"/>
      <c r="D840" s="158"/>
      <c r="E840" s="158"/>
      <c r="F840" s="158"/>
      <c r="G840" s="158"/>
      <c r="H840" s="158"/>
      <c r="I840" s="158"/>
      <c r="J840" s="158"/>
      <c r="K840" s="158"/>
      <c r="L840" s="158"/>
      <c r="M840" s="158"/>
      <c r="N840" s="158"/>
      <c r="O840" s="158"/>
      <c r="P840" s="158"/>
      <c r="Q840" s="158"/>
      <c r="R840" s="158"/>
      <c r="S840" s="158"/>
      <c r="T840" s="158"/>
      <c r="U840" s="158"/>
      <c r="V840" s="158"/>
      <c r="W840" s="159"/>
      <c r="X840" s="158"/>
      <c r="Y840" s="158"/>
      <c r="Z840" s="158"/>
    </row>
    <row r="841" spans="1:26">
      <c r="A841" s="158"/>
      <c r="B841" s="158"/>
      <c r="C841" s="158"/>
      <c r="D841" s="158"/>
      <c r="E841" s="158"/>
      <c r="F841" s="158"/>
      <c r="G841" s="158"/>
      <c r="H841" s="158"/>
      <c r="I841" s="158"/>
      <c r="J841" s="158"/>
      <c r="K841" s="158"/>
      <c r="L841" s="158"/>
      <c r="M841" s="158"/>
      <c r="N841" s="158"/>
      <c r="O841" s="158"/>
      <c r="P841" s="158"/>
      <c r="Q841" s="158"/>
      <c r="R841" s="158"/>
      <c r="S841" s="158"/>
      <c r="T841" s="158"/>
      <c r="U841" s="158"/>
      <c r="V841" s="158"/>
      <c r="W841" s="166"/>
      <c r="X841" s="158"/>
      <c r="Y841" s="158"/>
      <c r="Z841" s="158"/>
    </row>
    <row r="842" spans="1:26">
      <c r="A842" s="163"/>
      <c r="B842" s="163"/>
      <c r="C842" s="163"/>
      <c r="D842" s="163"/>
      <c r="E842" s="163"/>
      <c r="F842" s="163"/>
      <c r="G842" s="163"/>
      <c r="H842" s="163"/>
      <c r="I842" s="163"/>
      <c r="J842" s="163"/>
      <c r="K842" s="163"/>
      <c r="L842" s="163"/>
      <c r="M842" s="163"/>
      <c r="N842" s="163"/>
      <c r="O842" s="163"/>
      <c r="P842" s="163"/>
      <c r="Q842" s="163"/>
      <c r="R842" s="163"/>
      <c r="S842" s="163"/>
      <c r="T842" s="163"/>
      <c r="U842" s="163"/>
      <c r="V842" s="163"/>
      <c r="W842" s="159"/>
      <c r="X842" s="163"/>
      <c r="Y842" s="163"/>
      <c r="Z842" s="163"/>
    </row>
    <row r="843" spans="1:26">
      <c r="A843" s="158"/>
      <c r="B843" s="158"/>
      <c r="C843" s="158"/>
      <c r="D843" s="158"/>
      <c r="E843" s="158"/>
      <c r="F843" s="158"/>
      <c r="G843" s="158"/>
      <c r="H843" s="158"/>
      <c r="I843" s="158"/>
      <c r="J843" s="158"/>
      <c r="K843" s="158"/>
      <c r="L843" s="158"/>
      <c r="M843" s="158"/>
      <c r="N843" s="158"/>
      <c r="O843" s="158"/>
      <c r="P843" s="158"/>
      <c r="Q843" s="158"/>
      <c r="R843" s="158"/>
      <c r="S843" s="158"/>
      <c r="T843" s="158"/>
      <c r="U843" s="158"/>
      <c r="V843" s="158"/>
      <c r="W843" s="159"/>
      <c r="X843" s="158"/>
      <c r="Y843" s="158"/>
      <c r="Z843" s="158"/>
    </row>
    <row r="844" spans="1:26">
      <c r="A844" s="158"/>
      <c r="B844" s="158"/>
      <c r="C844" s="158"/>
      <c r="D844" s="158"/>
      <c r="E844" s="158"/>
      <c r="F844" s="158"/>
      <c r="G844" s="158"/>
      <c r="H844" s="158"/>
      <c r="I844" s="158"/>
      <c r="J844" s="158"/>
      <c r="K844" s="158"/>
      <c r="L844" s="158"/>
      <c r="M844" s="158"/>
      <c r="N844" s="158"/>
      <c r="O844" s="158"/>
      <c r="P844" s="158"/>
      <c r="Q844" s="158"/>
      <c r="R844" s="158"/>
      <c r="S844" s="158"/>
      <c r="T844" s="158"/>
      <c r="U844" s="158"/>
      <c r="V844" s="158"/>
      <c r="W844" s="165"/>
      <c r="X844" s="158"/>
      <c r="Y844" s="158"/>
      <c r="Z844" s="158"/>
    </row>
    <row r="845" spans="1:26">
      <c r="A845" s="163"/>
      <c r="B845" s="163"/>
      <c r="C845" s="163"/>
      <c r="D845" s="163"/>
      <c r="E845" s="163"/>
      <c r="F845" s="163"/>
      <c r="G845" s="163"/>
      <c r="H845" s="163"/>
      <c r="I845" s="163"/>
      <c r="J845" s="163"/>
      <c r="K845" s="163"/>
      <c r="L845" s="163"/>
      <c r="M845" s="163"/>
      <c r="N845" s="163"/>
      <c r="O845" s="163"/>
      <c r="P845" s="163"/>
      <c r="Q845" s="163"/>
      <c r="R845" s="163"/>
      <c r="S845" s="163"/>
      <c r="T845" s="163"/>
      <c r="U845" s="163"/>
      <c r="V845" s="163"/>
      <c r="W845" s="159"/>
      <c r="X845" s="163"/>
      <c r="Y845" s="163"/>
      <c r="Z845" s="163"/>
    </row>
    <row r="846" spans="1:26">
      <c r="A846" s="158"/>
      <c r="B846" s="158"/>
      <c r="C846" s="158"/>
      <c r="D846" s="158"/>
      <c r="E846" s="158"/>
      <c r="F846" s="158"/>
      <c r="G846" s="158"/>
      <c r="H846" s="158"/>
      <c r="I846" s="158"/>
      <c r="J846" s="158"/>
      <c r="K846" s="158"/>
      <c r="L846" s="158"/>
      <c r="M846" s="158"/>
      <c r="N846" s="158"/>
      <c r="O846" s="158"/>
      <c r="P846" s="158"/>
      <c r="Q846" s="158"/>
      <c r="R846" s="158"/>
      <c r="S846" s="158"/>
      <c r="T846" s="158"/>
      <c r="U846" s="158"/>
      <c r="V846" s="158"/>
      <c r="W846" s="159"/>
      <c r="X846" s="158"/>
      <c r="Y846" s="158"/>
      <c r="Z846" s="158"/>
    </row>
    <row r="847" spans="1:26">
      <c r="A847" s="158"/>
      <c r="B847" s="158"/>
      <c r="C847" s="158"/>
      <c r="D847" s="158"/>
      <c r="E847" s="158"/>
      <c r="F847" s="158"/>
      <c r="G847" s="158"/>
      <c r="H847" s="158"/>
      <c r="I847" s="158"/>
      <c r="J847" s="158"/>
      <c r="K847" s="158"/>
      <c r="L847" s="158"/>
      <c r="M847" s="158"/>
      <c r="N847" s="158"/>
      <c r="O847" s="158"/>
      <c r="P847" s="158"/>
      <c r="Q847" s="158"/>
      <c r="R847" s="158"/>
      <c r="S847" s="158"/>
      <c r="T847" s="158"/>
      <c r="U847" s="158"/>
      <c r="V847" s="158"/>
      <c r="W847" s="166"/>
      <c r="X847" s="158"/>
      <c r="Y847" s="158"/>
      <c r="Z847" s="158"/>
    </row>
    <row r="848" spans="1:26">
      <c r="A848" s="163"/>
      <c r="B848" s="163"/>
      <c r="C848" s="163"/>
      <c r="D848" s="163"/>
      <c r="E848" s="163"/>
      <c r="F848" s="163"/>
      <c r="G848" s="163"/>
      <c r="H848" s="163"/>
      <c r="I848" s="163"/>
      <c r="J848" s="163"/>
      <c r="K848" s="163"/>
      <c r="L848" s="163"/>
      <c r="M848" s="163"/>
      <c r="N848" s="163"/>
      <c r="O848" s="163"/>
      <c r="P848" s="163"/>
      <c r="Q848" s="163"/>
      <c r="R848" s="163"/>
      <c r="S848" s="163"/>
      <c r="T848" s="163"/>
      <c r="U848" s="163"/>
      <c r="V848" s="163"/>
      <c r="W848" s="159"/>
      <c r="X848" s="163"/>
      <c r="Y848" s="163"/>
      <c r="Z848" s="163"/>
    </row>
    <row r="849" spans="1:26">
      <c r="A849" s="158"/>
      <c r="B849" s="158"/>
      <c r="C849" s="158"/>
      <c r="D849" s="158"/>
      <c r="E849" s="158"/>
      <c r="F849" s="158"/>
      <c r="G849" s="158"/>
      <c r="H849" s="158"/>
      <c r="I849" s="158"/>
      <c r="J849" s="158"/>
      <c r="K849" s="158"/>
      <c r="L849" s="158"/>
      <c r="M849" s="158"/>
      <c r="N849" s="158"/>
      <c r="O849" s="158"/>
      <c r="P849" s="158"/>
      <c r="Q849" s="158"/>
      <c r="R849" s="158"/>
      <c r="S849" s="158"/>
      <c r="T849" s="158"/>
      <c r="U849" s="158"/>
      <c r="V849" s="158"/>
      <c r="W849" s="159"/>
      <c r="X849" s="158"/>
      <c r="Y849" s="158"/>
      <c r="Z849" s="158"/>
    </row>
    <row r="850" spans="1:26">
      <c r="A850" s="158"/>
      <c r="B850" s="158"/>
      <c r="C850" s="158"/>
      <c r="D850" s="158"/>
      <c r="E850" s="158"/>
      <c r="F850" s="158"/>
      <c r="G850" s="158"/>
      <c r="H850" s="158"/>
      <c r="I850" s="158"/>
      <c r="J850" s="158"/>
      <c r="K850" s="158"/>
      <c r="L850" s="158"/>
      <c r="M850" s="158"/>
      <c r="N850" s="158"/>
      <c r="O850" s="158"/>
      <c r="P850" s="158"/>
      <c r="Q850" s="158"/>
      <c r="R850" s="158"/>
      <c r="S850" s="158"/>
      <c r="T850" s="158"/>
      <c r="U850" s="158"/>
      <c r="V850" s="158"/>
      <c r="W850" s="166"/>
      <c r="X850" s="158"/>
      <c r="Y850" s="158"/>
      <c r="Z850" s="158"/>
    </row>
    <row r="851" spans="1:26">
      <c r="A851" s="163"/>
      <c r="B851" s="163"/>
      <c r="C851" s="163"/>
      <c r="D851" s="163"/>
      <c r="E851" s="163"/>
      <c r="F851" s="163"/>
      <c r="G851" s="163"/>
      <c r="H851" s="163"/>
      <c r="I851" s="163"/>
      <c r="J851" s="163"/>
      <c r="K851" s="163"/>
      <c r="L851" s="163"/>
      <c r="M851" s="163"/>
      <c r="N851" s="163"/>
      <c r="O851" s="163"/>
      <c r="P851" s="163"/>
      <c r="Q851" s="163"/>
      <c r="R851" s="163"/>
      <c r="S851" s="163"/>
      <c r="T851" s="163"/>
      <c r="U851" s="163"/>
      <c r="V851" s="163"/>
      <c r="W851" s="159"/>
      <c r="X851" s="163"/>
      <c r="Y851" s="163"/>
      <c r="Z851" s="163"/>
    </row>
    <row r="852" spans="1:26">
      <c r="A852" s="158"/>
      <c r="B852" s="158"/>
      <c r="C852" s="158"/>
      <c r="D852" s="158"/>
      <c r="E852" s="158"/>
      <c r="F852" s="158"/>
      <c r="G852" s="158"/>
      <c r="H852" s="158"/>
      <c r="I852" s="158"/>
      <c r="J852" s="158"/>
      <c r="K852" s="158"/>
      <c r="L852" s="158"/>
      <c r="M852" s="158"/>
      <c r="N852" s="158"/>
      <c r="O852" s="158"/>
      <c r="P852" s="158"/>
      <c r="Q852" s="158"/>
      <c r="R852" s="158"/>
      <c r="S852" s="158"/>
      <c r="T852" s="158"/>
      <c r="U852" s="158"/>
      <c r="V852" s="158"/>
      <c r="W852" s="159"/>
      <c r="X852" s="158"/>
      <c r="Y852" s="158"/>
      <c r="Z852" s="158"/>
    </row>
    <row r="853" spans="1:26">
      <c r="A853" s="158"/>
      <c r="B853" s="158"/>
      <c r="C853" s="158"/>
      <c r="D853" s="158"/>
      <c r="E853" s="158"/>
      <c r="F853" s="158"/>
      <c r="G853" s="158"/>
      <c r="H853" s="158"/>
      <c r="I853" s="158"/>
      <c r="J853" s="158"/>
      <c r="K853" s="158"/>
      <c r="L853" s="158"/>
      <c r="M853" s="158"/>
      <c r="N853" s="158"/>
      <c r="O853" s="158"/>
      <c r="P853" s="158"/>
      <c r="Q853" s="158"/>
      <c r="R853" s="158"/>
      <c r="S853" s="158"/>
      <c r="T853" s="158"/>
      <c r="U853" s="158"/>
      <c r="V853" s="158"/>
      <c r="W853" s="166"/>
      <c r="X853" s="158"/>
      <c r="Y853" s="158"/>
      <c r="Z853" s="158"/>
    </row>
    <row r="854" spans="1:26">
      <c r="A854" s="163"/>
      <c r="B854" s="163"/>
      <c r="C854" s="163"/>
      <c r="D854" s="163"/>
      <c r="E854" s="163"/>
      <c r="F854" s="163"/>
      <c r="G854" s="163"/>
      <c r="H854" s="163"/>
      <c r="I854" s="163"/>
      <c r="J854" s="163"/>
      <c r="K854" s="163"/>
      <c r="L854" s="163"/>
      <c r="M854" s="163"/>
      <c r="N854" s="163"/>
      <c r="O854" s="163"/>
      <c r="P854" s="163"/>
      <c r="Q854" s="163"/>
      <c r="R854" s="163"/>
      <c r="S854" s="163"/>
      <c r="T854" s="163"/>
      <c r="U854" s="163"/>
      <c r="V854" s="163"/>
      <c r="W854" s="159"/>
      <c r="X854" s="163"/>
      <c r="Y854" s="163"/>
      <c r="Z854" s="163"/>
    </row>
    <row r="855" spans="1:26">
      <c r="A855" s="158"/>
      <c r="B855" s="158"/>
      <c r="C855" s="158"/>
      <c r="D855" s="158"/>
      <c r="E855" s="158"/>
      <c r="F855" s="158"/>
      <c r="G855" s="158"/>
      <c r="H855" s="158"/>
      <c r="I855" s="158"/>
      <c r="J855" s="158"/>
      <c r="K855" s="158"/>
      <c r="L855" s="158"/>
      <c r="M855" s="158"/>
      <c r="N855" s="158"/>
      <c r="O855" s="158"/>
      <c r="P855" s="158"/>
      <c r="Q855" s="158"/>
      <c r="R855" s="158"/>
      <c r="S855" s="158"/>
      <c r="T855" s="158"/>
      <c r="U855" s="158"/>
      <c r="V855" s="158"/>
      <c r="W855" s="159"/>
      <c r="X855" s="158"/>
      <c r="Y855" s="158"/>
      <c r="Z855" s="158"/>
    </row>
    <row r="856" spans="1:26">
      <c r="A856" s="158"/>
      <c r="B856" s="158"/>
      <c r="C856" s="158"/>
      <c r="D856" s="158"/>
      <c r="E856" s="158"/>
      <c r="F856" s="158"/>
      <c r="G856" s="158"/>
      <c r="H856" s="158"/>
      <c r="I856" s="158"/>
      <c r="J856" s="158"/>
      <c r="K856" s="158"/>
      <c r="L856" s="158"/>
      <c r="M856" s="158"/>
      <c r="N856" s="158"/>
      <c r="O856" s="158"/>
      <c r="P856" s="158"/>
      <c r="Q856" s="158"/>
      <c r="R856" s="158"/>
      <c r="S856" s="158"/>
      <c r="T856" s="158"/>
      <c r="U856" s="158"/>
      <c r="V856" s="158"/>
      <c r="W856" s="166"/>
      <c r="X856" s="158"/>
      <c r="Y856" s="158"/>
      <c r="Z856" s="158"/>
    </row>
    <row r="857" spans="1:26">
      <c r="A857" s="163"/>
      <c r="B857" s="163"/>
      <c r="C857" s="163"/>
      <c r="D857" s="163"/>
      <c r="E857" s="163"/>
      <c r="F857" s="163"/>
      <c r="G857" s="163"/>
      <c r="H857" s="163"/>
      <c r="I857" s="163"/>
      <c r="J857" s="163"/>
      <c r="K857" s="163"/>
      <c r="L857" s="163"/>
      <c r="M857" s="163"/>
      <c r="N857" s="163"/>
      <c r="O857" s="163"/>
      <c r="P857" s="163"/>
      <c r="Q857" s="163"/>
      <c r="R857" s="163"/>
      <c r="S857" s="163"/>
      <c r="T857" s="163"/>
      <c r="U857" s="163"/>
      <c r="V857" s="163"/>
      <c r="W857" s="159"/>
      <c r="X857" s="163"/>
      <c r="Y857" s="163"/>
      <c r="Z857" s="163"/>
    </row>
    <row r="858" spans="1:26">
      <c r="A858" s="158"/>
      <c r="B858" s="158"/>
      <c r="C858" s="158"/>
      <c r="D858" s="158"/>
      <c r="E858" s="158"/>
      <c r="F858" s="158"/>
      <c r="G858" s="158"/>
      <c r="H858" s="158"/>
      <c r="I858" s="158"/>
      <c r="J858" s="158"/>
      <c r="K858" s="158"/>
      <c r="L858" s="158"/>
      <c r="M858" s="158"/>
      <c r="N858" s="158"/>
      <c r="O858" s="158"/>
      <c r="P858" s="158"/>
      <c r="Q858" s="158"/>
      <c r="R858" s="158"/>
      <c r="S858" s="158"/>
      <c r="T858" s="158"/>
      <c r="U858" s="158"/>
      <c r="V858" s="158"/>
      <c r="W858" s="159"/>
      <c r="X858" s="158"/>
      <c r="Y858" s="158"/>
      <c r="Z858" s="158"/>
    </row>
    <row r="859" spans="1:26">
      <c r="A859" s="158"/>
      <c r="B859" s="158"/>
      <c r="C859" s="158"/>
      <c r="D859" s="158"/>
      <c r="E859" s="158"/>
      <c r="F859" s="158"/>
      <c r="G859" s="158"/>
      <c r="H859" s="158"/>
      <c r="I859" s="158"/>
      <c r="J859" s="158"/>
      <c r="K859" s="158"/>
      <c r="L859" s="158"/>
      <c r="M859" s="158"/>
      <c r="N859" s="158"/>
      <c r="O859" s="158"/>
      <c r="P859" s="158"/>
      <c r="Q859" s="158"/>
      <c r="R859" s="158"/>
      <c r="S859" s="158"/>
      <c r="T859" s="158"/>
      <c r="U859" s="158"/>
      <c r="V859" s="158"/>
      <c r="W859" s="166"/>
      <c r="X859" s="158"/>
      <c r="Y859" s="158"/>
      <c r="Z859" s="158"/>
    </row>
    <row r="860" spans="1:26">
      <c r="A860" s="163"/>
      <c r="B860" s="163"/>
      <c r="C860" s="163"/>
      <c r="D860" s="163"/>
      <c r="E860" s="163"/>
      <c r="F860" s="163"/>
      <c r="G860" s="163"/>
      <c r="H860" s="163"/>
      <c r="I860" s="163"/>
      <c r="J860" s="163"/>
      <c r="K860" s="163"/>
      <c r="L860" s="163"/>
      <c r="M860" s="163"/>
      <c r="N860" s="163"/>
      <c r="O860" s="163"/>
      <c r="P860" s="163"/>
      <c r="Q860" s="163"/>
      <c r="R860" s="163"/>
      <c r="S860" s="163"/>
      <c r="T860" s="163"/>
      <c r="U860" s="163"/>
      <c r="V860" s="163"/>
      <c r="W860" s="159"/>
      <c r="X860" s="163"/>
      <c r="Y860" s="163"/>
      <c r="Z860" s="163"/>
    </row>
    <row r="861" spans="1:26">
      <c r="A861" s="158"/>
      <c r="B861" s="158"/>
      <c r="C861" s="158"/>
      <c r="D861" s="158"/>
      <c r="E861" s="158"/>
      <c r="F861" s="158"/>
      <c r="G861" s="158"/>
      <c r="H861" s="158"/>
      <c r="I861" s="158"/>
      <c r="J861" s="158"/>
      <c r="K861" s="158"/>
      <c r="L861" s="158"/>
      <c r="M861" s="158"/>
      <c r="N861" s="158"/>
      <c r="O861" s="158"/>
      <c r="P861" s="158"/>
      <c r="Q861" s="158"/>
      <c r="R861" s="158"/>
      <c r="S861" s="158"/>
      <c r="T861" s="158"/>
      <c r="U861" s="158"/>
      <c r="V861" s="158"/>
      <c r="W861" s="159"/>
      <c r="X861" s="158"/>
      <c r="Y861" s="158"/>
      <c r="Z861" s="158"/>
    </row>
    <row r="862" spans="1:26">
      <c r="A862" s="158"/>
      <c r="B862" s="158"/>
      <c r="C862" s="158"/>
      <c r="D862" s="158"/>
      <c r="E862" s="158"/>
      <c r="F862" s="158"/>
      <c r="G862" s="158"/>
      <c r="H862" s="158"/>
      <c r="I862" s="158"/>
      <c r="J862" s="158"/>
      <c r="K862" s="158"/>
      <c r="L862" s="158"/>
      <c r="M862" s="158"/>
      <c r="N862" s="158"/>
      <c r="O862" s="158"/>
      <c r="P862" s="158"/>
      <c r="Q862" s="158"/>
      <c r="R862" s="158"/>
      <c r="S862" s="158"/>
      <c r="T862" s="158"/>
      <c r="U862" s="158"/>
      <c r="V862" s="158"/>
      <c r="W862" s="166"/>
      <c r="X862" s="158"/>
      <c r="Y862" s="158"/>
      <c r="Z862" s="158"/>
    </row>
    <row r="863" spans="1:26">
      <c r="A863" s="163"/>
      <c r="B863" s="163"/>
      <c r="C863" s="163"/>
      <c r="D863" s="163"/>
      <c r="E863" s="163"/>
      <c r="F863" s="163"/>
      <c r="G863" s="163"/>
      <c r="H863" s="163"/>
      <c r="I863" s="163"/>
      <c r="J863" s="163"/>
      <c r="K863" s="163"/>
      <c r="L863" s="163"/>
      <c r="M863" s="163"/>
      <c r="N863" s="163"/>
      <c r="O863" s="163"/>
      <c r="P863" s="163"/>
      <c r="Q863" s="163"/>
      <c r="R863" s="163"/>
      <c r="S863" s="163"/>
      <c r="T863" s="163"/>
      <c r="U863" s="163"/>
      <c r="V863" s="163"/>
      <c r="W863" s="159"/>
      <c r="X863" s="163"/>
      <c r="Y863" s="163"/>
      <c r="Z863" s="163"/>
    </row>
    <row r="864" spans="1:26">
      <c r="A864" s="158"/>
      <c r="B864" s="158"/>
      <c r="C864" s="158"/>
      <c r="D864" s="158"/>
      <c r="E864" s="158"/>
      <c r="F864" s="158"/>
      <c r="G864" s="158"/>
      <c r="H864" s="158"/>
      <c r="I864" s="158"/>
      <c r="J864" s="158"/>
      <c r="K864" s="158"/>
      <c r="L864" s="158"/>
      <c r="M864" s="158"/>
      <c r="N864" s="158"/>
      <c r="O864" s="158"/>
      <c r="P864" s="158"/>
      <c r="Q864" s="158"/>
      <c r="R864" s="158"/>
      <c r="S864" s="158"/>
      <c r="T864" s="158"/>
      <c r="U864" s="158"/>
      <c r="V864" s="158"/>
      <c r="W864" s="159"/>
      <c r="X864" s="158"/>
      <c r="Y864" s="158"/>
      <c r="Z864" s="158"/>
    </row>
    <row r="865" spans="1:26">
      <c r="A865" s="158"/>
      <c r="B865" s="158"/>
      <c r="C865" s="158"/>
      <c r="D865" s="158"/>
      <c r="E865" s="158"/>
      <c r="F865" s="158"/>
      <c r="G865" s="158"/>
      <c r="H865" s="158"/>
      <c r="I865" s="158"/>
      <c r="J865" s="158"/>
      <c r="K865" s="158"/>
      <c r="L865" s="158"/>
      <c r="M865" s="158"/>
      <c r="N865" s="158"/>
      <c r="O865" s="158"/>
      <c r="P865" s="158"/>
      <c r="Q865" s="158"/>
      <c r="R865" s="158"/>
      <c r="S865" s="158"/>
      <c r="T865" s="158"/>
      <c r="U865" s="158"/>
      <c r="V865" s="158"/>
      <c r="W865" s="166"/>
      <c r="X865" s="158"/>
      <c r="Y865" s="158"/>
      <c r="Z865" s="158"/>
    </row>
    <row r="866" spans="1:26">
      <c r="A866" s="163"/>
      <c r="B866" s="163"/>
      <c r="C866" s="163"/>
      <c r="D866" s="163"/>
      <c r="E866" s="163"/>
      <c r="F866" s="163"/>
      <c r="G866" s="163"/>
      <c r="H866" s="163"/>
      <c r="I866" s="163"/>
      <c r="J866" s="163"/>
      <c r="K866" s="163"/>
      <c r="L866" s="163"/>
      <c r="M866" s="163"/>
      <c r="N866" s="163"/>
      <c r="O866" s="163"/>
      <c r="P866" s="163"/>
      <c r="Q866" s="163"/>
      <c r="R866" s="163"/>
      <c r="S866" s="163"/>
      <c r="T866" s="163"/>
      <c r="U866" s="163"/>
      <c r="V866" s="163"/>
      <c r="W866" s="159"/>
      <c r="X866" s="163"/>
      <c r="Y866" s="163"/>
      <c r="Z866" s="163"/>
    </row>
    <row r="867" spans="1:26">
      <c r="A867" s="158"/>
      <c r="B867" s="158"/>
      <c r="C867" s="158"/>
      <c r="D867" s="158"/>
      <c r="E867" s="158"/>
      <c r="F867" s="158"/>
      <c r="G867" s="158"/>
      <c r="H867" s="158"/>
      <c r="I867" s="158"/>
      <c r="J867" s="158"/>
      <c r="K867" s="158"/>
      <c r="L867" s="158"/>
      <c r="M867" s="158"/>
      <c r="N867" s="158"/>
      <c r="O867" s="158"/>
      <c r="P867" s="158"/>
      <c r="Q867" s="158"/>
      <c r="R867" s="158"/>
      <c r="S867" s="158"/>
      <c r="T867" s="158"/>
      <c r="U867" s="158"/>
      <c r="V867" s="158"/>
      <c r="W867" s="159"/>
      <c r="X867" s="158"/>
      <c r="Y867" s="158"/>
      <c r="Z867" s="158"/>
    </row>
    <row r="868" spans="1:26">
      <c r="A868" s="158"/>
      <c r="B868" s="158"/>
      <c r="C868" s="158"/>
      <c r="D868" s="158"/>
      <c r="E868" s="158"/>
      <c r="F868" s="158"/>
      <c r="G868" s="158"/>
      <c r="H868" s="158"/>
      <c r="I868" s="158"/>
      <c r="J868" s="158"/>
      <c r="K868" s="158"/>
      <c r="L868" s="158"/>
      <c r="M868" s="158"/>
      <c r="N868" s="158"/>
      <c r="O868" s="158"/>
      <c r="P868" s="158"/>
      <c r="Q868" s="158"/>
      <c r="R868" s="158"/>
      <c r="S868" s="158"/>
      <c r="T868" s="158"/>
      <c r="U868" s="158"/>
      <c r="V868" s="158"/>
      <c r="W868" s="166"/>
      <c r="X868" s="158"/>
      <c r="Y868" s="158"/>
      <c r="Z868" s="158"/>
    </row>
    <row r="869" spans="1:26">
      <c r="A869" s="163"/>
      <c r="B869" s="163"/>
      <c r="C869" s="163"/>
      <c r="D869" s="163"/>
      <c r="E869" s="163"/>
      <c r="F869" s="163"/>
      <c r="G869" s="163"/>
      <c r="H869" s="163"/>
      <c r="I869" s="163"/>
      <c r="J869" s="163"/>
      <c r="K869" s="163"/>
      <c r="L869" s="163"/>
      <c r="M869" s="163"/>
      <c r="N869" s="163"/>
      <c r="O869" s="163"/>
      <c r="P869" s="163"/>
      <c r="Q869" s="163"/>
      <c r="R869" s="163"/>
      <c r="S869" s="163"/>
      <c r="T869" s="163"/>
      <c r="U869" s="163"/>
      <c r="V869" s="163"/>
      <c r="W869" s="159"/>
      <c r="X869" s="163"/>
      <c r="Y869" s="163"/>
      <c r="Z869" s="163"/>
    </row>
    <row r="870" spans="1:26">
      <c r="A870" s="158"/>
      <c r="B870" s="158"/>
      <c r="C870" s="158"/>
      <c r="D870" s="158"/>
      <c r="E870" s="158"/>
      <c r="F870" s="158"/>
      <c r="G870" s="158"/>
      <c r="H870" s="158"/>
      <c r="I870" s="158"/>
      <c r="J870" s="158"/>
      <c r="K870" s="158"/>
      <c r="L870" s="158"/>
      <c r="M870" s="158"/>
      <c r="N870" s="158"/>
      <c r="O870" s="158"/>
      <c r="P870" s="158"/>
      <c r="Q870" s="158"/>
      <c r="R870" s="158"/>
      <c r="S870" s="158"/>
      <c r="T870" s="158"/>
      <c r="U870" s="158"/>
      <c r="V870" s="158"/>
      <c r="W870" s="159"/>
      <c r="X870" s="158"/>
      <c r="Y870" s="158"/>
      <c r="Z870" s="158"/>
    </row>
    <row r="871" spans="1:26">
      <c r="A871" s="158"/>
      <c r="B871" s="158"/>
      <c r="C871" s="158"/>
      <c r="D871" s="158"/>
      <c r="E871" s="158"/>
      <c r="F871" s="158"/>
      <c r="G871" s="158"/>
      <c r="H871" s="158"/>
      <c r="I871" s="158"/>
      <c r="J871" s="158"/>
      <c r="K871" s="158"/>
      <c r="L871" s="158"/>
      <c r="M871" s="158"/>
      <c r="N871" s="158"/>
      <c r="O871" s="158"/>
      <c r="P871" s="158"/>
      <c r="Q871" s="158"/>
      <c r="R871" s="158"/>
      <c r="S871" s="158"/>
      <c r="T871" s="158"/>
      <c r="U871" s="158"/>
      <c r="V871" s="158"/>
      <c r="W871" s="159"/>
      <c r="X871" s="158"/>
      <c r="Y871" s="158"/>
      <c r="Z871" s="158"/>
    </row>
    <row r="872" spans="1:26">
      <c r="A872" s="163"/>
      <c r="B872" s="163"/>
      <c r="C872" s="163"/>
      <c r="D872" s="163"/>
      <c r="E872" s="163"/>
      <c r="F872" s="163"/>
      <c r="G872" s="163"/>
      <c r="H872" s="163"/>
      <c r="I872" s="163"/>
      <c r="J872" s="163"/>
      <c r="K872" s="163"/>
      <c r="L872" s="163"/>
      <c r="M872" s="163"/>
      <c r="N872" s="163"/>
      <c r="O872" s="163"/>
      <c r="P872" s="163"/>
      <c r="Q872" s="163"/>
      <c r="R872" s="163"/>
      <c r="S872" s="163"/>
      <c r="T872" s="163"/>
      <c r="U872" s="163"/>
      <c r="V872" s="163"/>
      <c r="W872" s="159"/>
      <c r="X872" s="163"/>
      <c r="Y872" s="163"/>
      <c r="Z872" s="163"/>
    </row>
    <row r="873" spans="1:26">
      <c r="A873" s="158"/>
      <c r="B873" s="158"/>
      <c r="C873" s="158"/>
      <c r="D873" s="158"/>
      <c r="E873" s="158"/>
      <c r="F873" s="158"/>
      <c r="G873" s="158"/>
      <c r="H873" s="158"/>
      <c r="I873" s="158"/>
      <c r="J873" s="158"/>
      <c r="K873" s="158"/>
      <c r="L873" s="158"/>
      <c r="M873" s="158"/>
      <c r="N873" s="158"/>
      <c r="O873" s="158"/>
      <c r="P873" s="158"/>
      <c r="Q873" s="158"/>
      <c r="R873" s="158"/>
      <c r="S873" s="158"/>
      <c r="T873" s="158"/>
      <c r="U873" s="158"/>
      <c r="V873" s="158"/>
      <c r="W873" s="159"/>
      <c r="X873" s="158"/>
      <c r="Y873" s="158"/>
      <c r="Z873" s="158"/>
    </row>
    <row r="874" spans="1:26">
      <c r="A874" s="158"/>
      <c r="B874" s="158"/>
      <c r="C874" s="158"/>
      <c r="D874" s="158"/>
      <c r="E874" s="158"/>
      <c r="F874" s="158"/>
      <c r="G874" s="158"/>
      <c r="H874" s="158"/>
      <c r="I874" s="158"/>
      <c r="J874" s="158"/>
      <c r="K874" s="158"/>
      <c r="L874" s="158"/>
      <c r="M874" s="158"/>
      <c r="N874" s="158"/>
      <c r="O874" s="158"/>
      <c r="P874" s="158"/>
      <c r="Q874" s="158"/>
      <c r="R874" s="158"/>
      <c r="S874" s="158"/>
      <c r="T874" s="158"/>
      <c r="U874" s="158"/>
      <c r="V874" s="158"/>
      <c r="W874" s="159"/>
      <c r="X874" s="158"/>
      <c r="Y874" s="158"/>
      <c r="Z874" s="158"/>
    </row>
    <row r="875" spans="1:26">
      <c r="A875" s="163"/>
      <c r="B875" s="163"/>
      <c r="C875" s="163"/>
      <c r="D875" s="163"/>
      <c r="E875" s="163"/>
      <c r="F875" s="163"/>
      <c r="G875" s="163"/>
      <c r="H875" s="163"/>
      <c r="I875" s="163"/>
      <c r="J875" s="163"/>
      <c r="K875" s="163"/>
      <c r="L875" s="163"/>
      <c r="M875" s="163"/>
      <c r="N875" s="163"/>
      <c r="O875" s="163"/>
      <c r="P875" s="163"/>
      <c r="Q875" s="163"/>
      <c r="R875" s="163"/>
      <c r="S875" s="163"/>
      <c r="T875" s="163"/>
      <c r="U875" s="163"/>
      <c r="V875" s="163"/>
      <c r="W875" s="159"/>
      <c r="X875" s="163"/>
      <c r="Y875" s="163"/>
      <c r="Z875" s="163"/>
    </row>
    <row r="876" spans="1:26">
      <c r="A876" s="158"/>
      <c r="B876" s="158"/>
      <c r="C876" s="158"/>
      <c r="D876" s="158"/>
      <c r="E876" s="158"/>
      <c r="F876" s="158"/>
      <c r="G876" s="158"/>
      <c r="H876" s="158"/>
      <c r="I876" s="158"/>
      <c r="J876" s="158"/>
      <c r="K876" s="158"/>
      <c r="L876" s="158"/>
      <c r="M876" s="158"/>
      <c r="N876" s="158"/>
      <c r="O876" s="158"/>
      <c r="P876" s="158"/>
      <c r="Q876" s="158"/>
      <c r="R876" s="158"/>
      <c r="S876" s="158"/>
      <c r="T876" s="158"/>
      <c r="U876" s="158"/>
      <c r="V876" s="158"/>
      <c r="W876" s="159"/>
      <c r="X876" s="158"/>
      <c r="Y876" s="158"/>
      <c r="Z876" s="158"/>
    </row>
    <row r="877" spans="1:26">
      <c r="A877" s="158"/>
      <c r="B877" s="158"/>
      <c r="C877" s="158"/>
      <c r="D877" s="158"/>
      <c r="E877" s="158"/>
      <c r="F877" s="158"/>
      <c r="G877" s="158"/>
      <c r="H877" s="158"/>
      <c r="I877" s="158"/>
      <c r="J877" s="158"/>
      <c r="K877" s="158"/>
      <c r="L877" s="158"/>
      <c r="M877" s="158"/>
      <c r="N877" s="158"/>
      <c r="O877" s="158"/>
      <c r="P877" s="158"/>
      <c r="Q877" s="158"/>
      <c r="R877" s="158"/>
      <c r="S877" s="158"/>
      <c r="T877" s="158"/>
      <c r="U877" s="158"/>
      <c r="V877" s="158"/>
      <c r="W877" s="159"/>
      <c r="X877" s="158"/>
      <c r="Y877" s="158"/>
      <c r="Z877" s="158"/>
    </row>
    <row r="878" spans="1:26">
      <c r="A878" s="163"/>
      <c r="B878" s="163"/>
      <c r="C878" s="163"/>
      <c r="D878" s="163"/>
      <c r="E878" s="163"/>
      <c r="F878" s="163"/>
      <c r="G878" s="163"/>
      <c r="H878" s="163"/>
      <c r="I878" s="163"/>
      <c r="J878" s="163"/>
      <c r="K878" s="163"/>
      <c r="L878" s="163"/>
      <c r="M878" s="163"/>
      <c r="N878" s="163"/>
      <c r="O878" s="163"/>
      <c r="P878" s="163"/>
      <c r="Q878" s="163"/>
      <c r="R878" s="163"/>
      <c r="S878" s="163"/>
      <c r="T878" s="163"/>
      <c r="U878" s="163"/>
      <c r="V878" s="163"/>
      <c r="W878" s="159"/>
      <c r="X878" s="163"/>
      <c r="Y878" s="163"/>
      <c r="Z878" s="163"/>
    </row>
    <row r="879" spans="1:26">
      <c r="A879" s="158"/>
      <c r="B879" s="158"/>
      <c r="C879" s="158"/>
      <c r="D879" s="158"/>
      <c r="E879" s="158"/>
      <c r="F879" s="158"/>
      <c r="G879" s="158"/>
      <c r="H879" s="158"/>
      <c r="I879" s="158"/>
      <c r="J879" s="158"/>
      <c r="K879" s="158"/>
      <c r="L879" s="158"/>
      <c r="M879" s="158"/>
      <c r="N879" s="158"/>
      <c r="O879" s="158"/>
      <c r="P879" s="158"/>
      <c r="Q879" s="158"/>
      <c r="R879" s="158"/>
      <c r="S879" s="158"/>
      <c r="T879" s="158"/>
      <c r="U879" s="158"/>
      <c r="V879" s="158"/>
      <c r="W879" s="159"/>
      <c r="X879" s="158"/>
      <c r="Y879" s="158"/>
      <c r="Z879" s="158"/>
    </row>
    <row r="880" spans="1:26">
      <c r="A880" s="158"/>
      <c r="B880" s="158"/>
      <c r="C880" s="158"/>
      <c r="D880" s="158"/>
      <c r="E880" s="158"/>
      <c r="F880" s="158"/>
      <c r="G880" s="158"/>
      <c r="H880" s="158"/>
      <c r="I880" s="158"/>
      <c r="J880" s="158"/>
      <c r="K880" s="158"/>
      <c r="L880" s="158"/>
      <c r="M880" s="158"/>
      <c r="N880" s="158"/>
      <c r="O880" s="158"/>
      <c r="P880" s="158"/>
      <c r="Q880" s="158"/>
      <c r="R880" s="158"/>
      <c r="S880" s="158"/>
      <c r="T880" s="158"/>
      <c r="U880" s="158"/>
      <c r="V880" s="158"/>
      <c r="W880" s="159"/>
      <c r="X880" s="158"/>
      <c r="Y880" s="158"/>
      <c r="Z880" s="158"/>
    </row>
    <row r="881" spans="1:26">
      <c r="A881" s="163"/>
      <c r="B881" s="163"/>
      <c r="C881" s="163"/>
      <c r="D881" s="163"/>
      <c r="E881" s="163"/>
      <c r="F881" s="163"/>
      <c r="G881" s="163"/>
      <c r="H881" s="163"/>
      <c r="I881" s="163"/>
      <c r="J881" s="163"/>
      <c r="K881" s="163"/>
      <c r="L881" s="163"/>
      <c r="M881" s="163"/>
      <c r="N881" s="163"/>
      <c r="O881" s="163"/>
      <c r="P881" s="163"/>
      <c r="Q881" s="163"/>
      <c r="R881" s="163"/>
      <c r="S881" s="163"/>
      <c r="T881" s="163"/>
      <c r="U881" s="163"/>
      <c r="V881" s="163"/>
      <c r="W881" s="159"/>
      <c r="X881" s="163"/>
      <c r="Y881" s="163"/>
      <c r="Z881" s="163"/>
    </row>
    <row r="882" spans="1:26">
      <c r="A882" s="158"/>
      <c r="B882" s="158"/>
      <c r="C882" s="158"/>
      <c r="D882" s="158"/>
      <c r="E882" s="158"/>
      <c r="F882" s="158"/>
      <c r="G882" s="158"/>
      <c r="H882" s="158"/>
      <c r="I882" s="158"/>
      <c r="J882" s="158"/>
      <c r="K882" s="158"/>
      <c r="L882" s="158"/>
      <c r="M882" s="158"/>
      <c r="N882" s="158"/>
      <c r="O882" s="158"/>
      <c r="P882" s="158"/>
      <c r="Q882" s="158"/>
      <c r="R882" s="158"/>
      <c r="S882" s="158"/>
      <c r="T882" s="158"/>
      <c r="U882" s="158"/>
      <c r="V882" s="158"/>
      <c r="W882" s="159"/>
      <c r="X882" s="158"/>
      <c r="Y882" s="158"/>
      <c r="Z882" s="158"/>
    </row>
    <row r="883" spans="1:26">
      <c r="A883" s="158"/>
      <c r="B883" s="158"/>
      <c r="C883" s="158"/>
      <c r="D883" s="158"/>
      <c r="E883" s="158"/>
      <c r="F883" s="158"/>
      <c r="G883" s="158"/>
      <c r="H883" s="158"/>
      <c r="I883" s="158"/>
      <c r="J883" s="158"/>
      <c r="K883" s="158"/>
      <c r="L883" s="158"/>
      <c r="M883" s="158"/>
      <c r="N883" s="158"/>
      <c r="O883" s="158"/>
      <c r="P883" s="158"/>
      <c r="Q883" s="158"/>
      <c r="R883" s="158"/>
      <c r="S883" s="158"/>
      <c r="T883" s="158"/>
      <c r="U883" s="158"/>
      <c r="V883" s="158"/>
      <c r="W883" s="159"/>
      <c r="X883" s="158"/>
      <c r="Y883" s="158"/>
      <c r="Z883" s="158"/>
    </row>
    <row r="884" spans="1:26">
      <c r="A884" s="163"/>
      <c r="B884" s="163"/>
      <c r="C884" s="163"/>
      <c r="D884" s="163"/>
      <c r="E884" s="163"/>
      <c r="F884" s="163"/>
      <c r="G884" s="163"/>
      <c r="H884" s="163"/>
      <c r="I884" s="163"/>
      <c r="J884" s="163"/>
      <c r="K884" s="163"/>
      <c r="L884" s="163"/>
      <c r="M884" s="163"/>
      <c r="N884" s="163"/>
      <c r="O884" s="163"/>
      <c r="P884" s="163"/>
      <c r="Q884" s="163"/>
      <c r="R884" s="163"/>
      <c r="S884" s="163"/>
      <c r="T884" s="163"/>
      <c r="U884" s="163"/>
      <c r="V884" s="163"/>
      <c r="W884" s="159"/>
      <c r="X884" s="163"/>
      <c r="Y884" s="163"/>
      <c r="Z884" s="163"/>
    </row>
    <row r="885" spans="1:26">
      <c r="A885" s="158"/>
      <c r="B885" s="158"/>
      <c r="C885" s="158"/>
      <c r="D885" s="158"/>
      <c r="E885" s="158"/>
      <c r="F885" s="158"/>
      <c r="G885" s="158"/>
      <c r="H885" s="158"/>
      <c r="I885" s="158"/>
      <c r="J885" s="158"/>
      <c r="K885" s="158"/>
      <c r="L885" s="158"/>
      <c r="M885" s="158"/>
      <c r="N885" s="158"/>
      <c r="O885" s="158"/>
      <c r="P885" s="158"/>
      <c r="Q885" s="158"/>
      <c r="R885" s="158"/>
      <c r="S885" s="158"/>
      <c r="T885" s="158"/>
      <c r="U885" s="158"/>
      <c r="V885" s="158"/>
      <c r="W885" s="159"/>
      <c r="X885" s="158"/>
      <c r="Y885" s="158"/>
      <c r="Z885" s="158"/>
    </row>
    <row r="886" spans="1:26">
      <c r="A886" s="158"/>
      <c r="B886" s="158"/>
      <c r="C886" s="158"/>
      <c r="D886" s="158"/>
      <c r="E886" s="158"/>
      <c r="F886" s="158"/>
      <c r="G886" s="158"/>
      <c r="H886" s="158"/>
      <c r="I886" s="158"/>
      <c r="J886" s="158"/>
      <c r="K886" s="158"/>
      <c r="L886" s="158"/>
      <c r="M886" s="158"/>
      <c r="N886" s="158"/>
      <c r="O886" s="158"/>
      <c r="P886" s="158"/>
      <c r="Q886" s="158"/>
      <c r="R886" s="158"/>
      <c r="S886" s="158"/>
      <c r="T886" s="158"/>
      <c r="U886" s="158"/>
      <c r="V886" s="158"/>
      <c r="W886" s="159"/>
      <c r="X886" s="158"/>
      <c r="Y886" s="158"/>
      <c r="Z886" s="158"/>
    </row>
    <row r="887" spans="1:26">
      <c r="A887" s="163"/>
      <c r="B887" s="163"/>
      <c r="C887" s="163"/>
      <c r="D887" s="163"/>
      <c r="E887" s="163"/>
      <c r="F887" s="163"/>
      <c r="G887" s="163"/>
      <c r="H887" s="163"/>
      <c r="I887" s="163"/>
      <c r="J887" s="163"/>
      <c r="K887" s="163"/>
      <c r="L887" s="163"/>
      <c r="M887" s="163"/>
      <c r="N887" s="163"/>
      <c r="O887" s="163"/>
      <c r="P887" s="163"/>
      <c r="Q887" s="163"/>
      <c r="R887" s="163"/>
      <c r="S887" s="163"/>
      <c r="T887" s="163"/>
      <c r="U887" s="163"/>
      <c r="V887" s="163"/>
      <c r="W887" s="159"/>
      <c r="X887" s="163"/>
      <c r="Y887" s="163"/>
      <c r="Z887" s="163"/>
    </row>
    <row r="888" spans="1:26">
      <c r="A888" s="158"/>
      <c r="B888" s="158"/>
      <c r="C888" s="158"/>
      <c r="D888" s="158"/>
      <c r="E888" s="158"/>
      <c r="F888" s="158"/>
      <c r="G888" s="158"/>
      <c r="H888" s="158"/>
      <c r="I888" s="158"/>
      <c r="J888" s="158"/>
      <c r="K888" s="158"/>
      <c r="L888" s="158"/>
      <c r="M888" s="158"/>
      <c r="N888" s="158"/>
      <c r="O888" s="158"/>
      <c r="P888" s="158"/>
      <c r="Q888" s="158"/>
      <c r="R888" s="158"/>
      <c r="S888" s="158"/>
      <c r="T888" s="158"/>
      <c r="U888" s="158"/>
      <c r="V888" s="158"/>
      <c r="W888" s="159"/>
      <c r="X888" s="158"/>
      <c r="Y888" s="158"/>
      <c r="Z888" s="158"/>
    </row>
    <row r="889" spans="1:26">
      <c r="A889" s="158"/>
      <c r="B889" s="158"/>
      <c r="C889" s="158"/>
      <c r="D889" s="158"/>
      <c r="E889" s="158"/>
      <c r="F889" s="158"/>
      <c r="G889" s="158"/>
      <c r="H889" s="158"/>
      <c r="I889" s="158"/>
      <c r="J889" s="158"/>
      <c r="K889" s="158"/>
      <c r="L889" s="158"/>
      <c r="M889" s="158"/>
      <c r="N889" s="158"/>
      <c r="O889" s="158"/>
      <c r="P889" s="158"/>
      <c r="Q889" s="158"/>
      <c r="R889" s="158"/>
      <c r="S889" s="158"/>
      <c r="T889" s="158"/>
      <c r="U889" s="158"/>
      <c r="V889" s="158"/>
      <c r="W889" s="159"/>
      <c r="X889" s="158"/>
      <c r="Y889" s="158"/>
      <c r="Z889" s="158"/>
    </row>
    <row r="890" spans="1:26">
      <c r="A890" s="163"/>
      <c r="B890" s="163"/>
      <c r="C890" s="163"/>
      <c r="D890" s="163"/>
      <c r="E890" s="163"/>
      <c r="F890" s="163"/>
      <c r="G890" s="163"/>
      <c r="H890" s="163"/>
      <c r="I890" s="163"/>
      <c r="J890" s="163"/>
      <c r="K890" s="163"/>
      <c r="L890" s="163"/>
      <c r="M890" s="163"/>
      <c r="N890" s="163"/>
      <c r="O890" s="163"/>
      <c r="P890" s="163"/>
      <c r="Q890" s="163"/>
      <c r="R890" s="163"/>
      <c r="S890" s="163"/>
      <c r="T890" s="163"/>
      <c r="U890" s="163"/>
      <c r="V890" s="163"/>
      <c r="W890" s="159"/>
      <c r="X890" s="163"/>
      <c r="Y890" s="163"/>
      <c r="Z890" s="163"/>
    </row>
    <row r="891" spans="1:26">
      <c r="A891" s="158"/>
      <c r="B891" s="158"/>
      <c r="C891" s="158"/>
      <c r="D891" s="158"/>
      <c r="E891" s="158"/>
      <c r="F891" s="158"/>
      <c r="G891" s="158"/>
      <c r="H891" s="158"/>
      <c r="I891" s="158"/>
      <c r="J891" s="158"/>
      <c r="K891" s="158"/>
      <c r="L891" s="158"/>
      <c r="M891" s="158"/>
      <c r="N891" s="158"/>
      <c r="O891" s="158"/>
      <c r="P891" s="158"/>
      <c r="Q891" s="158"/>
      <c r="R891" s="158"/>
      <c r="S891" s="158"/>
      <c r="T891" s="158"/>
      <c r="U891" s="158"/>
      <c r="V891" s="158"/>
      <c r="W891" s="159"/>
      <c r="X891" s="158"/>
      <c r="Y891" s="158"/>
      <c r="Z891" s="158"/>
    </row>
    <row r="892" spans="1:26">
      <c r="A892" s="158"/>
      <c r="B892" s="158"/>
      <c r="C892" s="158"/>
      <c r="D892" s="158"/>
      <c r="E892" s="158"/>
      <c r="F892" s="158"/>
      <c r="G892" s="158"/>
      <c r="H892" s="158"/>
      <c r="I892" s="158"/>
      <c r="J892" s="158"/>
      <c r="K892" s="158"/>
      <c r="L892" s="158"/>
      <c r="M892" s="158"/>
      <c r="N892" s="158"/>
      <c r="O892" s="158"/>
      <c r="P892" s="158"/>
      <c r="Q892" s="158"/>
      <c r="R892" s="158"/>
      <c r="S892" s="158"/>
      <c r="T892" s="158"/>
      <c r="U892" s="158"/>
      <c r="V892" s="158"/>
      <c r="W892" s="159"/>
      <c r="X892" s="158"/>
      <c r="Y892" s="158"/>
      <c r="Z892" s="158"/>
    </row>
    <row r="893" spans="1:26">
      <c r="A893" s="163"/>
      <c r="B893" s="163"/>
      <c r="C893" s="163"/>
      <c r="D893" s="163"/>
      <c r="E893" s="163"/>
      <c r="F893" s="163"/>
      <c r="G893" s="163"/>
      <c r="H893" s="163"/>
      <c r="I893" s="163"/>
      <c r="J893" s="163"/>
      <c r="K893" s="163"/>
      <c r="L893" s="163"/>
      <c r="M893" s="163"/>
      <c r="N893" s="163"/>
      <c r="O893" s="163"/>
      <c r="P893" s="163"/>
      <c r="Q893" s="163"/>
      <c r="R893" s="163"/>
      <c r="S893" s="163"/>
      <c r="T893" s="163"/>
      <c r="U893" s="163"/>
      <c r="V893" s="163"/>
      <c r="W893" s="159"/>
      <c r="X893" s="163"/>
      <c r="Y893" s="163"/>
      <c r="Z893" s="163"/>
    </row>
    <row r="894" spans="1:26">
      <c r="A894" s="158"/>
      <c r="B894" s="158"/>
      <c r="C894" s="158"/>
      <c r="D894" s="158"/>
      <c r="E894" s="158"/>
      <c r="F894" s="158"/>
      <c r="G894" s="158"/>
      <c r="H894" s="158"/>
      <c r="I894" s="158"/>
      <c r="J894" s="158"/>
      <c r="K894" s="158"/>
      <c r="L894" s="158"/>
      <c r="M894" s="158"/>
      <c r="N894" s="158"/>
      <c r="O894" s="158"/>
      <c r="P894" s="158"/>
      <c r="Q894" s="158"/>
      <c r="R894" s="158"/>
      <c r="S894" s="158"/>
      <c r="T894" s="158"/>
      <c r="U894" s="158"/>
      <c r="V894" s="158"/>
      <c r="W894" s="159"/>
      <c r="X894" s="158"/>
      <c r="Y894" s="158"/>
      <c r="Z894" s="158"/>
    </row>
    <row r="895" spans="1:26">
      <c r="A895" s="158"/>
      <c r="B895" s="158"/>
      <c r="C895" s="158"/>
      <c r="D895" s="158"/>
      <c r="E895" s="158"/>
      <c r="F895" s="158"/>
      <c r="G895" s="158"/>
      <c r="H895" s="158"/>
      <c r="I895" s="158"/>
      <c r="J895" s="158"/>
      <c r="K895" s="158"/>
      <c r="L895" s="158"/>
      <c r="M895" s="158"/>
      <c r="N895" s="158"/>
      <c r="O895" s="158"/>
      <c r="P895" s="158"/>
      <c r="Q895" s="158"/>
      <c r="R895" s="158"/>
      <c r="S895" s="158"/>
      <c r="T895" s="158"/>
      <c r="U895" s="158"/>
      <c r="V895" s="158"/>
      <c r="W895" s="159"/>
      <c r="X895" s="158"/>
      <c r="Y895" s="158"/>
      <c r="Z895" s="158"/>
    </row>
    <row r="896" spans="1:26">
      <c r="A896" s="163"/>
      <c r="B896" s="163"/>
      <c r="C896" s="163"/>
      <c r="D896" s="163"/>
      <c r="E896" s="163"/>
      <c r="F896" s="163"/>
      <c r="G896" s="163"/>
      <c r="H896" s="163"/>
      <c r="I896" s="163"/>
      <c r="J896" s="163"/>
      <c r="K896" s="163"/>
      <c r="L896" s="163"/>
      <c r="M896" s="163"/>
      <c r="N896" s="163"/>
      <c r="O896" s="163"/>
      <c r="P896" s="163"/>
      <c r="Q896" s="163"/>
      <c r="R896" s="163"/>
      <c r="S896" s="163"/>
      <c r="T896" s="163"/>
      <c r="U896" s="163"/>
      <c r="V896" s="163"/>
      <c r="W896" s="159"/>
      <c r="X896" s="163"/>
      <c r="Y896" s="163"/>
      <c r="Z896" s="163"/>
    </row>
    <row r="897" spans="1:26">
      <c r="A897" s="158"/>
      <c r="B897" s="158"/>
      <c r="C897" s="158"/>
      <c r="D897" s="158"/>
      <c r="E897" s="158"/>
      <c r="F897" s="158"/>
      <c r="G897" s="158"/>
      <c r="H897" s="158"/>
      <c r="I897" s="158"/>
      <c r="J897" s="158"/>
      <c r="K897" s="158"/>
      <c r="L897" s="158"/>
      <c r="M897" s="158"/>
      <c r="N897" s="158"/>
      <c r="O897" s="158"/>
      <c r="P897" s="158"/>
      <c r="Q897" s="158"/>
      <c r="R897" s="158"/>
      <c r="S897" s="158"/>
      <c r="T897" s="158"/>
      <c r="U897" s="158"/>
      <c r="V897" s="158"/>
      <c r="W897" s="159"/>
      <c r="X897" s="158"/>
      <c r="Y897" s="158"/>
      <c r="Z897" s="158"/>
    </row>
    <row r="898" spans="1:26">
      <c r="A898" s="158"/>
      <c r="B898" s="158"/>
      <c r="C898" s="158"/>
      <c r="D898" s="158"/>
      <c r="E898" s="158"/>
      <c r="F898" s="158"/>
      <c r="G898" s="158"/>
      <c r="H898" s="158"/>
      <c r="I898" s="158"/>
      <c r="J898" s="158"/>
      <c r="K898" s="158"/>
      <c r="L898" s="158"/>
      <c r="M898" s="158"/>
      <c r="N898" s="158"/>
      <c r="O898" s="158"/>
      <c r="P898" s="158"/>
      <c r="Q898" s="158"/>
      <c r="R898" s="158"/>
      <c r="S898" s="158"/>
      <c r="T898" s="158"/>
      <c r="U898" s="158"/>
      <c r="V898" s="158"/>
      <c r="W898" s="159"/>
      <c r="X898" s="158"/>
      <c r="Y898" s="158"/>
      <c r="Z898" s="158"/>
    </row>
    <row r="899" spans="1:26">
      <c r="A899" s="163"/>
      <c r="B899" s="163"/>
      <c r="C899" s="163"/>
      <c r="D899" s="163"/>
      <c r="E899" s="163"/>
      <c r="F899" s="163"/>
      <c r="G899" s="163"/>
      <c r="H899" s="163"/>
      <c r="I899" s="163"/>
      <c r="J899" s="163"/>
      <c r="K899" s="163"/>
      <c r="L899" s="163"/>
      <c r="M899" s="163"/>
      <c r="N899" s="163"/>
      <c r="O899" s="163"/>
      <c r="P899" s="163"/>
      <c r="Q899" s="163"/>
      <c r="R899" s="163"/>
      <c r="S899" s="163"/>
      <c r="T899" s="163"/>
      <c r="U899" s="163"/>
      <c r="V899" s="163"/>
      <c r="W899" s="159"/>
      <c r="X899" s="163"/>
      <c r="Y899" s="163"/>
      <c r="Z899" s="163"/>
    </row>
    <row r="900" spans="1:26">
      <c r="A900" s="158"/>
      <c r="B900" s="158"/>
      <c r="C900" s="158"/>
      <c r="D900" s="158"/>
      <c r="E900" s="158"/>
      <c r="F900" s="158"/>
      <c r="G900" s="158"/>
      <c r="H900" s="158"/>
      <c r="I900" s="158"/>
      <c r="J900" s="158"/>
      <c r="K900" s="158"/>
      <c r="L900" s="158"/>
      <c r="M900" s="158"/>
      <c r="N900" s="158"/>
      <c r="O900" s="158"/>
      <c r="P900" s="158"/>
      <c r="Q900" s="158"/>
      <c r="R900" s="158"/>
      <c r="S900" s="158"/>
      <c r="T900" s="158"/>
      <c r="U900" s="158"/>
      <c r="V900" s="158"/>
      <c r="W900" s="159"/>
      <c r="X900" s="158"/>
      <c r="Y900" s="158"/>
      <c r="Z900" s="158"/>
    </row>
    <row r="901" spans="1:26">
      <c r="A901" s="158"/>
      <c r="B901" s="158"/>
      <c r="C901" s="158"/>
      <c r="D901" s="158"/>
      <c r="E901" s="158"/>
      <c r="F901" s="158"/>
      <c r="G901" s="158"/>
      <c r="H901" s="158"/>
      <c r="I901" s="158"/>
      <c r="J901" s="158"/>
      <c r="K901" s="158"/>
      <c r="L901" s="158"/>
      <c r="M901" s="158"/>
      <c r="N901" s="158"/>
      <c r="O901" s="158"/>
      <c r="P901" s="158"/>
      <c r="Q901" s="158"/>
      <c r="R901" s="158"/>
      <c r="S901" s="158"/>
      <c r="T901" s="158"/>
      <c r="U901" s="158"/>
      <c r="V901" s="158"/>
      <c r="W901" s="159"/>
      <c r="X901" s="158"/>
      <c r="Y901" s="158"/>
      <c r="Z901" s="158"/>
    </row>
    <row r="902" spans="1:26">
      <c r="A902" s="163"/>
      <c r="B902" s="163"/>
      <c r="C902" s="163"/>
      <c r="D902" s="163"/>
      <c r="E902" s="163"/>
      <c r="F902" s="163"/>
      <c r="G902" s="163"/>
      <c r="H902" s="163"/>
      <c r="I902" s="163"/>
      <c r="J902" s="163"/>
      <c r="K902" s="163"/>
      <c r="L902" s="163"/>
      <c r="M902" s="163"/>
      <c r="N902" s="163"/>
      <c r="O902" s="163"/>
      <c r="P902" s="163"/>
      <c r="Q902" s="163"/>
      <c r="R902" s="163"/>
      <c r="S902" s="163"/>
      <c r="T902" s="163"/>
      <c r="U902" s="163"/>
      <c r="V902" s="163"/>
      <c r="W902" s="159"/>
      <c r="X902" s="163"/>
      <c r="Y902" s="163"/>
      <c r="Z902" s="163"/>
    </row>
    <row r="903" spans="1:26">
      <c r="A903" s="158"/>
      <c r="B903" s="158"/>
      <c r="C903" s="158"/>
      <c r="D903" s="158"/>
      <c r="E903" s="158"/>
      <c r="F903" s="158"/>
      <c r="G903" s="158"/>
      <c r="H903" s="158"/>
      <c r="I903" s="158"/>
      <c r="J903" s="158"/>
      <c r="K903" s="158"/>
      <c r="L903" s="158"/>
      <c r="M903" s="158"/>
      <c r="N903" s="158"/>
      <c r="O903" s="158"/>
      <c r="P903" s="158"/>
      <c r="Q903" s="158"/>
      <c r="R903" s="158"/>
      <c r="S903" s="158"/>
      <c r="T903" s="158"/>
      <c r="U903" s="158"/>
      <c r="V903" s="158"/>
      <c r="W903" s="159"/>
      <c r="X903" s="158"/>
      <c r="Y903" s="158"/>
      <c r="Z903" s="158"/>
    </row>
    <row r="904" spans="1:26">
      <c r="A904" s="158"/>
      <c r="B904" s="158"/>
      <c r="C904" s="158"/>
      <c r="D904" s="158"/>
      <c r="E904" s="158"/>
      <c r="F904" s="158"/>
      <c r="G904" s="158"/>
      <c r="H904" s="158"/>
      <c r="I904" s="158"/>
      <c r="J904" s="158"/>
      <c r="K904" s="158"/>
      <c r="L904" s="158"/>
      <c r="M904" s="158"/>
      <c r="N904" s="158"/>
      <c r="O904" s="158"/>
      <c r="P904" s="158"/>
      <c r="Q904" s="158"/>
      <c r="R904" s="158"/>
      <c r="S904" s="158"/>
      <c r="T904" s="158"/>
      <c r="U904" s="158"/>
      <c r="V904" s="158"/>
      <c r="W904" s="159"/>
      <c r="X904" s="158"/>
      <c r="Y904" s="158"/>
      <c r="Z904" s="158"/>
    </row>
    <row r="905" spans="1:26">
      <c r="A905" s="163"/>
      <c r="B905" s="163"/>
      <c r="C905" s="163"/>
      <c r="D905" s="163"/>
      <c r="E905" s="163"/>
      <c r="F905" s="163"/>
      <c r="G905" s="163"/>
      <c r="H905" s="163"/>
      <c r="I905" s="163"/>
      <c r="J905" s="163"/>
      <c r="K905" s="163"/>
      <c r="L905" s="163"/>
      <c r="M905" s="163"/>
      <c r="N905" s="163"/>
      <c r="O905" s="163"/>
      <c r="P905" s="163"/>
      <c r="Q905" s="163"/>
      <c r="R905" s="163"/>
      <c r="S905" s="163"/>
      <c r="T905" s="163"/>
      <c r="U905" s="163"/>
      <c r="V905" s="163"/>
      <c r="W905" s="159"/>
      <c r="X905" s="163"/>
      <c r="Y905" s="163"/>
      <c r="Z905" s="163"/>
    </row>
    <row r="906" spans="1:26">
      <c r="A906" s="158"/>
      <c r="B906" s="158"/>
      <c r="C906" s="158"/>
      <c r="D906" s="158"/>
      <c r="E906" s="158"/>
      <c r="F906" s="158"/>
      <c r="G906" s="158"/>
      <c r="H906" s="158"/>
      <c r="I906" s="158"/>
      <c r="J906" s="158"/>
      <c r="K906" s="158"/>
      <c r="L906" s="158"/>
      <c r="M906" s="158"/>
      <c r="N906" s="158"/>
      <c r="O906" s="158"/>
      <c r="P906" s="158"/>
      <c r="Q906" s="158"/>
      <c r="R906" s="158"/>
      <c r="S906" s="158"/>
      <c r="T906" s="158"/>
      <c r="U906" s="158"/>
      <c r="V906" s="158"/>
      <c r="W906" s="159"/>
      <c r="X906" s="158"/>
      <c r="Y906" s="158"/>
      <c r="Z906" s="158"/>
    </row>
    <row r="907" spans="1:26">
      <c r="A907" s="158"/>
      <c r="B907" s="158"/>
      <c r="C907" s="158"/>
      <c r="D907" s="158"/>
      <c r="E907" s="158"/>
      <c r="F907" s="158"/>
      <c r="G907" s="158"/>
      <c r="H907" s="158"/>
      <c r="I907" s="158"/>
      <c r="J907" s="158"/>
      <c r="K907" s="158"/>
      <c r="L907" s="158"/>
      <c r="M907" s="158"/>
      <c r="N907" s="158"/>
      <c r="O907" s="158"/>
      <c r="P907" s="158"/>
      <c r="Q907" s="158"/>
      <c r="R907" s="158"/>
      <c r="S907" s="158"/>
      <c r="T907" s="158"/>
      <c r="U907" s="158"/>
      <c r="V907" s="158"/>
      <c r="W907" s="159"/>
      <c r="X907" s="158"/>
      <c r="Y907" s="158"/>
      <c r="Z907" s="158"/>
    </row>
    <row r="908" spans="1:26">
      <c r="A908" s="163"/>
      <c r="B908" s="163"/>
      <c r="C908" s="163"/>
      <c r="D908" s="163"/>
      <c r="E908" s="163"/>
      <c r="F908" s="163"/>
      <c r="G908" s="163"/>
      <c r="H908" s="163"/>
      <c r="I908" s="163"/>
      <c r="J908" s="163"/>
      <c r="K908" s="163"/>
      <c r="L908" s="163"/>
      <c r="M908" s="163"/>
      <c r="N908" s="163"/>
      <c r="O908" s="163"/>
      <c r="P908" s="163"/>
      <c r="Q908" s="163"/>
      <c r="R908" s="163"/>
      <c r="S908" s="163"/>
      <c r="T908" s="163"/>
      <c r="U908" s="163"/>
      <c r="V908" s="163"/>
      <c r="W908" s="159"/>
      <c r="X908" s="163"/>
      <c r="Y908" s="163"/>
      <c r="Z908" s="163"/>
    </row>
    <row r="909" spans="1:26">
      <c r="A909" s="158"/>
      <c r="B909" s="158"/>
      <c r="C909" s="158"/>
      <c r="D909" s="158"/>
      <c r="E909" s="158"/>
      <c r="F909" s="158"/>
      <c r="G909" s="158"/>
      <c r="H909" s="158"/>
      <c r="I909" s="158"/>
      <c r="J909" s="158"/>
      <c r="K909" s="158"/>
      <c r="L909" s="158"/>
      <c r="M909" s="158"/>
      <c r="N909" s="158"/>
      <c r="O909" s="158"/>
      <c r="P909" s="158"/>
      <c r="Q909" s="158"/>
      <c r="R909" s="158"/>
      <c r="S909" s="158"/>
      <c r="T909" s="158"/>
      <c r="U909" s="158"/>
      <c r="V909" s="158"/>
      <c r="W909" s="159"/>
      <c r="X909" s="158"/>
      <c r="Y909" s="158"/>
      <c r="Z909" s="158"/>
    </row>
    <row r="910" spans="1:26">
      <c r="A910" s="158"/>
      <c r="B910" s="158"/>
      <c r="C910" s="158"/>
      <c r="D910" s="158"/>
      <c r="E910" s="158"/>
      <c r="F910" s="158"/>
      <c r="G910" s="158"/>
      <c r="H910" s="158"/>
      <c r="I910" s="158"/>
      <c r="J910" s="158"/>
      <c r="K910" s="158"/>
      <c r="L910" s="158"/>
      <c r="M910" s="158"/>
      <c r="N910" s="158"/>
      <c r="O910" s="158"/>
      <c r="P910" s="158"/>
      <c r="Q910" s="158"/>
      <c r="R910" s="158"/>
      <c r="S910" s="158"/>
      <c r="T910" s="158"/>
      <c r="U910" s="158"/>
      <c r="V910" s="158"/>
      <c r="W910" s="159"/>
      <c r="X910" s="158"/>
      <c r="Y910" s="158"/>
      <c r="Z910" s="158"/>
    </row>
    <row r="911" spans="1:26">
      <c r="A911" s="163"/>
      <c r="B911" s="163"/>
      <c r="C911" s="163"/>
      <c r="D911" s="163"/>
      <c r="E911" s="163"/>
      <c r="F911" s="163"/>
      <c r="G911" s="163"/>
      <c r="H911" s="163"/>
      <c r="I911" s="163"/>
      <c r="J911" s="163"/>
      <c r="K911" s="163"/>
      <c r="L911" s="163"/>
      <c r="M911" s="163"/>
      <c r="N911" s="163"/>
      <c r="O911" s="163"/>
      <c r="P911" s="163"/>
      <c r="Q911" s="163"/>
      <c r="R911" s="163"/>
      <c r="S911" s="163"/>
      <c r="T911" s="163"/>
      <c r="U911" s="163"/>
      <c r="V911" s="163"/>
      <c r="W911" s="159"/>
      <c r="X911" s="163"/>
      <c r="Y911" s="163"/>
      <c r="Z911" s="163"/>
    </row>
    <row r="912" spans="1:26">
      <c r="A912" s="158"/>
      <c r="B912" s="158"/>
      <c r="C912" s="158"/>
      <c r="D912" s="158"/>
      <c r="E912" s="158"/>
      <c r="F912" s="158"/>
      <c r="G912" s="158"/>
      <c r="H912" s="158"/>
      <c r="I912" s="158"/>
      <c r="J912" s="158"/>
      <c r="K912" s="158"/>
      <c r="L912" s="158"/>
      <c r="M912" s="158"/>
      <c r="N912" s="158"/>
      <c r="O912" s="158"/>
      <c r="P912" s="158"/>
      <c r="Q912" s="158"/>
      <c r="R912" s="158"/>
      <c r="S912" s="158"/>
      <c r="T912" s="158"/>
      <c r="U912" s="158"/>
      <c r="V912" s="158"/>
      <c r="W912" s="159"/>
      <c r="X912" s="158"/>
      <c r="Y912" s="158"/>
      <c r="Z912" s="158"/>
    </row>
    <row r="913" spans="1:26">
      <c r="A913" s="158"/>
      <c r="B913" s="158"/>
      <c r="C913" s="158"/>
      <c r="D913" s="158"/>
      <c r="E913" s="158"/>
      <c r="F913" s="158"/>
      <c r="G913" s="158"/>
      <c r="H913" s="158"/>
      <c r="I913" s="158"/>
      <c r="J913" s="158"/>
      <c r="K913" s="158"/>
      <c r="L913" s="158"/>
      <c r="M913" s="158"/>
      <c r="N913" s="158"/>
      <c r="O913" s="158"/>
      <c r="P913" s="158"/>
      <c r="Q913" s="158"/>
      <c r="R913" s="158"/>
      <c r="S913" s="158"/>
      <c r="T913" s="158"/>
      <c r="U913" s="158"/>
      <c r="V913" s="158"/>
      <c r="W913" s="159"/>
      <c r="X913" s="158"/>
      <c r="Y913" s="158"/>
      <c r="Z913" s="158"/>
    </row>
    <row r="914" spans="1:26">
      <c r="A914" s="163"/>
      <c r="B914" s="163"/>
      <c r="C914" s="163"/>
      <c r="D914" s="163"/>
      <c r="E914" s="163"/>
      <c r="F914" s="163"/>
      <c r="G914" s="163"/>
      <c r="H914" s="163"/>
      <c r="I914" s="163"/>
      <c r="J914" s="163"/>
      <c r="K914" s="163"/>
      <c r="L914" s="163"/>
      <c r="M914" s="163"/>
      <c r="N914" s="163"/>
      <c r="O914" s="163"/>
      <c r="P914" s="163"/>
      <c r="Q914" s="163"/>
      <c r="R914" s="163"/>
      <c r="S914" s="163"/>
      <c r="T914" s="163"/>
      <c r="U914" s="163"/>
      <c r="V914" s="163"/>
      <c r="W914" s="159"/>
      <c r="X914" s="163"/>
      <c r="Y914" s="163"/>
      <c r="Z914" s="163"/>
    </row>
    <row r="915" spans="1:26">
      <c r="A915" s="158"/>
      <c r="B915" s="158"/>
      <c r="C915" s="158"/>
      <c r="D915" s="158"/>
      <c r="E915" s="158"/>
      <c r="F915" s="158"/>
      <c r="G915" s="158"/>
      <c r="H915" s="158"/>
      <c r="I915" s="158"/>
      <c r="J915" s="158"/>
      <c r="K915" s="158"/>
      <c r="L915" s="158"/>
      <c r="M915" s="158"/>
      <c r="N915" s="158"/>
      <c r="O915" s="158"/>
      <c r="P915" s="158"/>
      <c r="Q915" s="158"/>
      <c r="R915" s="158"/>
      <c r="S915" s="158"/>
      <c r="T915" s="158"/>
      <c r="U915" s="158"/>
      <c r="V915" s="158"/>
      <c r="W915" s="159"/>
      <c r="X915" s="158"/>
      <c r="Y915" s="158"/>
      <c r="Z915" s="158"/>
    </row>
    <row r="916" spans="1:26">
      <c r="A916" s="158"/>
      <c r="B916" s="158"/>
      <c r="C916" s="158"/>
      <c r="D916" s="158"/>
      <c r="E916" s="158"/>
      <c r="F916" s="158"/>
      <c r="G916" s="158"/>
      <c r="H916" s="158"/>
      <c r="I916" s="158"/>
      <c r="J916" s="158"/>
      <c r="K916" s="158"/>
      <c r="L916" s="158"/>
      <c r="M916" s="158"/>
      <c r="N916" s="158"/>
      <c r="O916" s="158"/>
      <c r="P916" s="158"/>
      <c r="Q916" s="158"/>
      <c r="R916" s="158"/>
      <c r="S916" s="158"/>
      <c r="T916" s="158"/>
      <c r="U916" s="158"/>
      <c r="V916" s="158"/>
      <c r="W916" s="159"/>
      <c r="X916" s="158"/>
      <c r="Y916" s="158"/>
      <c r="Z916" s="158"/>
    </row>
    <row r="917" spans="1:26">
      <c r="A917" s="163"/>
      <c r="B917" s="163"/>
      <c r="C917" s="163"/>
      <c r="D917" s="163"/>
      <c r="E917" s="163"/>
      <c r="F917" s="163"/>
      <c r="G917" s="163"/>
      <c r="H917" s="163"/>
      <c r="I917" s="163"/>
      <c r="J917" s="163"/>
      <c r="K917" s="163"/>
      <c r="L917" s="163"/>
      <c r="M917" s="163"/>
      <c r="N917" s="163"/>
      <c r="O917" s="163"/>
      <c r="P917" s="163"/>
      <c r="Q917" s="163"/>
      <c r="R917" s="163"/>
      <c r="S917" s="163"/>
      <c r="T917" s="163"/>
      <c r="U917" s="163"/>
      <c r="V917" s="163"/>
      <c r="W917" s="159"/>
      <c r="X917" s="163"/>
      <c r="Y917" s="163"/>
      <c r="Z917" s="163"/>
    </row>
    <row r="918" spans="1:26">
      <c r="A918" s="158"/>
      <c r="B918" s="158"/>
      <c r="C918" s="158"/>
      <c r="D918" s="158"/>
      <c r="E918" s="158"/>
      <c r="F918" s="158"/>
      <c r="G918" s="158"/>
      <c r="H918" s="158"/>
      <c r="I918" s="158"/>
      <c r="J918" s="158"/>
      <c r="K918" s="158"/>
      <c r="L918" s="158"/>
      <c r="M918" s="158"/>
      <c r="N918" s="158"/>
      <c r="O918" s="158"/>
      <c r="P918" s="158"/>
      <c r="Q918" s="158"/>
      <c r="R918" s="158"/>
      <c r="S918" s="158"/>
      <c r="T918" s="158"/>
      <c r="U918" s="158"/>
      <c r="V918" s="158"/>
      <c r="W918" s="159"/>
      <c r="X918" s="158"/>
      <c r="Y918" s="158"/>
      <c r="Z918" s="158"/>
    </row>
    <row r="919" spans="1:26">
      <c r="A919" s="158"/>
      <c r="B919" s="158"/>
      <c r="C919" s="158"/>
      <c r="D919" s="158"/>
      <c r="E919" s="158"/>
      <c r="F919" s="158"/>
      <c r="G919" s="158"/>
      <c r="H919" s="158"/>
      <c r="I919" s="158"/>
      <c r="J919" s="158"/>
      <c r="K919" s="158"/>
      <c r="L919" s="158"/>
      <c r="M919" s="158"/>
      <c r="N919" s="158"/>
      <c r="O919" s="158"/>
      <c r="P919" s="158"/>
      <c r="Q919" s="158"/>
      <c r="R919" s="158"/>
      <c r="S919" s="158"/>
      <c r="T919" s="158"/>
      <c r="U919" s="158"/>
      <c r="V919" s="158"/>
      <c r="W919" s="159"/>
      <c r="X919" s="158"/>
      <c r="Y919" s="158"/>
      <c r="Z919" s="158"/>
    </row>
    <row r="920" spans="1:26">
      <c r="A920" s="163"/>
      <c r="B920" s="163"/>
      <c r="C920" s="163"/>
      <c r="D920" s="163"/>
      <c r="E920" s="163"/>
      <c r="F920" s="163"/>
      <c r="G920" s="163"/>
      <c r="H920" s="163"/>
      <c r="I920" s="163"/>
      <c r="J920" s="163"/>
      <c r="K920" s="163"/>
      <c r="L920" s="163"/>
      <c r="M920" s="163"/>
      <c r="N920" s="163"/>
      <c r="O920" s="163"/>
      <c r="P920" s="163"/>
      <c r="Q920" s="163"/>
      <c r="R920" s="163"/>
      <c r="S920" s="163"/>
      <c r="T920" s="163"/>
      <c r="U920" s="163"/>
      <c r="V920" s="163"/>
      <c r="W920" s="159"/>
      <c r="X920" s="163"/>
      <c r="Y920" s="163"/>
      <c r="Z920" s="163"/>
    </row>
    <row r="921" spans="1:26">
      <c r="A921" s="158"/>
      <c r="B921" s="158"/>
      <c r="C921" s="158"/>
      <c r="D921" s="158"/>
      <c r="E921" s="158"/>
      <c r="F921" s="158"/>
      <c r="G921" s="158"/>
      <c r="H921" s="158"/>
      <c r="I921" s="158"/>
      <c r="J921" s="158"/>
      <c r="K921" s="158"/>
      <c r="L921" s="158"/>
      <c r="M921" s="158"/>
      <c r="N921" s="158"/>
      <c r="O921" s="158"/>
      <c r="P921" s="158"/>
      <c r="Q921" s="158"/>
      <c r="R921" s="158"/>
      <c r="S921" s="158"/>
      <c r="T921" s="158"/>
      <c r="U921" s="158"/>
      <c r="V921" s="158"/>
      <c r="W921" s="159"/>
      <c r="X921" s="158"/>
      <c r="Y921" s="158"/>
      <c r="Z921" s="158"/>
    </row>
    <row r="922" spans="1:26">
      <c r="A922" s="158"/>
      <c r="B922" s="158"/>
      <c r="C922" s="158"/>
      <c r="D922" s="158"/>
      <c r="E922" s="158"/>
      <c r="F922" s="158"/>
      <c r="G922" s="158"/>
      <c r="H922" s="158"/>
      <c r="I922" s="158"/>
      <c r="J922" s="158"/>
      <c r="K922" s="158"/>
      <c r="L922" s="158"/>
      <c r="M922" s="158"/>
      <c r="N922" s="158"/>
      <c r="O922" s="158"/>
      <c r="P922" s="158"/>
      <c r="Q922" s="158"/>
      <c r="R922" s="158"/>
      <c r="S922" s="158"/>
      <c r="T922" s="158"/>
      <c r="U922" s="158"/>
      <c r="V922" s="158"/>
      <c r="W922" s="159"/>
      <c r="X922" s="158"/>
      <c r="Y922" s="158"/>
      <c r="Z922" s="158"/>
    </row>
    <row r="923" spans="1:26">
      <c r="A923" s="163"/>
      <c r="B923" s="163"/>
      <c r="C923" s="163"/>
      <c r="D923" s="163"/>
      <c r="E923" s="163"/>
      <c r="F923" s="163"/>
      <c r="G923" s="163"/>
      <c r="H923" s="163"/>
      <c r="I923" s="163"/>
      <c r="J923" s="163"/>
      <c r="K923" s="163"/>
      <c r="L923" s="163"/>
      <c r="M923" s="163"/>
      <c r="N923" s="163"/>
      <c r="O923" s="163"/>
      <c r="P923" s="163"/>
      <c r="Q923" s="163"/>
      <c r="R923" s="163"/>
      <c r="S923" s="163"/>
      <c r="T923" s="163"/>
      <c r="U923" s="163"/>
      <c r="V923" s="163"/>
      <c r="W923" s="159"/>
      <c r="X923" s="163"/>
      <c r="Y923" s="163"/>
      <c r="Z923" s="163"/>
    </row>
    <row r="924" spans="1:26">
      <c r="A924" s="158"/>
      <c r="B924" s="158"/>
      <c r="C924" s="158"/>
      <c r="D924" s="158"/>
      <c r="E924" s="158"/>
      <c r="F924" s="158"/>
      <c r="G924" s="158"/>
      <c r="H924" s="158"/>
      <c r="I924" s="158"/>
      <c r="J924" s="158"/>
      <c r="K924" s="158"/>
      <c r="L924" s="158"/>
      <c r="M924" s="158"/>
      <c r="N924" s="158"/>
      <c r="O924" s="158"/>
      <c r="P924" s="158"/>
      <c r="Q924" s="158"/>
      <c r="R924" s="158"/>
      <c r="S924" s="158"/>
      <c r="T924" s="158"/>
      <c r="U924" s="158"/>
      <c r="V924" s="158"/>
      <c r="W924" s="159"/>
      <c r="X924" s="158"/>
      <c r="Y924" s="158"/>
      <c r="Z924" s="158"/>
    </row>
    <row r="925" spans="1:26">
      <c r="A925" s="158"/>
      <c r="B925" s="158"/>
      <c r="C925" s="158"/>
      <c r="D925" s="158"/>
      <c r="E925" s="158"/>
      <c r="F925" s="158"/>
      <c r="G925" s="158"/>
      <c r="H925" s="158"/>
      <c r="I925" s="158"/>
      <c r="J925" s="158"/>
      <c r="K925" s="158"/>
      <c r="L925" s="158"/>
      <c r="M925" s="158"/>
      <c r="N925" s="158"/>
      <c r="O925" s="158"/>
      <c r="P925" s="158"/>
      <c r="Q925" s="158"/>
      <c r="R925" s="158"/>
      <c r="S925" s="158"/>
      <c r="T925" s="158"/>
      <c r="U925" s="158"/>
      <c r="V925" s="158"/>
      <c r="W925" s="159"/>
      <c r="X925" s="158"/>
      <c r="Y925" s="158"/>
      <c r="Z925" s="158"/>
    </row>
    <row r="926" spans="1:26">
      <c r="A926" s="163"/>
      <c r="B926" s="163"/>
      <c r="C926" s="163"/>
      <c r="D926" s="163"/>
      <c r="E926" s="163"/>
      <c r="F926" s="163"/>
      <c r="G926" s="163"/>
      <c r="H926" s="163"/>
      <c r="I926" s="163"/>
      <c r="J926" s="163"/>
      <c r="K926" s="163"/>
      <c r="L926" s="163"/>
      <c r="M926" s="163"/>
      <c r="N926" s="163"/>
      <c r="O926" s="163"/>
      <c r="P926" s="163"/>
      <c r="Q926" s="163"/>
      <c r="R926" s="163"/>
      <c r="S926" s="163"/>
      <c r="T926" s="163"/>
      <c r="U926" s="163"/>
      <c r="V926" s="163"/>
      <c r="W926" s="159"/>
      <c r="X926" s="163"/>
      <c r="Y926" s="163"/>
      <c r="Z926" s="163"/>
    </row>
    <row r="927" spans="1:26">
      <c r="A927" s="158"/>
      <c r="B927" s="158"/>
      <c r="C927" s="158"/>
      <c r="D927" s="158"/>
      <c r="E927" s="158"/>
      <c r="F927" s="158"/>
      <c r="G927" s="158"/>
      <c r="H927" s="158"/>
      <c r="I927" s="158"/>
      <c r="J927" s="158"/>
      <c r="K927" s="158"/>
      <c r="L927" s="158"/>
      <c r="M927" s="158"/>
      <c r="N927" s="158"/>
      <c r="O927" s="158"/>
      <c r="P927" s="158"/>
      <c r="Q927" s="158"/>
      <c r="R927" s="158"/>
      <c r="S927" s="158"/>
      <c r="T927" s="158"/>
      <c r="U927" s="158"/>
      <c r="V927" s="158"/>
      <c r="W927" s="159"/>
      <c r="X927" s="158"/>
      <c r="Y927" s="158"/>
      <c r="Z927" s="158"/>
    </row>
    <row r="928" spans="1:26">
      <c r="A928" s="158"/>
      <c r="B928" s="158"/>
      <c r="C928" s="158"/>
      <c r="D928" s="158"/>
      <c r="E928" s="158"/>
      <c r="F928" s="158"/>
      <c r="G928" s="158"/>
      <c r="H928" s="158"/>
      <c r="I928" s="158"/>
      <c r="J928" s="158"/>
      <c r="K928" s="158"/>
      <c r="L928" s="158"/>
      <c r="M928" s="158"/>
      <c r="N928" s="158"/>
      <c r="O928" s="158"/>
      <c r="P928" s="158"/>
      <c r="Q928" s="158"/>
      <c r="R928" s="158"/>
      <c r="S928" s="158"/>
      <c r="T928" s="158"/>
      <c r="U928" s="158"/>
      <c r="V928" s="158"/>
      <c r="W928" s="159"/>
      <c r="X928" s="158"/>
      <c r="Y928" s="158"/>
      <c r="Z928" s="158"/>
    </row>
    <row r="929" spans="1:26">
      <c r="A929" s="158"/>
      <c r="B929" s="158"/>
      <c r="C929" s="158"/>
      <c r="D929" s="158"/>
      <c r="E929" s="158"/>
      <c r="F929" s="158"/>
      <c r="G929" s="158"/>
      <c r="H929" s="158"/>
      <c r="I929" s="158"/>
      <c r="J929" s="158"/>
      <c r="K929" s="158"/>
      <c r="L929" s="158"/>
      <c r="M929" s="158"/>
      <c r="N929" s="158"/>
      <c r="O929" s="158"/>
      <c r="P929" s="158"/>
      <c r="Q929" s="158"/>
      <c r="R929" s="158"/>
      <c r="S929" s="158"/>
      <c r="T929" s="158"/>
      <c r="U929" s="158"/>
      <c r="V929" s="158"/>
      <c r="W929" s="158"/>
      <c r="X929" s="158"/>
      <c r="Y929" s="158"/>
      <c r="Z929" s="158"/>
    </row>
    <row r="930" spans="1:26">
      <c r="A930" s="158"/>
      <c r="B930" s="158"/>
      <c r="C930" s="158"/>
      <c r="D930" s="158"/>
      <c r="E930" s="158"/>
      <c r="F930" s="158"/>
      <c r="G930" s="158"/>
      <c r="H930" s="158"/>
      <c r="I930" s="158"/>
      <c r="J930" s="158"/>
      <c r="K930" s="158"/>
      <c r="L930" s="158"/>
      <c r="M930" s="158"/>
      <c r="N930" s="158"/>
      <c r="O930" s="158"/>
      <c r="P930" s="158"/>
      <c r="Q930" s="158"/>
      <c r="R930" s="158"/>
      <c r="S930" s="158"/>
      <c r="T930" s="158"/>
      <c r="U930" s="158"/>
      <c r="V930" s="158"/>
      <c r="W930" s="158"/>
      <c r="X930" s="158"/>
      <c r="Y930" s="158"/>
      <c r="Z930" s="158"/>
    </row>
    <row r="931" spans="1:26">
      <c r="A931" s="158"/>
      <c r="B931" s="158"/>
      <c r="C931" s="158"/>
      <c r="D931" s="158"/>
      <c r="E931" s="158"/>
      <c r="F931" s="158"/>
      <c r="G931" s="158"/>
      <c r="H931" s="158"/>
      <c r="I931" s="158"/>
      <c r="J931" s="158"/>
      <c r="K931" s="158"/>
      <c r="L931" s="158"/>
      <c r="M931" s="158"/>
      <c r="N931" s="158"/>
      <c r="O931" s="158"/>
      <c r="P931" s="158"/>
      <c r="Q931" s="158"/>
      <c r="R931" s="158"/>
      <c r="S931" s="158"/>
      <c r="T931" s="158"/>
      <c r="U931" s="158"/>
      <c r="V931" s="158"/>
      <c r="W931" s="158"/>
      <c r="X931" s="158"/>
      <c r="Y931" s="158"/>
      <c r="Z931" s="158"/>
    </row>
    <row r="932" spans="1:26">
      <c r="A932" s="158"/>
      <c r="B932" s="158"/>
      <c r="C932" s="158"/>
      <c r="D932" s="158"/>
      <c r="E932" s="158"/>
      <c r="F932" s="158"/>
      <c r="G932" s="158"/>
      <c r="H932" s="158"/>
      <c r="I932" s="158"/>
      <c r="J932" s="158"/>
      <c r="K932" s="158"/>
      <c r="L932" s="158"/>
      <c r="M932" s="158"/>
      <c r="N932" s="158"/>
      <c r="O932" s="158"/>
      <c r="P932" s="158"/>
      <c r="Q932" s="158"/>
      <c r="R932" s="158"/>
      <c r="S932" s="158"/>
      <c r="T932" s="158"/>
      <c r="U932" s="158"/>
      <c r="V932" s="158"/>
      <c r="W932" s="158"/>
      <c r="X932" s="158"/>
      <c r="Y932" s="158"/>
      <c r="Z932" s="158"/>
    </row>
    <row r="933" spans="1:26">
      <c r="A933" s="158"/>
      <c r="B933" s="158"/>
      <c r="C933" s="158"/>
      <c r="D933" s="158"/>
      <c r="E933" s="158"/>
      <c r="F933" s="158"/>
      <c r="G933" s="158"/>
      <c r="H933" s="158"/>
      <c r="I933" s="158"/>
      <c r="J933" s="158"/>
      <c r="K933" s="158"/>
      <c r="L933" s="158"/>
      <c r="M933" s="158"/>
      <c r="N933" s="158"/>
      <c r="O933" s="158"/>
      <c r="P933" s="158"/>
      <c r="Q933" s="158"/>
      <c r="R933" s="158"/>
      <c r="S933" s="158"/>
      <c r="T933" s="158"/>
      <c r="U933" s="158"/>
      <c r="V933" s="158"/>
      <c r="W933" s="158"/>
      <c r="X933" s="158"/>
      <c r="Y933" s="158"/>
      <c r="Z933" s="158"/>
    </row>
    <row r="934" spans="1:26">
      <c r="A934" s="167"/>
      <c r="B934" s="167"/>
      <c r="C934" s="167"/>
      <c r="D934" s="167"/>
      <c r="E934" s="167"/>
      <c r="F934" s="167"/>
      <c r="G934" s="167"/>
      <c r="H934" s="167"/>
      <c r="I934" s="167"/>
      <c r="J934" s="167"/>
      <c r="K934" s="167"/>
      <c r="L934" s="167"/>
      <c r="M934" s="167"/>
      <c r="N934" s="167"/>
      <c r="O934" s="167"/>
      <c r="P934" s="167"/>
      <c r="Q934" s="167"/>
      <c r="R934" s="167"/>
      <c r="S934" s="167"/>
      <c r="T934" s="167"/>
      <c r="U934" s="167"/>
      <c r="V934" s="167"/>
      <c r="W934" s="167"/>
      <c r="X934" s="167"/>
      <c r="Y934" s="167"/>
      <c r="Z934" s="167"/>
    </row>
    <row r="935" spans="1:26">
      <c r="A935" s="167"/>
      <c r="B935" s="167"/>
      <c r="C935" s="167"/>
      <c r="D935" s="167"/>
      <c r="E935" s="167"/>
      <c r="F935" s="167"/>
      <c r="G935" s="167"/>
      <c r="H935" s="167"/>
      <c r="I935" s="167"/>
      <c r="J935" s="167"/>
      <c r="K935" s="167"/>
      <c r="L935" s="167"/>
      <c r="M935" s="167"/>
      <c r="N935" s="167"/>
      <c r="O935" s="167"/>
      <c r="P935" s="167"/>
      <c r="Q935" s="167"/>
      <c r="R935" s="167"/>
      <c r="S935" s="167"/>
      <c r="T935" s="167"/>
      <c r="U935" s="167"/>
      <c r="V935" s="167"/>
      <c r="W935" s="167"/>
      <c r="X935" s="167"/>
      <c r="Y935" s="167"/>
      <c r="Z935" s="167"/>
    </row>
    <row r="936" spans="1:26">
      <c r="A936" s="167"/>
      <c r="B936" s="167"/>
      <c r="C936" s="167"/>
      <c r="D936" s="167"/>
      <c r="E936" s="167"/>
      <c r="F936" s="167"/>
      <c r="G936" s="167"/>
      <c r="H936" s="167"/>
      <c r="I936" s="167"/>
      <c r="J936" s="167"/>
      <c r="K936" s="167"/>
      <c r="L936" s="167"/>
      <c r="M936" s="167"/>
      <c r="N936" s="167"/>
      <c r="O936" s="167"/>
      <c r="P936" s="167"/>
      <c r="Q936" s="167"/>
      <c r="R936" s="167"/>
      <c r="S936" s="167"/>
      <c r="T936" s="167"/>
      <c r="U936" s="167"/>
      <c r="V936" s="167"/>
      <c r="W936" s="167"/>
      <c r="X936" s="167"/>
      <c r="Y936" s="167"/>
      <c r="Z936" s="167"/>
    </row>
  </sheetData>
  <hyperlinks>
    <hyperlink ref="I580" r:id="rId1"/>
    <hyperlink ref="I582" r:id="rId2"/>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admined</cp:lastModifiedBy>
  <dcterms:created xsi:type="dcterms:W3CDTF">2020-04-15T20:51:13Z</dcterms:created>
  <dcterms:modified xsi:type="dcterms:W3CDTF">2021-09-17T12:58:20Z</dcterms:modified>
</cp:coreProperties>
</file>