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012"/>
  <workbookPr showInkAnnotation="0" autoCompressPictures="0"/>
  <mc:AlternateContent xmlns:mc="http://schemas.openxmlformats.org/markup-compatibility/2006">
    <mc:Choice Requires="x15">
      <x15ac:absPath xmlns:x15ac="http://schemas.microsoft.com/office/spreadsheetml/2010/11/ac" url="/Users/mesle/Documents/cloudINED/Covid-19/Austria/"/>
    </mc:Choice>
  </mc:AlternateContent>
  <xr:revisionPtr revIDLastSave="0" documentId="8_{3CD629C9-5F78-7143-A38A-34E11AD233AB}" xr6:coauthVersionLast="36" xr6:coauthVersionMax="36" xr10:uidLastSave="{00000000-0000-0000-0000-000000000000}"/>
  <bookViews>
    <workbookView xWindow="0" yWindow="460" windowWidth="28800" windowHeight="15840" tabRatio="500" activeTab="2" xr2:uid="{00000000-000D-0000-FFFF-FFFF00000000}"/>
  </bookViews>
  <sheets>
    <sheet name="Metadata" sheetId="2" r:id="rId1"/>
    <sheet name="EMS_Data" sheetId="1" r:id="rId2"/>
    <sheet name="DailyTotal" sheetId="4" r:id="rId3"/>
  </sheets>
  <calcPr calcId="181029" concurrentCalc="0"/>
</workbook>
</file>

<file path=xl/calcChain.xml><?xml version="1.0" encoding="utf-8"?>
<calcChain xmlns="http://schemas.openxmlformats.org/spreadsheetml/2006/main">
  <c r="C6" i="4" l="1"/>
  <c r="C7" i="4"/>
  <c r="C8" i="4"/>
  <c r="C9" i="4"/>
  <c r="C10" i="4"/>
  <c r="C11" i="4"/>
  <c r="C12" i="4"/>
  <c r="BB22" i="1"/>
  <c r="AU22" i="1"/>
  <c r="AN22" i="1"/>
  <c r="AG22" i="1"/>
  <c r="Z22" i="1"/>
  <c r="S22" i="1"/>
  <c r="O22" i="1"/>
  <c r="L22" i="1"/>
  <c r="H22" i="1"/>
  <c r="BC21" i="1"/>
  <c r="AV21" i="1"/>
  <c r="AO21" i="1"/>
  <c r="AH21" i="1"/>
  <c r="AA21" i="1"/>
  <c r="T21" i="1"/>
  <c r="M21" i="1"/>
  <c r="AZ19" i="1"/>
  <c r="AZ22" i="1"/>
  <c r="AX19" i="1"/>
  <c r="AX22" i="1"/>
  <c r="AS19" i="1"/>
  <c r="AS22" i="1"/>
  <c r="AQ19" i="1"/>
  <c r="AR9" i="1"/>
  <c r="AL19" i="1"/>
  <c r="AM17" i="1"/>
  <c r="AJ19" i="1"/>
  <c r="AK16" i="1"/>
  <c r="AE19" i="1"/>
  <c r="AE22" i="1"/>
  <c r="AC19" i="1"/>
  <c r="AD17" i="1"/>
  <c r="X19" i="1"/>
  <c r="Y17" i="1"/>
  <c r="V19" i="1"/>
  <c r="V22" i="1"/>
  <c r="Q19" i="1"/>
  <c r="R16" i="1"/>
  <c r="O19" i="1"/>
  <c r="P17" i="1"/>
  <c r="J19" i="1"/>
  <c r="J22" i="1"/>
  <c r="H19" i="1"/>
  <c r="I17" i="1"/>
  <c r="BC17" i="1"/>
  <c r="AV17" i="1"/>
  <c r="AO17" i="1"/>
  <c r="AH17" i="1"/>
  <c r="AA17" i="1"/>
  <c r="T17" i="1"/>
  <c r="M17" i="1"/>
  <c r="BC16" i="1"/>
  <c r="AV16" i="1"/>
  <c r="AO16" i="1"/>
  <c r="AH16" i="1"/>
  <c r="AD16" i="1"/>
  <c r="AA16" i="1"/>
  <c r="T16" i="1"/>
  <c r="P16" i="1"/>
  <c r="M16" i="1"/>
  <c r="I16" i="1"/>
  <c r="BC15" i="1"/>
  <c r="AV15" i="1"/>
  <c r="AO15" i="1"/>
  <c r="AH15" i="1"/>
  <c r="AA15" i="1"/>
  <c r="T15" i="1"/>
  <c r="P15" i="1"/>
  <c r="M15" i="1"/>
  <c r="I15" i="1"/>
  <c r="BC14" i="1"/>
  <c r="AV14" i="1"/>
  <c r="AO14" i="1"/>
  <c r="AH14" i="1"/>
  <c r="AA14" i="1"/>
  <c r="T14" i="1"/>
  <c r="R14" i="1"/>
  <c r="P14" i="1"/>
  <c r="M14" i="1"/>
  <c r="BC13" i="1"/>
  <c r="AV13" i="1"/>
  <c r="AO13" i="1"/>
  <c r="AH13" i="1"/>
  <c r="AD13" i="1"/>
  <c r="AA13" i="1"/>
  <c r="T13" i="1"/>
  <c r="P13" i="1"/>
  <c r="M13" i="1"/>
  <c r="BC12" i="1"/>
  <c r="AV12" i="1"/>
  <c r="AO12" i="1"/>
  <c r="AH12" i="1"/>
  <c r="AA12" i="1"/>
  <c r="T12" i="1"/>
  <c r="P12" i="1"/>
  <c r="M12" i="1"/>
  <c r="K12" i="1"/>
  <c r="BC11" i="1"/>
  <c r="AV11" i="1"/>
  <c r="AO11" i="1"/>
  <c r="AH11" i="1"/>
  <c r="AA11" i="1"/>
  <c r="W11" i="1"/>
  <c r="T11" i="1"/>
  <c r="R11" i="1"/>
  <c r="P11" i="1"/>
  <c r="M11" i="1"/>
  <c r="BC10" i="1"/>
  <c r="AV10" i="1"/>
  <c r="AO10" i="1"/>
  <c r="AH10" i="1"/>
  <c r="AA10" i="1"/>
  <c r="W10" i="1"/>
  <c r="T10" i="1"/>
  <c r="M10" i="1"/>
  <c r="I10" i="1"/>
  <c r="BC9" i="1"/>
  <c r="AY9" i="1"/>
  <c r="AV9" i="1"/>
  <c r="AO9" i="1"/>
  <c r="AH9" i="1"/>
  <c r="AA9" i="1"/>
  <c r="T9" i="1"/>
  <c r="M9" i="1"/>
  <c r="I9" i="1"/>
  <c r="BC8" i="1"/>
  <c r="AV8" i="1"/>
  <c r="AO8" i="1"/>
  <c r="AK8" i="1"/>
  <c r="AH8" i="1"/>
  <c r="AD8" i="1"/>
  <c r="AA8" i="1"/>
  <c r="T8" i="1"/>
  <c r="R8" i="1"/>
  <c r="M8" i="1"/>
  <c r="E13" i="4"/>
  <c r="E14" i="4"/>
  <c r="E15" i="4"/>
  <c r="E16" i="4"/>
  <c r="E17" i="4"/>
  <c r="E18" i="4"/>
  <c r="E19" i="4"/>
  <c r="C19" i="4"/>
  <c r="C18" i="4"/>
  <c r="C17" i="4"/>
  <c r="C16" i="4"/>
  <c r="C15" i="4"/>
  <c r="C14" i="4"/>
  <c r="C13" i="4"/>
  <c r="CY22" i="1"/>
  <c r="CR22" i="1"/>
  <c r="CK22" i="1"/>
  <c r="CD22" i="1"/>
  <c r="BW22" i="1"/>
  <c r="BP22" i="1"/>
  <c r="BI22" i="1"/>
  <c r="CZ21" i="1"/>
  <c r="CS21" i="1"/>
  <c r="CL21" i="1"/>
  <c r="CE21" i="1"/>
  <c r="BX21" i="1"/>
  <c r="BQ21" i="1"/>
  <c r="BJ21" i="1"/>
  <c r="CW19" i="1"/>
  <c r="CW22" i="1"/>
  <c r="CU19" i="1"/>
  <c r="CU22" i="1"/>
  <c r="CP19" i="1"/>
  <c r="CP22" i="1"/>
  <c r="CN19" i="1"/>
  <c r="CO16" i="1"/>
  <c r="CI19" i="1"/>
  <c r="CJ17" i="1"/>
  <c r="CG19" i="1"/>
  <c r="CG22" i="1"/>
  <c r="CB19" i="1"/>
  <c r="CB22" i="1"/>
  <c r="BZ19" i="1"/>
  <c r="CA15" i="1"/>
  <c r="BU19" i="1"/>
  <c r="BV16" i="1"/>
  <c r="BS19" i="1"/>
  <c r="BS22" i="1"/>
  <c r="BN19" i="1"/>
  <c r="BN22" i="1"/>
  <c r="BL19" i="1"/>
  <c r="BM17" i="1"/>
  <c r="BG19" i="1"/>
  <c r="BG22" i="1"/>
  <c r="BE19" i="1"/>
  <c r="BF13" i="1"/>
  <c r="CZ17" i="1"/>
  <c r="CS17" i="1"/>
  <c r="CL17" i="1"/>
  <c r="CE17" i="1"/>
  <c r="CC17" i="1"/>
  <c r="BX17" i="1"/>
  <c r="BQ17" i="1"/>
  <c r="BJ17" i="1"/>
  <c r="CZ16" i="1"/>
  <c r="CS16" i="1"/>
  <c r="CL16" i="1"/>
  <c r="CE16" i="1"/>
  <c r="CC16" i="1"/>
  <c r="BX16" i="1"/>
  <c r="BT16" i="1"/>
  <c r="BQ16" i="1"/>
  <c r="BJ16" i="1"/>
  <c r="CZ15" i="1"/>
  <c r="CS15" i="1"/>
  <c r="CL15" i="1"/>
  <c r="CE15" i="1"/>
  <c r="CC15" i="1"/>
  <c r="BX15" i="1"/>
  <c r="BT15" i="1"/>
  <c r="BQ15" i="1"/>
  <c r="BO15" i="1"/>
  <c r="BJ15" i="1"/>
  <c r="BF15" i="1"/>
  <c r="CZ14" i="1"/>
  <c r="CS14" i="1"/>
  <c r="CL14" i="1"/>
  <c r="CE14" i="1"/>
  <c r="BX14" i="1"/>
  <c r="BQ14" i="1"/>
  <c r="BJ14" i="1"/>
  <c r="CZ13" i="1"/>
  <c r="CS13" i="1"/>
  <c r="CL13" i="1"/>
  <c r="CE13" i="1"/>
  <c r="BX13" i="1"/>
  <c r="BT13" i="1"/>
  <c r="BQ13" i="1"/>
  <c r="BO13" i="1"/>
  <c r="BJ13" i="1"/>
  <c r="CZ12" i="1"/>
  <c r="CS12" i="1"/>
  <c r="CL12" i="1"/>
  <c r="CE12" i="1"/>
  <c r="BX12" i="1"/>
  <c r="BV12" i="1"/>
  <c r="BQ12" i="1"/>
  <c r="BJ12" i="1"/>
  <c r="BF12" i="1"/>
  <c r="CZ11" i="1"/>
  <c r="CS11" i="1"/>
  <c r="CL11" i="1"/>
  <c r="CE11" i="1"/>
  <c r="BX11" i="1"/>
  <c r="BT11" i="1"/>
  <c r="BQ11" i="1"/>
  <c r="BO11" i="1"/>
  <c r="BJ11" i="1"/>
  <c r="CZ10" i="1"/>
  <c r="CS10" i="1"/>
  <c r="CL10" i="1"/>
  <c r="CE10" i="1"/>
  <c r="BX10" i="1"/>
  <c r="BT10" i="1"/>
  <c r="BQ10" i="1"/>
  <c r="BO10" i="1"/>
  <c r="BJ10" i="1"/>
  <c r="CZ9" i="1"/>
  <c r="CS9" i="1"/>
  <c r="CL9" i="1"/>
  <c r="CE9" i="1"/>
  <c r="CC9" i="1"/>
  <c r="BX9" i="1"/>
  <c r="BT9" i="1"/>
  <c r="BQ9" i="1"/>
  <c r="BO9" i="1"/>
  <c r="BJ9" i="1"/>
  <c r="CZ8" i="1"/>
  <c r="CS8" i="1"/>
  <c r="CL8" i="1"/>
  <c r="CE8" i="1"/>
  <c r="BX8" i="1"/>
  <c r="BT8" i="1"/>
  <c r="BQ8" i="1"/>
  <c r="BJ8" i="1"/>
  <c r="E20" i="4"/>
  <c r="E21" i="4"/>
  <c r="E22" i="4"/>
  <c r="E23" i="4"/>
  <c r="E24" i="4"/>
  <c r="E25" i="4"/>
  <c r="E26" i="4"/>
  <c r="C26" i="4"/>
  <c r="C25" i="4"/>
  <c r="C24" i="4"/>
  <c r="C23" i="4"/>
  <c r="C22" i="4"/>
  <c r="C21" i="4"/>
  <c r="C20" i="4"/>
  <c r="EV22" i="1"/>
  <c r="EO22" i="1"/>
  <c r="EH22" i="1"/>
  <c r="EA22" i="1"/>
  <c r="DT22" i="1"/>
  <c r="DM22" i="1"/>
  <c r="DF22" i="1"/>
  <c r="EW21" i="1"/>
  <c r="EP21" i="1"/>
  <c r="EI21" i="1"/>
  <c r="EB21" i="1"/>
  <c r="DU21" i="1"/>
  <c r="DN21" i="1"/>
  <c r="DG21" i="1"/>
  <c r="ET19" i="1"/>
  <c r="ET22" i="1"/>
  <c r="ER19" i="1"/>
  <c r="ES13" i="1"/>
  <c r="EM19" i="1"/>
  <c r="EN16" i="1"/>
  <c r="EK19" i="1"/>
  <c r="EL17" i="1"/>
  <c r="EF19" i="1"/>
  <c r="EG17" i="1"/>
  <c r="ED19" i="1"/>
  <c r="ED22" i="1"/>
  <c r="DY19" i="1"/>
  <c r="DZ15" i="1"/>
  <c r="DW19" i="1"/>
  <c r="DX16" i="1"/>
  <c r="DR19" i="1"/>
  <c r="DS16" i="1"/>
  <c r="DP19" i="1"/>
  <c r="DQ17" i="1"/>
  <c r="DK19" i="1"/>
  <c r="DL17" i="1"/>
  <c r="DI19" i="1"/>
  <c r="DJ15" i="1"/>
  <c r="DD19" i="1"/>
  <c r="DD22" i="1"/>
  <c r="DB19" i="1"/>
  <c r="DB22" i="1"/>
  <c r="EW17" i="1"/>
  <c r="EP17" i="1"/>
  <c r="EI17" i="1"/>
  <c r="EB17" i="1"/>
  <c r="DU17" i="1"/>
  <c r="DN17" i="1"/>
  <c r="DG17" i="1"/>
  <c r="EW16" i="1"/>
  <c r="EP16" i="1"/>
  <c r="EI16" i="1"/>
  <c r="EB16" i="1"/>
  <c r="DU16" i="1"/>
  <c r="DN16" i="1"/>
  <c r="DG16" i="1"/>
  <c r="EW15" i="1"/>
  <c r="EP15" i="1"/>
  <c r="EI15" i="1"/>
  <c r="EB15" i="1"/>
  <c r="DU15" i="1"/>
  <c r="DS15" i="1"/>
  <c r="DN15" i="1"/>
  <c r="DG15" i="1"/>
  <c r="EW14" i="1"/>
  <c r="EP14" i="1"/>
  <c r="EI14" i="1"/>
  <c r="EB14" i="1"/>
  <c r="DU14" i="1"/>
  <c r="DN14" i="1"/>
  <c r="DG14" i="1"/>
  <c r="EW13" i="1"/>
  <c r="EP13" i="1"/>
  <c r="EI13" i="1"/>
  <c r="EB13" i="1"/>
  <c r="DU13" i="1"/>
  <c r="DN13" i="1"/>
  <c r="DG13" i="1"/>
  <c r="EW12" i="1"/>
  <c r="EP12" i="1"/>
  <c r="EN12" i="1"/>
  <c r="EI12" i="1"/>
  <c r="EB12" i="1"/>
  <c r="DU12" i="1"/>
  <c r="DS12" i="1"/>
  <c r="DN12" i="1"/>
  <c r="DG12" i="1"/>
  <c r="EW11" i="1"/>
  <c r="EP11" i="1"/>
  <c r="EI11" i="1"/>
  <c r="EB11" i="1"/>
  <c r="DU11" i="1"/>
  <c r="DN11" i="1"/>
  <c r="DG11" i="1"/>
  <c r="EW10" i="1"/>
  <c r="EP10" i="1"/>
  <c r="EI10" i="1"/>
  <c r="EB10" i="1"/>
  <c r="DU10" i="1"/>
  <c r="DN10" i="1"/>
  <c r="DG10" i="1"/>
  <c r="EW9" i="1"/>
  <c r="EP9" i="1"/>
  <c r="EN9" i="1"/>
  <c r="EI9" i="1"/>
  <c r="EB9" i="1"/>
  <c r="DU9" i="1"/>
  <c r="DN9" i="1"/>
  <c r="DG9" i="1"/>
  <c r="EW8" i="1"/>
  <c r="EP8" i="1"/>
  <c r="EI8" i="1"/>
  <c r="EB8" i="1"/>
  <c r="DU8" i="1"/>
  <c r="DN8" i="1"/>
  <c r="DG8" i="1"/>
  <c r="E27" i="4"/>
  <c r="E28" i="4"/>
  <c r="E29" i="4"/>
  <c r="E30" i="4"/>
  <c r="E31" i="4"/>
  <c r="E32" i="4"/>
  <c r="E33" i="4"/>
  <c r="C33" i="4"/>
  <c r="C32" i="4"/>
  <c r="C31" i="4"/>
  <c r="C30" i="4"/>
  <c r="C29" i="4"/>
  <c r="C28" i="4"/>
  <c r="C27" i="4"/>
  <c r="GS22" i="1"/>
  <c r="GL22" i="1"/>
  <c r="GE22" i="1"/>
  <c r="FX22" i="1"/>
  <c r="FQ22" i="1"/>
  <c r="FJ22" i="1"/>
  <c r="FC22" i="1"/>
  <c r="GT21" i="1"/>
  <c r="GM21" i="1"/>
  <c r="GF21" i="1"/>
  <c r="FY21" i="1"/>
  <c r="FR21" i="1"/>
  <c r="FK21" i="1"/>
  <c r="FD21" i="1"/>
  <c r="GQ19" i="1"/>
  <c r="GQ22" i="1"/>
  <c r="GO19" i="1"/>
  <c r="GP16" i="1"/>
  <c r="GJ19" i="1"/>
  <c r="GK17" i="1"/>
  <c r="GH19" i="1"/>
  <c r="GI17" i="1"/>
  <c r="GC19" i="1"/>
  <c r="GC22" i="1"/>
  <c r="GA19" i="1"/>
  <c r="GB15" i="1"/>
  <c r="FV19" i="1"/>
  <c r="FW16" i="1"/>
  <c r="FT19" i="1"/>
  <c r="FU16" i="1"/>
  <c r="FO19" i="1"/>
  <c r="FP17" i="1"/>
  <c r="FM19" i="1"/>
  <c r="FN17" i="1"/>
  <c r="FH19" i="1"/>
  <c r="FH22" i="1"/>
  <c r="FF19" i="1"/>
  <c r="FG15" i="1"/>
  <c r="FA19" i="1"/>
  <c r="FA22" i="1"/>
  <c r="EY19" i="1"/>
  <c r="EZ16" i="1"/>
  <c r="GT17" i="1"/>
  <c r="GM17" i="1"/>
  <c r="GF17" i="1"/>
  <c r="GB17" i="1"/>
  <c r="FY17" i="1"/>
  <c r="FR17" i="1"/>
  <c r="FK17" i="1"/>
  <c r="FD17" i="1"/>
  <c r="GT16" i="1"/>
  <c r="GM16" i="1"/>
  <c r="GF16" i="1"/>
  <c r="FY16" i="1"/>
  <c r="FR16" i="1"/>
  <c r="FK16" i="1"/>
  <c r="FD16" i="1"/>
  <c r="GT15" i="1"/>
  <c r="GM15" i="1"/>
  <c r="GF15" i="1"/>
  <c r="FY15" i="1"/>
  <c r="FR15" i="1"/>
  <c r="FK15" i="1"/>
  <c r="FD15" i="1"/>
  <c r="GT14" i="1"/>
  <c r="GM14" i="1"/>
  <c r="GF14" i="1"/>
  <c r="FY14" i="1"/>
  <c r="FR14" i="1"/>
  <c r="FK14" i="1"/>
  <c r="FD14" i="1"/>
  <c r="GT13" i="1"/>
  <c r="GM13" i="1"/>
  <c r="GI13" i="1"/>
  <c r="GF13" i="1"/>
  <c r="FY13" i="1"/>
  <c r="FR13" i="1"/>
  <c r="FK13" i="1"/>
  <c r="FD13" i="1"/>
  <c r="GT12" i="1"/>
  <c r="GM12" i="1"/>
  <c r="GF12" i="1"/>
  <c r="FY12" i="1"/>
  <c r="FR12" i="1"/>
  <c r="FK12" i="1"/>
  <c r="FD12" i="1"/>
  <c r="GT11" i="1"/>
  <c r="GM11" i="1"/>
  <c r="GF11" i="1"/>
  <c r="FY11" i="1"/>
  <c r="FR11" i="1"/>
  <c r="FK11" i="1"/>
  <c r="FD11" i="1"/>
  <c r="GT10" i="1"/>
  <c r="GM10" i="1"/>
  <c r="GF10" i="1"/>
  <c r="FY10" i="1"/>
  <c r="FR10" i="1"/>
  <c r="FK10" i="1"/>
  <c r="FD10" i="1"/>
  <c r="GT9" i="1"/>
  <c r="GM9" i="1"/>
  <c r="GI9" i="1"/>
  <c r="GF9" i="1"/>
  <c r="FY9" i="1"/>
  <c r="FR9" i="1"/>
  <c r="FK9" i="1"/>
  <c r="FD9" i="1"/>
  <c r="GT8" i="1"/>
  <c r="GM8" i="1"/>
  <c r="GF8" i="1"/>
  <c r="FY8" i="1"/>
  <c r="FR8" i="1"/>
  <c r="FK8" i="1"/>
  <c r="FD8" i="1"/>
  <c r="E34" i="4"/>
  <c r="E35" i="4"/>
  <c r="E36" i="4"/>
  <c r="E37" i="4"/>
  <c r="E38" i="4"/>
  <c r="E39" i="4"/>
  <c r="E40" i="4"/>
  <c r="C40" i="4"/>
  <c r="C39" i="4"/>
  <c r="C38" i="4"/>
  <c r="C37" i="4"/>
  <c r="C36" i="4"/>
  <c r="C35" i="4"/>
  <c r="C34" i="4"/>
  <c r="IP22" i="1"/>
  <c r="II22" i="1"/>
  <c r="IB22" i="1"/>
  <c r="HU22" i="1"/>
  <c r="HN22" i="1"/>
  <c r="HG22" i="1"/>
  <c r="GZ22" i="1"/>
  <c r="IQ21" i="1"/>
  <c r="IJ21" i="1"/>
  <c r="IC21" i="1"/>
  <c r="HV21" i="1"/>
  <c r="HO21" i="1"/>
  <c r="HH21" i="1"/>
  <c r="HA21" i="1"/>
  <c r="IN19" i="1"/>
  <c r="IN22" i="1"/>
  <c r="IL19" i="1"/>
  <c r="IM16" i="1"/>
  <c r="IG19" i="1"/>
  <c r="IG22" i="1"/>
  <c r="IE19" i="1"/>
  <c r="IF17" i="1"/>
  <c r="HZ19" i="1"/>
  <c r="IA17" i="1"/>
  <c r="HX19" i="1"/>
  <c r="HS19" i="1"/>
  <c r="HS22" i="1"/>
  <c r="HQ19" i="1"/>
  <c r="HR16" i="1"/>
  <c r="HL19" i="1"/>
  <c r="HL22" i="1"/>
  <c r="HJ19" i="1"/>
  <c r="HK17" i="1"/>
  <c r="HE19" i="1"/>
  <c r="HF15" i="1"/>
  <c r="HC19" i="1"/>
  <c r="HD15" i="1"/>
  <c r="GX19" i="1"/>
  <c r="GX22" i="1"/>
  <c r="GV19" i="1"/>
  <c r="GW16" i="1"/>
  <c r="IQ17" i="1"/>
  <c r="IJ17" i="1"/>
  <c r="IC17" i="1"/>
  <c r="HV17" i="1"/>
  <c r="HO17" i="1"/>
  <c r="HH17" i="1"/>
  <c r="HF17" i="1"/>
  <c r="HD17" i="1"/>
  <c r="HA17" i="1"/>
  <c r="IQ16" i="1"/>
  <c r="IJ16" i="1"/>
  <c r="IC16" i="1"/>
  <c r="HV16" i="1"/>
  <c r="HO16" i="1"/>
  <c r="HH16" i="1"/>
  <c r="HA16" i="1"/>
  <c r="IQ15" i="1"/>
  <c r="IJ15" i="1"/>
  <c r="IC15" i="1"/>
  <c r="HV15" i="1"/>
  <c r="HO15" i="1"/>
  <c r="HH15" i="1"/>
  <c r="HA15" i="1"/>
  <c r="IQ14" i="1"/>
  <c r="IJ14" i="1"/>
  <c r="IC14" i="1"/>
  <c r="HV14" i="1"/>
  <c r="HO14" i="1"/>
  <c r="HH14" i="1"/>
  <c r="HA14" i="1"/>
  <c r="IQ13" i="1"/>
  <c r="IJ13" i="1"/>
  <c r="IC13" i="1"/>
  <c r="HV13" i="1"/>
  <c r="HO13" i="1"/>
  <c r="HH13" i="1"/>
  <c r="HA13" i="1"/>
  <c r="IQ12" i="1"/>
  <c r="IJ12" i="1"/>
  <c r="IC12" i="1"/>
  <c r="HV12" i="1"/>
  <c r="HO12" i="1"/>
  <c r="HH12" i="1"/>
  <c r="HA12" i="1"/>
  <c r="IQ11" i="1"/>
  <c r="IJ11" i="1"/>
  <c r="IC11" i="1"/>
  <c r="HV11" i="1"/>
  <c r="HO11" i="1"/>
  <c r="HH11" i="1"/>
  <c r="HA11" i="1"/>
  <c r="IQ10" i="1"/>
  <c r="IJ10" i="1"/>
  <c r="IC10" i="1"/>
  <c r="HV10" i="1"/>
  <c r="HO10" i="1"/>
  <c r="HH10" i="1"/>
  <c r="HA10" i="1"/>
  <c r="IQ9" i="1"/>
  <c r="IJ9" i="1"/>
  <c r="IC9" i="1"/>
  <c r="HV9" i="1"/>
  <c r="HO9" i="1"/>
  <c r="HH9" i="1"/>
  <c r="HA9" i="1"/>
  <c r="IQ8" i="1"/>
  <c r="IJ8" i="1"/>
  <c r="IC8" i="1"/>
  <c r="HV8" i="1"/>
  <c r="HO8" i="1"/>
  <c r="HH8" i="1"/>
  <c r="HF8" i="1"/>
  <c r="HA8" i="1"/>
  <c r="E41" i="4"/>
  <c r="E42" i="4"/>
  <c r="E43" i="4"/>
  <c r="E44" i="4"/>
  <c r="E45" i="4"/>
  <c r="E46" i="4"/>
  <c r="E47" i="4"/>
  <c r="C47" i="4"/>
  <c r="C46" i="4"/>
  <c r="C45" i="4"/>
  <c r="C44" i="4"/>
  <c r="C43" i="4"/>
  <c r="C42" i="4"/>
  <c r="C41" i="4"/>
  <c r="KM22" i="1"/>
  <c r="KF22" i="1"/>
  <c r="JY22" i="1"/>
  <c r="JR22" i="1"/>
  <c r="JK22" i="1"/>
  <c r="JD22" i="1"/>
  <c r="IW22" i="1"/>
  <c r="KN21" i="1"/>
  <c r="KG21" i="1"/>
  <c r="JZ21" i="1"/>
  <c r="JS21" i="1"/>
  <c r="JL21" i="1"/>
  <c r="JE21" i="1"/>
  <c r="IX21" i="1"/>
  <c r="KK19" i="1"/>
  <c r="KK22" i="1"/>
  <c r="KI19" i="1"/>
  <c r="KJ16" i="1"/>
  <c r="KD19" i="1"/>
  <c r="KE16" i="1"/>
  <c r="KB19" i="1"/>
  <c r="KC17" i="1"/>
  <c r="JW19" i="1"/>
  <c r="JX17" i="1"/>
  <c r="JU19" i="1"/>
  <c r="JV15" i="1"/>
  <c r="JP19" i="1"/>
  <c r="JQ15" i="1"/>
  <c r="JN19" i="1"/>
  <c r="JO16" i="1"/>
  <c r="JI19" i="1"/>
  <c r="JJ16" i="1"/>
  <c r="JG19" i="1"/>
  <c r="JH17" i="1"/>
  <c r="JB19" i="1"/>
  <c r="IZ19" i="1"/>
  <c r="JA15" i="1"/>
  <c r="IU19" i="1"/>
  <c r="IU22" i="1"/>
  <c r="IS19" i="1"/>
  <c r="IT16" i="1"/>
  <c r="KN17" i="1"/>
  <c r="KG17" i="1"/>
  <c r="JZ17" i="1"/>
  <c r="JV17" i="1"/>
  <c r="JS17" i="1"/>
  <c r="JL17" i="1"/>
  <c r="JE17" i="1"/>
  <c r="IX17" i="1"/>
  <c r="KN16" i="1"/>
  <c r="KG16" i="1"/>
  <c r="JZ16" i="1"/>
  <c r="JS16" i="1"/>
  <c r="JL16" i="1"/>
  <c r="JE16" i="1"/>
  <c r="IX16" i="1"/>
  <c r="KN15" i="1"/>
  <c r="KG15" i="1"/>
  <c r="JZ15" i="1"/>
  <c r="JS15" i="1"/>
  <c r="JL15" i="1"/>
  <c r="JE15" i="1"/>
  <c r="IX15" i="1"/>
  <c r="KN14" i="1"/>
  <c r="KG14" i="1"/>
  <c r="JZ14" i="1"/>
  <c r="JS14" i="1"/>
  <c r="JL14" i="1"/>
  <c r="JE14" i="1"/>
  <c r="IX14" i="1"/>
  <c r="KN13" i="1"/>
  <c r="KG13" i="1"/>
  <c r="JZ13" i="1"/>
  <c r="JS13" i="1"/>
  <c r="JL13" i="1"/>
  <c r="JE13" i="1"/>
  <c r="IX13" i="1"/>
  <c r="KN12" i="1"/>
  <c r="KG12" i="1"/>
  <c r="JZ12" i="1"/>
  <c r="JS12" i="1"/>
  <c r="JL12" i="1"/>
  <c r="JE12" i="1"/>
  <c r="IX12" i="1"/>
  <c r="KN11" i="1"/>
  <c r="KG11" i="1"/>
  <c r="JZ11" i="1"/>
  <c r="JS11" i="1"/>
  <c r="JL11" i="1"/>
  <c r="JE11" i="1"/>
  <c r="IX11" i="1"/>
  <c r="KN10" i="1"/>
  <c r="KG10" i="1"/>
  <c r="JZ10" i="1"/>
  <c r="JS10" i="1"/>
  <c r="JL10" i="1"/>
  <c r="JE10" i="1"/>
  <c r="IX10" i="1"/>
  <c r="KN9" i="1"/>
  <c r="KG9" i="1"/>
  <c r="JZ9" i="1"/>
  <c r="JS9" i="1"/>
  <c r="JL9" i="1"/>
  <c r="JE9" i="1"/>
  <c r="IX9" i="1"/>
  <c r="KN8" i="1"/>
  <c r="KG8" i="1"/>
  <c r="JZ8" i="1"/>
  <c r="JS8" i="1"/>
  <c r="JL8" i="1"/>
  <c r="JE8" i="1"/>
  <c r="IX8" i="1"/>
  <c r="E48" i="4"/>
  <c r="E49" i="4"/>
  <c r="E50" i="4"/>
  <c r="E51" i="4"/>
  <c r="E52" i="4"/>
  <c r="E53" i="4"/>
  <c r="E54" i="4"/>
  <c r="C54" i="4"/>
  <c r="C53" i="4"/>
  <c r="C52" i="4"/>
  <c r="C51" i="4"/>
  <c r="C50" i="4"/>
  <c r="C49" i="4"/>
  <c r="C48" i="4"/>
  <c r="MJ22" i="1"/>
  <c r="MC22" i="1"/>
  <c r="LV22" i="1"/>
  <c r="LO22" i="1"/>
  <c r="LH22" i="1"/>
  <c r="LA22" i="1"/>
  <c r="KT22" i="1"/>
  <c r="MK21" i="1"/>
  <c r="MD21" i="1"/>
  <c r="LW21" i="1"/>
  <c r="LP21" i="1"/>
  <c r="LI21" i="1"/>
  <c r="LB21" i="1"/>
  <c r="KU21" i="1"/>
  <c r="MH19" i="1"/>
  <c r="MH22" i="1"/>
  <c r="MF19" i="1"/>
  <c r="MG16" i="1"/>
  <c r="MA19" i="1"/>
  <c r="LY19" i="1"/>
  <c r="LZ17" i="1"/>
  <c r="LT19" i="1"/>
  <c r="LT22" i="1"/>
  <c r="LR19" i="1"/>
  <c r="LM19" i="1"/>
  <c r="LK19" i="1"/>
  <c r="LL16" i="1"/>
  <c r="LF19" i="1"/>
  <c r="LG17" i="1"/>
  <c r="LD19" i="1"/>
  <c r="LE17" i="1"/>
  <c r="KY19" i="1"/>
  <c r="KW19" i="1"/>
  <c r="KX15" i="1"/>
  <c r="KR19" i="1"/>
  <c r="KR22" i="1"/>
  <c r="KP19" i="1"/>
  <c r="KQ16" i="1"/>
  <c r="MK17" i="1"/>
  <c r="MD17" i="1"/>
  <c r="LW17" i="1"/>
  <c r="LP17" i="1"/>
  <c r="LI17" i="1"/>
  <c r="LB17" i="1"/>
  <c r="KU17" i="1"/>
  <c r="MK16" i="1"/>
  <c r="MD16" i="1"/>
  <c r="LW16" i="1"/>
  <c r="LP16" i="1"/>
  <c r="LI16" i="1"/>
  <c r="LB16" i="1"/>
  <c r="KU16" i="1"/>
  <c r="MK15" i="1"/>
  <c r="MD15" i="1"/>
  <c r="LW15" i="1"/>
  <c r="LP15" i="1"/>
  <c r="LI15" i="1"/>
  <c r="LB15" i="1"/>
  <c r="KU15" i="1"/>
  <c r="MK14" i="1"/>
  <c r="MD14" i="1"/>
  <c r="LW14" i="1"/>
  <c r="LP14" i="1"/>
  <c r="LI14" i="1"/>
  <c r="LB14" i="1"/>
  <c r="KU14" i="1"/>
  <c r="MK13" i="1"/>
  <c r="MD13" i="1"/>
  <c r="LW13" i="1"/>
  <c r="LP13" i="1"/>
  <c r="LI13" i="1"/>
  <c r="LB13" i="1"/>
  <c r="KU13" i="1"/>
  <c r="MK12" i="1"/>
  <c r="MD12" i="1"/>
  <c r="LW12" i="1"/>
  <c r="LP12" i="1"/>
  <c r="LI12" i="1"/>
  <c r="LB12" i="1"/>
  <c r="KU12" i="1"/>
  <c r="MK11" i="1"/>
  <c r="MD11" i="1"/>
  <c r="LW11" i="1"/>
  <c r="LP11" i="1"/>
  <c r="LI11" i="1"/>
  <c r="LB11" i="1"/>
  <c r="KU11" i="1"/>
  <c r="MK10" i="1"/>
  <c r="MD10" i="1"/>
  <c r="LW10" i="1"/>
  <c r="LP10" i="1"/>
  <c r="LI10" i="1"/>
  <c r="LB10" i="1"/>
  <c r="KU10" i="1"/>
  <c r="MK9" i="1"/>
  <c r="MD9" i="1"/>
  <c r="LW9" i="1"/>
  <c r="LP9" i="1"/>
  <c r="LI9" i="1"/>
  <c r="LB9" i="1"/>
  <c r="KU9" i="1"/>
  <c r="MK8" i="1"/>
  <c r="MD8" i="1"/>
  <c r="LW8" i="1"/>
  <c r="LP8" i="1"/>
  <c r="LI8" i="1"/>
  <c r="LB8" i="1"/>
  <c r="KU8" i="1"/>
  <c r="E55" i="4"/>
  <c r="E56" i="4"/>
  <c r="E57" i="4"/>
  <c r="E58" i="4"/>
  <c r="E59" i="4"/>
  <c r="E60" i="4"/>
  <c r="E61" i="4"/>
  <c r="C61" i="4"/>
  <c r="C60" i="4"/>
  <c r="C59" i="4"/>
  <c r="C58" i="4"/>
  <c r="C57" i="4"/>
  <c r="C56" i="4"/>
  <c r="C55" i="4"/>
  <c r="OG22" i="1"/>
  <c r="NZ22" i="1"/>
  <c r="NS22" i="1"/>
  <c r="NL22" i="1"/>
  <c r="NE22" i="1"/>
  <c r="MX22" i="1"/>
  <c r="MQ22" i="1"/>
  <c r="OH21" i="1"/>
  <c r="OA21" i="1"/>
  <c r="NT21" i="1"/>
  <c r="NM21" i="1"/>
  <c r="NF21" i="1"/>
  <c r="MY21" i="1"/>
  <c r="MR21" i="1"/>
  <c r="OE19" i="1"/>
  <c r="OE22" i="1"/>
  <c r="OC19" i="1"/>
  <c r="OD14" i="1"/>
  <c r="NX19" i="1"/>
  <c r="NY8" i="1"/>
  <c r="NV19" i="1"/>
  <c r="NW16" i="1"/>
  <c r="NQ19" i="1"/>
  <c r="NQ22" i="1"/>
  <c r="NO19" i="1"/>
  <c r="NP9" i="1"/>
  <c r="NJ19" i="1"/>
  <c r="NK10" i="1"/>
  <c r="NH19" i="1"/>
  <c r="NI15" i="1"/>
  <c r="NC19" i="1"/>
  <c r="ND17" i="1"/>
  <c r="NA19" i="1"/>
  <c r="NB14" i="1"/>
  <c r="MV19" i="1"/>
  <c r="MV22" i="1"/>
  <c r="MT19" i="1"/>
  <c r="MU17" i="1"/>
  <c r="MO19" i="1"/>
  <c r="MP13" i="1"/>
  <c r="MM19" i="1"/>
  <c r="MN11" i="1"/>
  <c r="OH17" i="1"/>
  <c r="OA17" i="1"/>
  <c r="NT17" i="1"/>
  <c r="NM17" i="1"/>
  <c r="NF17" i="1"/>
  <c r="MY17" i="1"/>
  <c r="MR17" i="1"/>
  <c r="OH16" i="1"/>
  <c r="OA16" i="1"/>
  <c r="NT16" i="1"/>
  <c r="NM16" i="1"/>
  <c r="NF16" i="1"/>
  <c r="MY16" i="1"/>
  <c r="MR16" i="1"/>
  <c r="OH15" i="1"/>
  <c r="OA15" i="1"/>
  <c r="NT15" i="1"/>
  <c r="NM15" i="1"/>
  <c r="NF15" i="1"/>
  <c r="MY15" i="1"/>
  <c r="MR15" i="1"/>
  <c r="OH14" i="1"/>
  <c r="OA14" i="1"/>
  <c r="NT14" i="1"/>
  <c r="NM14" i="1"/>
  <c r="NF14" i="1"/>
  <c r="MY14" i="1"/>
  <c r="MR14" i="1"/>
  <c r="OH13" i="1"/>
  <c r="OA13" i="1"/>
  <c r="NT13" i="1"/>
  <c r="NM13" i="1"/>
  <c r="NF13" i="1"/>
  <c r="MY13" i="1"/>
  <c r="MR13" i="1"/>
  <c r="OH12" i="1"/>
  <c r="OA12" i="1"/>
  <c r="NT12" i="1"/>
  <c r="NM12" i="1"/>
  <c r="NF12" i="1"/>
  <c r="MY12" i="1"/>
  <c r="MR12" i="1"/>
  <c r="OH11" i="1"/>
  <c r="OA11" i="1"/>
  <c r="NT11" i="1"/>
  <c r="NM11" i="1"/>
  <c r="NF11" i="1"/>
  <c r="MY11" i="1"/>
  <c r="MR11" i="1"/>
  <c r="OH10" i="1"/>
  <c r="OA10" i="1"/>
  <c r="NT10" i="1"/>
  <c r="NM10" i="1"/>
  <c r="NF10" i="1"/>
  <c r="MY10" i="1"/>
  <c r="MR10" i="1"/>
  <c r="OH9" i="1"/>
  <c r="OA9" i="1"/>
  <c r="NT9" i="1"/>
  <c r="NM9" i="1"/>
  <c r="NF9" i="1"/>
  <c r="MY9" i="1"/>
  <c r="MR9" i="1"/>
  <c r="OH8" i="1"/>
  <c r="OA8" i="1"/>
  <c r="NT8" i="1"/>
  <c r="NM8" i="1"/>
  <c r="NF8" i="1"/>
  <c r="MY8" i="1"/>
  <c r="MR8" i="1"/>
  <c r="E62" i="4"/>
  <c r="E63" i="4"/>
  <c r="E64" i="4"/>
  <c r="E65" i="4"/>
  <c r="E66" i="4"/>
  <c r="E67" i="4"/>
  <c r="E68" i="4"/>
  <c r="C68" i="4"/>
  <c r="C67" i="4"/>
  <c r="C66" i="4"/>
  <c r="C65" i="4"/>
  <c r="C64" i="4"/>
  <c r="C63" i="4"/>
  <c r="C62" i="4"/>
  <c r="QE8" i="1"/>
  <c r="QE9" i="1"/>
  <c r="QE10" i="1"/>
  <c r="QE11" i="1"/>
  <c r="QE12" i="1"/>
  <c r="QE13" i="1"/>
  <c r="QE14" i="1"/>
  <c r="QE15" i="1"/>
  <c r="QE16" i="1"/>
  <c r="QE17" i="1"/>
  <c r="QE21" i="1"/>
  <c r="QD22" i="1"/>
  <c r="QB19" i="1"/>
  <c r="QB22" i="1"/>
  <c r="PZ19" i="1"/>
  <c r="PX8" i="1"/>
  <c r="PX9" i="1"/>
  <c r="PX10" i="1"/>
  <c r="PX11" i="1"/>
  <c r="PX12" i="1"/>
  <c r="PX13" i="1"/>
  <c r="PX14" i="1"/>
  <c r="PX15" i="1"/>
  <c r="PX16" i="1"/>
  <c r="PX17" i="1"/>
  <c r="PX21" i="1"/>
  <c r="PW22" i="1"/>
  <c r="PU19" i="1"/>
  <c r="PS19" i="1"/>
  <c r="PT8" i="1"/>
  <c r="PQ8" i="1"/>
  <c r="PQ9" i="1"/>
  <c r="PQ10" i="1"/>
  <c r="PQ11" i="1"/>
  <c r="PQ12" i="1"/>
  <c r="PQ13" i="1"/>
  <c r="PQ14" i="1"/>
  <c r="PQ15" i="1"/>
  <c r="PQ16" i="1"/>
  <c r="PQ17" i="1"/>
  <c r="PQ21" i="1"/>
  <c r="PP22" i="1"/>
  <c r="PN19" i="1"/>
  <c r="PO8" i="1"/>
  <c r="PL19" i="1"/>
  <c r="PM9" i="1"/>
  <c r="PJ8" i="1"/>
  <c r="PJ9" i="1"/>
  <c r="PJ10" i="1"/>
  <c r="PJ11" i="1"/>
  <c r="PJ12" i="1"/>
  <c r="PJ13" i="1"/>
  <c r="PJ14" i="1"/>
  <c r="PJ15" i="1"/>
  <c r="PJ16" i="1"/>
  <c r="PJ17" i="1"/>
  <c r="PJ21" i="1"/>
  <c r="PI22" i="1"/>
  <c r="PG19" i="1"/>
  <c r="PH17" i="1"/>
  <c r="PE19" i="1"/>
  <c r="PF8" i="1"/>
  <c r="PC8" i="1"/>
  <c r="PC9" i="1"/>
  <c r="PC10" i="1"/>
  <c r="PC11" i="1"/>
  <c r="PC12" i="1"/>
  <c r="PC13" i="1"/>
  <c r="PC14" i="1"/>
  <c r="PC15" i="1"/>
  <c r="PC16" i="1"/>
  <c r="PC17" i="1"/>
  <c r="PC21" i="1"/>
  <c r="PB22" i="1"/>
  <c r="OZ19" i="1"/>
  <c r="PA11" i="1"/>
  <c r="OX19" i="1"/>
  <c r="OY11" i="1"/>
  <c r="OV8" i="1"/>
  <c r="OV9" i="1"/>
  <c r="OV10" i="1"/>
  <c r="OV11" i="1"/>
  <c r="OV12" i="1"/>
  <c r="OV13" i="1"/>
  <c r="OV14" i="1"/>
  <c r="OV15" i="1"/>
  <c r="OV16" i="1"/>
  <c r="OV17" i="1"/>
  <c r="OV21" i="1"/>
  <c r="OU22" i="1"/>
  <c r="OS19" i="1"/>
  <c r="OQ19" i="1"/>
  <c r="OO8" i="1"/>
  <c r="OO9" i="1"/>
  <c r="OO10" i="1"/>
  <c r="OO11" i="1"/>
  <c r="OO12" i="1"/>
  <c r="OO13" i="1"/>
  <c r="OO14" i="1"/>
  <c r="OO15" i="1"/>
  <c r="OO16" i="1"/>
  <c r="OO17" i="1"/>
  <c r="OO21" i="1"/>
  <c r="ON22" i="1"/>
  <c r="OL19" i="1"/>
  <c r="OJ19" i="1"/>
  <c r="OK14" i="1"/>
  <c r="PF16" i="1"/>
  <c r="E69" i="4"/>
  <c r="E70" i="4"/>
  <c r="E71" i="4"/>
  <c r="E72" i="4"/>
  <c r="E73" i="4"/>
  <c r="E74" i="4"/>
  <c r="E75" i="4"/>
  <c r="E76" i="4"/>
  <c r="C69" i="4"/>
  <c r="C75" i="4"/>
  <c r="C74" i="4"/>
  <c r="C73" i="4"/>
  <c r="C72" i="4"/>
  <c r="C71" i="4"/>
  <c r="C70" i="4"/>
  <c r="SB8" i="1"/>
  <c r="SB9" i="1"/>
  <c r="SB10" i="1"/>
  <c r="SB11" i="1"/>
  <c r="SB12" i="1"/>
  <c r="SB13" i="1"/>
  <c r="SB14" i="1"/>
  <c r="SB15" i="1"/>
  <c r="SB16" i="1"/>
  <c r="SB17" i="1"/>
  <c r="SB21" i="1"/>
  <c r="SA22" i="1"/>
  <c r="RY19" i="1"/>
  <c r="RZ17" i="1"/>
  <c r="RW19" i="1"/>
  <c r="RX12" i="1"/>
  <c r="RU8" i="1"/>
  <c r="RU9" i="1"/>
  <c r="RU10" i="1"/>
  <c r="RU11" i="1"/>
  <c r="RU12" i="1"/>
  <c r="RU13" i="1"/>
  <c r="RU14" i="1"/>
  <c r="RU15" i="1"/>
  <c r="RU16" i="1"/>
  <c r="RU17" i="1"/>
  <c r="RU21" i="1"/>
  <c r="RT22" i="1"/>
  <c r="RR19" i="1"/>
  <c r="RS17" i="1"/>
  <c r="RP19" i="1"/>
  <c r="RQ14" i="1"/>
  <c r="RN8" i="1"/>
  <c r="RN9" i="1"/>
  <c r="RN10" i="1"/>
  <c r="RN11" i="1"/>
  <c r="RN12" i="1"/>
  <c r="RN13" i="1"/>
  <c r="RN14" i="1"/>
  <c r="RN15" i="1"/>
  <c r="RN16" i="1"/>
  <c r="RN17" i="1"/>
  <c r="RN21" i="1"/>
  <c r="RM22" i="1"/>
  <c r="RK19" i="1"/>
  <c r="RK22" i="1"/>
  <c r="RI19" i="1"/>
  <c r="RG8" i="1"/>
  <c r="RG9" i="1"/>
  <c r="RG10" i="1"/>
  <c r="RG11" i="1"/>
  <c r="RG12" i="1"/>
  <c r="RG13" i="1"/>
  <c r="RG14" i="1"/>
  <c r="RG15" i="1"/>
  <c r="RG16" i="1"/>
  <c r="RG17" i="1"/>
  <c r="RG21" i="1"/>
  <c r="RF22" i="1"/>
  <c r="RD19" i="1"/>
  <c r="RB19" i="1"/>
  <c r="RC14" i="1"/>
  <c r="QZ8" i="1"/>
  <c r="QZ9" i="1"/>
  <c r="QZ10" i="1"/>
  <c r="QZ11" i="1"/>
  <c r="QZ12" i="1"/>
  <c r="QZ13" i="1"/>
  <c r="QZ14" i="1"/>
  <c r="QZ15" i="1"/>
  <c r="QZ16" i="1"/>
  <c r="QZ17" i="1"/>
  <c r="QZ21" i="1"/>
  <c r="QY22" i="1"/>
  <c r="QW19" i="1"/>
  <c r="QU19" i="1"/>
  <c r="QV11" i="1"/>
  <c r="QS8" i="1"/>
  <c r="QS9" i="1"/>
  <c r="QS10" i="1"/>
  <c r="QS11" i="1"/>
  <c r="QS12" i="1"/>
  <c r="QS13" i="1"/>
  <c r="QS14" i="1"/>
  <c r="QS15" i="1"/>
  <c r="QS16" i="1"/>
  <c r="QS17" i="1"/>
  <c r="QS21" i="1"/>
  <c r="QR22" i="1"/>
  <c r="QP19" i="1"/>
  <c r="QP22" i="1"/>
  <c r="QN19" i="1"/>
  <c r="QN22" i="1"/>
  <c r="QL8" i="1"/>
  <c r="QL9" i="1"/>
  <c r="QL10" i="1"/>
  <c r="QL11" i="1"/>
  <c r="QL12" i="1"/>
  <c r="QL13" i="1"/>
  <c r="QL14" i="1"/>
  <c r="QL15" i="1"/>
  <c r="QL16" i="1"/>
  <c r="QL17" i="1"/>
  <c r="QL21" i="1"/>
  <c r="QK22" i="1"/>
  <c r="QI19" i="1"/>
  <c r="QI22" i="1"/>
  <c r="QG19" i="1"/>
  <c r="QH8" i="1"/>
  <c r="RS16" i="1"/>
  <c r="QV14" i="1"/>
  <c r="QQ8" i="1"/>
  <c r="QO17" i="1"/>
  <c r="E77" i="4"/>
  <c r="E78" i="4"/>
  <c r="E79" i="4"/>
  <c r="E80" i="4"/>
  <c r="E81" i="4"/>
  <c r="E82" i="4"/>
  <c r="C82" i="4"/>
  <c r="C81" i="4"/>
  <c r="C80" i="4"/>
  <c r="C79" i="4"/>
  <c r="C78" i="4"/>
  <c r="C77" i="4"/>
  <c r="C76" i="4"/>
  <c r="TY8" i="1"/>
  <c r="TY9" i="1"/>
  <c r="TY10" i="1"/>
  <c r="TY11" i="1"/>
  <c r="TY12" i="1"/>
  <c r="TY13" i="1"/>
  <c r="TY14" i="1"/>
  <c r="TY15" i="1"/>
  <c r="TY16" i="1"/>
  <c r="TY17" i="1"/>
  <c r="TY21" i="1"/>
  <c r="TX22" i="1"/>
  <c r="TV19" i="1"/>
  <c r="TW13" i="1"/>
  <c r="TT19" i="1"/>
  <c r="TT22" i="1"/>
  <c r="TR8" i="1"/>
  <c r="TR9" i="1"/>
  <c r="TR10" i="1"/>
  <c r="TR11" i="1"/>
  <c r="TR12" i="1"/>
  <c r="TR13" i="1"/>
  <c r="TR14" i="1"/>
  <c r="TR15" i="1"/>
  <c r="TR16" i="1"/>
  <c r="TR17" i="1"/>
  <c r="TR21" i="1"/>
  <c r="TQ22" i="1"/>
  <c r="TO19" i="1"/>
  <c r="TP14" i="1"/>
  <c r="TM19" i="1"/>
  <c r="TN10" i="1"/>
  <c r="TK8" i="1"/>
  <c r="TK9" i="1"/>
  <c r="TK10" i="1"/>
  <c r="TK11" i="1"/>
  <c r="TK12" i="1"/>
  <c r="TK13" i="1"/>
  <c r="TK14" i="1"/>
  <c r="TK15" i="1"/>
  <c r="TK16" i="1"/>
  <c r="TK17" i="1"/>
  <c r="TK21" i="1"/>
  <c r="TJ22" i="1"/>
  <c r="TH19" i="1"/>
  <c r="TF19" i="1"/>
  <c r="TG16" i="1"/>
  <c r="TD8" i="1"/>
  <c r="TD9" i="1"/>
  <c r="TD10" i="1"/>
  <c r="TD11" i="1"/>
  <c r="TD12" i="1"/>
  <c r="TD13" i="1"/>
  <c r="TD14" i="1"/>
  <c r="TD15" i="1"/>
  <c r="TD16" i="1"/>
  <c r="TD17" i="1"/>
  <c r="TD21" i="1"/>
  <c r="TC22" i="1"/>
  <c r="TA19" i="1"/>
  <c r="TB10" i="1"/>
  <c r="SY19" i="1"/>
  <c r="SW8" i="1"/>
  <c r="SW9" i="1"/>
  <c r="SW10" i="1"/>
  <c r="SW11" i="1"/>
  <c r="SW12" i="1"/>
  <c r="SW13" i="1"/>
  <c r="SW14" i="1"/>
  <c r="SW15" i="1"/>
  <c r="SW16" i="1"/>
  <c r="SW17" i="1"/>
  <c r="SW21" i="1"/>
  <c r="SV22" i="1"/>
  <c r="ST19" i="1"/>
  <c r="SU17" i="1"/>
  <c r="SR19" i="1"/>
  <c r="SP8" i="1"/>
  <c r="SP9" i="1"/>
  <c r="SP10" i="1"/>
  <c r="SP11" i="1"/>
  <c r="SP12" i="1"/>
  <c r="SP13" i="1"/>
  <c r="SP14" i="1"/>
  <c r="SP15" i="1"/>
  <c r="SP16" i="1"/>
  <c r="SP17" i="1"/>
  <c r="SP21" i="1"/>
  <c r="SO22" i="1"/>
  <c r="SM19" i="1"/>
  <c r="SN15" i="1"/>
  <c r="SK19" i="1"/>
  <c r="SL14" i="1"/>
  <c r="SI8" i="1"/>
  <c r="SI9" i="1"/>
  <c r="SI10" i="1"/>
  <c r="SI11" i="1"/>
  <c r="SI12" i="1"/>
  <c r="SI13" i="1"/>
  <c r="SI14" i="1"/>
  <c r="SI15" i="1"/>
  <c r="SI16" i="1"/>
  <c r="SI17" i="1"/>
  <c r="SI21" i="1"/>
  <c r="SH22" i="1"/>
  <c r="SF19" i="1"/>
  <c r="SG16" i="1"/>
  <c r="SD19" i="1"/>
  <c r="SE13" i="1"/>
  <c r="TP8" i="1"/>
  <c r="TP9" i="1"/>
  <c r="TG9" i="1"/>
  <c r="SU13" i="1"/>
  <c r="SU15" i="1"/>
  <c r="SG14" i="1"/>
  <c r="E83" i="4"/>
  <c r="E84" i="4"/>
  <c r="E85" i="4"/>
  <c r="E86" i="4"/>
  <c r="E87" i="4"/>
  <c r="E88" i="4"/>
  <c r="E89" i="4"/>
  <c r="C89" i="4"/>
  <c r="C88" i="4"/>
  <c r="C87" i="4"/>
  <c r="C86" i="4"/>
  <c r="C85" i="4"/>
  <c r="C84" i="4"/>
  <c r="C83" i="4"/>
  <c r="VV8" i="1"/>
  <c r="VV9" i="1"/>
  <c r="VV10" i="1"/>
  <c r="VV11" i="1"/>
  <c r="VV12" i="1"/>
  <c r="VV13" i="1"/>
  <c r="VV14" i="1"/>
  <c r="VV15" i="1"/>
  <c r="VV16" i="1"/>
  <c r="VV17" i="1"/>
  <c r="VV21" i="1"/>
  <c r="VU22" i="1"/>
  <c r="VS19" i="1"/>
  <c r="VQ19" i="1"/>
  <c r="VR9" i="1"/>
  <c r="VO8" i="1"/>
  <c r="VO9" i="1"/>
  <c r="VO10" i="1"/>
  <c r="VO11" i="1"/>
  <c r="VO12" i="1"/>
  <c r="VO13" i="1"/>
  <c r="VO14" i="1"/>
  <c r="VO15" i="1"/>
  <c r="VO16" i="1"/>
  <c r="VO17" i="1"/>
  <c r="VO21" i="1"/>
  <c r="VN22" i="1"/>
  <c r="VL19" i="1"/>
  <c r="VL22" i="1"/>
  <c r="VJ19" i="1"/>
  <c r="VK11" i="1"/>
  <c r="VH8" i="1"/>
  <c r="VH9" i="1"/>
  <c r="VH10" i="1"/>
  <c r="VH11" i="1"/>
  <c r="VH12" i="1"/>
  <c r="VH13" i="1"/>
  <c r="VH14" i="1"/>
  <c r="VH15" i="1"/>
  <c r="VH16" i="1"/>
  <c r="VH17" i="1"/>
  <c r="VH21" i="1"/>
  <c r="VG22" i="1"/>
  <c r="VE19" i="1"/>
  <c r="VF13" i="1"/>
  <c r="VC19" i="1"/>
  <c r="VD12" i="1"/>
  <c r="VA8" i="1"/>
  <c r="VA9" i="1"/>
  <c r="VA10" i="1"/>
  <c r="VA11" i="1"/>
  <c r="VA12" i="1"/>
  <c r="VA13" i="1"/>
  <c r="VA14" i="1"/>
  <c r="VA15" i="1"/>
  <c r="VA16" i="1"/>
  <c r="VA17" i="1"/>
  <c r="VA21" i="1"/>
  <c r="UZ22" i="1"/>
  <c r="UX19" i="1"/>
  <c r="UY9" i="1"/>
  <c r="UV19" i="1"/>
  <c r="UV22" i="1"/>
  <c r="UT8" i="1"/>
  <c r="UT9" i="1"/>
  <c r="UT10" i="1"/>
  <c r="UT11" i="1"/>
  <c r="UT12" i="1"/>
  <c r="UT13" i="1"/>
  <c r="UT14" i="1"/>
  <c r="UT15" i="1"/>
  <c r="UT16" i="1"/>
  <c r="UT17" i="1"/>
  <c r="UT21" i="1"/>
  <c r="US22" i="1"/>
  <c r="UQ19" i="1"/>
  <c r="UO19" i="1"/>
  <c r="UP10" i="1"/>
  <c r="UM8" i="1"/>
  <c r="UM9" i="1"/>
  <c r="UM10" i="1"/>
  <c r="UM11" i="1"/>
  <c r="UM12" i="1"/>
  <c r="UM13" i="1"/>
  <c r="UM14" i="1"/>
  <c r="UM15" i="1"/>
  <c r="UM16" i="1"/>
  <c r="UM17" i="1"/>
  <c r="UM21" i="1"/>
  <c r="UL22" i="1"/>
  <c r="UJ19" i="1"/>
  <c r="UH19" i="1"/>
  <c r="UI17" i="1"/>
  <c r="UF8" i="1"/>
  <c r="UF9" i="1"/>
  <c r="UF10" i="1"/>
  <c r="UF11" i="1"/>
  <c r="UF12" i="1"/>
  <c r="UF13" i="1"/>
  <c r="UF14" i="1"/>
  <c r="UF15" i="1"/>
  <c r="UF16" i="1"/>
  <c r="UF17" i="1"/>
  <c r="UF21" i="1"/>
  <c r="UE22" i="1"/>
  <c r="UC19" i="1"/>
  <c r="UA19" i="1"/>
  <c r="UB9" i="1"/>
  <c r="VM10" i="1"/>
  <c r="VD11" i="1"/>
  <c r="UW11" i="1"/>
  <c r="UW12" i="1"/>
  <c r="UB8" i="1"/>
  <c r="E92" i="4"/>
  <c r="E90" i="4"/>
  <c r="E91" i="4"/>
  <c r="E93" i="4"/>
  <c r="E94" i="4"/>
  <c r="E95" i="4"/>
  <c r="E96" i="4"/>
  <c r="C96" i="4"/>
  <c r="C95" i="4"/>
  <c r="C94" i="4"/>
  <c r="C93" i="4"/>
  <c r="C92" i="4"/>
  <c r="C91" i="4"/>
  <c r="C90" i="4"/>
  <c r="XS8" i="1"/>
  <c r="XS9" i="1"/>
  <c r="XS10" i="1"/>
  <c r="XS11" i="1"/>
  <c r="XS12" i="1"/>
  <c r="XS13" i="1"/>
  <c r="XS14" i="1"/>
  <c r="XS15" i="1"/>
  <c r="XS16" i="1"/>
  <c r="XS17" i="1"/>
  <c r="XS21" i="1"/>
  <c r="XR22" i="1"/>
  <c r="XP19" i="1"/>
  <c r="XP22" i="1"/>
  <c r="XN19" i="1"/>
  <c r="XO14" i="1"/>
  <c r="XL8" i="1"/>
  <c r="XL9" i="1"/>
  <c r="XL10" i="1"/>
  <c r="XL11" i="1"/>
  <c r="XL12" i="1"/>
  <c r="XL13" i="1"/>
  <c r="XL14" i="1"/>
  <c r="XL15" i="1"/>
  <c r="XL16" i="1"/>
  <c r="XL17" i="1"/>
  <c r="XL21" i="1"/>
  <c r="XK22" i="1"/>
  <c r="XI19" i="1"/>
  <c r="XJ9" i="1"/>
  <c r="XG19" i="1"/>
  <c r="XE8" i="1"/>
  <c r="XE9" i="1"/>
  <c r="XE10" i="1"/>
  <c r="XE11" i="1"/>
  <c r="XE12" i="1"/>
  <c r="XE13" i="1"/>
  <c r="XE14" i="1"/>
  <c r="XE15" i="1"/>
  <c r="XE16" i="1"/>
  <c r="XE17" i="1"/>
  <c r="XE21" i="1"/>
  <c r="XD22" i="1"/>
  <c r="XB19" i="1"/>
  <c r="XC17" i="1"/>
  <c r="WZ19" i="1"/>
  <c r="XA12" i="1"/>
  <c r="WX8" i="1"/>
  <c r="WX9" i="1"/>
  <c r="WX10" i="1"/>
  <c r="WX11" i="1"/>
  <c r="WX12" i="1"/>
  <c r="WX13" i="1"/>
  <c r="WX14" i="1"/>
  <c r="WX15" i="1"/>
  <c r="WX16" i="1"/>
  <c r="WX17" i="1"/>
  <c r="WX21" i="1"/>
  <c r="WW22" i="1"/>
  <c r="WU19" i="1"/>
  <c r="WS19" i="1"/>
  <c r="WS22" i="1"/>
  <c r="WQ8" i="1"/>
  <c r="WQ9" i="1"/>
  <c r="WQ10" i="1"/>
  <c r="WQ11" i="1"/>
  <c r="WQ12" i="1"/>
  <c r="WQ13" i="1"/>
  <c r="WQ14" i="1"/>
  <c r="WQ15" i="1"/>
  <c r="WQ16" i="1"/>
  <c r="WQ17" i="1"/>
  <c r="WQ21" i="1"/>
  <c r="WP22" i="1"/>
  <c r="WN19" i="1"/>
  <c r="WN22" i="1"/>
  <c r="WL19" i="1"/>
  <c r="WM17" i="1"/>
  <c r="WJ8" i="1"/>
  <c r="WJ9" i="1"/>
  <c r="WJ10" i="1"/>
  <c r="WJ11" i="1"/>
  <c r="WJ12" i="1"/>
  <c r="WJ13" i="1"/>
  <c r="WJ14" i="1"/>
  <c r="WJ15" i="1"/>
  <c r="WJ16" i="1"/>
  <c r="WJ17" i="1"/>
  <c r="WJ21" i="1"/>
  <c r="WI22" i="1"/>
  <c r="WG19" i="1"/>
  <c r="WH8" i="1"/>
  <c r="WE19" i="1"/>
  <c r="WE22" i="1"/>
  <c r="WC8" i="1"/>
  <c r="WC9" i="1"/>
  <c r="WC10" i="1"/>
  <c r="WC11" i="1"/>
  <c r="WC12" i="1"/>
  <c r="WC13" i="1"/>
  <c r="WC14" i="1"/>
  <c r="WC15" i="1"/>
  <c r="WC16" i="1"/>
  <c r="WC17" i="1"/>
  <c r="WC21" i="1"/>
  <c r="WB22" i="1"/>
  <c r="VZ19" i="1"/>
  <c r="WA12" i="1"/>
  <c r="VX19" i="1"/>
  <c r="VY10" i="1"/>
  <c r="XJ13" i="1"/>
  <c r="XH14" i="1"/>
  <c r="E97" i="4"/>
  <c r="E98" i="4"/>
  <c r="E99" i="4"/>
  <c r="E100" i="4"/>
  <c r="E101" i="4"/>
  <c r="E102" i="4"/>
  <c r="E103" i="4"/>
  <c r="C103" i="4"/>
  <c r="C102" i="4"/>
  <c r="C101" i="4"/>
  <c r="C100" i="4"/>
  <c r="C99" i="4"/>
  <c r="C98" i="4"/>
  <c r="C97" i="4"/>
  <c r="ZP8" i="1"/>
  <c r="ZP9" i="1"/>
  <c r="ZP10" i="1"/>
  <c r="ZP11" i="1"/>
  <c r="ZP12" i="1"/>
  <c r="ZP13" i="1"/>
  <c r="ZP14" i="1"/>
  <c r="ZP15" i="1"/>
  <c r="ZP16" i="1"/>
  <c r="ZP17" i="1"/>
  <c r="ZP21" i="1"/>
  <c r="ZO22" i="1"/>
  <c r="ZM19" i="1"/>
  <c r="ZK19" i="1"/>
  <c r="ZI8" i="1"/>
  <c r="ZI9" i="1"/>
  <c r="ZI10" i="1"/>
  <c r="ZI11" i="1"/>
  <c r="ZI12" i="1"/>
  <c r="ZI13" i="1"/>
  <c r="ZI14" i="1"/>
  <c r="ZI15" i="1"/>
  <c r="ZI16" i="1"/>
  <c r="ZI17" i="1"/>
  <c r="ZI21" i="1"/>
  <c r="ZH22" i="1"/>
  <c r="ZF19" i="1"/>
  <c r="ZG11" i="1"/>
  <c r="ZD19" i="1"/>
  <c r="ZE11" i="1"/>
  <c r="ZB8" i="1"/>
  <c r="ZB9" i="1"/>
  <c r="ZB10" i="1"/>
  <c r="ZB11" i="1"/>
  <c r="ZB12" i="1"/>
  <c r="ZB13" i="1"/>
  <c r="ZB14" i="1"/>
  <c r="ZB15" i="1"/>
  <c r="ZB16" i="1"/>
  <c r="ZB17" i="1"/>
  <c r="ZB21" i="1"/>
  <c r="ZA22" i="1"/>
  <c r="YY19" i="1"/>
  <c r="YY22" i="1"/>
  <c r="YW19" i="1"/>
  <c r="YU8" i="1"/>
  <c r="YU9" i="1"/>
  <c r="YU10" i="1"/>
  <c r="YU11" i="1"/>
  <c r="YU12" i="1"/>
  <c r="YU13" i="1"/>
  <c r="YU14" i="1"/>
  <c r="YU15" i="1"/>
  <c r="YU16" i="1"/>
  <c r="YU17" i="1"/>
  <c r="YU21" i="1"/>
  <c r="YT22" i="1"/>
  <c r="YR19" i="1"/>
  <c r="YP19" i="1"/>
  <c r="YN8" i="1"/>
  <c r="YN9" i="1"/>
  <c r="YN10" i="1"/>
  <c r="YN11" i="1"/>
  <c r="YN12" i="1"/>
  <c r="YN13" i="1"/>
  <c r="YN14" i="1"/>
  <c r="YN15" i="1"/>
  <c r="YN16" i="1"/>
  <c r="YN17" i="1"/>
  <c r="YN21" i="1"/>
  <c r="YM22" i="1"/>
  <c r="YK19" i="1"/>
  <c r="YK22" i="1"/>
  <c r="YI19" i="1"/>
  <c r="YI22" i="1"/>
  <c r="YG8" i="1"/>
  <c r="YG9" i="1"/>
  <c r="YG10" i="1"/>
  <c r="YG11" i="1"/>
  <c r="YG12" i="1"/>
  <c r="YG13" i="1"/>
  <c r="YG14" i="1"/>
  <c r="YG15" i="1"/>
  <c r="YG16" i="1"/>
  <c r="YG17" i="1"/>
  <c r="YG21" i="1"/>
  <c r="YF22" i="1"/>
  <c r="YD19" i="1"/>
  <c r="YE11" i="1"/>
  <c r="YB19" i="1"/>
  <c r="YC10" i="1"/>
  <c r="XZ8" i="1"/>
  <c r="XZ9" i="1"/>
  <c r="XZ10" i="1"/>
  <c r="XZ11" i="1"/>
  <c r="XZ12" i="1"/>
  <c r="XZ13" i="1"/>
  <c r="XZ14" i="1"/>
  <c r="XZ15" i="1"/>
  <c r="XZ16" i="1"/>
  <c r="XZ17" i="1"/>
  <c r="XZ21" i="1"/>
  <c r="XY22" i="1"/>
  <c r="XW19" i="1"/>
  <c r="XU19" i="1"/>
  <c r="XV13" i="1"/>
  <c r="YZ11" i="1"/>
  <c r="YZ13" i="1"/>
  <c r="YZ15" i="1"/>
  <c r="YC17" i="1"/>
  <c r="E104" i="4"/>
  <c r="E105" i="4"/>
  <c r="E106" i="4"/>
  <c r="E107" i="4"/>
  <c r="E108" i="4"/>
  <c r="E109" i="4"/>
  <c r="E110" i="4"/>
  <c r="C110" i="4"/>
  <c r="C109" i="4"/>
  <c r="C108" i="4"/>
  <c r="C107" i="4"/>
  <c r="C106" i="4"/>
  <c r="C105" i="4"/>
  <c r="C104" i="4"/>
  <c r="ABM8" i="1"/>
  <c r="ABM9" i="1"/>
  <c r="ABM10" i="1"/>
  <c r="ABM11" i="1"/>
  <c r="ABM12" i="1"/>
  <c r="ABM13" i="1"/>
  <c r="ABM14" i="1"/>
  <c r="ABM15" i="1"/>
  <c r="ABM16" i="1"/>
  <c r="ABM17" i="1"/>
  <c r="ABM21" i="1"/>
  <c r="ABL22" i="1"/>
  <c r="ABJ19" i="1"/>
  <c r="ABK16" i="1"/>
  <c r="ABH19" i="1"/>
  <c r="ABI10" i="1"/>
  <c r="ABF8" i="1"/>
  <c r="ABF9" i="1"/>
  <c r="ABF10" i="1"/>
  <c r="ABF11" i="1"/>
  <c r="ABF12" i="1"/>
  <c r="ABF13" i="1"/>
  <c r="ABF14" i="1"/>
  <c r="ABF15" i="1"/>
  <c r="ABF16" i="1"/>
  <c r="ABF17" i="1"/>
  <c r="ABF21" i="1"/>
  <c r="ABE22" i="1"/>
  <c r="ABC19" i="1"/>
  <c r="ABC22" i="1"/>
  <c r="ABA19" i="1"/>
  <c r="ABB11" i="1"/>
  <c r="AAY8" i="1"/>
  <c r="AAY9" i="1"/>
  <c r="AAY10" i="1"/>
  <c r="AAY11" i="1"/>
  <c r="AAY12" i="1"/>
  <c r="AAY13" i="1"/>
  <c r="AAY14" i="1"/>
  <c r="AAY15" i="1"/>
  <c r="AAY16" i="1"/>
  <c r="AAY17" i="1"/>
  <c r="AAY21" i="1"/>
  <c r="AAX22" i="1"/>
  <c r="AAV19" i="1"/>
  <c r="AAW10" i="1"/>
  <c r="AAT19" i="1"/>
  <c r="AAR8" i="1"/>
  <c r="AAR9" i="1"/>
  <c r="AAR10" i="1"/>
  <c r="AAR11" i="1"/>
  <c r="AAR12" i="1"/>
  <c r="AAR13" i="1"/>
  <c r="AAR14" i="1"/>
  <c r="AAR15" i="1"/>
  <c r="AAR16" i="1"/>
  <c r="AAR17" i="1"/>
  <c r="AAR21" i="1"/>
  <c r="AAQ22" i="1"/>
  <c r="AAO19" i="1"/>
  <c r="AAO22" i="1"/>
  <c r="AAM19" i="1"/>
  <c r="AAM22" i="1"/>
  <c r="AAK8" i="1"/>
  <c r="AAK9" i="1"/>
  <c r="AAK10" i="1"/>
  <c r="AAK11" i="1"/>
  <c r="AAK12" i="1"/>
  <c r="AAK13" i="1"/>
  <c r="AAK14" i="1"/>
  <c r="AAK15" i="1"/>
  <c r="AAK16" i="1"/>
  <c r="AAK17" i="1"/>
  <c r="AAK21" i="1"/>
  <c r="AAJ22" i="1"/>
  <c r="AAH19" i="1"/>
  <c r="AAH22" i="1"/>
  <c r="AAF19" i="1"/>
  <c r="AAG9" i="1"/>
  <c r="AAD8" i="1"/>
  <c r="AAD9" i="1"/>
  <c r="AAD10" i="1"/>
  <c r="AAD11" i="1"/>
  <c r="AAD12" i="1"/>
  <c r="AAD13" i="1"/>
  <c r="AAD14" i="1"/>
  <c r="AAD15" i="1"/>
  <c r="AAD16" i="1"/>
  <c r="AAD17" i="1"/>
  <c r="AAD21" i="1"/>
  <c r="AAC22" i="1"/>
  <c r="AAA19" i="1"/>
  <c r="AAA22" i="1"/>
  <c r="ZY19" i="1"/>
  <c r="ZZ9" i="1"/>
  <c r="ZW8" i="1"/>
  <c r="ZW9" i="1"/>
  <c r="ZW10" i="1"/>
  <c r="ZW11" i="1"/>
  <c r="ZW12" i="1"/>
  <c r="ZW13" i="1"/>
  <c r="ZW14" i="1"/>
  <c r="ZW15" i="1"/>
  <c r="ZW16" i="1"/>
  <c r="ZW17" i="1"/>
  <c r="ZW21" i="1"/>
  <c r="ZV22" i="1"/>
  <c r="ZT19" i="1"/>
  <c r="ZT22" i="1"/>
  <c r="ZR19" i="1"/>
  <c r="ABI17" i="1"/>
  <c r="AAW9" i="1"/>
  <c r="AAW14" i="1"/>
  <c r="AAN12" i="1"/>
  <c r="AAN13" i="1"/>
  <c r="AAN15" i="1"/>
  <c r="ZU15" i="1"/>
  <c r="E111" i="4"/>
  <c r="E112" i="4"/>
  <c r="E113" i="4"/>
  <c r="E114" i="4"/>
  <c r="E115" i="4"/>
  <c r="E116" i="4"/>
  <c r="E117" i="4"/>
  <c r="C117" i="4"/>
  <c r="C116" i="4"/>
  <c r="C115" i="4"/>
  <c r="C114" i="4"/>
  <c r="C113" i="4"/>
  <c r="C112" i="4"/>
  <c r="C111" i="4"/>
  <c r="ADJ8" i="1"/>
  <c r="ADJ9" i="1"/>
  <c r="ADJ10" i="1"/>
  <c r="ADJ11" i="1"/>
  <c r="ADJ12" i="1"/>
  <c r="ADJ13" i="1"/>
  <c r="ADJ14" i="1"/>
  <c r="ADJ15" i="1"/>
  <c r="ADJ16" i="1"/>
  <c r="ADJ17" i="1"/>
  <c r="ADJ21" i="1"/>
  <c r="ADI22" i="1"/>
  <c r="ADG19" i="1"/>
  <c r="ADH11" i="1"/>
  <c r="ADE19" i="1"/>
  <c r="ADF11" i="1"/>
  <c r="ADC8" i="1"/>
  <c r="ADC9" i="1"/>
  <c r="ADC10" i="1"/>
  <c r="ADC11" i="1"/>
  <c r="ADC12" i="1"/>
  <c r="ADC13" i="1"/>
  <c r="ADC14" i="1"/>
  <c r="ADC15" i="1"/>
  <c r="ADC16" i="1"/>
  <c r="ADC17" i="1"/>
  <c r="ADC21" i="1"/>
  <c r="ADB22" i="1"/>
  <c r="ACZ19" i="1"/>
  <c r="ACZ22" i="1"/>
  <c r="ACX19" i="1"/>
  <c r="ACX22" i="1"/>
  <c r="ACV8" i="1"/>
  <c r="ACV9" i="1"/>
  <c r="ACV10" i="1"/>
  <c r="ACV11" i="1"/>
  <c r="ACV12" i="1"/>
  <c r="ACV13" i="1"/>
  <c r="ACV14" i="1"/>
  <c r="ACV15" i="1"/>
  <c r="ACV16" i="1"/>
  <c r="ACV17" i="1"/>
  <c r="ACV21" i="1"/>
  <c r="ACU22" i="1"/>
  <c r="ACS19" i="1"/>
  <c r="ACT10" i="1"/>
  <c r="ACQ19" i="1"/>
  <c r="ACR11" i="1"/>
  <c r="ACO8" i="1"/>
  <c r="ACO9" i="1"/>
  <c r="ACO10" i="1"/>
  <c r="ACO11" i="1"/>
  <c r="ACO12" i="1"/>
  <c r="ACO13" i="1"/>
  <c r="ACO14" i="1"/>
  <c r="ACO15" i="1"/>
  <c r="ACO16" i="1"/>
  <c r="ACO17" i="1"/>
  <c r="ACO21" i="1"/>
  <c r="ACN22" i="1"/>
  <c r="ACL19" i="1"/>
  <c r="ACJ19" i="1"/>
  <c r="ACJ22" i="1"/>
  <c r="ACH8" i="1"/>
  <c r="ACH9" i="1"/>
  <c r="ACH10" i="1"/>
  <c r="ACH11" i="1"/>
  <c r="ACH12" i="1"/>
  <c r="ACH13" i="1"/>
  <c r="ACH14" i="1"/>
  <c r="ACH15" i="1"/>
  <c r="ACH16" i="1"/>
  <c r="ACH17" i="1"/>
  <c r="ACH21" i="1"/>
  <c r="ACG22" i="1"/>
  <c r="ACE19" i="1"/>
  <c r="ACF16" i="1"/>
  <c r="ACC19" i="1"/>
  <c r="ACC22" i="1"/>
  <c r="ACA8" i="1"/>
  <c r="ACA9" i="1"/>
  <c r="ACA10" i="1"/>
  <c r="ACA11" i="1"/>
  <c r="ACA12" i="1"/>
  <c r="ACA13" i="1"/>
  <c r="ACA14" i="1"/>
  <c r="ACA15" i="1"/>
  <c r="ACA16" i="1"/>
  <c r="ACA17" i="1"/>
  <c r="ACA21" i="1"/>
  <c r="ABZ22" i="1"/>
  <c r="ABX19" i="1"/>
  <c r="ABX22" i="1"/>
  <c r="ABV19" i="1"/>
  <c r="ABT8" i="1"/>
  <c r="ABT9" i="1"/>
  <c r="ABT10" i="1"/>
  <c r="ABT11" i="1"/>
  <c r="ABT12" i="1"/>
  <c r="ABT13" i="1"/>
  <c r="ABT14" i="1"/>
  <c r="ABT15" i="1"/>
  <c r="ABT16" i="1"/>
  <c r="ABT17" i="1"/>
  <c r="ABT21" i="1"/>
  <c r="ABS22" i="1"/>
  <c r="ABQ19" i="1"/>
  <c r="ABQ22" i="1"/>
  <c r="ABO19" i="1"/>
  <c r="ABO22" i="1"/>
  <c r="ACF8" i="1"/>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301" i="4"/>
  <c r="C302" i="4"/>
  <c r="C303" i="4"/>
  <c r="C304" i="4"/>
  <c r="C305" i="4"/>
  <c r="C306" i="4"/>
  <c r="C307" i="4"/>
  <c r="C308" i="4"/>
  <c r="C309" i="4"/>
  <c r="C310" i="4"/>
  <c r="C311" i="4"/>
  <c r="C312" i="4"/>
  <c r="C313" i="4"/>
  <c r="C314" i="4"/>
  <c r="C315" i="4"/>
  <c r="C316" i="4"/>
  <c r="C317" i="4"/>
  <c r="C318" i="4"/>
  <c r="C319" i="4"/>
  <c r="C320" i="4"/>
  <c r="C321" i="4"/>
  <c r="C322" i="4"/>
  <c r="C323" i="4"/>
  <c r="C324" i="4"/>
  <c r="C325" i="4"/>
  <c r="C326" i="4"/>
  <c r="C327" i="4"/>
  <c r="C328" i="4"/>
  <c r="C329" i="4"/>
  <c r="C330" i="4"/>
  <c r="C331" i="4"/>
  <c r="C332" i="4"/>
  <c r="C333" i="4"/>
  <c r="C334" i="4"/>
  <c r="C335" i="4"/>
  <c r="C336" i="4"/>
  <c r="C337" i="4"/>
  <c r="C338" i="4"/>
  <c r="C339" i="4"/>
  <c r="C340" i="4"/>
  <c r="C341" i="4"/>
  <c r="C342" i="4"/>
  <c r="C343" i="4"/>
  <c r="C344" i="4"/>
  <c r="C345" i="4"/>
  <c r="C346" i="4"/>
  <c r="C347" i="4"/>
  <c r="C348" i="4"/>
  <c r="C349" i="4"/>
  <c r="C350" i="4"/>
  <c r="C351" i="4"/>
  <c r="C352" i="4"/>
  <c r="C353" i="4"/>
  <c r="C354" i="4"/>
  <c r="C355" i="4"/>
  <c r="C356" i="4"/>
  <c r="C357" i="4"/>
  <c r="C358" i="4"/>
  <c r="C359" i="4"/>
  <c r="C360" i="4"/>
  <c r="C361" i="4"/>
  <c r="C362" i="4"/>
  <c r="C363" i="4"/>
  <c r="C364" i="4"/>
  <c r="C365" i="4"/>
  <c r="C366" i="4"/>
  <c r="C367" i="4"/>
  <c r="C368" i="4"/>
  <c r="C369" i="4"/>
  <c r="C370" i="4"/>
  <c r="C371" i="4"/>
  <c r="C372" i="4"/>
  <c r="C373" i="4"/>
  <c r="C374" i="4"/>
  <c r="C375" i="4"/>
  <c r="C376" i="4"/>
  <c r="C377" i="4"/>
  <c r="C378" i="4"/>
  <c r="C379" i="4"/>
  <c r="C380" i="4"/>
  <c r="C381" i="4"/>
  <c r="C382" i="4"/>
  <c r="C383" i="4"/>
  <c r="C384" i="4"/>
  <c r="C385" i="4"/>
  <c r="C386" i="4"/>
  <c r="C387" i="4"/>
  <c r="C388" i="4"/>
  <c r="C389" i="4"/>
  <c r="C390" i="4"/>
  <c r="C391" i="4"/>
  <c r="C392" i="4"/>
  <c r="C393" i="4"/>
  <c r="C394" i="4"/>
  <c r="C395" i="4"/>
  <c r="C396" i="4"/>
  <c r="C397" i="4"/>
  <c r="C398" i="4"/>
  <c r="C399" i="4"/>
  <c r="C400" i="4"/>
  <c r="C401" i="4"/>
  <c r="C402" i="4"/>
  <c r="C403" i="4"/>
  <c r="C404" i="4"/>
  <c r="C118" i="4"/>
  <c r="E118" i="4"/>
  <c r="E119" i="4"/>
  <c r="E120" i="4"/>
  <c r="E121" i="4"/>
  <c r="E122" i="4"/>
  <c r="E123" i="4"/>
  <c r="E124" i="4"/>
  <c r="AFG8" i="1"/>
  <c r="AFG9" i="1"/>
  <c r="AFG10" i="1"/>
  <c r="AFG11" i="1"/>
  <c r="AFG12" i="1"/>
  <c r="AFG13" i="1"/>
  <c r="AFG14" i="1"/>
  <c r="AFG15" i="1"/>
  <c r="AFG16" i="1"/>
  <c r="AFG17" i="1"/>
  <c r="AFG21" i="1"/>
  <c r="AFF22" i="1"/>
  <c r="AFD19" i="1"/>
  <c r="AFB19" i="1"/>
  <c r="AEZ8" i="1"/>
  <c r="AEZ9" i="1"/>
  <c r="AEZ10" i="1"/>
  <c r="AEZ11" i="1"/>
  <c r="AEZ12" i="1"/>
  <c r="AEZ13" i="1"/>
  <c r="AEZ14" i="1"/>
  <c r="AEZ15" i="1"/>
  <c r="AEZ16" i="1"/>
  <c r="AEZ17" i="1"/>
  <c r="AEZ21" i="1"/>
  <c r="AEY22" i="1"/>
  <c r="AEW19" i="1"/>
  <c r="AEX16" i="1"/>
  <c r="AEU19" i="1"/>
  <c r="AES8" i="1"/>
  <c r="AES9" i="1"/>
  <c r="AES10" i="1"/>
  <c r="AES11" i="1"/>
  <c r="AES12" i="1"/>
  <c r="AES13" i="1"/>
  <c r="AES14" i="1"/>
  <c r="AES15" i="1"/>
  <c r="AES16" i="1"/>
  <c r="AES17" i="1"/>
  <c r="AES21" i="1"/>
  <c r="AER22" i="1"/>
  <c r="AEP19" i="1"/>
  <c r="AEQ8" i="1"/>
  <c r="AEN19" i="1"/>
  <c r="AEO8" i="1"/>
  <c r="AEL8" i="1"/>
  <c r="AEL9" i="1"/>
  <c r="AEL10" i="1"/>
  <c r="AEL11" i="1"/>
  <c r="AEL12" i="1"/>
  <c r="AEL13" i="1"/>
  <c r="AEL14" i="1"/>
  <c r="AEL15" i="1"/>
  <c r="AEL16" i="1"/>
  <c r="AEL17" i="1"/>
  <c r="AEL21" i="1"/>
  <c r="AEK22" i="1"/>
  <c r="AEI19" i="1"/>
  <c r="AEI22" i="1"/>
  <c r="AEG19" i="1"/>
  <c r="AEH8" i="1"/>
  <c r="AEE8" i="1"/>
  <c r="AEE9" i="1"/>
  <c r="AEE10" i="1"/>
  <c r="AEE11" i="1"/>
  <c r="AEE12" i="1"/>
  <c r="AEE13" i="1"/>
  <c r="AEE14" i="1"/>
  <c r="AEE15" i="1"/>
  <c r="AEE16" i="1"/>
  <c r="AEE17" i="1"/>
  <c r="AEE21" i="1"/>
  <c r="AED22" i="1"/>
  <c r="AEB19" i="1"/>
  <c r="AEC12" i="1"/>
  <c r="ADZ19" i="1"/>
  <c r="AEA16" i="1"/>
  <c r="ADX8" i="1"/>
  <c r="ADX9" i="1"/>
  <c r="ADX10" i="1"/>
  <c r="ADX11" i="1"/>
  <c r="ADX12" i="1"/>
  <c r="ADX13" i="1"/>
  <c r="ADX14" i="1"/>
  <c r="ADX15" i="1"/>
  <c r="ADX16" i="1"/>
  <c r="ADX17" i="1"/>
  <c r="ADX21" i="1"/>
  <c r="ADW22" i="1"/>
  <c r="ADU19" i="1"/>
  <c r="ADV8" i="1"/>
  <c r="ADS19" i="1"/>
  <c r="ADQ8" i="1"/>
  <c r="ADQ9" i="1"/>
  <c r="ADQ10" i="1"/>
  <c r="ADQ11" i="1"/>
  <c r="ADQ12" i="1"/>
  <c r="ADQ13" i="1"/>
  <c r="ADQ14" i="1"/>
  <c r="ADQ15" i="1"/>
  <c r="ADQ16" i="1"/>
  <c r="ADQ17" i="1"/>
  <c r="ADQ21" i="1"/>
  <c r="ADP22" i="1"/>
  <c r="ADN19" i="1"/>
  <c r="ADL19" i="1"/>
  <c r="ADM8" i="1"/>
  <c r="AEX14" i="1"/>
  <c r="AEQ11" i="1"/>
  <c r="AEC16" i="1"/>
  <c r="E125" i="4"/>
  <c r="E126" i="4"/>
  <c r="E127" i="4"/>
  <c r="E128" i="4"/>
  <c r="E129" i="4"/>
  <c r="E130" i="4"/>
  <c r="E131" i="4"/>
  <c r="AHD8" i="1"/>
  <c r="AHD9" i="1"/>
  <c r="AHD10" i="1"/>
  <c r="AHD11" i="1"/>
  <c r="AHD12" i="1"/>
  <c r="AHD13" i="1"/>
  <c r="AHD14" i="1"/>
  <c r="AHD15" i="1"/>
  <c r="AHD16" i="1"/>
  <c r="AHD17" i="1"/>
  <c r="AHD21" i="1"/>
  <c r="AHC22" i="1"/>
  <c r="AHA19" i="1"/>
  <c r="AHA22" i="1"/>
  <c r="AGY19" i="1"/>
  <c r="AGZ10" i="1"/>
  <c r="AGW8" i="1"/>
  <c r="AGW9" i="1"/>
  <c r="AGW10" i="1"/>
  <c r="AGW11" i="1"/>
  <c r="AGW12" i="1"/>
  <c r="AGW13" i="1"/>
  <c r="AGW14" i="1"/>
  <c r="AGW15" i="1"/>
  <c r="AGW16" i="1"/>
  <c r="AGW17" i="1"/>
  <c r="AGW21" i="1"/>
  <c r="AGV22" i="1"/>
  <c r="AGT19" i="1"/>
  <c r="AGT22" i="1"/>
  <c r="AGR19" i="1"/>
  <c r="AGS11" i="1"/>
  <c r="AGP8" i="1"/>
  <c r="AGP9" i="1"/>
  <c r="AGP10" i="1"/>
  <c r="AGP11" i="1"/>
  <c r="AGP12" i="1"/>
  <c r="AGP13" i="1"/>
  <c r="AGP14" i="1"/>
  <c r="AGP15" i="1"/>
  <c r="AGP16" i="1"/>
  <c r="AGP17" i="1"/>
  <c r="AGP21" i="1"/>
  <c r="AGO22" i="1"/>
  <c r="AGM19" i="1"/>
  <c r="AGM22" i="1"/>
  <c r="AGK19" i="1"/>
  <c r="AGL16" i="1"/>
  <c r="AGI8" i="1"/>
  <c r="AGI9" i="1"/>
  <c r="AGI10" i="1"/>
  <c r="AGI11" i="1"/>
  <c r="AGI12" i="1"/>
  <c r="AGI13" i="1"/>
  <c r="AGI14" i="1"/>
  <c r="AGI15" i="1"/>
  <c r="AGI16" i="1"/>
  <c r="AGI17" i="1"/>
  <c r="AGI21" i="1"/>
  <c r="AGH22" i="1"/>
  <c r="AGF19" i="1"/>
  <c r="AGG16" i="1"/>
  <c r="AGD19" i="1"/>
  <c r="AGB8" i="1"/>
  <c r="AGB9" i="1"/>
  <c r="AGB10" i="1"/>
  <c r="AGB11" i="1"/>
  <c r="AGB12" i="1"/>
  <c r="AGB13" i="1"/>
  <c r="AGB14" i="1"/>
  <c r="AGB15" i="1"/>
  <c r="AGB16" i="1"/>
  <c r="AGB17" i="1"/>
  <c r="AGB21" i="1"/>
  <c r="AGA22" i="1"/>
  <c r="AFY19" i="1"/>
  <c r="AFY22" i="1"/>
  <c r="AFW19" i="1"/>
  <c r="AFX14" i="1"/>
  <c r="AFU8" i="1"/>
  <c r="AFU9" i="1"/>
  <c r="AFU10" i="1"/>
  <c r="AFU11" i="1"/>
  <c r="AFU12" i="1"/>
  <c r="AFU13" i="1"/>
  <c r="AFU14" i="1"/>
  <c r="AFU15" i="1"/>
  <c r="AFU16" i="1"/>
  <c r="AFU17" i="1"/>
  <c r="AFU21" i="1"/>
  <c r="AFT22" i="1"/>
  <c r="AFR19" i="1"/>
  <c r="AFS10" i="1"/>
  <c r="AFP19" i="1"/>
  <c r="AFP22" i="1"/>
  <c r="AFN8" i="1"/>
  <c r="AFN9" i="1"/>
  <c r="AFN10" i="1"/>
  <c r="AFN11" i="1"/>
  <c r="AFN12" i="1"/>
  <c r="AFN13" i="1"/>
  <c r="AFN14" i="1"/>
  <c r="AFN15" i="1"/>
  <c r="AFN16" i="1"/>
  <c r="AFN17" i="1"/>
  <c r="AFN21" i="1"/>
  <c r="AFM22" i="1"/>
  <c r="AFK19" i="1"/>
  <c r="AFK22" i="1"/>
  <c r="AFI19" i="1"/>
  <c r="AHB13" i="1"/>
  <c r="AGU8" i="1"/>
  <c r="AGU13" i="1"/>
  <c r="AFZ13" i="1"/>
  <c r="AFX13" i="1"/>
  <c r="AFX15" i="1"/>
  <c r="AFL13" i="1"/>
  <c r="E132" i="4"/>
  <c r="E133" i="4"/>
  <c r="E134" i="4"/>
  <c r="E135" i="4"/>
  <c r="E136" i="4"/>
  <c r="E137" i="4"/>
  <c r="E138" i="4"/>
  <c r="AJA8" i="1"/>
  <c r="AJA9" i="1"/>
  <c r="AJA10" i="1"/>
  <c r="AJA11" i="1"/>
  <c r="AJA12" i="1"/>
  <c r="AJA13" i="1"/>
  <c r="AJA14" i="1"/>
  <c r="AJA15" i="1"/>
  <c r="AJA16" i="1"/>
  <c r="AJA17" i="1"/>
  <c r="AJA21" i="1"/>
  <c r="AIZ22" i="1"/>
  <c r="AIX19" i="1"/>
  <c r="AIY14" i="1"/>
  <c r="AIV19" i="1"/>
  <c r="AIW8" i="1"/>
  <c r="AIT8" i="1"/>
  <c r="AIT9" i="1"/>
  <c r="AIT10" i="1"/>
  <c r="AIT11" i="1"/>
  <c r="AIT12" i="1"/>
  <c r="AIT13" i="1"/>
  <c r="AIT14" i="1"/>
  <c r="AIT15" i="1"/>
  <c r="AIT16" i="1"/>
  <c r="AIT17" i="1"/>
  <c r="AIT21" i="1"/>
  <c r="AIS22" i="1"/>
  <c r="AIQ19" i="1"/>
  <c r="AIQ22" i="1"/>
  <c r="AIO19" i="1"/>
  <c r="AIP8" i="1"/>
  <c r="AIM8" i="1"/>
  <c r="AIM9" i="1"/>
  <c r="AIM10" i="1"/>
  <c r="AIM11" i="1"/>
  <c r="AIM12" i="1"/>
  <c r="AIM13" i="1"/>
  <c r="AIM14" i="1"/>
  <c r="AIM15" i="1"/>
  <c r="AIM16" i="1"/>
  <c r="AIM17" i="1"/>
  <c r="AIM21" i="1"/>
  <c r="AIL22" i="1"/>
  <c r="AIJ19" i="1"/>
  <c r="AIH19" i="1"/>
  <c r="AII16" i="1"/>
  <c r="AIF8" i="1"/>
  <c r="AIF9" i="1"/>
  <c r="AIF10" i="1"/>
  <c r="AIF11" i="1"/>
  <c r="AIF12" i="1"/>
  <c r="AIF13" i="1"/>
  <c r="AIF14" i="1"/>
  <c r="AIF15" i="1"/>
  <c r="AIF16" i="1"/>
  <c r="AIF17" i="1"/>
  <c r="AIF21" i="1"/>
  <c r="AIE22" i="1"/>
  <c r="AIC19" i="1"/>
  <c r="AID8" i="1"/>
  <c r="AIA19" i="1"/>
  <c r="AIA22" i="1"/>
  <c r="AHY8" i="1"/>
  <c r="AHY9" i="1"/>
  <c r="AHY10" i="1"/>
  <c r="AHY11" i="1"/>
  <c r="AHY12" i="1"/>
  <c r="AHY13" i="1"/>
  <c r="AHY14" i="1"/>
  <c r="AHY15" i="1"/>
  <c r="AHY16" i="1"/>
  <c r="AHY17" i="1"/>
  <c r="AHY21" i="1"/>
  <c r="AHX22" i="1"/>
  <c r="AHV19" i="1"/>
  <c r="AHW14" i="1"/>
  <c r="AHT19" i="1"/>
  <c r="AHT22" i="1"/>
  <c r="AHR8" i="1"/>
  <c r="AHR9" i="1"/>
  <c r="AHR10" i="1"/>
  <c r="AHR11" i="1"/>
  <c r="AHR12" i="1"/>
  <c r="AHR13" i="1"/>
  <c r="AHR14" i="1"/>
  <c r="AHR15" i="1"/>
  <c r="AHR16" i="1"/>
  <c r="AHR17" i="1"/>
  <c r="AHR21" i="1"/>
  <c r="AHQ22" i="1"/>
  <c r="AHO19" i="1"/>
  <c r="AHO22" i="1"/>
  <c r="AHM19" i="1"/>
  <c r="AHM22" i="1"/>
  <c r="AHK8" i="1"/>
  <c r="AHK9" i="1"/>
  <c r="AHK10" i="1"/>
  <c r="AHK11" i="1"/>
  <c r="AHK12" i="1"/>
  <c r="AHK13" i="1"/>
  <c r="AHK14" i="1"/>
  <c r="AHK15" i="1"/>
  <c r="AHK16" i="1"/>
  <c r="AHK17" i="1"/>
  <c r="AHK21" i="1"/>
  <c r="AHJ22" i="1"/>
  <c r="AHH19" i="1"/>
  <c r="AHI10" i="1"/>
  <c r="AHF19" i="1"/>
  <c r="AHG8" i="1"/>
  <c r="AIR14" i="1"/>
  <c r="AIP15" i="1"/>
  <c r="AII9" i="1"/>
  <c r="AID13" i="1"/>
  <c r="AHP8" i="1"/>
  <c r="AHN10" i="1"/>
  <c r="AHI15" i="1"/>
  <c r="E139" i="4"/>
  <c r="E140" i="4"/>
  <c r="E141" i="4"/>
  <c r="E142" i="4"/>
  <c r="E143" i="4"/>
  <c r="E144" i="4"/>
  <c r="E145" i="4"/>
  <c r="AKX8" i="1"/>
  <c r="AKX9" i="1"/>
  <c r="AKX10" i="1"/>
  <c r="AKX11" i="1"/>
  <c r="AKX12" i="1"/>
  <c r="AKX13" i="1"/>
  <c r="AKX14" i="1"/>
  <c r="AKX15" i="1"/>
  <c r="AKX16" i="1"/>
  <c r="AKX17" i="1"/>
  <c r="AKX21" i="1"/>
  <c r="AKW22" i="1"/>
  <c r="AKU19" i="1"/>
  <c r="AKS19" i="1"/>
  <c r="AKQ8" i="1"/>
  <c r="AKQ9" i="1"/>
  <c r="AKQ10" i="1"/>
  <c r="AKQ11" i="1"/>
  <c r="AKQ12" i="1"/>
  <c r="AKQ13" i="1"/>
  <c r="AKQ14" i="1"/>
  <c r="AKQ15" i="1"/>
  <c r="AKQ16" i="1"/>
  <c r="AKQ17" i="1"/>
  <c r="AKQ21" i="1"/>
  <c r="AKP22" i="1"/>
  <c r="AKN19" i="1"/>
  <c r="AKO9" i="1"/>
  <c r="AKL19" i="1"/>
  <c r="AKM11" i="1"/>
  <c r="AKJ8" i="1"/>
  <c r="AKJ9" i="1"/>
  <c r="AKJ10" i="1"/>
  <c r="AKJ11" i="1"/>
  <c r="AKJ12" i="1"/>
  <c r="AKJ13" i="1"/>
  <c r="AKJ14" i="1"/>
  <c r="AKJ15" i="1"/>
  <c r="AKJ16" i="1"/>
  <c r="AKJ17" i="1"/>
  <c r="AKJ21" i="1"/>
  <c r="AKI22" i="1"/>
  <c r="AKG19" i="1"/>
  <c r="AKH13" i="1"/>
  <c r="AKE19" i="1"/>
  <c r="AKC8" i="1"/>
  <c r="AKC9" i="1"/>
  <c r="AKC10" i="1"/>
  <c r="AKC11" i="1"/>
  <c r="AKC12" i="1"/>
  <c r="AKC13" i="1"/>
  <c r="AKC14" i="1"/>
  <c r="AKC15" i="1"/>
  <c r="AKC16" i="1"/>
  <c r="AKC17" i="1"/>
  <c r="AKC21" i="1"/>
  <c r="AKB22" i="1"/>
  <c r="AJZ19" i="1"/>
  <c r="AKA16" i="1"/>
  <c r="AJX19" i="1"/>
  <c r="AJY9" i="1"/>
  <c r="AJV8" i="1"/>
  <c r="AJV9" i="1"/>
  <c r="AJV10" i="1"/>
  <c r="AJV11" i="1"/>
  <c r="AJV12" i="1"/>
  <c r="AJV13" i="1"/>
  <c r="AJV14" i="1"/>
  <c r="AJV15" i="1"/>
  <c r="AJV16" i="1"/>
  <c r="AJV17" i="1"/>
  <c r="AJV21" i="1"/>
  <c r="AJU22" i="1"/>
  <c r="AJS19" i="1"/>
  <c r="AJT9" i="1"/>
  <c r="AJQ19" i="1"/>
  <c r="AJR12" i="1"/>
  <c r="AJO8" i="1"/>
  <c r="AJO9" i="1"/>
  <c r="AJO10" i="1"/>
  <c r="AJO11" i="1"/>
  <c r="AJO12" i="1"/>
  <c r="AJO13" i="1"/>
  <c r="AJO14" i="1"/>
  <c r="AJO15" i="1"/>
  <c r="AJO16" i="1"/>
  <c r="AJO17" i="1"/>
  <c r="AJO21" i="1"/>
  <c r="AJN22" i="1"/>
  <c r="AJL19" i="1"/>
  <c r="AJM10" i="1"/>
  <c r="AJJ19" i="1"/>
  <c r="AJK11" i="1"/>
  <c r="AJH8" i="1"/>
  <c r="AJH9" i="1"/>
  <c r="AJH10" i="1"/>
  <c r="AJH11" i="1"/>
  <c r="AJH12" i="1"/>
  <c r="AJH13" i="1"/>
  <c r="AJH14" i="1"/>
  <c r="AJH15" i="1"/>
  <c r="AJH16" i="1"/>
  <c r="AJH17" i="1"/>
  <c r="AJH21" i="1"/>
  <c r="AJG22" i="1"/>
  <c r="AJE19" i="1"/>
  <c r="AJC19" i="1"/>
  <c r="AKM10" i="1"/>
  <c r="AKM16" i="1"/>
  <c r="AKA10" i="1"/>
  <c r="E146" i="4"/>
  <c r="E147" i="4"/>
  <c r="E148" i="4"/>
  <c r="E149" i="4"/>
  <c r="E150" i="4"/>
  <c r="E151" i="4"/>
  <c r="E152" i="4"/>
  <c r="AMU8" i="1"/>
  <c r="AMU9" i="1"/>
  <c r="AMU10" i="1"/>
  <c r="AMU11" i="1"/>
  <c r="AMU12" i="1"/>
  <c r="AMU13" i="1"/>
  <c r="AMU14" i="1"/>
  <c r="AMU15" i="1"/>
  <c r="AMU16" i="1"/>
  <c r="AMU17" i="1"/>
  <c r="AMU21" i="1"/>
  <c r="AMT22" i="1"/>
  <c r="AMR19" i="1"/>
  <c r="AMS11" i="1"/>
  <c r="AMP19" i="1"/>
  <c r="AMQ16" i="1"/>
  <c r="AMN8" i="1"/>
  <c r="AMN9" i="1"/>
  <c r="AMN10" i="1"/>
  <c r="AMN11" i="1"/>
  <c r="AMN12" i="1"/>
  <c r="AMN13" i="1"/>
  <c r="AMN14" i="1"/>
  <c r="AMN15" i="1"/>
  <c r="AMN16" i="1"/>
  <c r="AMN17" i="1"/>
  <c r="AMN21" i="1"/>
  <c r="AMM22" i="1"/>
  <c r="AMK19" i="1"/>
  <c r="AML12" i="1"/>
  <c r="AMI19" i="1"/>
  <c r="AMG8" i="1"/>
  <c r="AMG9" i="1"/>
  <c r="AMG10" i="1"/>
  <c r="AMG11" i="1"/>
  <c r="AMG12" i="1"/>
  <c r="AMG13" i="1"/>
  <c r="AMG14" i="1"/>
  <c r="AMG15" i="1"/>
  <c r="AMG16" i="1"/>
  <c r="AMG17" i="1"/>
  <c r="AMG21" i="1"/>
  <c r="AMF22" i="1"/>
  <c r="AMD19" i="1"/>
  <c r="AMD22" i="1"/>
  <c r="AMB19" i="1"/>
  <c r="AMC10" i="1"/>
  <c r="ALZ8" i="1"/>
  <c r="ALZ9" i="1"/>
  <c r="ALZ10" i="1"/>
  <c r="ALZ11" i="1"/>
  <c r="ALZ12" i="1"/>
  <c r="ALZ13" i="1"/>
  <c r="ALZ14" i="1"/>
  <c r="ALZ15" i="1"/>
  <c r="ALZ16" i="1"/>
  <c r="ALZ17" i="1"/>
  <c r="ALZ21" i="1"/>
  <c r="ALY22" i="1"/>
  <c r="ALW19" i="1"/>
  <c r="ALU19" i="1"/>
  <c r="ALS8" i="1"/>
  <c r="ALS9" i="1"/>
  <c r="ALS10" i="1"/>
  <c r="ALS11" i="1"/>
  <c r="ALS12" i="1"/>
  <c r="ALS13" i="1"/>
  <c r="ALS14" i="1"/>
  <c r="ALS15" i="1"/>
  <c r="ALS16" i="1"/>
  <c r="ALS17" i="1"/>
  <c r="ALS21" i="1"/>
  <c r="ALR22" i="1"/>
  <c r="ALP19" i="1"/>
  <c r="ALQ16" i="1"/>
  <c r="ALN19" i="1"/>
  <c r="ALO16" i="1"/>
  <c r="ALL8" i="1"/>
  <c r="ALL9" i="1"/>
  <c r="ALL10" i="1"/>
  <c r="ALL11" i="1"/>
  <c r="ALL12" i="1"/>
  <c r="ALL13" i="1"/>
  <c r="ALL14" i="1"/>
  <c r="ALL15" i="1"/>
  <c r="ALL16" i="1"/>
  <c r="ALL17" i="1"/>
  <c r="ALL21" i="1"/>
  <c r="ALK22" i="1"/>
  <c r="ALI19" i="1"/>
  <c r="ALJ13" i="1"/>
  <c r="ALG19" i="1"/>
  <c r="ALH9" i="1"/>
  <c r="ALE8" i="1"/>
  <c r="ALE9" i="1"/>
  <c r="ALE10" i="1"/>
  <c r="ALE11" i="1"/>
  <c r="ALE12" i="1"/>
  <c r="ALE13" i="1"/>
  <c r="ALE14" i="1"/>
  <c r="ALE15" i="1"/>
  <c r="ALE16" i="1"/>
  <c r="ALE17" i="1"/>
  <c r="ALE21" i="1"/>
  <c r="ALD22" i="1"/>
  <c r="ALB19" i="1"/>
  <c r="ALB22" i="1"/>
  <c r="AKZ19" i="1"/>
  <c r="ALA10" i="1"/>
  <c r="AMQ8" i="1"/>
  <c r="AMQ9" i="1"/>
  <c r="AMQ10" i="1"/>
  <c r="AMQ14" i="1"/>
  <c r="AMQ15" i="1"/>
  <c r="AMQ17" i="1"/>
  <c r="ALH12" i="1"/>
  <c r="ALC9" i="1"/>
  <c r="ALC17" i="1"/>
  <c r="ALA8" i="1"/>
  <c r="ALA15" i="1"/>
  <c r="ALA16" i="1"/>
  <c r="E153" i="4"/>
  <c r="E154" i="4"/>
  <c r="E155" i="4"/>
  <c r="E156" i="4"/>
  <c r="E157" i="4"/>
  <c r="E158" i="4"/>
  <c r="E159" i="4"/>
  <c r="AOR8" i="1"/>
  <c r="AOR9" i="1"/>
  <c r="AOR10" i="1"/>
  <c r="AOR11" i="1"/>
  <c r="AOR12" i="1"/>
  <c r="AOR13" i="1"/>
  <c r="AOR14" i="1"/>
  <c r="AOR15" i="1"/>
  <c r="AOR16" i="1"/>
  <c r="AOR17" i="1"/>
  <c r="AOR21" i="1"/>
  <c r="AOQ22" i="1"/>
  <c r="AOO19" i="1"/>
  <c r="AOP11" i="1"/>
  <c r="AOM19" i="1"/>
  <c r="AON15" i="1"/>
  <c r="AOK8" i="1"/>
  <c r="AOK9" i="1"/>
  <c r="AOK10" i="1"/>
  <c r="AOK11" i="1"/>
  <c r="AOK12" i="1"/>
  <c r="AOK13" i="1"/>
  <c r="AOK14" i="1"/>
  <c r="AOK15" i="1"/>
  <c r="AOK16" i="1"/>
  <c r="AOK17" i="1"/>
  <c r="AOK21" i="1"/>
  <c r="AOJ22" i="1"/>
  <c r="AOH19" i="1"/>
  <c r="AOI17" i="1"/>
  <c r="AOF19" i="1"/>
  <c r="AOD8" i="1"/>
  <c r="AOD9" i="1"/>
  <c r="AOD10" i="1"/>
  <c r="AOD11" i="1"/>
  <c r="AOD12" i="1"/>
  <c r="AOD13" i="1"/>
  <c r="AOD14" i="1"/>
  <c r="AOD15" i="1"/>
  <c r="AOD16" i="1"/>
  <c r="AOD17" i="1"/>
  <c r="AOD21" i="1"/>
  <c r="AOC22" i="1"/>
  <c r="AOA19" i="1"/>
  <c r="ANY19" i="1"/>
  <c r="ANY22" i="1"/>
  <c r="ANW8" i="1"/>
  <c r="ANW9" i="1"/>
  <c r="ANW10" i="1"/>
  <c r="ANW11" i="1"/>
  <c r="ANW12" i="1"/>
  <c r="ANW13" i="1"/>
  <c r="ANW14" i="1"/>
  <c r="ANW15" i="1"/>
  <c r="ANW16" i="1"/>
  <c r="ANW17" i="1"/>
  <c r="ANW21" i="1"/>
  <c r="ANV22" i="1"/>
  <c r="ANT19" i="1"/>
  <c r="ANU17" i="1"/>
  <c r="ANR19" i="1"/>
  <c r="ANR22" i="1"/>
  <c r="ANP8" i="1"/>
  <c r="ANP9" i="1"/>
  <c r="ANP10" i="1"/>
  <c r="ANP11" i="1"/>
  <c r="ANP12" i="1"/>
  <c r="ANP13" i="1"/>
  <c r="ANP14" i="1"/>
  <c r="ANP15" i="1"/>
  <c r="ANP16" i="1"/>
  <c r="ANP17" i="1"/>
  <c r="ANP21" i="1"/>
  <c r="ANO22" i="1"/>
  <c r="ANM19" i="1"/>
  <c r="ANN15" i="1"/>
  <c r="ANK19" i="1"/>
  <c r="ANK22" i="1"/>
  <c r="ANI8" i="1"/>
  <c r="ANI9" i="1"/>
  <c r="ANI10" i="1"/>
  <c r="ANI11" i="1"/>
  <c r="ANI12" i="1"/>
  <c r="ANI13" i="1"/>
  <c r="ANI14" i="1"/>
  <c r="ANI15" i="1"/>
  <c r="ANI16" i="1"/>
  <c r="ANI17" i="1"/>
  <c r="ANI21" i="1"/>
  <c r="ANH22" i="1"/>
  <c r="ANF19" i="1"/>
  <c r="ANF22" i="1"/>
  <c r="AND19" i="1"/>
  <c r="AND22" i="1"/>
  <c r="ANB8" i="1"/>
  <c r="ANB9" i="1"/>
  <c r="ANB10" i="1"/>
  <c r="ANB11" i="1"/>
  <c r="ANB12" i="1"/>
  <c r="ANB13" i="1"/>
  <c r="ANB14" i="1"/>
  <c r="ANB15" i="1"/>
  <c r="ANB16" i="1"/>
  <c r="ANB17" i="1"/>
  <c r="ANB21" i="1"/>
  <c r="ANA22" i="1"/>
  <c r="AMY19" i="1"/>
  <c r="AMZ9" i="1"/>
  <c r="AMW19" i="1"/>
  <c r="AMX13" i="1"/>
  <c r="ANZ11" i="1"/>
  <c r="ANZ14" i="1"/>
  <c r="ANZ17" i="1"/>
  <c r="ANS13" i="1"/>
  <c r="ANG11" i="1"/>
  <c r="ANG14" i="1"/>
  <c r="ANG16" i="1"/>
  <c r="ANG17" i="1"/>
  <c r="E166" i="4"/>
  <c r="E165" i="4"/>
  <c r="E164" i="4"/>
  <c r="E163" i="4"/>
  <c r="E162" i="4"/>
  <c r="E161" i="4"/>
  <c r="E160" i="4"/>
  <c r="AQO8" i="1"/>
  <c r="AQO9" i="1"/>
  <c r="AQO10" i="1"/>
  <c r="AQO11" i="1"/>
  <c r="AQO12" i="1"/>
  <c r="AQO13" i="1"/>
  <c r="AQO14" i="1"/>
  <c r="AQO15" i="1"/>
  <c r="AQO16" i="1"/>
  <c r="AQO17" i="1"/>
  <c r="AQO21" i="1"/>
  <c r="AQN22" i="1"/>
  <c r="AQL19" i="1"/>
  <c r="AQJ19" i="1"/>
  <c r="AQK9" i="1"/>
  <c r="AQH8" i="1"/>
  <c r="AQH9" i="1"/>
  <c r="AQH10" i="1"/>
  <c r="AQH11" i="1"/>
  <c r="AQH12" i="1"/>
  <c r="AQH13" i="1"/>
  <c r="AQH14" i="1"/>
  <c r="AQH15" i="1"/>
  <c r="AQH16" i="1"/>
  <c r="AQH17" i="1"/>
  <c r="AQH21" i="1"/>
  <c r="AQG22" i="1"/>
  <c r="AQE19" i="1"/>
  <c r="AQE22" i="1"/>
  <c r="AQC19" i="1"/>
  <c r="AQA8" i="1"/>
  <c r="AQA9" i="1"/>
  <c r="AQA10" i="1"/>
  <c r="AQA11" i="1"/>
  <c r="AQA12" i="1"/>
  <c r="AQA13" i="1"/>
  <c r="AQA14" i="1"/>
  <c r="AQA15" i="1"/>
  <c r="AQA16" i="1"/>
  <c r="AQA17" i="1"/>
  <c r="AQA21" i="1"/>
  <c r="APZ22" i="1"/>
  <c r="APX19" i="1"/>
  <c r="APV19" i="1"/>
  <c r="APW13" i="1"/>
  <c r="APT8" i="1"/>
  <c r="APT9" i="1"/>
  <c r="APT10" i="1"/>
  <c r="APT11" i="1"/>
  <c r="APT12" i="1"/>
  <c r="APT13" i="1"/>
  <c r="APT14" i="1"/>
  <c r="APT15" i="1"/>
  <c r="APT16" i="1"/>
  <c r="APT17" i="1"/>
  <c r="APT21" i="1"/>
  <c r="APS22" i="1"/>
  <c r="APQ19" i="1"/>
  <c r="APO19" i="1"/>
  <c r="APP12" i="1"/>
  <c r="APM8" i="1"/>
  <c r="APM9" i="1"/>
  <c r="APM10" i="1"/>
  <c r="APM11" i="1"/>
  <c r="APM12" i="1"/>
  <c r="APM13" i="1"/>
  <c r="APM14" i="1"/>
  <c r="APM15" i="1"/>
  <c r="APM16" i="1"/>
  <c r="APM17" i="1"/>
  <c r="APM21" i="1"/>
  <c r="APL22" i="1"/>
  <c r="APJ19" i="1"/>
  <c r="APK11" i="1"/>
  <c r="APH19" i="1"/>
  <c r="APF8" i="1"/>
  <c r="APF9" i="1"/>
  <c r="APF10" i="1"/>
  <c r="APF11" i="1"/>
  <c r="APF12" i="1"/>
  <c r="APF13" i="1"/>
  <c r="APF14" i="1"/>
  <c r="APF15" i="1"/>
  <c r="APF16" i="1"/>
  <c r="APF17" i="1"/>
  <c r="APF21" i="1"/>
  <c r="APE22" i="1"/>
  <c r="APC19" i="1"/>
  <c r="APC22" i="1"/>
  <c r="APA19" i="1"/>
  <c r="APA22" i="1"/>
  <c r="AOY8" i="1"/>
  <c r="AOY9" i="1"/>
  <c r="AOY10" i="1"/>
  <c r="AOY11" i="1"/>
  <c r="AOY12" i="1"/>
  <c r="AOY13" i="1"/>
  <c r="AOY14" i="1"/>
  <c r="AOY15" i="1"/>
  <c r="AOY16" i="1"/>
  <c r="AOY17" i="1"/>
  <c r="AOY21" i="1"/>
  <c r="AOX22" i="1"/>
  <c r="AOV19" i="1"/>
  <c r="AOW9" i="1"/>
  <c r="AOT19" i="1"/>
  <c r="AOT22" i="1"/>
  <c r="AQF8" i="1"/>
  <c r="AQF10" i="1"/>
  <c r="AQF11" i="1"/>
  <c r="APP15" i="1"/>
  <c r="APK13" i="1"/>
  <c r="APD9" i="1"/>
  <c r="APD12" i="1"/>
  <c r="APD15" i="1"/>
  <c r="AOW10" i="1"/>
  <c r="AOW16" i="1"/>
  <c r="E167" i="4"/>
  <c r="E168" i="4"/>
  <c r="E169" i="4"/>
  <c r="E170" i="4"/>
  <c r="E171" i="4"/>
  <c r="E172" i="4"/>
  <c r="E173" i="4"/>
  <c r="ASL8" i="1"/>
  <c r="ASL9" i="1"/>
  <c r="ASL10" i="1"/>
  <c r="ASL11" i="1"/>
  <c r="ASL12" i="1"/>
  <c r="ASL13" i="1"/>
  <c r="ASL14" i="1"/>
  <c r="ASL15" i="1"/>
  <c r="ASL16" i="1"/>
  <c r="ASL17" i="1"/>
  <c r="ASL21" i="1"/>
  <c r="ASK22" i="1"/>
  <c r="ASI19" i="1"/>
  <c r="ASJ11" i="1"/>
  <c r="ASG19" i="1"/>
  <c r="ASE8" i="1"/>
  <c r="ASE9" i="1"/>
  <c r="ASE10" i="1"/>
  <c r="ASE11" i="1"/>
  <c r="ASE12" i="1"/>
  <c r="ASE13" i="1"/>
  <c r="ASE14" i="1"/>
  <c r="ASE15" i="1"/>
  <c r="ASE16" i="1"/>
  <c r="ASE17" i="1"/>
  <c r="ASE21" i="1"/>
  <c r="ASD22" i="1"/>
  <c r="ASB19" i="1"/>
  <c r="ARZ19" i="1"/>
  <c r="ASA15" i="1"/>
  <c r="ARX8" i="1"/>
  <c r="ARX9" i="1"/>
  <c r="ARX10" i="1"/>
  <c r="ARX11" i="1"/>
  <c r="ARX12" i="1"/>
  <c r="ARX13" i="1"/>
  <c r="ARX14" i="1"/>
  <c r="ARX15" i="1"/>
  <c r="ARX16" i="1"/>
  <c r="ARX17" i="1"/>
  <c r="ARX21" i="1"/>
  <c r="ARW22" i="1"/>
  <c r="ARU19" i="1"/>
  <c r="ARV17" i="1"/>
  <c r="ARS19" i="1"/>
  <c r="ART10" i="1"/>
  <c r="ARQ8" i="1"/>
  <c r="ARQ9" i="1"/>
  <c r="ARQ10" i="1"/>
  <c r="ARQ11" i="1"/>
  <c r="ARQ12" i="1"/>
  <c r="ARQ13" i="1"/>
  <c r="ARQ14" i="1"/>
  <c r="ARQ15" i="1"/>
  <c r="ARQ16" i="1"/>
  <c r="ARQ17" i="1"/>
  <c r="ARQ21" i="1"/>
  <c r="ARP22" i="1"/>
  <c r="ARN19" i="1"/>
  <c r="ARO12" i="1"/>
  <c r="ARL19" i="1"/>
  <c r="ARM9" i="1"/>
  <c r="ARJ8" i="1"/>
  <c r="ARJ9" i="1"/>
  <c r="ARJ10" i="1"/>
  <c r="ARJ11" i="1"/>
  <c r="ARJ12" i="1"/>
  <c r="ARJ13" i="1"/>
  <c r="ARJ14" i="1"/>
  <c r="ARJ15" i="1"/>
  <c r="ARJ16" i="1"/>
  <c r="ARJ17" i="1"/>
  <c r="ARJ21" i="1"/>
  <c r="ARI22" i="1"/>
  <c r="ARG19" i="1"/>
  <c r="ARE19" i="1"/>
  <c r="ARF12" i="1"/>
  <c r="ARC8" i="1"/>
  <c r="ARC9" i="1"/>
  <c r="ARC10" i="1"/>
  <c r="ARC11" i="1"/>
  <c r="ARC12" i="1"/>
  <c r="ARC13" i="1"/>
  <c r="ARC14" i="1"/>
  <c r="ARC15" i="1"/>
  <c r="ARC16" i="1"/>
  <c r="ARC17" i="1"/>
  <c r="ARC21" i="1"/>
  <c r="ARB22" i="1"/>
  <c r="AQZ19" i="1"/>
  <c r="ARA14" i="1"/>
  <c r="AQX19" i="1"/>
  <c r="AQV8" i="1"/>
  <c r="AQV9" i="1"/>
  <c r="AQV10" i="1"/>
  <c r="AQV11" i="1"/>
  <c r="AQV12" i="1"/>
  <c r="AQV13" i="1"/>
  <c r="AQV14" i="1"/>
  <c r="AQV15" i="1"/>
  <c r="AQV16" i="1"/>
  <c r="AQV17" i="1"/>
  <c r="AQV21" i="1"/>
  <c r="AQU22" i="1"/>
  <c r="AQS19" i="1"/>
  <c r="AQT12" i="1"/>
  <c r="AQQ19" i="1"/>
  <c r="ASA10" i="1"/>
  <c r="ART12" i="1"/>
  <c r="ART14" i="1"/>
  <c r="ARO8" i="1"/>
  <c r="ARO11" i="1"/>
  <c r="ARH14" i="1"/>
  <c r="E174" i="4"/>
  <c r="E175" i="4"/>
  <c r="E176" i="4"/>
  <c r="E177" i="4"/>
  <c r="E178" i="4"/>
  <c r="E179" i="4"/>
  <c r="E180" i="4"/>
  <c r="AUI8" i="1"/>
  <c r="AUI9" i="1"/>
  <c r="AUI10" i="1"/>
  <c r="AUI11" i="1"/>
  <c r="AUI12" i="1"/>
  <c r="AUI13" i="1"/>
  <c r="AUI14" i="1"/>
  <c r="AUI15" i="1"/>
  <c r="AUI16" i="1"/>
  <c r="AUI17" i="1"/>
  <c r="AUI21" i="1"/>
  <c r="AUH22" i="1"/>
  <c r="AUF19" i="1"/>
  <c r="AUG11" i="1"/>
  <c r="AUD19" i="1"/>
  <c r="AUE12" i="1"/>
  <c r="AUB8" i="1"/>
  <c r="AUB9" i="1"/>
  <c r="AUB10" i="1"/>
  <c r="AUB11" i="1"/>
  <c r="AUB12" i="1"/>
  <c r="AUB13" i="1"/>
  <c r="AUB14" i="1"/>
  <c r="AUB15" i="1"/>
  <c r="AUB16" i="1"/>
  <c r="AUB17" i="1"/>
  <c r="AUB21" i="1"/>
  <c r="AUA22" i="1"/>
  <c r="ATY19" i="1"/>
  <c r="ATY22" i="1"/>
  <c r="ATW19" i="1"/>
  <c r="ATX11" i="1"/>
  <c r="ATU8" i="1"/>
  <c r="ATU9" i="1"/>
  <c r="ATU10" i="1"/>
  <c r="ATU11" i="1"/>
  <c r="ATU12" i="1"/>
  <c r="ATU13" i="1"/>
  <c r="ATU14" i="1"/>
  <c r="ATU15" i="1"/>
  <c r="ATU16" i="1"/>
  <c r="ATU17" i="1"/>
  <c r="ATU21" i="1"/>
  <c r="ATT22" i="1"/>
  <c r="ATR19" i="1"/>
  <c r="ATS8" i="1"/>
  <c r="ATP19" i="1"/>
  <c r="ATN8" i="1"/>
  <c r="ATN9" i="1"/>
  <c r="ATN10" i="1"/>
  <c r="ATN11" i="1"/>
  <c r="ATN12" i="1"/>
  <c r="ATN13" i="1"/>
  <c r="ATN14" i="1"/>
  <c r="ATN15" i="1"/>
  <c r="ATN16" i="1"/>
  <c r="ATN17" i="1"/>
  <c r="ATN21" i="1"/>
  <c r="ATM22" i="1"/>
  <c r="ATK19" i="1"/>
  <c r="ATL9" i="1"/>
  <c r="ATI19" i="1"/>
  <c r="ATJ17" i="1"/>
  <c r="ATG8" i="1"/>
  <c r="ATG9" i="1"/>
  <c r="ATG10" i="1"/>
  <c r="ATG11" i="1"/>
  <c r="ATG12" i="1"/>
  <c r="ATG13" i="1"/>
  <c r="ATG14" i="1"/>
  <c r="ATG15" i="1"/>
  <c r="ATG16" i="1"/>
  <c r="ATG17" i="1"/>
  <c r="ATG21" i="1"/>
  <c r="ATF22" i="1"/>
  <c r="ATD19" i="1"/>
  <c r="ATE13" i="1"/>
  <c r="ATB19" i="1"/>
  <c r="ATC12" i="1"/>
  <c r="ASZ8" i="1"/>
  <c r="ASZ9" i="1"/>
  <c r="ASZ10" i="1"/>
  <c r="ASZ11" i="1"/>
  <c r="ASZ12" i="1"/>
  <c r="ASZ13" i="1"/>
  <c r="ASZ14" i="1"/>
  <c r="ASZ15" i="1"/>
  <c r="ASZ16" i="1"/>
  <c r="ASZ17" i="1"/>
  <c r="ASZ21" i="1"/>
  <c r="ASY22" i="1"/>
  <c r="ASW19" i="1"/>
  <c r="ASX15" i="1"/>
  <c r="ASU19" i="1"/>
  <c r="ASV11" i="1"/>
  <c r="ASS8" i="1"/>
  <c r="ASS9" i="1"/>
  <c r="ASS10" i="1"/>
  <c r="ASS11" i="1"/>
  <c r="ASS12" i="1"/>
  <c r="ASS13" i="1"/>
  <c r="ASS14" i="1"/>
  <c r="ASS15" i="1"/>
  <c r="ASS16" i="1"/>
  <c r="ASS17" i="1"/>
  <c r="ASS21" i="1"/>
  <c r="ASR22" i="1"/>
  <c r="ASP19" i="1"/>
  <c r="ASQ13" i="1"/>
  <c r="ASN19" i="1"/>
  <c r="ASN22" i="1"/>
  <c r="AUG17" i="1"/>
  <c r="ATZ10" i="1"/>
  <c r="ATQ14" i="1"/>
  <c r="ATJ8" i="1"/>
  <c r="ATJ11" i="1"/>
  <c r="ASV14" i="1"/>
  <c r="E181" i="4"/>
  <c r="E182" i="4"/>
  <c r="E183" i="4"/>
  <c r="E184" i="4"/>
  <c r="E185" i="4"/>
  <c r="E186" i="4"/>
  <c r="E187" i="4"/>
  <c r="AWE22" i="1"/>
  <c r="AVX22" i="1"/>
  <c r="AVQ22" i="1"/>
  <c r="AVM19" i="1"/>
  <c r="AVN11" i="1"/>
  <c r="AVJ22" i="1"/>
  <c r="AVC22" i="1"/>
  <c r="AUV22" i="1"/>
  <c r="AUO22" i="1"/>
  <c r="AWF21" i="1"/>
  <c r="AVY21" i="1"/>
  <c r="AVR21" i="1"/>
  <c r="AVK21" i="1"/>
  <c r="AVD21" i="1"/>
  <c r="AUW21" i="1"/>
  <c r="AUP21" i="1"/>
  <c r="AWC19" i="1"/>
  <c r="AWC22" i="1"/>
  <c r="AWA19" i="1"/>
  <c r="AVV19" i="1"/>
  <c r="AVW16" i="1"/>
  <c r="AVT19" i="1"/>
  <c r="AVO19" i="1"/>
  <c r="AVP12" i="1"/>
  <c r="AVH19" i="1"/>
  <c r="AVI11" i="1"/>
  <c r="AVF19" i="1"/>
  <c r="AVG11" i="1"/>
  <c r="AVA19" i="1"/>
  <c r="AUY19" i="1"/>
  <c r="AUT19" i="1"/>
  <c r="AUU13" i="1"/>
  <c r="AUR19" i="1"/>
  <c r="AUM19" i="1"/>
  <c r="AUN10" i="1"/>
  <c r="AUK19" i="1"/>
  <c r="AUK22" i="1"/>
  <c r="AWF17" i="1"/>
  <c r="AVY17" i="1"/>
  <c r="AVR17" i="1"/>
  <c r="AVK17" i="1"/>
  <c r="AVD17" i="1"/>
  <c r="AUW17" i="1"/>
  <c r="AUP17" i="1"/>
  <c r="AWF16" i="1"/>
  <c r="AVY16" i="1"/>
  <c r="AVR16" i="1"/>
  <c r="AVK16" i="1"/>
  <c r="AVD16" i="1"/>
  <c r="AUW16" i="1"/>
  <c r="AUP16" i="1"/>
  <c r="AWF15" i="1"/>
  <c r="AVY15" i="1"/>
  <c r="AVR15" i="1"/>
  <c r="AVK15" i="1"/>
  <c r="AVD15" i="1"/>
  <c r="AUW15" i="1"/>
  <c r="AUP15" i="1"/>
  <c r="AWF14" i="1"/>
  <c r="AVY14" i="1"/>
  <c r="AVR14" i="1"/>
  <c r="AVK14" i="1"/>
  <c r="AVD14" i="1"/>
  <c r="AUW14" i="1"/>
  <c r="AUP14" i="1"/>
  <c r="AWF13" i="1"/>
  <c r="AVY13" i="1"/>
  <c r="AVR13" i="1"/>
  <c r="AVK13" i="1"/>
  <c r="AVD13" i="1"/>
  <c r="AUW13" i="1"/>
  <c r="AUP13" i="1"/>
  <c r="AWF12" i="1"/>
  <c r="AVY12" i="1"/>
  <c r="AVR12" i="1"/>
  <c r="AVK12" i="1"/>
  <c r="AVD12" i="1"/>
  <c r="AUW12" i="1"/>
  <c r="AUP12" i="1"/>
  <c r="AWF11" i="1"/>
  <c r="AVY11" i="1"/>
  <c r="AVR11" i="1"/>
  <c r="AVK11" i="1"/>
  <c r="AVD11" i="1"/>
  <c r="AUW11" i="1"/>
  <c r="AUP11" i="1"/>
  <c r="AWF10" i="1"/>
  <c r="AVY10" i="1"/>
  <c r="AVR10" i="1"/>
  <c r="AVK10" i="1"/>
  <c r="AVD10" i="1"/>
  <c r="AUW10" i="1"/>
  <c r="AUP10" i="1"/>
  <c r="AWF9" i="1"/>
  <c r="AVY9" i="1"/>
  <c r="AVR9" i="1"/>
  <c r="AVK9" i="1"/>
  <c r="AVD9" i="1"/>
  <c r="AUW9" i="1"/>
  <c r="AUP9" i="1"/>
  <c r="AWF8" i="1"/>
  <c r="AVY8" i="1"/>
  <c r="AVR8" i="1"/>
  <c r="AVK8" i="1"/>
  <c r="AVD8" i="1"/>
  <c r="AUW8" i="1"/>
  <c r="AUP8" i="1"/>
  <c r="AUL16" i="1"/>
  <c r="AUL12" i="1"/>
  <c r="AUN8" i="1"/>
  <c r="AVW12" i="1"/>
  <c r="AVP13" i="1"/>
  <c r="AUN12" i="1"/>
  <c r="AVW13" i="1"/>
  <c r="E188" i="4"/>
  <c r="E189" i="4"/>
  <c r="E190" i="4"/>
  <c r="E191" i="4"/>
  <c r="E192" i="4"/>
  <c r="E193" i="4"/>
  <c r="E194" i="4"/>
  <c r="AYC8" i="1"/>
  <c r="AYC9" i="1"/>
  <c r="AYC10" i="1"/>
  <c r="AYC11" i="1"/>
  <c r="AYC12" i="1"/>
  <c r="AYC13" i="1"/>
  <c r="AYC14" i="1"/>
  <c r="AYC15" i="1"/>
  <c r="AYC16" i="1"/>
  <c r="AYC17" i="1"/>
  <c r="AYC21" i="1"/>
  <c r="AYB22" i="1"/>
  <c r="AXZ19" i="1"/>
  <c r="AYA10" i="1"/>
  <c r="AXX19" i="1"/>
  <c r="AXY8" i="1"/>
  <c r="AXV8" i="1"/>
  <c r="AXV9" i="1"/>
  <c r="AXV10" i="1"/>
  <c r="AXV11" i="1"/>
  <c r="AXV12" i="1"/>
  <c r="AXV13" i="1"/>
  <c r="AXV14" i="1"/>
  <c r="AXV15" i="1"/>
  <c r="AXV16" i="1"/>
  <c r="AXV17" i="1"/>
  <c r="AXV21" i="1"/>
  <c r="AXU22" i="1"/>
  <c r="AXS19" i="1"/>
  <c r="AXT11" i="1"/>
  <c r="AXQ19" i="1"/>
  <c r="AXR8" i="1"/>
  <c r="AXO8" i="1"/>
  <c r="AXO9" i="1"/>
  <c r="AXO10" i="1"/>
  <c r="AXO11" i="1"/>
  <c r="AXO12" i="1"/>
  <c r="AXO13" i="1"/>
  <c r="AXO14" i="1"/>
  <c r="AXO15" i="1"/>
  <c r="AXO16" i="1"/>
  <c r="AXO17" i="1"/>
  <c r="AXO21" i="1"/>
  <c r="AXN22" i="1"/>
  <c r="AXL19" i="1"/>
  <c r="AXM9" i="1"/>
  <c r="AXJ19" i="1"/>
  <c r="AXK17" i="1"/>
  <c r="AXH8" i="1"/>
  <c r="AXH9" i="1"/>
  <c r="AXH10" i="1"/>
  <c r="AXH11" i="1"/>
  <c r="AXH12" i="1"/>
  <c r="AXH13" i="1"/>
  <c r="AXH14" i="1"/>
  <c r="AXH15" i="1"/>
  <c r="AXH16" i="1"/>
  <c r="AXH17" i="1"/>
  <c r="AXH21" i="1"/>
  <c r="AXG22" i="1"/>
  <c r="AXE19" i="1"/>
  <c r="AXE22" i="1"/>
  <c r="AXC19" i="1"/>
  <c r="AXD14" i="1"/>
  <c r="AXA8" i="1"/>
  <c r="AXA9" i="1"/>
  <c r="AXA10" i="1"/>
  <c r="AXA11" i="1"/>
  <c r="AXA12" i="1"/>
  <c r="AXA13" i="1"/>
  <c r="AXA14" i="1"/>
  <c r="AXA15" i="1"/>
  <c r="AXA16" i="1"/>
  <c r="AXA17" i="1"/>
  <c r="AXA21" i="1"/>
  <c r="AWZ22" i="1"/>
  <c r="AWX19" i="1"/>
  <c r="AWY9" i="1"/>
  <c r="AWV19" i="1"/>
  <c r="AWW17" i="1"/>
  <c r="AWT8" i="1"/>
  <c r="AWT9" i="1"/>
  <c r="AWT10" i="1"/>
  <c r="AWT11" i="1"/>
  <c r="AWT12" i="1"/>
  <c r="AWT13" i="1"/>
  <c r="AWT14" i="1"/>
  <c r="AWT15" i="1"/>
  <c r="AWT16" i="1"/>
  <c r="AWT17" i="1"/>
  <c r="AWT21" i="1"/>
  <c r="AWS22" i="1"/>
  <c r="AWQ19" i="1"/>
  <c r="AWR11" i="1"/>
  <c r="AWO19" i="1"/>
  <c r="AWM8" i="1"/>
  <c r="AWM9" i="1"/>
  <c r="AWM10" i="1"/>
  <c r="AWM11" i="1"/>
  <c r="AWM12" i="1"/>
  <c r="AWM13" i="1"/>
  <c r="AWM14" i="1"/>
  <c r="AWM15" i="1"/>
  <c r="AWM16" i="1"/>
  <c r="AWM17" i="1"/>
  <c r="AWM21" i="1"/>
  <c r="AWL22" i="1"/>
  <c r="AWJ19" i="1"/>
  <c r="AWK13" i="1"/>
  <c r="AWH19" i="1"/>
  <c r="AWI9" i="1"/>
  <c r="AXY9" i="1"/>
  <c r="AXK13" i="1"/>
  <c r="AXK16" i="1"/>
  <c r="AXF9" i="1"/>
  <c r="AWP11" i="1"/>
  <c r="E195" i="4"/>
  <c r="E200" i="4"/>
  <c r="E196" i="4"/>
  <c r="E197" i="4"/>
  <c r="E198" i="4"/>
  <c r="E199" i="4"/>
  <c r="E201" i="4"/>
  <c r="AZZ8" i="1"/>
  <c r="AZZ9" i="1"/>
  <c r="AZZ10" i="1"/>
  <c r="AZZ11" i="1"/>
  <c r="AZZ12" i="1"/>
  <c r="AZZ13" i="1"/>
  <c r="AZZ14" i="1"/>
  <c r="AZZ15" i="1"/>
  <c r="AZZ16" i="1"/>
  <c r="AZZ17" i="1"/>
  <c r="AZZ21" i="1"/>
  <c r="AZY22" i="1"/>
  <c r="AZW19" i="1"/>
  <c r="AZU19" i="1"/>
  <c r="AZV16" i="1"/>
  <c r="AZS8" i="1"/>
  <c r="AZS9" i="1"/>
  <c r="AZS10" i="1"/>
  <c r="AZS19" i="1"/>
  <c r="AZT11" i="1"/>
  <c r="AZS11" i="1"/>
  <c r="AZS12" i="1"/>
  <c r="AZS13" i="1"/>
  <c r="AZS14" i="1"/>
  <c r="AZS15" i="1"/>
  <c r="AZS16" i="1"/>
  <c r="AZS17" i="1"/>
  <c r="AZS21" i="1"/>
  <c r="AZR22" i="1"/>
  <c r="AZP19" i="1"/>
  <c r="AZQ17" i="1"/>
  <c r="AZN19" i="1"/>
  <c r="AZO12" i="1"/>
  <c r="AZL8" i="1"/>
  <c r="AZL9" i="1"/>
  <c r="AZL10" i="1"/>
  <c r="AZL11" i="1"/>
  <c r="AZL12" i="1"/>
  <c r="AZL13" i="1"/>
  <c r="AZL14" i="1"/>
  <c r="AZL15" i="1"/>
  <c r="AZL16" i="1"/>
  <c r="AZL17" i="1"/>
  <c r="AZL21" i="1"/>
  <c r="AZK22" i="1"/>
  <c r="AZI19" i="1"/>
  <c r="AZJ11" i="1"/>
  <c r="AZG19" i="1"/>
  <c r="AZH9" i="1"/>
  <c r="AZE8" i="1"/>
  <c r="AZE9" i="1"/>
  <c r="AZE10" i="1"/>
  <c r="AZE11" i="1"/>
  <c r="AZE12" i="1"/>
  <c r="AZE13" i="1"/>
  <c r="AZE14" i="1"/>
  <c r="AZE15" i="1"/>
  <c r="AZE16" i="1"/>
  <c r="AZE17" i="1"/>
  <c r="AZE21" i="1"/>
  <c r="AZD22" i="1"/>
  <c r="AZB19" i="1"/>
  <c r="AZB22" i="1"/>
  <c r="AYZ19" i="1"/>
  <c r="AZA13" i="1"/>
  <c r="AYX8" i="1"/>
  <c r="AYX9" i="1"/>
  <c r="AYX10" i="1"/>
  <c r="AYX11" i="1"/>
  <c r="AYX12" i="1"/>
  <c r="AYX13" i="1"/>
  <c r="AYX14" i="1"/>
  <c r="AYX15" i="1"/>
  <c r="AYX16" i="1"/>
  <c r="AYX17" i="1"/>
  <c r="AYX21" i="1"/>
  <c r="AYW22" i="1"/>
  <c r="AYU19" i="1"/>
  <c r="AYS19" i="1"/>
  <c r="AYS22" i="1"/>
  <c r="AYQ8" i="1"/>
  <c r="AYQ9" i="1"/>
  <c r="AYQ10" i="1"/>
  <c r="AYQ11" i="1"/>
  <c r="AYQ12" i="1"/>
  <c r="AYQ13" i="1"/>
  <c r="AYQ14" i="1"/>
  <c r="AYQ19" i="1"/>
  <c r="AYR14" i="1"/>
  <c r="AYQ15" i="1"/>
  <c r="AYQ16" i="1"/>
  <c r="AYQ17" i="1"/>
  <c r="AYQ21" i="1"/>
  <c r="AYP22" i="1"/>
  <c r="AYN19" i="1"/>
  <c r="AYN22" i="1"/>
  <c r="AYL19" i="1"/>
  <c r="AYM8" i="1"/>
  <c r="AYJ8" i="1"/>
  <c r="AYJ9" i="1"/>
  <c r="AYJ10" i="1"/>
  <c r="AYJ11" i="1"/>
  <c r="AYJ12" i="1"/>
  <c r="AYJ13" i="1"/>
  <c r="AYJ14" i="1"/>
  <c r="AYJ15" i="1"/>
  <c r="AYJ16" i="1"/>
  <c r="AYJ17" i="1"/>
  <c r="AYJ21" i="1"/>
  <c r="AYI22" i="1"/>
  <c r="AYG19" i="1"/>
  <c r="AYH11" i="1"/>
  <c r="AYE19" i="1"/>
  <c r="AYF16" i="1"/>
  <c r="AZX12" i="1"/>
  <c r="AZX17" i="1"/>
  <c r="AZV8" i="1"/>
  <c r="AZQ14" i="1"/>
  <c r="AYM16" i="1"/>
  <c r="D218" i="4"/>
  <c r="D219" i="4"/>
  <c r="D220" i="4"/>
  <c r="D221" i="4"/>
  <c r="BEE19" i="1"/>
  <c r="BEF9" i="1"/>
  <c r="BEC19" i="1"/>
  <c r="BED15" i="1"/>
  <c r="BDX19" i="1"/>
  <c r="BDV19" i="1"/>
  <c r="BDW15" i="1"/>
  <c r="BDQ19" i="1"/>
  <c r="BDR9" i="1"/>
  <c r="BDO19" i="1"/>
  <c r="BDJ19" i="1"/>
  <c r="BDK9" i="1"/>
  <c r="BDH19" i="1"/>
  <c r="BDI11" i="1"/>
  <c r="BDC19" i="1"/>
  <c r="BDD9" i="1"/>
  <c r="BDA19" i="1"/>
  <c r="BDB13" i="1"/>
  <c r="BCV19" i="1"/>
  <c r="BCW13" i="1"/>
  <c r="BCT19" i="1"/>
  <c r="BCM19" i="1"/>
  <c r="BCN11" i="1"/>
  <c r="BCF19" i="1"/>
  <c r="BCG10" i="1"/>
  <c r="BBY19" i="1"/>
  <c r="BBZ8" i="1"/>
  <c r="BBR19" i="1"/>
  <c r="BBS15" i="1"/>
  <c r="BBK19" i="1"/>
  <c r="BBL16" i="1"/>
  <c r="BCO19" i="1"/>
  <c r="BCP9" i="1"/>
  <c r="BCH19" i="1"/>
  <c r="BCI9" i="1"/>
  <c r="BCA19" i="1"/>
  <c r="BCB14" i="1"/>
  <c r="BBT19" i="1"/>
  <c r="BBM19" i="1"/>
  <c r="BBN15" i="1"/>
  <c r="BBF19" i="1"/>
  <c r="BBF22" i="1"/>
  <c r="BAY19" i="1"/>
  <c r="BAZ9" i="1"/>
  <c r="BAR19" i="1"/>
  <c r="BAS13" i="1"/>
  <c r="BAK19" i="1"/>
  <c r="BAL11" i="1"/>
  <c r="BBD19" i="1"/>
  <c r="BAW19" i="1"/>
  <c r="BAX15" i="1"/>
  <c r="BAP19" i="1"/>
  <c r="BAP22" i="1"/>
  <c r="BAI19" i="1"/>
  <c r="BAJ8" i="1"/>
  <c r="BBI8" i="1"/>
  <c r="BBI9" i="1"/>
  <c r="BBI10" i="1"/>
  <c r="BBI11" i="1"/>
  <c r="BBI12" i="1"/>
  <c r="BBI13" i="1"/>
  <c r="BBI14" i="1"/>
  <c r="BBI15" i="1"/>
  <c r="BBI16" i="1"/>
  <c r="BBI17" i="1"/>
  <c r="BBP8" i="1"/>
  <c r="BBP9" i="1"/>
  <c r="BBP10" i="1"/>
  <c r="BBP11" i="1"/>
  <c r="BBP12" i="1"/>
  <c r="BBP13" i="1"/>
  <c r="BBP14" i="1"/>
  <c r="BBP15" i="1"/>
  <c r="BBP16" i="1"/>
  <c r="BBP17" i="1"/>
  <c r="BBW8" i="1"/>
  <c r="BBW9" i="1"/>
  <c r="BBW10" i="1"/>
  <c r="BBW11" i="1"/>
  <c r="BBW12" i="1"/>
  <c r="BBW13" i="1"/>
  <c r="BBW14" i="1"/>
  <c r="BBW15" i="1"/>
  <c r="BBW16" i="1"/>
  <c r="BBW17" i="1"/>
  <c r="BCD8" i="1"/>
  <c r="BCD9" i="1"/>
  <c r="BCD10" i="1"/>
  <c r="BCD11" i="1"/>
  <c r="BCD12" i="1"/>
  <c r="BCD13" i="1"/>
  <c r="BCD14" i="1"/>
  <c r="BCD15" i="1"/>
  <c r="BCD16" i="1"/>
  <c r="BCD17" i="1"/>
  <c r="BCK8" i="1"/>
  <c r="BCK9" i="1"/>
  <c r="BCK10" i="1"/>
  <c r="BCK11" i="1"/>
  <c r="BCK12" i="1"/>
  <c r="BCK13" i="1"/>
  <c r="BCK14" i="1"/>
  <c r="BCK15" i="1"/>
  <c r="BCK16" i="1"/>
  <c r="BCK17" i="1"/>
  <c r="BCR8" i="1"/>
  <c r="BCR9" i="1"/>
  <c r="BCR10" i="1"/>
  <c r="BCR11" i="1"/>
  <c r="BCR12" i="1"/>
  <c r="BCR13" i="1"/>
  <c r="BCR14" i="1"/>
  <c r="BCR15" i="1"/>
  <c r="BCR16" i="1"/>
  <c r="BCR17" i="1"/>
  <c r="BCY8" i="1"/>
  <c r="BCY9" i="1"/>
  <c r="BCY10" i="1"/>
  <c r="BCY11" i="1"/>
  <c r="BCY12" i="1"/>
  <c r="BCY13" i="1"/>
  <c r="BCY14" i="1"/>
  <c r="BCY15" i="1"/>
  <c r="BCY16" i="1"/>
  <c r="BCY17" i="1"/>
  <c r="BDF8" i="1"/>
  <c r="BDF9" i="1"/>
  <c r="BDF10" i="1"/>
  <c r="BDF11" i="1"/>
  <c r="BDF12" i="1"/>
  <c r="BDF13" i="1"/>
  <c r="BDF14" i="1"/>
  <c r="BDF15" i="1"/>
  <c r="BDF16" i="1"/>
  <c r="BDF17" i="1"/>
  <c r="BDM8" i="1"/>
  <c r="BDM9" i="1"/>
  <c r="BDM10" i="1"/>
  <c r="BDM11" i="1"/>
  <c r="BDM12" i="1"/>
  <c r="BDM13" i="1"/>
  <c r="BDM14" i="1"/>
  <c r="BDM15" i="1"/>
  <c r="BDM16" i="1"/>
  <c r="BDM17" i="1"/>
  <c r="BDT8" i="1"/>
  <c r="BDT9" i="1"/>
  <c r="BDT10" i="1"/>
  <c r="BDT11" i="1"/>
  <c r="BDT12" i="1"/>
  <c r="BDT13" i="1"/>
  <c r="BDT14" i="1"/>
  <c r="BDT15" i="1"/>
  <c r="BDT16" i="1"/>
  <c r="BDT17" i="1"/>
  <c r="BEA8" i="1"/>
  <c r="BEA9" i="1"/>
  <c r="BEA10" i="1"/>
  <c r="BEA11" i="1"/>
  <c r="BEA12" i="1"/>
  <c r="BEA13" i="1"/>
  <c r="BEA14" i="1"/>
  <c r="BEA15" i="1"/>
  <c r="BEA16" i="1"/>
  <c r="BEA17" i="1"/>
  <c r="BEH21" i="1"/>
  <c r="BEH8" i="1"/>
  <c r="BEH9" i="1"/>
  <c r="BEH10" i="1"/>
  <c r="BEH11" i="1"/>
  <c r="BEH12" i="1"/>
  <c r="BEH13" i="1"/>
  <c r="BEH14" i="1"/>
  <c r="BEH15" i="1"/>
  <c r="BEH16" i="1"/>
  <c r="BEH17" i="1"/>
  <c r="BEG22" i="1"/>
  <c r="BEA21" i="1"/>
  <c r="BDZ22" i="1"/>
  <c r="BDX22" i="1"/>
  <c r="BDT21" i="1"/>
  <c r="BDS22" i="1"/>
  <c r="BDM21" i="1"/>
  <c r="BDL22" i="1"/>
  <c r="BDF21" i="1"/>
  <c r="BDE22" i="1"/>
  <c r="BCY21" i="1"/>
  <c r="BCX22" i="1"/>
  <c r="BCR21" i="1"/>
  <c r="BCQ22" i="1"/>
  <c r="BCK21" i="1"/>
  <c r="BCJ22" i="1"/>
  <c r="BCD21" i="1"/>
  <c r="BCC22" i="1"/>
  <c r="BBY22" i="1"/>
  <c r="BBW21" i="1"/>
  <c r="BBV22" i="1"/>
  <c r="BBP21" i="1"/>
  <c r="BBO22" i="1"/>
  <c r="BBI21" i="1"/>
  <c r="BBH22" i="1"/>
  <c r="BBB21" i="1"/>
  <c r="BBB8" i="1"/>
  <c r="BBB9" i="1"/>
  <c r="BBB10" i="1"/>
  <c r="BBB11" i="1"/>
  <c r="BBB12" i="1"/>
  <c r="BBB13" i="1"/>
  <c r="BBB14" i="1"/>
  <c r="BBB15" i="1"/>
  <c r="BBB16" i="1"/>
  <c r="BBB17" i="1"/>
  <c r="BBA22" i="1"/>
  <c r="BAU21" i="1"/>
  <c r="BAU8" i="1"/>
  <c r="BAU9" i="1"/>
  <c r="BAU10" i="1"/>
  <c r="BAU11" i="1"/>
  <c r="BAU12" i="1"/>
  <c r="BAU13" i="1"/>
  <c r="BAU14" i="1"/>
  <c r="BAU15" i="1"/>
  <c r="BAU16" i="1"/>
  <c r="BAU17" i="1"/>
  <c r="BAT22" i="1"/>
  <c r="BAN21" i="1"/>
  <c r="BAN8" i="1"/>
  <c r="BAN9" i="1"/>
  <c r="BAN10" i="1"/>
  <c r="BAN11" i="1"/>
  <c r="BAN12" i="1"/>
  <c r="BAN13" i="1"/>
  <c r="BAN14" i="1"/>
  <c r="BAN15" i="1"/>
  <c r="BAN16" i="1"/>
  <c r="BAN17" i="1"/>
  <c r="BAM22" i="1"/>
  <c r="BAG8" i="1"/>
  <c r="BAG9" i="1"/>
  <c r="BAG10" i="1"/>
  <c r="BAG11" i="1"/>
  <c r="BAG12" i="1"/>
  <c r="BAG13" i="1"/>
  <c r="BAG14" i="1"/>
  <c r="BAG15" i="1"/>
  <c r="BAG16" i="1"/>
  <c r="BAG17" i="1"/>
  <c r="BAG21" i="1"/>
  <c r="BAD19" i="1"/>
  <c r="BAE10" i="1"/>
  <c r="BAB19" i="1"/>
  <c r="BAC8" i="1"/>
  <c r="BAF22" i="1"/>
  <c r="D222" i="4"/>
  <c r="D223" i="4"/>
  <c r="D224" i="4"/>
  <c r="BGE19" i="1"/>
  <c r="BGF13" i="1"/>
  <c r="BGE21" i="1"/>
  <c r="BGD22" i="1"/>
  <c r="BFX19" i="1"/>
  <c r="BFY17" i="1"/>
  <c r="BFX21" i="1"/>
  <c r="BFW22" i="1"/>
  <c r="BFQ19" i="1"/>
  <c r="BFR10" i="1"/>
  <c r="BFQ21" i="1"/>
  <c r="BFP22" i="1"/>
  <c r="BFJ19" i="1"/>
  <c r="BFK15" i="1"/>
  <c r="BFJ21" i="1"/>
  <c r="BFI22" i="1"/>
  <c r="BFC19" i="1"/>
  <c r="BFC21" i="1"/>
  <c r="BFB22" i="1"/>
  <c r="BEV19" i="1"/>
  <c r="BEW14" i="1"/>
  <c r="BEV21" i="1"/>
  <c r="BEU22" i="1"/>
  <c r="BEO19" i="1"/>
  <c r="BEP8" i="1"/>
  <c r="BEO21" i="1"/>
  <c r="BEN22" i="1"/>
  <c r="BGF14" i="1"/>
  <c r="D225" i="4"/>
  <c r="D226" i="4"/>
  <c r="D227" i="4"/>
  <c r="D228" i="4"/>
  <c r="D229" i="4"/>
  <c r="D230" i="4"/>
  <c r="D231" i="4"/>
  <c r="BIB19" i="1"/>
  <c r="BIC16" i="1"/>
  <c r="BIB21" i="1"/>
  <c r="BIA22" i="1"/>
  <c r="BHU19" i="1"/>
  <c r="BHU21" i="1"/>
  <c r="BHT22" i="1"/>
  <c r="BHN19" i="1"/>
  <c r="BHN21" i="1"/>
  <c r="BHM22" i="1"/>
  <c r="BHG19" i="1"/>
  <c r="BHH13" i="1"/>
  <c r="BHG21" i="1"/>
  <c r="BHG22" i="1"/>
  <c r="BHF22" i="1"/>
  <c r="BGZ19" i="1"/>
  <c r="BHA8" i="1"/>
  <c r="BGZ21" i="1"/>
  <c r="BGZ22" i="1"/>
  <c r="BGY22" i="1"/>
  <c r="BGS19" i="1"/>
  <c r="BGT14" i="1"/>
  <c r="BGS21" i="1"/>
  <c r="BGS22" i="1"/>
  <c r="BGR22" i="1"/>
  <c r="BGL19" i="1"/>
  <c r="BGL21" i="1"/>
  <c r="BGK22" i="1"/>
  <c r="BIC9" i="1"/>
  <c r="BGT16" i="1"/>
  <c r="D232" i="4"/>
  <c r="D233" i="4"/>
  <c r="D234" i="4"/>
  <c r="D235" i="4"/>
  <c r="D236" i="4"/>
  <c r="D237" i="4"/>
  <c r="D238" i="4"/>
  <c r="BJX22" i="1"/>
  <c r="BJQ22" i="1"/>
  <c r="BJJ22" i="1"/>
  <c r="BJC22" i="1"/>
  <c r="BIV22" i="1"/>
  <c r="BIO22" i="1"/>
  <c r="BIH22" i="1"/>
  <c r="BJY21" i="1"/>
  <c r="BJR21" i="1"/>
  <c r="BJR19" i="1"/>
  <c r="BJS8" i="1"/>
  <c r="BJK21" i="1"/>
  <c r="BJK19" i="1"/>
  <c r="BJL12" i="1"/>
  <c r="BJD21" i="1"/>
  <c r="BIW21" i="1"/>
  <c r="BIP21" i="1"/>
  <c r="BII21" i="1"/>
  <c r="BJY19" i="1"/>
  <c r="BJZ16" i="1"/>
  <c r="BJD19" i="1"/>
  <c r="BJE15" i="1"/>
  <c r="BIW19" i="1"/>
  <c r="BIX15" i="1"/>
  <c r="BIP19" i="1"/>
  <c r="BIQ13" i="1"/>
  <c r="BII19" i="1"/>
  <c r="BIJ16" i="1"/>
  <c r="BJS15" i="1"/>
  <c r="D239" i="4"/>
  <c r="D240" i="4"/>
  <c r="D241" i="4"/>
  <c r="D242" i="4"/>
  <c r="D243" i="4"/>
  <c r="D244" i="4"/>
  <c r="D245" i="4"/>
  <c r="BLU22" i="1"/>
  <c r="BLN22" i="1"/>
  <c r="BLG22" i="1"/>
  <c r="BKZ22" i="1"/>
  <c r="BKS22" i="1"/>
  <c r="BKL22" i="1"/>
  <c r="BKE22" i="1"/>
  <c r="BLV21" i="1"/>
  <c r="BLO21" i="1"/>
  <c r="BLO19" i="1"/>
  <c r="BLP17" i="1"/>
  <c r="BLH21" i="1"/>
  <c r="BLA21" i="1"/>
  <c r="BKT21" i="1"/>
  <c r="BKM21" i="1"/>
  <c r="BKF21" i="1"/>
  <c r="BKF22" i="1"/>
  <c r="BLV19" i="1"/>
  <c r="BLW15" i="1"/>
  <c r="BLH19" i="1"/>
  <c r="BLI16" i="1"/>
  <c r="BLA19" i="1"/>
  <c r="BLB16" i="1"/>
  <c r="BKT19" i="1"/>
  <c r="BKM19" i="1"/>
  <c r="BKN9" i="1"/>
  <c r="BKF19" i="1"/>
  <c r="BKG8" i="1"/>
  <c r="D246" i="4"/>
  <c r="D247" i="4"/>
  <c r="D248" i="4"/>
  <c r="D249" i="4"/>
  <c r="D250" i="4"/>
  <c r="D251" i="4"/>
  <c r="D252" i="4"/>
  <c r="BNR22" i="1"/>
  <c r="BNK22" i="1"/>
  <c r="BND22" i="1"/>
  <c r="BMW22" i="1"/>
  <c r="BMP22" i="1"/>
  <c r="BMI22" i="1"/>
  <c r="BMB22" i="1"/>
  <c r="BNS21" i="1"/>
  <c r="BNS22" i="1"/>
  <c r="BNL21" i="1"/>
  <c r="BNE21" i="1"/>
  <c r="BMX21" i="1"/>
  <c r="BMQ21" i="1"/>
  <c r="BMJ21" i="1"/>
  <c r="BMC21" i="1"/>
  <c r="BNS19" i="1"/>
  <c r="BNT9" i="1"/>
  <c r="BNL19" i="1"/>
  <c r="BNM13" i="1"/>
  <c r="BNE19" i="1"/>
  <c r="BNF9" i="1"/>
  <c r="BMX19" i="1"/>
  <c r="BMY14" i="1"/>
  <c r="BMQ19" i="1"/>
  <c r="BMR8" i="1"/>
  <c r="BMJ19" i="1"/>
  <c r="BMK16" i="1"/>
  <c r="BMC19" i="1"/>
  <c r="BMD14" i="1"/>
  <c r="D253" i="4"/>
  <c r="D254" i="4"/>
  <c r="D255" i="4"/>
  <c r="D256" i="4"/>
  <c r="D257" i="4"/>
  <c r="D258" i="4"/>
  <c r="D259" i="4"/>
  <c r="BPO22" i="1"/>
  <c r="BPH22" i="1"/>
  <c r="BPA22" i="1"/>
  <c r="BOT22" i="1"/>
  <c r="BOM22" i="1"/>
  <c r="BOF22" i="1"/>
  <c r="BNY22" i="1"/>
  <c r="BPP21" i="1"/>
  <c r="BPI21" i="1"/>
  <c r="BPB21" i="1"/>
  <c r="BPB19" i="1"/>
  <c r="BPC9" i="1"/>
  <c r="BOU21" i="1"/>
  <c r="BOU22" i="1"/>
  <c r="BON21" i="1"/>
  <c r="BOG21" i="1"/>
  <c r="BNZ21" i="1"/>
  <c r="BPP19" i="1"/>
  <c r="BPQ16" i="1"/>
  <c r="BPI19" i="1"/>
  <c r="BPJ12" i="1"/>
  <c r="BOU19" i="1"/>
  <c r="BOV17" i="1"/>
  <c r="BON19" i="1"/>
  <c r="BOO9" i="1"/>
  <c r="BOG19" i="1"/>
  <c r="BOH17" i="1"/>
  <c r="BNZ19" i="1"/>
  <c r="BOA11" i="1"/>
  <c r="BOH12" i="1"/>
  <c r="D260" i="4"/>
  <c r="D261" i="4"/>
  <c r="D262" i="4"/>
  <c r="D263" i="4"/>
  <c r="D264" i="4"/>
  <c r="D265" i="4"/>
  <c r="D266" i="4"/>
  <c r="BRL22" i="1"/>
  <c r="BRE22" i="1"/>
  <c r="BQX22" i="1"/>
  <c r="BQQ22" i="1"/>
  <c r="BQJ22" i="1"/>
  <c r="BQC22" i="1"/>
  <c r="BPV22" i="1"/>
  <c r="BRM21" i="1"/>
  <c r="BRM19" i="1"/>
  <c r="BRN9" i="1"/>
  <c r="BRF21" i="1"/>
  <c r="BQY21" i="1"/>
  <c r="BQY22" i="1"/>
  <c r="BQR21" i="1"/>
  <c r="BQK21" i="1"/>
  <c r="BQD21" i="1"/>
  <c r="BPW21" i="1"/>
  <c r="BPW19" i="1"/>
  <c r="BPX16" i="1"/>
  <c r="BRF19" i="1"/>
  <c r="BRG12" i="1"/>
  <c r="BQY19" i="1"/>
  <c r="BQZ16" i="1"/>
  <c r="BQR19" i="1"/>
  <c r="BQS14" i="1"/>
  <c r="BQK19" i="1"/>
  <c r="BQL12" i="1"/>
  <c r="BQD19" i="1"/>
  <c r="D268" i="4"/>
  <c r="D267" i="4"/>
  <c r="D269" i="4"/>
  <c r="D270" i="4"/>
  <c r="D271" i="4"/>
  <c r="D272" i="4"/>
  <c r="D273" i="4"/>
  <c r="BTI22" i="1"/>
  <c r="BTB22" i="1"/>
  <c r="BSU22" i="1"/>
  <c r="BSN22" i="1"/>
  <c r="BSG22" i="1"/>
  <c r="BRZ22" i="1"/>
  <c r="BRS22" i="1"/>
  <c r="BTJ21" i="1"/>
  <c r="BTC21" i="1"/>
  <c r="BSV21" i="1"/>
  <c r="BSV19" i="1"/>
  <c r="BSW15" i="1"/>
  <c r="BSO21" i="1"/>
  <c r="BSH21" i="1"/>
  <c r="BSA21" i="1"/>
  <c r="BRT21" i="1"/>
  <c r="BRT22" i="1"/>
  <c r="BTJ19" i="1"/>
  <c r="BTC19" i="1"/>
  <c r="BSO19" i="1"/>
  <c r="BSP13" i="1"/>
  <c r="BSH19" i="1"/>
  <c r="BSI16" i="1"/>
  <c r="BSA19" i="1"/>
  <c r="BSB10" i="1"/>
  <c r="BRT19" i="1"/>
  <c r="BRU16" i="1"/>
  <c r="BRU13" i="1"/>
  <c r="D274" i="4"/>
  <c r="D275" i="4"/>
  <c r="D276" i="4"/>
  <c r="D277" i="4"/>
  <c r="D278" i="4"/>
  <c r="D279" i="4"/>
  <c r="D280" i="4"/>
  <c r="D281" i="4"/>
  <c r="BVF22" i="1"/>
  <c r="BUY22" i="1"/>
  <c r="BUR22" i="1"/>
  <c r="BUK22" i="1"/>
  <c r="BUD22" i="1"/>
  <c r="BTW22" i="1"/>
  <c r="BTP22" i="1"/>
  <c r="BVG21" i="1"/>
  <c r="BUZ21" i="1"/>
  <c r="BUS21" i="1"/>
  <c r="BUS19" i="1"/>
  <c r="BUT9" i="1"/>
  <c r="BUL21" i="1"/>
  <c r="BUE21" i="1"/>
  <c r="BTX21" i="1"/>
  <c r="BTQ21" i="1"/>
  <c r="BTQ19" i="1"/>
  <c r="BTR12" i="1"/>
  <c r="BVG19" i="1"/>
  <c r="BVH9" i="1"/>
  <c r="BUZ19" i="1"/>
  <c r="BVA17" i="1"/>
  <c r="BUL19" i="1"/>
  <c r="BUM12" i="1"/>
  <c r="BUE19" i="1"/>
  <c r="BUF16" i="1"/>
  <c r="BTX19" i="1"/>
  <c r="BTY17" i="1"/>
  <c r="D282" i="4"/>
  <c r="D283" i="4"/>
  <c r="D284" i="4"/>
  <c r="D285" i="4"/>
  <c r="D286" i="4"/>
  <c r="D287" i="4"/>
  <c r="BXC22" i="1"/>
  <c r="BWV22" i="1"/>
  <c r="BWO22" i="1"/>
  <c r="BWH22" i="1"/>
  <c r="BWA22" i="1"/>
  <c r="BVT22" i="1"/>
  <c r="BVM22" i="1"/>
  <c r="BXD21" i="1"/>
  <c r="BWW21" i="1"/>
  <c r="BWP21" i="1"/>
  <c r="BWI21" i="1"/>
  <c r="BWB21" i="1"/>
  <c r="BWB19" i="1"/>
  <c r="BWC16" i="1"/>
  <c r="BVU21" i="1"/>
  <c r="BVN21" i="1"/>
  <c r="BXD19" i="1"/>
  <c r="BXE8" i="1"/>
  <c r="BWW19" i="1"/>
  <c r="BWX15" i="1"/>
  <c r="BWP19" i="1"/>
  <c r="BWI19" i="1"/>
  <c r="BWJ10" i="1"/>
  <c r="BVU19" i="1"/>
  <c r="BVV10" i="1"/>
  <c r="BVN19" i="1"/>
  <c r="BVO15" i="1"/>
  <c r="D288" i="4"/>
  <c r="D289" i="4"/>
  <c r="D290" i="4"/>
  <c r="D291" i="4"/>
  <c r="D292" i="4"/>
  <c r="D293" i="4"/>
  <c r="D294" i="4"/>
  <c r="BYZ22" i="1"/>
  <c r="BYS22" i="1"/>
  <c r="BYL22" i="1"/>
  <c r="BYE22" i="1"/>
  <c r="BXX22" i="1"/>
  <c r="BXQ22" i="1"/>
  <c r="BXJ22" i="1"/>
  <c r="BZA21" i="1"/>
  <c r="BYT21" i="1"/>
  <c r="BYM21" i="1"/>
  <c r="BYF21" i="1"/>
  <c r="BXY21" i="1"/>
  <c r="BXY19" i="1"/>
  <c r="BXZ15" i="1"/>
  <c r="BXR21" i="1"/>
  <c r="BXK21" i="1"/>
  <c r="BZA19" i="1"/>
  <c r="BZB15" i="1"/>
  <c r="BYT19" i="1"/>
  <c r="BYU12" i="1"/>
  <c r="BYM19" i="1"/>
  <c r="BYF19" i="1"/>
  <c r="BYG11" i="1"/>
  <c r="BXR19" i="1"/>
  <c r="BXS8" i="1"/>
  <c r="BXK19" i="1"/>
  <c r="BXL16" i="1"/>
  <c r="D295" i="4"/>
  <c r="D296" i="4"/>
  <c r="D297" i="4"/>
  <c r="D298" i="4"/>
  <c r="D299" i="4"/>
  <c r="D300" i="4"/>
  <c r="D301" i="4"/>
  <c r="CAW22" i="1"/>
  <c r="CAP22" i="1"/>
  <c r="CAI22" i="1"/>
  <c r="CAB22" i="1"/>
  <c r="BZU22" i="1"/>
  <c r="BZN22" i="1"/>
  <c r="BZG22" i="1"/>
  <c r="CAX21" i="1"/>
  <c r="CAQ21" i="1"/>
  <c r="CAJ21" i="1"/>
  <c r="CAC21" i="1"/>
  <c r="CAC19" i="1"/>
  <c r="CAD13" i="1"/>
  <c r="BZV21" i="1"/>
  <c r="BZV22" i="1"/>
  <c r="BZO21" i="1"/>
  <c r="BZH21" i="1"/>
  <c r="BZH19" i="1"/>
  <c r="BZI8" i="1"/>
  <c r="CAX19" i="1"/>
  <c r="CAY17" i="1"/>
  <c r="CAQ19" i="1"/>
  <c r="CAR10" i="1"/>
  <c r="CAJ19" i="1"/>
  <c r="CAK13" i="1"/>
  <c r="BZV19" i="1"/>
  <c r="BZW11" i="1"/>
  <c r="BZO19" i="1"/>
  <c r="BZP9" i="1"/>
  <c r="D302" i="4"/>
  <c r="D303" i="4"/>
  <c r="D304" i="4"/>
  <c r="D306" i="4"/>
  <c r="D305" i="4"/>
  <c r="D307" i="4"/>
  <c r="D308" i="4"/>
  <c r="CCT22" i="1"/>
  <c r="CCM22" i="1"/>
  <c r="CCF22" i="1"/>
  <c r="CBY22" i="1"/>
  <c r="CBR22" i="1"/>
  <c r="CBK22" i="1"/>
  <c r="CBD22" i="1"/>
  <c r="CCU21" i="1"/>
  <c r="CCN21" i="1"/>
  <c r="CCG21" i="1"/>
  <c r="CBZ21" i="1"/>
  <c r="CBZ19" i="1"/>
  <c r="CCA9" i="1"/>
  <c r="CBS21" i="1"/>
  <c r="CBL21" i="1"/>
  <c r="CBE21" i="1"/>
  <c r="CCU19" i="1"/>
  <c r="CCV8" i="1"/>
  <c r="CCN19" i="1"/>
  <c r="CCO15" i="1"/>
  <c r="CCG19" i="1"/>
  <c r="CCH14" i="1"/>
  <c r="CBS19" i="1"/>
  <c r="CBT13" i="1"/>
  <c r="CBL19" i="1"/>
  <c r="CBM15" i="1"/>
  <c r="CBE19" i="1"/>
  <c r="CBF12" i="1"/>
  <c r="D309" i="4"/>
  <c r="D310" i="4"/>
  <c r="D311" i="4"/>
  <c r="D312" i="4"/>
  <c r="D313" i="4"/>
  <c r="D314" i="4"/>
  <c r="D315" i="4"/>
  <c r="CDA22" i="1"/>
  <c r="CDB21" i="1"/>
  <c r="CDB19" i="1"/>
  <c r="CEJ22" i="1"/>
  <c r="CEC22" i="1"/>
  <c r="CDV22" i="1"/>
  <c r="CDO22" i="1"/>
  <c r="CDH22" i="1"/>
  <c r="CEK21" i="1"/>
  <c r="CED21" i="1"/>
  <c r="CDW21" i="1"/>
  <c r="CDP21" i="1"/>
  <c r="CDI21" i="1"/>
  <c r="CEK19" i="1"/>
  <c r="CEL17" i="1"/>
  <c r="CED19" i="1"/>
  <c r="CDW19" i="1"/>
  <c r="CDX13" i="1"/>
  <c r="CDP19" i="1"/>
  <c r="CDQ17" i="1"/>
  <c r="CDI19" i="1"/>
  <c r="CDJ16" i="1"/>
  <c r="CEQ22" i="1"/>
  <c r="CER21" i="1"/>
  <c r="CER19" i="1"/>
  <c r="CES14" i="1"/>
  <c r="D316" i="4"/>
  <c r="CEY19" i="1"/>
  <c r="CEZ15" i="1"/>
  <c r="CEY21" i="1"/>
  <c r="CEX22" i="1"/>
  <c r="D317" i="4"/>
  <c r="CFF19" i="1"/>
  <c r="CFF21" i="1"/>
  <c r="CFE22" i="1"/>
  <c r="D318" i="4"/>
  <c r="D319" i="4"/>
  <c r="D320" i="4"/>
  <c r="D321" i="4"/>
  <c r="CGA19" i="1"/>
  <c r="CGB13" i="1"/>
  <c r="CGA21" i="1"/>
  <c r="CFZ22" i="1"/>
  <c r="CFT19" i="1"/>
  <c r="CFU8" i="1"/>
  <c r="CFT21" i="1"/>
  <c r="CFS22" i="1"/>
  <c r="CFM19" i="1"/>
  <c r="CFN12" i="1"/>
  <c r="CFM21" i="1"/>
  <c r="CFL22" i="1"/>
  <c r="CGH19" i="1"/>
  <c r="CGI14" i="1"/>
  <c r="CGH21" i="1"/>
  <c r="CGG22" i="1"/>
  <c r="CGO19" i="1"/>
  <c r="CGP15" i="1"/>
  <c r="CGO21" i="1"/>
  <c r="CGN22" i="1"/>
  <c r="CRB19" i="1"/>
  <c r="CRC11" i="1"/>
  <c r="CRB21" i="1"/>
  <c r="D323" i="4"/>
  <c r="D324" i="4"/>
  <c r="D325" i="4"/>
  <c r="D326" i="4"/>
  <c r="D327" i="4"/>
  <c r="D328" i="4"/>
  <c r="D329" i="4"/>
  <c r="CGU22" i="1"/>
  <c r="CGV21" i="1"/>
  <c r="CGV22" i="1"/>
  <c r="CGV19" i="1"/>
  <c r="CGW12" i="1"/>
  <c r="CGW15" i="1"/>
  <c r="CHB22" i="1"/>
  <c r="CHC21" i="1"/>
  <c r="CHC19" i="1"/>
  <c r="CHD10" i="1"/>
  <c r="CHI22" i="1"/>
  <c r="CHJ21" i="1"/>
  <c r="CHJ19" i="1"/>
  <c r="CHK16" i="1"/>
  <c r="CHP22" i="1"/>
  <c r="CHQ21" i="1"/>
  <c r="CHQ19" i="1"/>
  <c r="CHR13" i="1"/>
  <c r="CHW22" i="1"/>
  <c r="CHX21" i="1"/>
  <c r="CHX19" i="1"/>
  <c r="CID22" i="1"/>
  <c r="CIE21" i="1"/>
  <c r="CIE19" i="1"/>
  <c r="CIF15" i="1"/>
  <c r="CIK22" i="1"/>
  <c r="CIL21" i="1"/>
  <c r="CIL19" i="1"/>
  <c r="CIM15" i="1"/>
  <c r="D330" i="4"/>
  <c r="CIR22" i="1"/>
  <c r="CIS21" i="1"/>
  <c r="CIS19" i="1"/>
  <c r="CIT16" i="1"/>
  <c r="D331" i="4"/>
  <c r="CIY22" i="1"/>
  <c r="CIZ21" i="1"/>
  <c r="CIZ19" i="1"/>
  <c r="CJA8" i="1"/>
  <c r="DFV22" i="1"/>
  <c r="DFO22" i="1"/>
  <c r="DFH22" i="1"/>
  <c r="DFA22" i="1"/>
  <c r="DET22" i="1"/>
  <c r="DEM22" i="1"/>
  <c r="DEF22" i="1"/>
  <c r="DED22" i="1"/>
  <c r="DEB22" i="1"/>
  <c r="DDY22" i="1"/>
  <c r="DDW22" i="1"/>
  <c r="DDU22" i="1"/>
  <c r="DDR22" i="1"/>
  <c r="DDP22" i="1"/>
  <c r="DDN22" i="1"/>
  <c r="DDK22" i="1"/>
  <c r="DDI22" i="1"/>
  <c r="DDG22" i="1"/>
  <c r="DDD22" i="1"/>
  <c r="DDB22" i="1"/>
  <c r="DCZ22" i="1"/>
  <c r="DCW22" i="1"/>
  <c r="DCU22" i="1"/>
  <c r="DCS22" i="1"/>
  <c r="DCP22" i="1"/>
  <c r="DCN22" i="1"/>
  <c r="DCL22" i="1"/>
  <c r="DCI22" i="1"/>
  <c r="DCG22" i="1"/>
  <c r="DCE22" i="1"/>
  <c r="DCB22" i="1"/>
  <c r="DBZ22" i="1"/>
  <c r="DBX22" i="1"/>
  <c r="DBU22" i="1"/>
  <c r="DBS22" i="1"/>
  <c r="DBQ22" i="1"/>
  <c r="DBN22" i="1"/>
  <c r="DBL22" i="1"/>
  <c r="DBJ22" i="1"/>
  <c r="DBG22" i="1"/>
  <c r="DAZ22" i="1"/>
  <c r="DAS22" i="1"/>
  <c r="DAL22" i="1"/>
  <c r="DAE22" i="1"/>
  <c r="CZX22" i="1"/>
  <c r="CZQ22" i="1"/>
  <c r="CZJ22" i="1"/>
  <c r="CZC22" i="1"/>
  <c r="CYV22" i="1"/>
  <c r="CYO22" i="1"/>
  <c r="CYH22" i="1"/>
  <c r="CYA22" i="1"/>
  <c r="CXT22" i="1"/>
  <c r="CXM22" i="1"/>
  <c r="CXF22" i="1"/>
  <c r="CWY22" i="1"/>
  <c r="CWR22" i="1"/>
  <c r="CWK22" i="1"/>
  <c r="CWD22" i="1"/>
  <c r="CVW22" i="1"/>
  <c r="CVP22" i="1"/>
  <c r="CVI22" i="1"/>
  <c r="CVB22" i="1"/>
  <c r="CUU22" i="1"/>
  <c r="CUN22" i="1"/>
  <c r="CUG22" i="1"/>
  <c r="CTZ22" i="1"/>
  <c r="CTS22" i="1"/>
  <c r="CTL22" i="1"/>
  <c r="CTE22" i="1"/>
  <c r="CSX22" i="1"/>
  <c r="CSQ22" i="1"/>
  <c r="CSJ22" i="1"/>
  <c r="CSC22" i="1"/>
  <c r="CRV22" i="1"/>
  <c r="CRO22" i="1"/>
  <c r="CRH22" i="1"/>
  <c r="DFW21" i="1"/>
  <c r="DFP21" i="1"/>
  <c r="DFI21" i="1"/>
  <c r="DFB21" i="1"/>
  <c r="DEU21" i="1"/>
  <c r="DEN21" i="1"/>
  <c r="DEG21" i="1"/>
  <c r="DDZ21" i="1"/>
  <c r="DDS21" i="1"/>
  <c r="DDL21" i="1"/>
  <c r="DDE21" i="1"/>
  <c r="DCX21" i="1"/>
  <c r="DCQ21" i="1"/>
  <c r="DCJ21" i="1"/>
  <c r="DCC21" i="1"/>
  <c r="DBV21" i="1"/>
  <c r="DBO21" i="1"/>
  <c r="DBH21" i="1"/>
  <c r="DBA21" i="1"/>
  <c r="DAT21" i="1"/>
  <c r="DAM21" i="1"/>
  <c r="DAF21" i="1"/>
  <c r="CZY21" i="1"/>
  <c r="CZR21" i="1"/>
  <c r="CZK21" i="1"/>
  <c r="CZD21" i="1"/>
  <c r="CZD22" i="1"/>
  <c r="CYW21" i="1"/>
  <c r="CYP21" i="1"/>
  <c r="CYI21" i="1"/>
  <c r="CYB21" i="1"/>
  <c r="CXU21" i="1"/>
  <c r="CXN21" i="1"/>
  <c r="CXG21" i="1"/>
  <c r="CWZ21" i="1"/>
  <c r="CWS21" i="1"/>
  <c r="CWL21" i="1"/>
  <c r="CWE21" i="1"/>
  <c r="CVX21" i="1"/>
  <c r="CVQ21" i="1"/>
  <c r="CVJ21" i="1"/>
  <c r="CVC21" i="1"/>
  <c r="CUV21" i="1"/>
  <c r="CUO21" i="1"/>
  <c r="CUH21" i="1"/>
  <c r="CUA21" i="1"/>
  <c r="CTT21" i="1"/>
  <c r="CTM21" i="1"/>
  <c r="CTF21" i="1"/>
  <c r="CSY21" i="1"/>
  <c r="CSR21" i="1"/>
  <c r="CSK21" i="1"/>
  <c r="CSD21" i="1"/>
  <c r="CRW21" i="1"/>
  <c r="CRP21" i="1"/>
  <c r="CRI21" i="1"/>
  <c r="DFW19" i="1"/>
  <c r="DFX11" i="1"/>
  <c r="DFP19" i="1"/>
  <c r="DFQ17" i="1"/>
  <c r="DFI19" i="1"/>
  <c r="DFJ17" i="1"/>
  <c r="DFB19" i="1"/>
  <c r="DFC13" i="1"/>
  <c r="DEU19" i="1"/>
  <c r="DEV10" i="1"/>
  <c r="DEN19" i="1"/>
  <c r="DEO12" i="1"/>
  <c r="CZR19" i="1"/>
  <c r="CZS14" i="1"/>
  <c r="CZK19" i="1"/>
  <c r="CZL16" i="1"/>
  <c r="CZD19" i="1"/>
  <c r="CZE10" i="1"/>
  <c r="CYW19" i="1"/>
  <c r="CYX12" i="1"/>
  <c r="CYP19" i="1"/>
  <c r="CYQ12" i="1"/>
  <c r="CYI19" i="1"/>
  <c r="CYB19" i="1"/>
  <c r="CYC9" i="1"/>
  <c r="CXU19" i="1"/>
  <c r="CXV9" i="1"/>
  <c r="CXN19" i="1"/>
  <c r="CXO11" i="1"/>
  <c r="CXG19" i="1"/>
  <c r="CXH16" i="1"/>
  <c r="CWZ19" i="1"/>
  <c r="CXA9" i="1"/>
  <c r="CWS19" i="1"/>
  <c r="CWT8" i="1"/>
  <c r="CWL19" i="1"/>
  <c r="CWM9" i="1"/>
  <c r="CWE19" i="1"/>
  <c r="CWF8" i="1"/>
  <c r="CVX19" i="1"/>
  <c r="CVY11" i="1"/>
  <c r="CVY16" i="1"/>
  <c r="CVQ19" i="1"/>
  <c r="CVR16" i="1"/>
  <c r="CVJ19" i="1"/>
  <c r="CVK15" i="1"/>
  <c r="CVC19" i="1"/>
  <c r="CVD15" i="1"/>
  <c r="CUV19" i="1"/>
  <c r="CUW10" i="1"/>
  <c r="CUO19" i="1"/>
  <c r="CUP17" i="1"/>
  <c r="CUH19" i="1"/>
  <c r="CUI9" i="1"/>
  <c r="CUA19" i="1"/>
  <c r="CUB13" i="1"/>
  <c r="CTT19" i="1"/>
  <c r="CTU14" i="1"/>
  <c r="CTM19" i="1"/>
  <c r="CTN14" i="1"/>
  <c r="CTF19" i="1"/>
  <c r="CTG11" i="1"/>
  <c r="CSY19" i="1"/>
  <c r="CSZ9" i="1"/>
  <c r="CSR19" i="1"/>
  <c r="CSS9" i="1"/>
  <c r="CSK19" i="1"/>
  <c r="CSL11" i="1"/>
  <c r="CSD19" i="1"/>
  <c r="CSE16" i="1"/>
  <c r="CRW19" i="1"/>
  <c r="CRX11" i="1"/>
  <c r="CRP19" i="1"/>
  <c r="CRQ12" i="1"/>
  <c r="CRI19" i="1"/>
  <c r="CRJ16" i="1"/>
  <c r="DEG17" i="1"/>
  <c r="DDZ17" i="1"/>
  <c r="DDS17" i="1"/>
  <c r="DDL17" i="1"/>
  <c r="DDE17" i="1"/>
  <c r="DCX17" i="1"/>
  <c r="DCQ17" i="1"/>
  <c r="DCJ17" i="1"/>
  <c r="DCC17" i="1"/>
  <c r="DBV17" i="1"/>
  <c r="DBV11" i="1"/>
  <c r="DBV13" i="1"/>
  <c r="DBV14" i="1"/>
  <c r="DBV15" i="1"/>
  <c r="DBV16" i="1"/>
  <c r="DBO17" i="1"/>
  <c r="DBH17" i="1"/>
  <c r="DBA17" i="1"/>
  <c r="DAT17" i="1"/>
  <c r="DAM17" i="1"/>
  <c r="DAF17" i="1"/>
  <c r="CZY17" i="1"/>
  <c r="DEG16" i="1"/>
  <c r="DDZ16" i="1"/>
  <c r="DDS16" i="1"/>
  <c r="DDL16" i="1"/>
  <c r="DDE16" i="1"/>
  <c r="DCX16" i="1"/>
  <c r="DCQ16" i="1"/>
  <c r="DCJ16" i="1"/>
  <c r="DCC16" i="1"/>
  <c r="DBO16" i="1"/>
  <c r="DBH16" i="1"/>
  <c r="DBA16" i="1"/>
  <c r="DAT16" i="1"/>
  <c r="DAM16" i="1"/>
  <c r="DAF16" i="1"/>
  <c r="CZY16" i="1"/>
  <c r="DEG15" i="1"/>
  <c r="DDZ15" i="1"/>
  <c r="DDS15" i="1"/>
  <c r="DDL15" i="1"/>
  <c r="DDE15" i="1"/>
  <c r="DCX15" i="1"/>
  <c r="DCQ15" i="1"/>
  <c r="DCJ15" i="1"/>
  <c r="DCC15" i="1"/>
  <c r="DBO15" i="1"/>
  <c r="DBH15" i="1"/>
  <c r="DBH11" i="1"/>
  <c r="DBH13" i="1"/>
  <c r="DBH14" i="1"/>
  <c r="DBA15" i="1"/>
  <c r="DAT15" i="1"/>
  <c r="DAM15" i="1"/>
  <c r="DAF15" i="1"/>
  <c r="CZY15" i="1"/>
  <c r="DEG14" i="1"/>
  <c r="DDZ14" i="1"/>
  <c r="DDS14" i="1"/>
  <c r="DDL14" i="1"/>
  <c r="DDE14" i="1"/>
  <c r="DCX14" i="1"/>
  <c r="DCQ14" i="1"/>
  <c r="DCJ14" i="1"/>
  <c r="DCC14" i="1"/>
  <c r="DBO14" i="1"/>
  <c r="DBA14" i="1"/>
  <c r="DAT14" i="1"/>
  <c r="DAM14" i="1"/>
  <c r="DAF14" i="1"/>
  <c r="CZY14" i="1"/>
  <c r="DDZ13" i="1"/>
  <c r="DDS13" i="1"/>
  <c r="DDL13" i="1"/>
  <c r="DDE13" i="1"/>
  <c r="DCX13" i="1"/>
  <c r="DCQ13" i="1"/>
  <c r="DCJ13" i="1"/>
  <c r="DCC13" i="1"/>
  <c r="DCC11" i="1"/>
  <c r="DBO13" i="1"/>
  <c r="DBA13" i="1"/>
  <c r="DAT13" i="1"/>
  <c r="DAM13" i="1"/>
  <c r="DAF13" i="1"/>
  <c r="CZY13" i="1"/>
  <c r="DDE11" i="1"/>
  <c r="DCX11" i="1"/>
  <c r="DCQ11" i="1"/>
  <c r="DCJ11" i="1"/>
  <c r="DBO11" i="1"/>
  <c r="DBA11" i="1"/>
  <c r="DAT11" i="1"/>
  <c r="DAM11" i="1"/>
  <c r="DAF11" i="1"/>
  <c r="CZY11" i="1"/>
  <c r="F21" i="1"/>
  <c r="D332" i="4"/>
  <c r="CJF22" i="1"/>
  <c r="CJG21" i="1"/>
  <c r="CJG19" i="1"/>
  <c r="CJH16" i="1"/>
  <c r="D333" i="4"/>
  <c r="CJM22" i="1"/>
  <c r="CJN21" i="1"/>
  <c r="CJN19" i="1"/>
  <c r="D334" i="4"/>
  <c r="CJT22" i="1"/>
  <c r="CJU21" i="1"/>
  <c r="CJU19" i="1"/>
  <c r="CJV11" i="1"/>
  <c r="D335" i="4"/>
  <c r="CKA22" i="1"/>
  <c r="CKB21" i="1"/>
  <c r="CKB19" i="1"/>
  <c r="D336" i="4"/>
  <c r="CKH22" i="1"/>
  <c r="CKI21" i="1"/>
  <c r="CKI19" i="1"/>
  <c r="D337" i="4"/>
  <c r="CKP19" i="1"/>
  <c r="CKQ10" i="1"/>
  <c r="CKP21" i="1"/>
  <c r="CKO22" i="1"/>
  <c r="D338" i="4"/>
  <c r="CKW19" i="1"/>
  <c r="CKX17" i="1"/>
  <c r="CKW21" i="1"/>
  <c r="CKV22" i="1"/>
  <c r="D339" i="4"/>
  <c r="CLC22" i="1"/>
  <c r="CLD21" i="1"/>
  <c r="CLD19" i="1"/>
  <c r="CLE14" i="1"/>
  <c r="D340" i="4"/>
  <c r="CLJ22" i="1"/>
  <c r="CLK21" i="1"/>
  <c r="CLK19" i="1"/>
  <c r="CLL8" i="1"/>
  <c r="CLQ22" i="1"/>
  <c r="CLR21" i="1"/>
  <c r="CLR19" i="1"/>
  <c r="CLS11" i="1"/>
  <c r="D341" i="4"/>
  <c r="D342" i="4"/>
  <c r="CLX22" i="1"/>
  <c r="CLY21" i="1"/>
  <c r="CLY19" i="1"/>
  <c r="D343" i="4"/>
  <c r="CME22" i="1"/>
  <c r="CMF21" i="1"/>
  <c r="CMF19" i="1"/>
  <c r="CMG10" i="1"/>
  <c r="D345" i="4"/>
  <c r="D344" i="4"/>
  <c r="CML22" i="1"/>
  <c r="CMM21" i="1"/>
  <c r="CMM19" i="1"/>
  <c r="CMN14" i="1"/>
  <c r="CMS22" i="1"/>
  <c r="CMT21" i="1"/>
  <c r="CMT19" i="1"/>
  <c r="CMU17" i="1"/>
  <c r="D346" i="4"/>
  <c r="CMZ22" i="1"/>
  <c r="CNA21" i="1"/>
  <c r="CNA19" i="1"/>
  <c r="CNB17" i="1"/>
  <c r="D347" i="4"/>
  <c r="CNG22" i="1"/>
  <c r="CNH21" i="1"/>
  <c r="CNH22" i="1"/>
  <c r="CNH19" i="1"/>
  <c r="D348" i="4"/>
  <c r="CNN22" i="1"/>
  <c r="CNO21" i="1"/>
  <c r="CNO19" i="1"/>
  <c r="CNP9" i="1"/>
  <c r="D349" i="4"/>
  <c r="CNV19" i="1"/>
  <c r="CNW13" i="1"/>
  <c r="CNV21" i="1"/>
  <c r="CNU22" i="1"/>
  <c r="D350" i="4"/>
  <c r="COC19" i="1"/>
  <c r="COD10" i="1"/>
  <c r="COC21" i="1"/>
  <c r="COB22" i="1"/>
  <c r="D351" i="4"/>
  <c r="COJ19" i="1"/>
  <c r="COK9" i="1"/>
  <c r="COJ21" i="1"/>
  <c r="COI22" i="1"/>
  <c r="D352" i="4"/>
  <c r="COQ19" i="1"/>
  <c r="COR17" i="1"/>
  <c r="COQ21" i="1"/>
  <c r="COP22" i="1"/>
  <c r="D353" i="4"/>
  <c r="COX19" i="1"/>
  <c r="COY16" i="1"/>
  <c r="COX21" i="1"/>
  <c r="COW22" i="1"/>
  <c r="CPL19" i="1"/>
  <c r="CPM15" i="1"/>
  <c r="CPL21" i="1"/>
  <c r="CPK22" i="1"/>
  <c r="D354" i="4"/>
  <c r="CPD22" i="1"/>
  <c r="CPE21" i="1"/>
  <c r="CPE19" i="1"/>
  <c r="CPF11" i="1"/>
  <c r="D356" i="4"/>
  <c r="CPR22" i="1"/>
  <c r="CPS21" i="1"/>
  <c r="CPS19" i="1"/>
  <c r="CPT8" i="1"/>
  <c r="D357" i="4"/>
  <c r="CPY22" i="1"/>
  <c r="CPZ21" i="1"/>
  <c r="CPZ19" i="1"/>
  <c r="CQA11" i="1"/>
  <c r="D358" i="4"/>
  <c r="CQF22" i="1"/>
  <c r="CQG21" i="1"/>
  <c r="CQG19" i="1"/>
  <c r="CQH12" i="1"/>
  <c r="D359" i="4"/>
  <c r="CQM22" i="1"/>
  <c r="CQN21" i="1"/>
  <c r="CQN19" i="1"/>
  <c r="CQO8" i="1"/>
  <c r="D360" i="4"/>
  <c r="CQT22" i="1"/>
  <c r="CQU21" i="1"/>
  <c r="CQU19" i="1"/>
  <c r="CQV14" i="1"/>
  <c r="D361" i="4"/>
  <c r="D362" i="4"/>
  <c r="CRA22" i="1"/>
  <c r="D363" i="4"/>
  <c r="D364" i="4"/>
  <c r="D365" i="4"/>
  <c r="D366" i="4"/>
  <c r="D367" i="4"/>
  <c r="D368" i="4"/>
  <c r="D369" i="4"/>
  <c r="D370" i="4"/>
  <c r="D371" i="4"/>
  <c r="D372" i="4"/>
  <c r="D373" i="4"/>
  <c r="D374" i="4"/>
  <c r="D375" i="4"/>
  <c r="D376" i="4"/>
  <c r="D377" i="4"/>
  <c r="D378" i="4"/>
  <c r="D379" i="4"/>
  <c r="D380" i="4"/>
  <c r="D381" i="4"/>
  <c r="D382" i="4"/>
  <c r="D383" i="4"/>
  <c r="D384" i="4"/>
  <c r="D385" i="4"/>
  <c r="D386" i="4"/>
  <c r="D387" i="4"/>
  <c r="D388" i="4"/>
  <c r="D389" i="4"/>
  <c r="D390" i="4"/>
  <c r="D391" i="4"/>
  <c r="D392" i="4"/>
  <c r="D393" i="4"/>
  <c r="D394" i="4"/>
  <c r="D395" i="4"/>
  <c r="D396" i="4"/>
  <c r="D397" i="4"/>
  <c r="D398" i="4"/>
  <c r="D399" i="4"/>
  <c r="D400" i="4"/>
  <c r="D402" i="4"/>
  <c r="D401" i="4"/>
  <c r="D403" i="4"/>
  <c r="D404" i="4"/>
  <c r="D8" i="1"/>
  <c r="D9" i="1"/>
  <c r="D10" i="1"/>
  <c r="D11" i="1"/>
  <c r="D12" i="1"/>
  <c r="D13" i="1"/>
  <c r="D14" i="1"/>
  <c r="D15" i="1"/>
  <c r="D16" i="1"/>
  <c r="D17" i="1"/>
  <c r="B9" i="1"/>
  <c r="B10" i="1"/>
  <c r="B11" i="1"/>
  <c r="B12" i="1"/>
  <c r="B13" i="1"/>
  <c r="B14" i="1"/>
  <c r="B15" i="1"/>
  <c r="B16" i="1"/>
  <c r="B17" i="1"/>
  <c r="B21" i="1"/>
  <c r="D21" i="1"/>
  <c r="F19" i="1"/>
  <c r="G13" i="1"/>
  <c r="CTG17" i="1"/>
  <c r="CSZ13" i="1"/>
  <c r="CYQ10" i="1"/>
  <c r="CTN17" i="1"/>
  <c r="CTN12" i="1"/>
  <c r="CTN13" i="1"/>
  <c r="CTN10" i="1"/>
  <c r="CWT13" i="1"/>
  <c r="CJH8" i="1"/>
  <c r="DEV17" i="1"/>
  <c r="CXV14" i="1"/>
  <c r="CXV8" i="1"/>
  <c r="CXV16" i="1"/>
  <c r="CUW15" i="1"/>
  <c r="CFU14" i="1"/>
  <c r="CTU9" i="1"/>
  <c r="CGP8" i="1"/>
  <c r="CPM12" i="1"/>
  <c r="CSZ10" i="1"/>
  <c r="CSZ16" i="1"/>
  <c r="CLL11" i="1"/>
  <c r="CSZ15" i="1"/>
  <c r="CSZ12" i="1"/>
  <c r="CNP16" i="1"/>
  <c r="CKX9" i="1"/>
  <c r="CDJ15" i="1"/>
  <c r="CZL13" i="1"/>
  <c r="COD14" i="1"/>
  <c r="COD17" i="1"/>
  <c r="CEL13" i="1"/>
  <c r="CFG11" i="1"/>
  <c r="CDQ16" i="1"/>
  <c r="CFG16" i="1"/>
  <c r="CMN8" i="1"/>
  <c r="DEO11" i="1"/>
  <c r="CDQ15" i="1"/>
  <c r="CEE8" i="1"/>
  <c r="DEO14" i="1"/>
  <c r="CDQ8" i="1"/>
  <c r="DEO16" i="1"/>
  <c r="DEO15" i="1"/>
  <c r="CSD22" i="1"/>
  <c r="CGP9" i="1"/>
  <c r="CDC11" i="1"/>
  <c r="DEO10" i="1"/>
  <c r="CFG13" i="1"/>
  <c r="DEO17" i="1"/>
  <c r="CYC17" i="1"/>
  <c r="CYJ9" i="1"/>
  <c r="CVK8" i="1"/>
  <c r="CSE14" i="1"/>
  <c r="CVY12" i="1"/>
  <c r="CDC13" i="1"/>
  <c r="CVK16" i="1"/>
  <c r="CKC8" i="1"/>
  <c r="CYJ12" i="1"/>
  <c r="CVK9" i="1"/>
  <c r="CFN8" i="1"/>
  <c r="DFQ16" i="1"/>
  <c r="CZE16" i="1"/>
  <c r="CKC12" i="1"/>
  <c r="CQV11" i="1"/>
  <c r="CES15" i="1"/>
  <c r="CKC16" i="1"/>
  <c r="CJH14" i="1"/>
  <c r="CJH10" i="1"/>
  <c r="CKC11" i="1"/>
  <c r="CQV15" i="1"/>
  <c r="CYJ15" i="1"/>
  <c r="CWT10" i="1"/>
  <c r="CSY22" i="1"/>
  <c r="CJH9" i="1"/>
  <c r="CWM10" i="1"/>
  <c r="CKC17" i="1"/>
  <c r="DFQ8" i="1"/>
  <c r="CJH17" i="1"/>
  <c r="CWM11" i="1"/>
  <c r="CYJ10" i="1"/>
  <c r="CJH15" i="1"/>
  <c r="CYJ13" i="1"/>
  <c r="CZE11" i="1"/>
  <c r="CWM17" i="1"/>
  <c r="CKC10" i="1"/>
  <c r="CJH11" i="1"/>
  <c r="CJH12" i="1"/>
  <c r="CKC9" i="1"/>
  <c r="CLS9" i="1"/>
  <c r="CVK13" i="1"/>
  <c r="CFN9" i="1"/>
  <c r="CKC13" i="1"/>
  <c r="CVK11" i="1"/>
  <c r="CVK14" i="1"/>
  <c r="CYJ17" i="1"/>
  <c r="CVK10" i="1"/>
  <c r="CVK17" i="1"/>
  <c r="G9" i="1"/>
  <c r="CVK12" i="1"/>
  <c r="CYJ14" i="1"/>
  <c r="CKC15" i="1"/>
  <c r="CYJ8" i="1"/>
  <c r="CVY15" i="1"/>
  <c r="CVY17" i="1"/>
  <c r="CQA13" i="1"/>
  <c r="CQA14" i="1"/>
  <c r="CQA15" i="1"/>
  <c r="DFQ10" i="1"/>
  <c r="CES9" i="1"/>
  <c r="CDC14" i="1"/>
  <c r="CEL11" i="1"/>
  <c r="CNI10" i="1"/>
  <c r="CNI15" i="1"/>
  <c r="CNI13" i="1"/>
  <c r="CQA10" i="1"/>
  <c r="CES17" i="1"/>
  <c r="CDQ14" i="1"/>
  <c r="CNI14" i="1"/>
  <c r="CNI8" i="1"/>
  <c r="CQA9" i="1"/>
  <c r="CZE9" i="1"/>
  <c r="CES13" i="1"/>
  <c r="CDX10" i="1"/>
  <c r="CDP22" i="1"/>
  <c r="CNI12" i="1"/>
  <c r="CNI9" i="1"/>
  <c r="CVY10" i="1"/>
  <c r="CQA12" i="1"/>
  <c r="CES11" i="1"/>
  <c r="CDC10" i="1"/>
  <c r="CZE13" i="1"/>
  <c r="CHK9" i="1"/>
  <c r="CPM10" i="1"/>
  <c r="CVY9" i="1"/>
  <c r="CXO17" i="1"/>
  <c r="CER22" i="1"/>
  <c r="CDC17" i="1"/>
  <c r="CYX14" i="1"/>
  <c r="CZE12" i="1"/>
  <c r="CZE8" i="1"/>
  <c r="CZE14" i="1"/>
  <c r="CZE15" i="1"/>
  <c r="CZE17" i="1"/>
  <c r="CMU13" i="1"/>
  <c r="CYX17" i="1"/>
  <c r="CPM8" i="1"/>
  <c r="CVY8" i="1"/>
  <c r="CYX11" i="1"/>
  <c r="CES10" i="1"/>
  <c r="CDC8" i="1"/>
  <c r="CYX8" i="1"/>
  <c r="CXH12" i="1"/>
  <c r="CMU11" i="1"/>
  <c r="CMU14" i="1"/>
  <c r="CYX9" i="1"/>
  <c r="CES16" i="1"/>
  <c r="CVY13" i="1"/>
  <c r="CDC15" i="1"/>
  <c r="CYX16" i="1"/>
  <c r="CDB22" i="1"/>
  <c r="CWM14" i="1"/>
  <c r="CES8" i="1"/>
  <c r="COD12" i="1"/>
  <c r="CVR15" i="1"/>
  <c r="CMG8" i="1"/>
  <c r="CKC14" i="1"/>
  <c r="BZP16" i="1"/>
  <c r="CYC8" i="1"/>
  <c r="BZW17" i="1"/>
  <c r="BZW15" i="1"/>
  <c r="BZW13" i="1"/>
  <c r="BZW16" i="1"/>
  <c r="BZW9" i="1"/>
  <c r="BZW8" i="1"/>
  <c r="CBM11" i="1"/>
  <c r="CBM17" i="1"/>
  <c r="CBM8" i="1"/>
  <c r="CBM12" i="1"/>
  <c r="CBM13" i="1"/>
  <c r="CBM14" i="1"/>
  <c r="CBM9" i="1"/>
  <c r="CAK10" i="1"/>
  <c r="CBM16" i="1"/>
  <c r="CAR13" i="1"/>
  <c r="CAR8" i="1"/>
  <c r="CAR16" i="1"/>
  <c r="CDC9" i="1"/>
  <c r="CQA17" i="1"/>
  <c r="CNI17" i="1"/>
  <c r="CES12" i="1"/>
  <c r="COD8" i="1"/>
  <c r="CRC14" i="1"/>
  <c r="CBM10" i="1"/>
  <c r="CCH9" i="1"/>
  <c r="CCG22" i="1"/>
  <c r="CCH15" i="1"/>
  <c r="CCH11" i="1"/>
  <c r="CCH13" i="1"/>
  <c r="CCH16" i="1"/>
  <c r="CCH8" i="1"/>
  <c r="CCH10" i="1"/>
  <c r="CCH17" i="1"/>
  <c r="CCO14" i="1"/>
  <c r="CCO11" i="1"/>
  <c r="CCO16" i="1"/>
  <c r="CCO8" i="1"/>
  <c r="CCO12" i="1"/>
  <c r="CCO13" i="1"/>
  <c r="CRC10" i="1"/>
  <c r="CAY16" i="1"/>
  <c r="BYN15" i="1"/>
  <c r="BWC10" i="1"/>
  <c r="BVU22" i="1"/>
  <c r="BUF14" i="1"/>
  <c r="BSP17" i="1"/>
  <c r="BRU15" i="1"/>
  <c r="BQE10" i="1"/>
  <c r="BQE9" i="1"/>
  <c r="BOV12" i="1"/>
  <c r="BOH8" i="1"/>
  <c r="BMD11" i="1"/>
  <c r="BNF13" i="1"/>
  <c r="BMY12" i="1"/>
  <c r="BLW13" i="1"/>
  <c r="BGM12" i="1"/>
  <c r="BHH16" i="1"/>
  <c r="BHO13" i="1"/>
  <c r="BHV10" i="1"/>
  <c r="BEW10" i="1"/>
  <c r="CAD14" i="1"/>
  <c r="CAD16" i="1"/>
  <c r="CAY12" i="1"/>
  <c r="BYN9" i="1"/>
  <c r="BYN11" i="1"/>
  <c r="BYN13" i="1"/>
  <c r="BXL8" i="1"/>
  <c r="BWC8" i="1"/>
  <c r="BVV11" i="1"/>
  <c r="BVV15" i="1"/>
  <c r="BUM13" i="1"/>
  <c r="BUF9" i="1"/>
  <c r="BUF12" i="1"/>
  <c r="BUF13" i="1"/>
  <c r="BVA10" i="1"/>
  <c r="BSB15" i="1"/>
  <c r="BSP11" i="1"/>
  <c r="BSB13" i="1"/>
  <c r="BSB14" i="1"/>
  <c r="BQZ13" i="1"/>
  <c r="BNF14" i="1"/>
  <c r="BLW17" i="1"/>
  <c r="BLH22" i="1"/>
  <c r="BKU8" i="1"/>
  <c r="BKU14" i="1"/>
  <c r="BIX12" i="1"/>
  <c r="BIX14" i="1"/>
  <c r="BIX10" i="1"/>
  <c r="BGM11" i="1"/>
  <c r="BHV9" i="1"/>
  <c r="BEW12" i="1"/>
  <c r="BEW17" i="1"/>
  <c r="BFR9" i="1"/>
  <c r="BVA8" i="1"/>
  <c r="BHH10" i="1"/>
  <c r="BHH17" i="1"/>
  <c r="BFD15" i="1"/>
  <c r="BFD10" i="1"/>
  <c r="BSI15" i="1"/>
  <c r="BSI9" i="1"/>
  <c r="BNF17" i="1"/>
  <c r="BNE22" i="1"/>
  <c r="BNF16" i="1"/>
  <c r="BGM13" i="1"/>
  <c r="BGM8" i="1"/>
  <c r="BVV9" i="1"/>
  <c r="BWX14" i="1"/>
  <c r="BSA22" i="1"/>
  <c r="BNF12" i="1"/>
  <c r="BKU15" i="1"/>
  <c r="BIJ13" i="1"/>
  <c r="BIJ11" i="1"/>
  <c r="BHA15" i="1"/>
  <c r="BHH12" i="1"/>
  <c r="BFD17" i="1"/>
  <c r="BAC11" i="1"/>
  <c r="CAY10" i="1"/>
  <c r="CAY15" i="1"/>
  <c r="BWQ17" i="1"/>
  <c r="BWX10" i="1"/>
  <c r="BWC14" i="1"/>
  <c r="BVA9" i="1"/>
  <c r="BVH13" i="1"/>
  <c r="BSP8" i="1"/>
  <c r="BOH16" i="1"/>
  <c r="BOH11" i="1"/>
  <c r="BNF15" i="1"/>
  <c r="BLW10" i="1"/>
  <c r="BLW12" i="1"/>
  <c r="BIJ10" i="1"/>
  <c r="BHA14" i="1"/>
  <c r="BHH11" i="1"/>
  <c r="BHO9" i="1"/>
  <c r="BHN22" i="1"/>
  <c r="BHO16" i="1"/>
  <c r="BFD16" i="1"/>
  <c r="BFK9" i="1"/>
  <c r="BXL15" i="1"/>
  <c r="BXL13" i="1"/>
  <c r="BWC9" i="1"/>
  <c r="BWQ8" i="1"/>
  <c r="BVH15" i="1"/>
  <c r="BSB17" i="1"/>
  <c r="BTD16" i="1"/>
  <c r="BTC22" i="1"/>
  <c r="BSP12" i="1"/>
  <c r="BTD17" i="1"/>
  <c r="BQL15" i="1"/>
  <c r="BOV15" i="1"/>
  <c r="BOV13" i="1"/>
  <c r="BOV11" i="1"/>
  <c r="BMY16" i="1"/>
  <c r="BNT12" i="1"/>
  <c r="BNT14" i="1"/>
  <c r="BKU10" i="1"/>
  <c r="BLI9" i="1"/>
  <c r="BKT22" i="1"/>
  <c r="BLI13" i="1"/>
  <c r="BIJ17" i="1"/>
  <c r="BIJ15" i="1"/>
  <c r="BIX11" i="1"/>
  <c r="BIX9" i="1"/>
  <c r="BIX16" i="1"/>
  <c r="BIX17" i="1"/>
  <c r="BHA13" i="1"/>
  <c r="BHH9" i="1"/>
  <c r="BHV17" i="1"/>
  <c r="BIC13" i="1"/>
  <c r="BGT12" i="1"/>
  <c r="BGT15" i="1"/>
  <c r="BFD14" i="1"/>
  <c r="BFK8" i="1"/>
  <c r="CCU22" i="1"/>
  <c r="BXL12" i="1"/>
  <c r="BVV16" i="1"/>
  <c r="BWQ15" i="1"/>
  <c r="BWQ13" i="1"/>
  <c r="BVH17" i="1"/>
  <c r="BVH12" i="1"/>
  <c r="BTY11" i="1"/>
  <c r="BVA11" i="1"/>
  <c r="BTD13" i="1"/>
  <c r="BSW11" i="1"/>
  <c r="BTD15" i="1"/>
  <c r="BSI17" i="1"/>
  <c r="BTD10" i="1"/>
  <c r="BRF22" i="1"/>
  <c r="BPJ10" i="1"/>
  <c r="BOV8" i="1"/>
  <c r="BOV16" i="1"/>
  <c r="BMY8" i="1"/>
  <c r="BKG17" i="1"/>
  <c r="BLI14" i="1"/>
  <c r="BLP10" i="1"/>
  <c r="BLP9" i="1"/>
  <c r="BLP13" i="1"/>
  <c r="BIJ8" i="1"/>
  <c r="BJS17" i="1"/>
  <c r="BJS9" i="1"/>
  <c r="BHA12" i="1"/>
  <c r="BHH8" i="1"/>
  <c r="BHV16" i="1"/>
  <c r="BIC12" i="1"/>
  <c r="BFD13" i="1"/>
  <c r="BAD22" i="1"/>
  <c r="BAE15" i="1"/>
  <c r="BMD9" i="1"/>
  <c r="BGM17" i="1"/>
  <c r="BWQ10" i="1"/>
  <c r="BVV17" i="1"/>
  <c r="BVA12" i="1"/>
  <c r="BVH11" i="1"/>
  <c r="BVH16" i="1"/>
  <c r="BVA15" i="1"/>
  <c r="BSB8" i="1"/>
  <c r="BSI13" i="1"/>
  <c r="BMJ22" i="1"/>
  <c r="BLW11" i="1"/>
  <c r="BLW9" i="1"/>
  <c r="BIJ9" i="1"/>
  <c r="BJZ11" i="1"/>
  <c r="BGM16" i="1"/>
  <c r="BHA9" i="1"/>
  <c r="BHV8" i="1"/>
  <c r="BHV15" i="1"/>
  <c r="BFD11" i="1"/>
  <c r="BVV14" i="1"/>
  <c r="BSI8" i="1"/>
  <c r="BKU17" i="1"/>
  <c r="BBE9" i="1"/>
  <c r="BBE12" i="1"/>
  <c r="BBE13" i="1"/>
  <c r="BBE14" i="1"/>
  <c r="BBE17" i="1"/>
  <c r="BBE10" i="1"/>
  <c r="BBE11" i="1"/>
  <c r="BBE15" i="1"/>
  <c r="BBE16" i="1"/>
  <c r="BBD22" i="1"/>
  <c r="BBE8" i="1"/>
  <c r="BVA13" i="1"/>
  <c r="BVA14" i="1"/>
  <c r="BSP9" i="1"/>
  <c r="BOH13" i="1"/>
  <c r="BPQ12" i="1"/>
  <c r="BNF8" i="1"/>
  <c r="BLW8" i="1"/>
  <c r="BLW16" i="1"/>
  <c r="BGM14" i="1"/>
  <c r="BHV11" i="1"/>
  <c r="BFD8" i="1"/>
  <c r="BGE22" i="1"/>
  <c r="BGF15" i="1"/>
  <c r="AYV15" i="1"/>
  <c r="AYV16" i="1"/>
  <c r="AYU22" i="1"/>
  <c r="AYV9" i="1"/>
  <c r="AYV10" i="1"/>
  <c r="AYV11" i="1"/>
  <c r="AYV13" i="1"/>
  <c r="AYV14" i="1"/>
  <c r="AZX15" i="1"/>
  <c r="AZX16" i="1"/>
  <c r="AZW22" i="1"/>
  <c r="AZX8" i="1"/>
  <c r="AZX9" i="1"/>
  <c r="AZX10" i="1"/>
  <c r="AZX11" i="1"/>
  <c r="AZX13" i="1"/>
  <c r="AZX14" i="1"/>
  <c r="BGF11" i="1"/>
  <c r="BAJ9" i="1"/>
  <c r="BAJ12" i="1"/>
  <c r="BAJ13" i="1"/>
  <c r="BAJ14" i="1"/>
  <c r="BAJ17" i="1"/>
  <c r="BAX9" i="1"/>
  <c r="BAX12" i="1"/>
  <c r="BAX13" i="1"/>
  <c r="BAX14" i="1"/>
  <c r="BAX17" i="1"/>
  <c r="BAK22" i="1"/>
  <c r="BAL9" i="1"/>
  <c r="BAL12" i="1"/>
  <c r="BAL13" i="1"/>
  <c r="BAL14" i="1"/>
  <c r="BAL17" i="1"/>
  <c r="AYH9" i="1"/>
  <c r="AYH10" i="1"/>
  <c r="AYG22" i="1"/>
  <c r="AYH12" i="1"/>
  <c r="AYH13" i="1"/>
  <c r="AYH15" i="1"/>
  <c r="AYH16" i="1"/>
  <c r="AYH17" i="1"/>
  <c r="AYH8" i="1"/>
  <c r="AZO10" i="1"/>
  <c r="AZO11" i="1"/>
  <c r="AZO13" i="1"/>
  <c r="AZO14" i="1"/>
  <c r="AZO15" i="1"/>
  <c r="BAZ17" i="1"/>
  <c r="BBN17" i="1"/>
  <c r="BBU17" i="1"/>
  <c r="BCP17" i="1"/>
  <c r="BBS17" i="1"/>
  <c r="BBZ17" i="1"/>
  <c r="BCG17" i="1"/>
  <c r="BCN17" i="1"/>
  <c r="BCU17" i="1"/>
  <c r="BDD17" i="1"/>
  <c r="BDI17" i="1"/>
  <c r="BDP17" i="1"/>
  <c r="BDW17" i="1"/>
  <c r="BDY17" i="1"/>
  <c r="BED17" i="1"/>
  <c r="BEF17" i="1"/>
  <c r="AZA12" i="1"/>
  <c r="AYL22" i="1"/>
  <c r="AYZ22" i="1"/>
  <c r="AZN22" i="1"/>
  <c r="AWX22" i="1"/>
  <c r="AWI11" i="1"/>
  <c r="AWK10" i="1"/>
  <c r="AWY16" i="1"/>
  <c r="AXK11" i="1"/>
  <c r="AXY17" i="1"/>
  <c r="BAZ14" i="1"/>
  <c r="BBU14" i="1"/>
  <c r="BCP14" i="1"/>
  <c r="BBL14" i="1"/>
  <c r="BBS14" i="1"/>
  <c r="BBZ14" i="1"/>
  <c r="BCG14" i="1"/>
  <c r="BCN14" i="1"/>
  <c r="BCU14" i="1"/>
  <c r="BDD14" i="1"/>
  <c r="BDP14" i="1"/>
  <c r="BDW14" i="1"/>
  <c r="BDY14" i="1"/>
  <c r="BED14" i="1"/>
  <c r="BEF14" i="1"/>
  <c r="AYM15" i="1"/>
  <c r="AZA9" i="1"/>
  <c r="AWI10" i="1"/>
  <c r="AWY15" i="1"/>
  <c r="AXK10" i="1"/>
  <c r="AXY16" i="1"/>
  <c r="AXY14" i="1"/>
  <c r="BAZ13" i="1"/>
  <c r="BBG13" i="1"/>
  <c r="BBU13" i="1"/>
  <c r="BCP13" i="1"/>
  <c r="BBS13" i="1"/>
  <c r="BBZ13" i="1"/>
  <c r="BCG13" i="1"/>
  <c r="BCN13" i="1"/>
  <c r="BCU13" i="1"/>
  <c r="BCW12" i="1"/>
  <c r="BDD13" i="1"/>
  <c r="BDP13" i="1"/>
  <c r="BDW13" i="1"/>
  <c r="BDY13" i="1"/>
  <c r="BED13" i="1"/>
  <c r="BEF13" i="1"/>
  <c r="AYM14" i="1"/>
  <c r="AYT11" i="1"/>
  <c r="AZA8" i="1"/>
  <c r="AZA14" i="1"/>
  <c r="AZA16" i="1"/>
  <c r="AZA17" i="1"/>
  <c r="AZH17" i="1"/>
  <c r="AWR17" i="1"/>
  <c r="AWY14" i="1"/>
  <c r="AYA14" i="1"/>
  <c r="BAZ12" i="1"/>
  <c r="BBU12" i="1"/>
  <c r="BCP12" i="1"/>
  <c r="BBS12" i="1"/>
  <c r="BBZ12" i="1"/>
  <c r="BCG12" i="1"/>
  <c r="BCN12" i="1"/>
  <c r="BCU12" i="1"/>
  <c r="BDD12" i="1"/>
  <c r="BDP12" i="1"/>
  <c r="BDW12" i="1"/>
  <c r="BDW10" i="1"/>
  <c r="BDY12" i="1"/>
  <c r="BED12" i="1"/>
  <c r="BEF12" i="1"/>
  <c r="AYM13" i="1"/>
  <c r="AZH16" i="1"/>
  <c r="AWI8" i="1"/>
  <c r="AWR16" i="1"/>
  <c r="AWY13" i="1"/>
  <c r="AXK8" i="1"/>
  <c r="BDP10" i="1"/>
  <c r="BDY10" i="1"/>
  <c r="BED10" i="1"/>
  <c r="BEF10" i="1"/>
  <c r="AYM11" i="1"/>
  <c r="AYM10" i="1"/>
  <c r="AZH13" i="1"/>
  <c r="AWR13" i="1"/>
  <c r="K11" i="1"/>
  <c r="K14" i="1"/>
  <c r="M19" i="1"/>
  <c r="N16" i="1"/>
  <c r="I13" i="1"/>
  <c r="I12" i="1"/>
  <c r="K8" i="1"/>
  <c r="K9" i="1"/>
  <c r="K16" i="1"/>
  <c r="K15" i="1"/>
  <c r="K13" i="1"/>
  <c r="K10" i="1"/>
  <c r="K17" i="1"/>
  <c r="N13" i="1"/>
  <c r="R17" i="1"/>
  <c r="P8" i="1"/>
  <c r="P10" i="1"/>
  <c r="P9" i="1"/>
  <c r="P19" i="1"/>
  <c r="Y14" i="1"/>
  <c r="Y8" i="1"/>
  <c r="Y10" i="1"/>
  <c r="Y11" i="1"/>
  <c r="W16" i="1"/>
  <c r="W13" i="1"/>
  <c r="W14" i="1"/>
  <c r="W8" i="1"/>
  <c r="AA19" i="1"/>
  <c r="AB12" i="1"/>
  <c r="X22" i="1"/>
  <c r="Y9" i="1"/>
  <c r="Y12" i="1"/>
  <c r="Y13" i="1"/>
  <c r="Y15" i="1"/>
  <c r="Y16" i="1"/>
  <c r="W17" i="1"/>
  <c r="AF9" i="1"/>
  <c r="AF12" i="1"/>
  <c r="AF15" i="1"/>
  <c r="AD9" i="1"/>
  <c r="AD10" i="1"/>
  <c r="AD19" i="1"/>
  <c r="AD11" i="1"/>
  <c r="AD12" i="1"/>
  <c r="AC22" i="1"/>
  <c r="AD14" i="1"/>
  <c r="AD15" i="1"/>
  <c r="AM11" i="1"/>
  <c r="AM13" i="1"/>
  <c r="AL22" i="1"/>
  <c r="AK11" i="1"/>
  <c r="AK12" i="1"/>
  <c r="AK14" i="1"/>
  <c r="AK9" i="1"/>
  <c r="AK15" i="1"/>
  <c r="AM9" i="1"/>
  <c r="AM14" i="1"/>
  <c r="AM10" i="1"/>
  <c r="AM15" i="1"/>
  <c r="AM16" i="1"/>
  <c r="AM8" i="1"/>
  <c r="AM12" i="1"/>
  <c r="AO19" i="1"/>
  <c r="AP13" i="1"/>
  <c r="AK17" i="1"/>
  <c r="AR14" i="1"/>
  <c r="AR11" i="1"/>
  <c r="AR8" i="1"/>
  <c r="AR19" i="1"/>
  <c r="AR15" i="1"/>
  <c r="AR12" i="1"/>
  <c r="AR16" i="1"/>
  <c r="AR13" i="1"/>
  <c r="AR10" i="1"/>
  <c r="AQ22" i="1"/>
  <c r="AR17" i="1"/>
  <c r="AT10" i="1"/>
  <c r="AT13" i="1"/>
  <c r="AT16" i="1"/>
  <c r="BA13" i="1"/>
  <c r="AY15" i="1"/>
  <c r="AY10" i="1"/>
  <c r="BA8" i="1"/>
  <c r="BA10" i="1"/>
  <c r="BA17" i="1"/>
  <c r="BA15" i="1"/>
  <c r="BA11" i="1"/>
  <c r="BA9" i="1"/>
  <c r="BA16" i="1"/>
  <c r="BA14" i="1"/>
  <c r="BA12" i="1"/>
  <c r="AY13" i="1"/>
  <c r="AY16" i="1"/>
  <c r="AY12" i="1"/>
  <c r="BC19" i="1"/>
  <c r="BD14" i="1"/>
  <c r="AB13" i="1"/>
  <c r="N14" i="1"/>
  <c r="AB11" i="1"/>
  <c r="N15" i="1"/>
  <c r="N9" i="1"/>
  <c r="N10" i="1"/>
  <c r="N17" i="1"/>
  <c r="CZL8" i="1"/>
  <c r="BDI14" i="1"/>
  <c r="BAE11" i="1"/>
  <c r="CAK15" i="1"/>
  <c r="AYF17" i="1"/>
  <c r="AWW14" i="1"/>
  <c r="BJZ9" i="1"/>
  <c r="BAE12" i="1"/>
  <c r="BSI14" i="1"/>
  <c r="BSI19" i="1"/>
  <c r="BZI9" i="1"/>
  <c r="CWM15" i="1"/>
  <c r="CMG15" i="1"/>
  <c r="CXA11" i="1"/>
  <c r="CIT12" i="1"/>
  <c r="CLL15" i="1"/>
  <c r="CKW22" i="1"/>
  <c r="CRQ15" i="1"/>
  <c r="CKX11" i="1"/>
  <c r="CUW8" i="1"/>
  <c r="CUW13" i="1"/>
  <c r="CTN16" i="1"/>
  <c r="CTN19" i="1"/>
  <c r="AZQ13" i="1"/>
  <c r="AYJ19" i="1"/>
  <c r="AYX19" i="1"/>
  <c r="AYY16" i="1"/>
  <c r="AZE19" i="1"/>
  <c r="AZZ19" i="1"/>
  <c r="BAA12" i="1"/>
  <c r="AVW14" i="1"/>
  <c r="APD8" i="1"/>
  <c r="ANG10" i="1"/>
  <c r="ANZ10" i="1"/>
  <c r="AKH17" i="1"/>
  <c r="AFL11" i="1"/>
  <c r="AFL19" i="1"/>
  <c r="AEQ10" i="1"/>
  <c r="ABR8" i="1"/>
  <c r="ZU12" i="1"/>
  <c r="WA15" i="1"/>
  <c r="SU16" i="1"/>
  <c r="QO14" i="1"/>
  <c r="CH9" i="1"/>
  <c r="CH14" i="1"/>
  <c r="AT8" i="1"/>
  <c r="R9" i="1"/>
  <c r="AF10" i="1"/>
  <c r="AT11" i="1"/>
  <c r="R12" i="1"/>
  <c r="AF13" i="1"/>
  <c r="AT14" i="1"/>
  <c r="R15" i="1"/>
  <c r="AF16" i="1"/>
  <c r="AT17" i="1"/>
  <c r="AJ22" i="1"/>
  <c r="CIT11" i="1"/>
  <c r="AXF10" i="1"/>
  <c r="AZJ14" i="1"/>
  <c r="BFK12" i="1"/>
  <c r="CTG15" i="1"/>
  <c r="BDI12" i="1"/>
  <c r="AXF11" i="1"/>
  <c r="AWW16" i="1"/>
  <c r="BCW14" i="1"/>
  <c r="BJZ12" i="1"/>
  <c r="BFR8" i="1"/>
  <c r="BFY11" i="1"/>
  <c r="BPQ14" i="1"/>
  <c r="BFY16" i="1"/>
  <c r="CWM16" i="1"/>
  <c r="CLS16" i="1"/>
  <c r="DFP22" i="1"/>
  <c r="CGP17" i="1"/>
  <c r="CGP16" i="1"/>
  <c r="CIT10" i="1"/>
  <c r="CGP14" i="1"/>
  <c r="CZL10" i="1"/>
  <c r="CRQ11" i="1"/>
  <c r="CTG9" i="1"/>
  <c r="CXV11" i="1"/>
  <c r="CTG13" i="1"/>
  <c r="CTN8" i="1"/>
  <c r="CTG8" i="1"/>
  <c r="AZQ11" i="1"/>
  <c r="AVP11" i="1"/>
  <c r="ANG9" i="1"/>
  <c r="ANZ9" i="1"/>
  <c r="AKH14" i="1"/>
  <c r="AFQ16" i="1"/>
  <c r="ABY17" i="1"/>
  <c r="ZU10" i="1"/>
  <c r="WA13" i="1"/>
  <c r="QO8" i="1"/>
  <c r="Q22" i="1"/>
  <c r="CPT16" i="1"/>
  <c r="CMG16" i="1"/>
  <c r="CIT13" i="1"/>
  <c r="CWF9" i="1"/>
  <c r="AXF13" i="1"/>
  <c r="BFR17" i="1"/>
  <c r="BEP12" i="1"/>
  <c r="BFY12" i="1"/>
  <c r="CLS12" i="1"/>
  <c r="CLS14" i="1"/>
  <c r="DEV9" i="1"/>
  <c r="CWZ22" i="1"/>
  <c r="CIT9" i="1"/>
  <c r="CLL12" i="1"/>
  <c r="CWF11" i="1"/>
  <c r="CWF19" i="1"/>
  <c r="CGO22" i="1"/>
  <c r="CXA17" i="1"/>
  <c r="CTN11" i="1"/>
  <c r="CTN15" i="1"/>
  <c r="CRP22" i="1"/>
  <c r="CUV22" i="1"/>
  <c r="DEN22" i="1"/>
  <c r="CAJ22" i="1"/>
  <c r="BTJ22" i="1"/>
  <c r="AZV17" i="1"/>
  <c r="AUN9" i="1"/>
  <c r="ART9" i="1"/>
  <c r="ANG8" i="1"/>
  <c r="ANZ8" i="1"/>
  <c r="AKH12" i="1"/>
  <c r="ABY11" i="1"/>
  <c r="ZU9" i="1"/>
  <c r="WA9" i="1"/>
  <c r="SU14" i="1"/>
  <c r="QQ17" i="1"/>
  <c r="PH16" i="1"/>
  <c r="MM22" i="1"/>
  <c r="CO9" i="1"/>
  <c r="BT12" i="1"/>
  <c r="BT19" i="1"/>
  <c r="BT17" i="1"/>
  <c r="AYF13" i="1"/>
  <c r="AZV12" i="1"/>
  <c r="BFR13" i="1"/>
  <c r="BEP17" i="1"/>
  <c r="BMK15" i="1"/>
  <c r="BFY10" i="1"/>
  <c r="CMG11" i="1"/>
  <c r="DFQ9" i="1"/>
  <c r="CDQ12" i="1"/>
  <c r="CIT8" i="1"/>
  <c r="CIT19" i="1"/>
  <c r="CWE22" i="1"/>
  <c r="CWF17" i="1"/>
  <c r="CGP13" i="1"/>
  <c r="CUW17" i="1"/>
  <c r="CHQ22" i="1"/>
  <c r="CUB8" i="1"/>
  <c r="CTN9" i="1"/>
  <c r="CTG14" i="1"/>
  <c r="CAQ22" i="1"/>
  <c r="AZV14" i="1"/>
  <c r="AVP8" i="1"/>
  <c r="ATX14" i="1"/>
  <c r="APD17" i="1"/>
  <c r="AQF16" i="1"/>
  <c r="ANL13" i="1"/>
  <c r="AKH11" i="1"/>
  <c r="YJ16" i="1"/>
  <c r="WH13" i="1"/>
  <c r="VM16" i="1"/>
  <c r="QQ14" i="1"/>
  <c r="CJ13" i="1"/>
  <c r="I8" i="1"/>
  <c r="AY8" i="1"/>
  <c r="W9" i="1"/>
  <c r="AK10" i="1"/>
  <c r="I11" i="1"/>
  <c r="AY11" i="1"/>
  <c r="W12" i="1"/>
  <c r="AK13" i="1"/>
  <c r="I14" i="1"/>
  <c r="AY14" i="1"/>
  <c r="W15" i="1"/>
  <c r="AY17" i="1"/>
  <c r="CNB16" i="1"/>
  <c r="AZV10" i="1"/>
  <c r="BBG9" i="1"/>
  <c r="AZV11" i="1"/>
  <c r="AZV19" i="1"/>
  <c r="BBG17" i="1"/>
  <c r="BFR11" i="1"/>
  <c r="BMK13" i="1"/>
  <c r="BAE13" i="1"/>
  <c r="BFY13" i="1"/>
  <c r="BMK17" i="1"/>
  <c r="BPQ17" i="1"/>
  <c r="BFY8" i="1"/>
  <c r="BJZ17" i="1"/>
  <c r="CTG16" i="1"/>
  <c r="CQN22" i="1"/>
  <c r="CNB15" i="1"/>
  <c r="CWM12" i="1"/>
  <c r="CGP11" i="1"/>
  <c r="CZL14" i="1"/>
  <c r="CRQ14" i="1"/>
  <c r="CUB15" i="1"/>
  <c r="CTF22" i="1"/>
  <c r="CWT17" i="1"/>
  <c r="AZV13" i="1"/>
  <c r="AVP16" i="1"/>
  <c r="ATZ13" i="1"/>
  <c r="APD16" i="1"/>
  <c r="AQF14" i="1"/>
  <c r="ALC16" i="1"/>
  <c r="AKM17" i="1"/>
  <c r="ADH14" i="1"/>
  <c r="XA9" i="1"/>
  <c r="VM11" i="1"/>
  <c r="SU12" i="1"/>
  <c r="QQ13" i="1"/>
  <c r="AF8" i="1"/>
  <c r="AT9" i="1"/>
  <c r="R10" i="1"/>
  <c r="AF11" i="1"/>
  <c r="AT12" i="1"/>
  <c r="R13" i="1"/>
  <c r="AF14" i="1"/>
  <c r="AT15" i="1"/>
  <c r="AF17" i="1"/>
  <c r="ADH13" i="1"/>
  <c r="JH13" i="1"/>
  <c r="T19" i="1"/>
  <c r="U9" i="1"/>
  <c r="AH19" i="1"/>
  <c r="AI10" i="1"/>
  <c r="AV19" i="1"/>
  <c r="AW8" i="1"/>
  <c r="BDI13" i="1"/>
  <c r="BAE16" i="1"/>
  <c r="BPQ8" i="1"/>
  <c r="CMG12" i="1"/>
  <c r="CLS15" i="1"/>
  <c r="CMG17" i="1"/>
  <c r="DFQ11" i="1"/>
  <c r="CDQ13" i="1"/>
  <c r="CXA16" i="1"/>
  <c r="CZL11" i="1"/>
  <c r="CWF15" i="1"/>
  <c r="CRQ16" i="1"/>
  <c r="CIS22" i="1"/>
  <c r="CUW9" i="1"/>
  <c r="CUW19" i="1"/>
  <c r="CUB16" i="1"/>
  <c r="CWF14" i="1"/>
  <c r="BCR19" i="1"/>
  <c r="BCS12" i="1"/>
  <c r="AXF15" i="1"/>
  <c r="AUE8" i="1"/>
  <c r="APD14" i="1"/>
  <c r="ANZ16" i="1"/>
  <c r="ADH8" i="1"/>
  <c r="N8" i="1"/>
  <c r="AP10" i="1"/>
  <c r="BCW17" i="1"/>
  <c r="BAE17" i="1"/>
  <c r="BSI10" i="1"/>
  <c r="BEW16" i="1"/>
  <c r="BUM17" i="1"/>
  <c r="CAK16" i="1"/>
  <c r="CLL9" i="1"/>
  <c r="CAK8" i="1"/>
  <c r="COY15" i="1"/>
  <c r="CLS8" i="1"/>
  <c r="CLS10" i="1"/>
  <c r="CDQ11" i="1"/>
  <c r="CZL15" i="1"/>
  <c r="CZL19" i="1"/>
  <c r="COD15" i="1"/>
  <c r="CUW16" i="1"/>
  <c r="CXV17" i="1"/>
  <c r="COD16" i="1"/>
  <c r="CLL16" i="1"/>
  <c r="CXV15" i="1"/>
  <c r="CZK22" i="1"/>
  <c r="BEO22" i="1"/>
  <c r="AXF14" i="1"/>
  <c r="AVP10" i="1"/>
  <c r="ARO14" i="1"/>
  <c r="APD13" i="1"/>
  <c r="APD19" i="1"/>
  <c r="ANG15" i="1"/>
  <c r="ANZ15" i="1"/>
  <c r="ALO15" i="1"/>
  <c r="AKM9" i="1"/>
  <c r="AHP16" i="1"/>
  <c r="AEA8" i="1"/>
  <c r="CIT17" i="1"/>
  <c r="BFR12" i="1"/>
  <c r="BAE8" i="1"/>
  <c r="BRG13" i="1"/>
  <c r="BFJ22" i="1"/>
  <c r="BEW11" i="1"/>
  <c r="BPQ11" i="1"/>
  <c r="BUM10" i="1"/>
  <c r="CAK9" i="1"/>
  <c r="COD11" i="1"/>
  <c r="CAK17" i="1"/>
  <c r="CKX16" i="1"/>
  <c r="CLS17" i="1"/>
  <c r="DFQ12" i="1"/>
  <c r="DFQ15" i="1"/>
  <c r="CGP10" i="1"/>
  <c r="CIT15" i="1"/>
  <c r="CGP12" i="1"/>
  <c r="CGP19" i="1"/>
  <c r="CWF12" i="1"/>
  <c r="CWF13" i="1"/>
  <c r="COD13" i="1"/>
  <c r="CPT11" i="1"/>
  <c r="CXV12" i="1"/>
  <c r="CUW12" i="1"/>
  <c r="CUW14" i="1"/>
  <c r="CXV13" i="1"/>
  <c r="CLK22" i="1"/>
  <c r="AYM9" i="1"/>
  <c r="AXF8" i="1"/>
  <c r="AVO22" i="1"/>
  <c r="ARO10" i="1"/>
  <c r="APD11" i="1"/>
  <c r="ANG13" i="1"/>
  <c r="ANZ13" i="1"/>
  <c r="AIB14" i="1"/>
  <c r="AHB9" i="1"/>
  <c r="AEC13" i="1"/>
  <c r="ABK15" i="1"/>
  <c r="BO8" i="1"/>
  <c r="BT14" i="1"/>
  <c r="BBG12" i="1"/>
  <c r="AXF12" i="1"/>
  <c r="BBG14" i="1"/>
  <c r="BSI12" i="1"/>
  <c r="BJZ8" i="1"/>
  <c r="BFK14" i="1"/>
  <c r="BMK8" i="1"/>
  <c r="BAQ17" i="1"/>
  <c r="BEW9" i="1"/>
  <c r="BUM9" i="1"/>
  <c r="BFK17" i="1"/>
  <c r="CNB14" i="1"/>
  <c r="CPT17" i="1"/>
  <c r="CAK12" i="1"/>
  <c r="CAK19" i="1"/>
  <c r="CMG9" i="1"/>
  <c r="CMG13" i="1"/>
  <c r="CWM8" i="1"/>
  <c r="CWM13" i="1"/>
  <c r="CDQ9" i="1"/>
  <c r="CIT14" i="1"/>
  <c r="CDQ10" i="1"/>
  <c r="CZL12" i="1"/>
  <c r="CWF16" i="1"/>
  <c r="CZL9" i="1"/>
  <c r="COD9" i="1"/>
  <c r="CXV10" i="1"/>
  <c r="CXV19" i="1"/>
  <c r="CUW11" i="1"/>
  <c r="CKX14" i="1"/>
  <c r="BEV22" i="1"/>
  <c r="AZQ16" i="1"/>
  <c r="AVP14" i="1"/>
  <c r="AVP9" i="1"/>
  <c r="ARO9" i="1"/>
  <c r="APD10" i="1"/>
  <c r="ANG12" i="1"/>
  <c r="ANZ12" i="1"/>
  <c r="AEC11" i="1"/>
  <c r="ABP8" i="1"/>
  <c r="SE9" i="1"/>
  <c r="CLS13" i="1"/>
  <c r="CZL17" i="1"/>
  <c r="CTG12" i="1"/>
  <c r="ABR15" i="1"/>
  <c r="WA17" i="1"/>
  <c r="BH8" i="1"/>
  <c r="BH14" i="1"/>
  <c r="BH11" i="1"/>
  <c r="BF14" i="1"/>
  <c r="BE22" i="1"/>
  <c r="BF9" i="1"/>
  <c r="BF8" i="1"/>
  <c r="BF10" i="1"/>
  <c r="BH17" i="1"/>
  <c r="BF11" i="1"/>
  <c r="BF17" i="1"/>
  <c r="BJ19" i="1"/>
  <c r="BK8" i="1"/>
  <c r="BF16" i="1"/>
  <c r="BO16" i="1"/>
  <c r="BO17" i="1"/>
  <c r="BO14" i="1"/>
  <c r="BO12" i="1"/>
  <c r="BL22" i="1"/>
  <c r="BM9" i="1"/>
  <c r="BM12" i="1"/>
  <c r="BM13" i="1"/>
  <c r="BM15" i="1"/>
  <c r="BM16" i="1"/>
  <c r="BM10" i="1"/>
  <c r="BU22" i="1"/>
  <c r="BV9" i="1"/>
  <c r="BX19" i="1"/>
  <c r="BY16" i="1"/>
  <c r="BV15" i="1"/>
  <c r="BY9" i="1"/>
  <c r="CC8" i="1"/>
  <c r="CC10" i="1"/>
  <c r="CC11" i="1"/>
  <c r="CC12" i="1"/>
  <c r="CC13" i="1"/>
  <c r="CC14" i="1"/>
  <c r="CA14" i="1"/>
  <c r="BZ22" i="1"/>
  <c r="CA8" i="1"/>
  <c r="CA16" i="1"/>
  <c r="CA17" i="1"/>
  <c r="CA10" i="1"/>
  <c r="CA11" i="1"/>
  <c r="CA13" i="1"/>
  <c r="CH15" i="1"/>
  <c r="CH10" i="1"/>
  <c r="CH16" i="1"/>
  <c r="CH11" i="1"/>
  <c r="CH17" i="1"/>
  <c r="CH12" i="1"/>
  <c r="CH13" i="1"/>
  <c r="CH8" i="1"/>
  <c r="CH19" i="1"/>
  <c r="CJ10" i="1"/>
  <c r="CJ16" i="1"/>
  <c r="CL19" i="1"/>
  <c r="CM17" i="1"/>
  <c r="CQ12" i="1"/>
  <c r="CQ9" i="1"/>
  <c r="CQ16" i="1"/>
  <c r="CQ8" i="1"/>
  <c r="CQ13" i="1"/>
  <c r="CQ17" i="1"/>
  <c r="CQ15" i="1"/>
  <c r="CQ10" i="1"/>
  <c r="CQ14" i="1"/>
  <c r="CQ11" i="1"/>
  <c r="CO8" i="1"/>
  <c r="CO11" i="1"/>
  <c r="CO14" i="1"/>
  <c r="CO17" i="1"/>
  <c r="CO12" i="1"/>
  <c r="CO15" i="1"/>
  <c r="CN22" i="1"/>
  <c r="CV11" i="1"/>
  <c r="CV16" i="1"/>
  <c r="CV9" i="1"/>
  <c r="CV14" i="1"/>
  <c r="CV12" i="1"/>
  <c r="CV17" i="1"/>
  <c r="CV10" i="1"/>
  <c r="CV15" i="1"/>
  <c r="CV8" i="1"/>
  <c r="CV13" i="1"/>
  <c r="CZ19" i="1"/>
  <c r="CZ22" i="1"/>
  <c r="CX14" i="1"/>
  <c r="CX8" i="1"/>
  <c r="CX17" i="1"/>
  <c r="CX11" i="1"/>
  <c r="BWX13" i="1"/>
  <c r="BAQ14" i="1"/>
  <c r="BZP15" i="1"/>
  <c r="CXH13" i="1"/>
  <c r="CGI10" i="1"/>
  <c r="CYP22" i="1"/>
  <c r="CIM17" i="1"/>
  <c r="CNP10" i="1"/>
  <c r="CPE22" i="1"/>
  <c r="CHJ22" i="1"/>
  <c r="AVG15" i="1"/>
  <c r="AVG17" i="1"/>
  <c r="ASA9" i="1"/>
  <c r="AOW12" i="1"/>
  <c r="ANS17" i="1"/>
  <c r="ALC14" i="1"/>
  <c r="AHI11" i="1"/>
  <c r="AIB13" i="1"/>
  <c r="AHB12" i="1"/>
  <c r="YL17" i="1"/>
  <c r="WF12" i="1"/>
  <c r="QV17" i="1"/>
  <c r="PH12" i="1"/>
  <c r="DS9" i="1"/>
  <c r="BV8" i="1"/>
  <c r="CJ9" i="1"/>
  <c r="BH10" i="1"/>
  <c r="CX10" i="1"/>
  <c r="BV11" i="1"/>
  <c r="CJ12" i="1"/>
  <c r="BH13" i="1"/>
  <c r="CX13" i="1"/>
  <c r="BV14" i="1"/>
  <c r="CJ15" i="1"/>
  <c r="BH16" i="1"/>
  <c r="CX16" i="1"/>
  <c r="BV17" i="1"/>
  <c r="AZJ8" i="1"/>
  <c r="CBT17" i="1"/>
  <c r="CBT11" i="1"/>
  <c r="CBT14" i="1"/>
  <c r="BAC10" i="1"/>
  <c r="BJE17" i="1"/>
  <c r="BDB12" i="1"/>
  <c r="AXT17" i="1"/>
  <c r="BBM22" i="1"/>
  <c r="BBL17" i="1"/>
  <c r="AZJ17" i="1"/>
  <c r="BWX12" i="1"/>
  <c r="BAC17" i="1"/>
  <c r="BQL16" i="1"/>
  <c r="BAQ13" i="1"/>
  <c r="CRC17" i="1"/>
  <c r="CRB22" i="1"/>
  <c r="CAR14" i="1"/>
  <c r="BZP10" i="1"/>
  <c r="CPM13" i="1"/>
  <c r="CMU10" i="1"/>
  <c r="CEL14" i="1"/>
  <c r="CMU15" i="1"/>
  <c r="DFJ8" i="1"/>
  <c r="CLE11" i="1"/>
  <c r="CQH10" i="1"/>
  <c r="CNB10" i="1"/>
  <c r="CNB11" i="1"/>
  <c r="CUI10" i="1"/>
  <c r="DEV15" i="1"/>
  <c r="CRJ15" i="1"/>
  <c r="G10" i="1"/>
  <c r="CNP11" i="1"/>
  <c r="BGT11" i="1"/>
  <c r="AYM17" i="1"/>
  <c r="AYM19" i="1"/>
  <c r="AVG12" i="1"/>
  <c r="AVG14" i="1"/>
  <c r="ATX17" i="1"/>
  <c r="ART16" i="1"/>
  <c r="AOW11" i="1"/>
  <c r="APK15" i="1"/>
  <c r="AQF9" i="1"/>
  <c r="ANS16" i="1"/>
  <c r="ALC11" i="1"/>
  <c r="AHN17" i="1"/>
  <c r="AIB9" i="1"/>
  <c r="AHB10" i="1"/>
  <c r="AEA11" i="1"/>
  <c r="ABY12" i="1"/>
  <c r="AAW15" i="1"/>
  <c r="WH16" i="1"/>
  <c r="TW12" i="1"/>
  <c r="QV15" i="1"/>
  <c r="PH11" i="1"/>
  <c r="NP15" i="1"/>
  <c r="HM17" i="1"/>
  <c r="FB14" i="1"/>
  <c r="EE15" i="1"/>
  <c r="CI22" i="1"/>
  <c r="AZJ16" i="1"/>
  <c r="BJE13" i="1"/>
  <c r="BTY9" i="1"/>
  <c r="BWX9" i="1"/>
  <c r="CBT9" i="1"/>
  <c r="DFC8" i="1"/>
  <c r="CVR14" i="1"/>
  <c r="CEL16" i="1"/>
  <c r="CHK8" i="1"/>
  <c r="DEG19" i="1"/>
  <c r="DEH15" i="1"/>
  <c r="BAG19" i="1"/>
  <c r="BAH8" i="1"/>
  <c r="BBB19" i="1"/>
  <c r="BBB22" i="1"/>
  <c r="BEH19" i="1"/>
  <c r="BEI12" i="1"/>
  <c r="BEA19" i="1"/>
  <c r="BDM19" i="1"/>
  <c r="BCY19" i="1"/>
  <c r="BCZ12" i="1"/>
  <c r="BCK19" i="1"/>
  <c r="BCL14" i="1"/>
  <c r="BBW19" i="1"/>
  <c r="BBX11" i="1"/>
  <c r="BBP19" i="1"/>
  <c r="BBQ17" i="1"/>
  <c r="BBI19" i="1"/>
  <c r="BBJ17" i="1"/>
  <c r="AVG13" i="1"/>
  <c r="AVG9" i="1"/>
  <c r="ANS15" i="1"/>
  <c r="PH10" i="1"/>
  <c r="HK16" i="1"/>
  <c r="FG8" i="1"/>
  <c r="FG11" i="1"/>
  <c r="BY8" i="1"/>
  <c r="BY11" i="1"/>
  <c r="BY14" i="1"/>
  <c r="BY17" i="1"/>
  <c r="BDR17" i="1"/>
  <c r="BAC16" i="1"/>
  <c r="BAQ12" i="1"/>
  <c r="BTY8" i="1"/>
  <c r="BZP11" i="1"/>
  <c r="BDR10" i="1"/>
  <c r="AZJ15" i="1"/>
  <c r="BAC15" i="1"/>
  <c r="BTY10" i="1"/>
  <c r="BAQ9" i="1"/>
  <c r="BAB22" i="1"/>
  <c r="BZP8" i="1"/>
  <c r="CHK11" i="1"/>
  <c r="CFU16" i="1"/>
  <c r="CDX12" i="1"/>
  <c r="CMN16" i="1"/>
  <c r="CGI11" i="1"/>
  <c r="CXA8" i="1"/>
  <c r="CNP12" i="1"/>
  <c r="CLL14" i="1"/>
  <c r="CYQ14" i="1"/>
  <c r="CMT22" i="1"/>
  <c r="BVG22" i="1"/>
  <c r="BPJ17" i="1"/>
  <c r="BIC8" i="1"/>
  <c r="BDC22" i="1"/>
  <c r="AYM12" i="1"/>
  <c r="AXT9" i="1"/>
  <c r="AVG10" i="1"/>
  <c r="AWD14" i="1"/>
  <c r="AVG8" i="1"/>
  <c r="ART13" i="1"/>
  <c r="APP16" i="1"/>
  <c r="AQK16" i="1"/>
  <c r="ANS14" i="1"/>
  <c r="ALC8" i="1"/>
  <c r="AHN9" i="1"/>
  <c r="AHB8" i="1"/>
  <c r="WH11" i="1"/>
  <c r="RC12" i="1"/>
  <c r="PM13" i="1"/>
  <c r="FI14" i="1"/>
  <c r="EN15" i="1"/>
  <c r="CQH13" i="1"/>
  <c r="CIM14" i="1"/>
  <c r="BPJ11" i="1"/>
  <c r="BZO22" i="1"/>
  <c r="AZJ13" i="1"/>
  <c r="CEL9" i="1"/>
  <c r="COK17" i="1"/>
  <c r="CXH11" i="1"/>
  <c r="DFC9" i="1"/>
  <c r="CPF15" i="1"/>
  <c r="CVR12" i="1"/>
  <c r="CUI17" i="1"/>
  <c r="CUI11" i="1"/>
  <c r="CYQ9" i="1"/>
  <c r="CYQ11" i="1"/>
  <c r="BPJ8" i="1"/>
  <c r="AYO9" i="1"/>
  <c r="AWY17" i="1"/>
  <c r="APP11" i="1"/>
  <c r="ANS12" i="1"/>
  <c r="ADA12" i="1"/>
  <c r="IA16" i="1"/>
  <c r="BQ19" i="1"/>
  <c r="BR10" i="1"/>
  <c r="CE19" i="1"/>
  <c r="CF11" i="1"/>
  <c r="CS19" i="1"/>
  <c r="CT15" i="1"/>
  <c r="AXT16" i="1"/>
  <c r="BDR13" i="1"/>
  <c r="BBL12" i="1"/>
  <c r="BDB17" i="1"/>
  <c r="AZJ12" i="1"/>
  <c r="BMD16" i="1"/>
  <c r="BJE10" i="1"/>
  <c r="BAQ8" i="1"/>
  <c r="BJE12" i="1"/>
  <c r="BTY12" i="1"/>
  <c r="BZP12" i="1"/>
  <c r="CHK12" i="1"/>
  <c r="CGI12" i="1"/>
  <c r="DFB22" i="1"/>
  <c r="CPF10" i="1"/>
  <c r="CXH14" i="1"/>
  <c r="CMF22" i="1"/>
  <c r="CRX13" i="1"/>
  <c r="CQH8" i="1"/>
  <c r="CPF13" i="1"/>
  <c r="CFN17" i="1"/>
  <c r="CUI14" i="1"/>
  <c r="CXA14" i="1"/>
  <c r="CMU9" i="1"/>
  <c r="CQV12" i="1"/>
  <c r="CQO15" i="1"/>
  <c r="BZI17" i="1"/>
  <c r="BYM22" i="1"/>
  <c r="BOO14" i="1"/>
  <c r="AZC15" i="1"/>
  <c r="AWY8" i="1"/>
  <c r="AXH19" i="1"/>
  <c r="AXI15" i="1"/>
  <c r="AWD11" i="1"/>
  <c r="ATC14" i="1"/>
  <c r="ARO16" i="1"/>
  <c r="ART8" i="1"/>
  <c r="APP10" i="1"/>
  <c r="ANS11" i="1"/>
  <c r="AMC11" i="1"/>
  <c r="AKM15" i="1"/>
  <c r="AHU17" i="1"/>
  <c r="AIR13" i="1"/>
  <c r="AGU12" i="1"/>
  <c r="AEJ10" i="1"/>
  <c r="ADA11" i="1"/>
  <c r="TB11" i="1"/>
  <c r="KJ12" i="1"/>
  <c r="GB8" i="1"/>
  <c r="GB11" i="1"/>
  <c r="AXT13" i="1"/>
  <c r="BDR14" i="1"/>
  <c r="BTY13" i="1"/>
  <c r="BWX16" i="1"/>
  <c r="CQH17" i="1"/>
  <c r="BBL13" i="1"/>
  <c r="BBN14" i="1"/>
  <c r="AZI22" i="1"/>
  <c r="BQL13" i="1"/>
  <c r="BQK22" i="1"/>
  <c r="BAQ16" i="1"/>
  <c r="BJE9" i="1"/>
  <c r="BMD10" i="1"/>
  <c r="BXZ16" i="1"/>
  <c r="BZP13" i="1"/>
  <c r="CXH8" i="1"/>
  <c r="CGI9" i="1"/>
  <c r="CHK13" i="1"/>
  <c r="CMU16" i="1"/>
  <c r="CVR11" i="1"/>
  <c r="CEL10" i="1"/>
  <c r="CEL19" i="1"/>
  <c r="CHK14" i="1"/>
  <c r="CDX16" i="1"/>
  <c r="DEV13" i="1"/>
  <c r="CXA13" i="1"/>
  <c r="COK16" i="1"/>
  <c r="CMN11" i="1"/>
  <c r="CNB9" i="1"/>
  <c r="CLL10" i="1"/>
  <c r="CWT14" i="1"/>
  <c r="CYQ17" i="1"/>
  <c r="DEV16" i="1"/>
  <c r="DFC15" i="1"/>
  <c r="BZI13" i="1"/>
  <c r="BWW22" i="1"/>
  <c r="AZC12" i="1"/>
  <c r="ATC10" i="1"/>
  <c r="ARO15" i="1"/>
  <c r="ARV8" i="1"/>
  <c r="APP9" i="1"/>
  <c r="ANS10" i="1"/>
  <c r="AKM12" i="1"/>
  <c r="AHG17" i="1"/>
  <c r="AHU12" i="1"/>
  <c r="AIR11" i="1"/>
  <c r="AIR19" i="1"/>
  <c r="AFL17" i="1"/>
  <c r="AGU10" i="1"/>
  <c r="AEQ17" i="1"/>
  <c r="ADF17" i="1"/>
  <c r="KJ9" i="1"/>
  <c r="GB14" i="1"/>
  <c r="EU17" i="1"/>
  <c r="BM8" i="1"/>
  <c r="CA9" i="1"/>
  <c r="CO10" i="1"/>
  <c r="BM11" i="1"/>
  <c r="CA12" i="1"/>
  <c r="CO13" i="1"/>
  <c r="BM14" i="1"/>
  <c r="AVF22" i="1"/>
  <c r="CQH15" i="1"/>
  <c r="AZJ10" i="1"/>
  <c r="BQL9" i="1"/>
  <c r="CBT8" i="1"/>
  <c r="BJE14" i="1"/>
  <c r="BAQ15" i="1"/>
  <c r="BQL14" i="1"/>
  <c r="BZP17" i="1"/>
  <c r="CVR13" i="1"/>
  <c r="CUB12" i="1"/>
  <c r="CEL15" i="1"/>
  <c r="CVR10" i="1"/>
  <c r="CMU12" i="1"/>
  <c r="CGI16" i="1"/>
  <c r="CYX13" i="1"/>
  <c r="CVR17" i="1"/>
  <c r="CQH14" i="1"/>
  <c r="CGI15" i="1"/>
  <c r="CEL8" i="1"/>
  <c r="CUI15" i="1"/>
  <c r="CNB12" i="1"/>
  <c r="BZW14" i="1"/>
  <c r="BEP15" i="1"/>
  <c r="AZC10" i="1"/>
  <c r="AXF17" i="1"/>
  <c r="AWD8" i="1"/>
  <c r="ATC9" i="1"/>
  <c r="ASA17" i="1"/>
  <c r="APW12" i="1"/>
  <c r="ANS9" i="1"/>
  <c r="AOP12" i="1"/>
  <c r="AHG14" i="1"/>
  <c r="AHU8" i="1"/>
  <c r="AIY9" i="1"/>
  <c r="AFL15" i="1"/>
  <c r="AEQ16" i="1"/>
  <c r="ADF16" i="1"/>
  <c r="AAI15" i="1"/>
  <c r="TG15" i="1"/>
  <c r="JV11" i="1"/>
  <c r="CJ8" i="1"/>
  <c r="BH9" i="1"/>
  <c r="CX9" i="1"/>
  <c r="BV10" i="1"/>
  <c r="CJ11" i="1"/>
  <c r="BH12" i="1"/>
  <c r="CX12" i="1"/>
  <c r="BV13" i="1"/>
  <c r="CJ14" i="1"/>
  <c r="BH15" i="1"/>
  <c r="CX15" i="1"/>
  <c r="BZP14" i="1"/>
  <c r="BDR12" i="1"/>
  <c r="BBN12" i="1"/>
  <c r="BDB14" i="1"/>
  <c r="AZJ9" i="1"/>
  <c r="AZJ19" i="1"/>
  <c r="BPJ13" i="1"/>
  <c r="BTY14" i="1"/>
  <c r="BAC14" i="1"/>
  <c r="BAQ11" i="1"/>
  <c r="BQL11" i="1"/>
  <c r="BPJ16" i="1"/>
  <c r="CVR8" i="1"/>
  <c r="CHK15" i="1"/>
  <c r="CMU8" i="1"/>
  <c r="CGI8" i="1"/>
  <c r="DFC16" i="1"/>
  <c r="DFC12" i="1"/>
  <c r="CMG14" i="1"/>
  <c r="CMG19" i="1"/>
  <c r="CRX17" i="1"/>
  <c r="CEK22" i="1"/>
  <c r="CXA15" i="1"/>
  <c r="CLL17" i="1"/>
  <c r="CNP17" i="1"/>
  <c r="CFU12" i="1"/>
  <c r="CXH9" i="1"/>
  <c r="DFC14" i="1"/>
  <c r="CLL13" i="1"/>
  <c r="BZW12" i="1"/>
  <c r="AWD9" i="1"/>
  <c r="ATC8" i="1"/>
  <c r="ASA16" i="1"/>
  <c r="ANS8" i="1"/>
  <c r="AOP10" i="1"/>
  <c r="AHG13" i="1"/>
  <c r="AIB17" i="1"/>
  <c r="AIY8" i="1"/>
  <c r="AFL14" i="1"/>
  <c r="AGZ15" i="1"/>
  <c r="AEQ12" i="1"/>
  <c r="AAI13" i="1"/>
  <c r="TG10" i="1"/>
  <c r="BBN13" i="1"/>
  <c r="BMD12" i="1"/>
  <c r="BMD13" i="1"/>
  <c r="BXZ13" i="1"/>
  <c r="BAC12" i="1"/>
  <c r="BAQ10" i="1"/>
  <c r="BTY16" i="1"/>
  <c r="BPJ14" i="1"/>
  <c r="CVQ22" i="1"/>
  <c r="DFC17" i="1"/>
  <c r="CGI17" i="1"/>
  <c r="CGI13" i="1"/>
  <c r="CEL12" i="1"/>
  <c r="CUI8" i="1"/>
  <c r="BZI15" i="1"/>
  <c r="ASA13" i="1"/>
  <c r="AOU9" i="1"/>
  <c r="AHI16" i="1"/>
  <c r="AIB15" i="1"/>
  <c r="AGZ8" i="1"/>
  <c r="BY13" i="1"/>
  <c r="DL13" i="1"/>
  <c r="DE8" i="1"/>
  <c r="DE11" i="1"/>
  <c r="DC12" i="1"/>
  <c r="DC8" i="1"/>
  <c r="DE14" i="1"/>
  <c r="DG19" i="1"/>
  <c r="DG22" i="1"/>
  <c r="DC11" i="1"/>
  <c r="DC16" i="1"/>
  <c r="DC15" i="1"/>
  <c r="DC10" i="1"/>
  <c r="DC14" i="1"/>
  <c r="DC9" i="1"/>
  <c r="DC13" i="1"/>
  <c r="DC17" i="1"/>
  <c r="DL16" i="1"/>
  <c r="DK22" i="1"/>
  <c r="DL10" i="1"/>
  <c r="DQ15" i="1"/>
  <c r="DQ8" i="1"/>
  <c r="DQ16" i="1"/>
  <c r="DU19" i="1"/>
  <c r="DV10" i="1"/>
  <c r="DQ14" i="1"/>
  <c r="DQ12" i="1"/>
  <c r="DQ13" i="1"/>
  <c r="DP22" i="1"/>
  <c r="DQ11" i="1"/>
  <c r="DQ9" i="1"/>
  <c r="DQ10" i="1"/>
  <c r="DZ8" i="1"/>
  <c r="DZ17" i="1"/>
  <c r="DZ14" i="1"/>
  <c r="DZ11" i="1"/>
  <c r="DY22" i="1"/>
  <c r="EB19" i="1"/>
  <c r="EB22" i="1"/>
  <c r="EE17" i="1"/>
  <c r="EE12" i="1"/>
  <c r="EE13" i="1"/>
  <c r="EE14" i="1"/>
  <c r="EE9" i="1"/>
  <c r="EE10" i="1"/>
  <c r="EE11" i="1"/>
  <c r="EE8" i="1"/>
  <c r="EE16" i="1"/>
  <c r="EG10" i="1"/>
  <c r="EG13" i="1"/>
  <c r="EG16" i="1"/>
  <c r="EF22" i="1"/>
  <c r="EI19" i="1"/>
  <c r="EJ11" i="1"/>
  <c r="EP19" i="1"/>
  <c r="EQ10" i="1"/>
  <c r="EQ11" i="1"/>
  <c r="ES16" i="1"/>
  <c r="ES17" i="1"/>
  <c r="ES8" i="1"/>
  <c r="ES9" i="1"/>
  <c r="ES10" i="1"/>
  <c r="ES11" i="1"/>
  <c r="ES12" i="1"/>
  <c r="ES14" i="1"/>
  <c r="ER22" i="1"/>
  <c r="ES15" i="1"/>
  <c r="EU8" i="1"/>
  <c r="EU11" i="1"/>
  <c r="EU14" i="1"/>
  <c r="EW19" i="1"/>
  <c r="EX13" i="1"/>
  <c r="BAH16" i="1"/>
  <c r="BAH9" i="1"/>
  <c r="BAH12" i="1"/>
  <c r="BAH10" i="1"/>
  <c r="BEI10" i="1"/>
  <c r="BEB12" i="1"/>
  <c r="BEB10" i="1"/>
  <c r="BDN10" i="1"/>
  <c r="BDN16" i="1"/>
  <c r="BCZ14" i="1"/>
  <c r="BCZ11" i="1"/>
  <c r="BCZ9" i="1"/>
  <c r="BCZ10" i="1"/>
  <c r="BBP22" i="1"/>
  <c r="BBQ16" i="1"/>
  <c r="BBQ12" i="1"/>
  <c r="BBJ11" i="1"/>
  <c r="BBJ14" i="1"/>
  <c r="BBJ15" i="1"/>
  <c r="BBI22" i="1"/>
  <c r="EX14" i="1"/>
  <c r="DV14" i="1"/>
  <c r="AYK12" i="1"/>
  <c r="AYK14" i="1"/>
  <c r="AZF17" i="1"/>
  <c r="AZF8" i="1"/>
  <c r="AZF16" i="1"/>
  <c r="BAA16" i="1"/>
  <c r="BPC10" i="1"/>
  <c r="AYT10" i="1"/>
  <c r="BCI13" i="1"/>
  <c r="BZB13" i="1"/>
  <c r="CNV22" i="1"/>
  <c r="BXE13" i="1"/>
  <c r="BPC8" i="1"/>
  <c r="BGT8" i="1"/>
  <c r="AZC16" i="1"/>
  <c r="AWD15" i="1"/>
  <c r="AVN10" i="1"/>
  <c r="AUL15" i="1"/>
  <c r="AUE9" i="1"/>
  <c r="AME15" i="1"/>
  <c r="AHU9" i="1"/>
  <c r="AII11" i="1"/>
  <c r="AFQ10" i="1"/>
  <c r="AAN16" i="1"/>
  <c r="ZG8" i="1"/>
  <c r="WF13" i="1"/>
  <c r="XA10" i="1"/>
  <c r="UB15" i="1"/>
  <c r="TW16" i="1"/>
  <c r="RQ17" i="1"/>
  <c r="GV22" i="1"/>
  <c r="DS8" i="1"/>
  <c r="EN8" i="1"/>
  <c r="DL9" i="1"/>
  <c r="EG9" i="1"/>
  <c r="DE10" i="1"/>
  <c r="DZ10" i="1"/>
  <c r="EU10" i="1"/>
  <c r="DS11" i="1"/>
  <c r="EN11" i="1"/>
  <c r="DL12" i="1"/>
  <c r="EG12" i="1"/>
  <c r="DE13" i="1"/>
  <c r="DZ13" i="1"/>
  <c r="EU13" i="1"/>
  <c r="DS14" i="1"/>
  <c r="EN14" i="1"/>
  <c r="DL15" i="1"/>
  <c r="EG15" i="1"/>
  <c r="DE16" i="1"/>
  <c r="DZ16" i="1"/>
  <c r="EU16" i="1"/>
  <c r="DS17" i="1"/>
  <c r="EN17" i="1"/>
  <c r="DI22" i="1"/>
  <c r="AYA13" i="1"/>
  <c r="BCI14" i="1"/>
  <c r="AZL19" i="1"/>
  <c r="AZM17" i="1"/>
  <c r="BZB8" i="1"/>
  <c r="DFJ10" i="1"/>
  <c r="CPM14" i="1"/>
  <c r="CXO8" i="1"/>
  <c r="CDJ10" i="1"/>
  <c r="CDJ12" i="1"/>
  <c r="COR14" i="1"/>
  <c r="CDJ9" i="1"/>
  <c r="CUP13" i="1"/>
  <c r="CKQ11" i="1"/>
  <c r="AZC14" i="1"/>
  <c r="AZV15" i="1"/>
  <c r="AUL17" i="1"/>
  <c r="AIP17" i="1"/>
  <c r="ABY16" i="1"/>
  <c r="AAN14" i="1"/>
  <c r="AAW13" i="1"/>
  <c r="YC11" i="1"/>
  <c r="WF8" i="1"/>
  <c r="XA8" i="1"/>
  <c r="SG17" i="1"/>
  <c r="QQ9" i="1"/>
  <c r="RX13" i="1"/>
  <c r="LU9" i="1"/>
  <c r="IF13" i="1"/>
  <c r="AWK9" i="1"/>
  <c r="BDK14" i="1"/>
  <c r="AWK16" i="1"/>
  <c r="AXZ22" i="1"/>
  <c r="CNW12" i="1"/>
  <c r="DFJ14" i="1"/>
  <c r="CNW16" i="1"/>
  <c r="CDJ17" i="1"/>
  <c r="DAT19" i="1"/>
  <c r="DBO19" i="1"/>
  <c r="DBP17" i="1"/>
  <c r="CXN22" i="1"/>
  <c r="CCN22" i="1"/>
  <c r="BOV14" i="1"/>
  <c r="AZC13" i="1"/>
  <c r="AWD12" i="1"/>
  <c r="ASV17" i="1"/>
  <c r="ARM15" i="1"/>
  <c r="APB9" i="1"/>
  <c r="APK17" i="1"/>
  <c r="AIP16" i="1"/>
  <c r="AIO22" i="1"/>
  <c r="YC9" i="1"/>
  <c r="YB22" i="1"/>
  <c r="WZ22" i="1"/>
  <c r="SG15" i="1"/>
  <c r="SF22" i="1"/>
  <c r="DX8" i="1"/>
  <c r="EL9" i="1"/>
  <c r="DJ10" i="1"/>
  <c r="DX11" i="1"/>
  <c r="EL12" i="1"/>
  <c r="DJ13" i="1"/>
  <c r="DX14" i="1"/>
  <c r="EL15" i="1"/>
  <c r="DJ16" i="1"/>
  <c r="DX17" i="1"/>
  <c r="BCI17" i="1"/>
  <c r="BKN15" i="1"/>
  <c r="BZB12" i="1"/>
  <c r="CXO14" i="1"/>
  <c r="DFJ12" i="1"/>
  <c r="CXO15" i="1"/>
  <c r="DFJ15" i="1"/>
  <c r="CNW8" i="1"/>
  <c r="CKQ8" i="1"/>
  <c r="BPC12" i="1"/>
  <c r="APB8" i="1"/>
  <c r="AJT12" i="1"/>
  <c r="ADM17" i="1"/>
  <c r="DE17" i="1"/>
  <c r="EK22" i="1"/>
  <c r="BDK17" i="1"/>
  <c r="AWJ22" i="1"/>
  <c r="BZA22" i="1"/>
  <c r="BKN14" i="1"/>
  <c r="DFJ16" i="1"/>
  <c r="CNW14" i="1"/>
  <c r="CMN17" i="1"/>
  <c r="CSE13" i="1"/>
  <c r="CMN15" i="1"/>
  <c r="CDJ13" i="1"/>
  <c r="G8" i="1"/>
  <c r="BTR13" i="1"/>
  <c r="BOH14" i="1"/>
  <c r="AYT17" i="1"/>
  <c r="AZC11" i="1"/>
  <c r="AZV9" i="1"/>
  <c r="AUL8" i="1"/>
  <c r="ASV12" i="1"/>
  <c r="ATZ12" i="1"/>
  <c r="ARV11" i="1"/>
  <c r="APK14" i="1"/>
  <c r="ALH17" i="1"/>
  <c r="AJT11" i="1"/>
  <c r="AHU16" i="1"/>
  <c r="AIP14" i="1"/>
  <c r="AGN15" i="1"/>
  <c r="ADM15" i="1"/>
  <c r="ABY10" i="1"/>
  <c r="ADF15" i="1"/>
  <c r="ZU8" i="1"/>
  <c r="AAN11" i="1"/>
  <c r="ABI16" i="1"/>
  <c r="YJ10" i="1"/>
  <c r="WH12" i="1"/>
  <c r="XQ11" i="1"/>
  <c r="SG13" i="1"/>
  <c r="FI10" i="1"/>
  <c r="FI13" i="1"/>
  <c r="DN19" i="1"/>
  <c r="DO15" i="1"/>
  <c r="DR22" i="1"/>
  <c r="EM22" i="1"/>
  <c r="BAH17" i="1"/>
  <c r="AYT12" i="1"/>
  <c r="BKN11" i="1"/>
  <c r="DFJ11" i="1"/>
  <c r="COR15" i="1"/>
  <c r="CDI22" i="1"/>
  <c r="BZB14" i="1"/>
  <c r="BTR9" i="1"/>
  <c r="AYT15" i="1"/>
  <c r="AWK17" i="1"/>
  <c r="AHU15" i="1"/>
  <c r="AIP13" i="1"/>
  <c r="AGN14" i="1"/>
  <c r="ADM14" i="1"/>
  <c r="ACD17" i="1"/>
  <c r="AAB11" i="1"/>
  <c r="AAN10" i="1"/>
  <c r="ABI9" i="1"/>
  <c r="XQ9" i="1"/>
  <c r="SG12" i="1"/>
  <c r="MT22" i="1"/>
  <c r="AWK8" i="1"/>
  <c r="BDT19" i="1"/>
  <c r="BDU9" i="1"/>
  <c r="COR10" i="1"/>
  <c r="CNW17" i="1"/>
  <c r="CRJ14" i="1"/>
  <c r="CQO11" i="1"/>
  <c r="CMM22" i="1"/>
  <c r="CAY13" i="1"/>
  <c r="BXZ8" i="1"/>
  <c r="BUT10" i="1"/>
  <c r="BPX15" i="1"/>
  <c r="AYT14" i="1"/>
  <c r="AZC9" i="1"/>
  <c r="AWK15" i="1"/>
  <c r="AUL13" i="1"/>
  <c r="AWD16" i="1"/>
  <c r="AUE16" i="1"/>
  <c r="APK12" i="1"/>
  <c r="AKA17" i="1"/>
  <c r="AHU14" i="1"/>
  <c r="AID17" i="1"/>
  <c r="AIP12" i="1"/>
  <c r="AGN12" i="1"/>
  <c r="ADM13" i="1"/>
  <c r="ACD15" i="1"/>
  <c r="AAB10" i="1"/>
  <c r="AAN9" i="1"/>
  <c r="ABI8" i="1"/>
  <c r="XA17" i="1"/>
  <c r="SG11" i="1"/>
  <c r="RC16" i="1"/>
  <c r="HR9" i="1"/>
  <c r="EZ9" i="1"/>
  <c r="DJ8" i="1"/>
  <c r="DX9" i="1"/>
  <c r="EL10" i="1"/>
  <c r="DJ11" i="1"/>
  <c r="DX12" i="1"/>
  <c r="EL13" i="1"/>
  <c r="DJ14" i="1"/>
  <c r="DX15" i="1"/>
  <c r="EL16" i="1"/>
  <c r="DJ17" i="1"/>
  <c r="AYA15" i="1"/>
  <c r="BZB16" i="1"/>
  <c r="BNM15" i="1"/>
  <c r="BNM11" i="1"/>
  <c r="BZB9" i="1"/>
  <c r="CXO12" i="1"/>
  <c r="CXO16" i="1"/>
  <c r="CNW15" i="1"/>
  <c r="CMN10" i="1"/>
  <c r="CXO13" i="1"/>
  <c r="CDJ14" i="1"/>
  <c r="COR11" i="1"/>
  <c r="CRJ12" i="1"/>
  <c r="CKQ14" i="1"/>
  <c r="CUP16" i="1"/>
  <c r="BPX13" i="1"/>
  <c r="BOH9" i="1"/>
  <c r="AYT13" i="1"/>
  <c r="AZC8" i="1"/>
  <c r="AWK14" i="1"/>
  <c r="AUL11" i="1"/>
  <c r="AUE15" i="1"/>
  <c r="APK9" i="1"/>
  <c r="ANE16" i="1"/>
  <c r="ANL17" i="1"/>
  <c r="AMC16" i="1"/>
  <c r="AKA15" i="1"/>
  <c r="AHU13" i="1"/>
  <c r="AID14" i="1"/>
  <c r="AIP11" i="1"/>
  <c r="AFQ17" i="1"/>
  <c r="ADM12" i="1"/>
  <c r="ACD14" i="1"/>
  <c r="AAB8" i="1"/>
  <c r="AAN8" i="1"/>
  <c r="AAN19" i="1"/>
  <c r="XA16" i="1"/>
  <c r="SG10" i="1"/>
  <c r="PF17" i="1"/>
  <c r="DL8" i="1"/>
  <c r="EG8" i="1"/>
  <c r="DE9" i="1"/>
  <c r="DZ9" i="1"/>
  <c r="EU9" i="1"/>
  <c r="DS10" i="1"/>
  <c r="EN10" i="1"/>
  <c r="DL11" i="1"/>
  <c r="EG11" i="1"/>
  <c r="DE12" i="1"/>
  <c r="DZ12" i="1"/>
  <c r="EU12" i="1"/>
  <c r="DS13" i="1"/>
  <c r="EN13" i="1"/>
  <c r="DL14" i="1"/>
  <c r="EG14" i="1"/>
  <c r="DE15" i="1"/>
  <c r="EU15" i="1"/>
  <c r="DW22" i="1"/>
  <c r="AYA16" i="1"/>
  <c r="BZB10" i="1"/>
  <c r="BNM14" i="1"/>
  <c r="BNM16" i="1"/>
  <c r="DFJ9" i="1"/>
  <c r="CXO10" i="1"/>
  <c r="CXO9" i="1"/>
  <c r="CPM11" i="1"/>
  <c r="CMN12" i="1"/>
  <c r="CKQ15" i="1"/>
  <c r="CRJ10" i="1"/>
  <c r="CUP12" i="1"/>
  <c r="CAY11" i="1"/>
  <c r="BPX9" i="1"/>
  <c r="BPC17" i="1"/>
  <c r="AYT9" i="1"/>
  <c r="AWK11" i="1"/>
  <c r="AWT19" i="1"/>
  <c r="AWU16" i="1"/>
  <c r="AXH22" i="1"/>
  <c r="AXV19" i="1"/>
  <c r="AXV22" i="1"/>
  <c r="AYC19" i="1"/>
  <c r="AYD12" i="1"/>
  <c r="AWD13" i="1"/>
  <c r="AUL9" i="1"/>
  <c r="AUE14" i="1"/>
  <c r="APK8" i="1"/>
  <c r="ANE10" i="1"/>
  <c r="AIP10" i="1"/>
  <c r="ADM11" i="1"/>
  <c r="ACD13" i="1"/>
  <c r="AAP10" i="1"/>
  <c r="XA15" i="1"/>
  <c r="SG9" i="1"/>
  <c r="BDK12" i="1"/>
  <c r="BNM10" i="1"/>
  <c r="CUP10" i="1"/>
  <c r="CDJ11" i="1"/>
  <c r="G16" i="1"/>
  <c r="G14" i="1"/>
  <c r="BPX12" i="1"/>
  <c r="AYT8" i="1"/>
  <c r="AUL10" i="1"/>
  <c r="AUE11" i="1"/>
  <c r="ARZ22" i="1"/>
  <c r="ANL10" i="1"/>
  <c r="ANU14" i="1"/>
  <c r="AMC9" i="1"/>
  <c r="AHU11" i="1"/>
  <c r="AII15" i="1"/>
  <c r="AIP9" i="1"/>
  <c r="AFQ13" i="1"/>
  <c r="ACD9" i="1"/>
  <c r="AAP9" i="1"/>
  <c r="WF16" i="1"/>
  <c r="XA14" i="1"/>
  <c r="SG8" i="1"/>
  <c r="QQ16" i="1"/>
  <c r="RL13" i="1"/>
  <c r="NP13" i="1"/>
  <c r="LU10" i="1"/>
  <c r="BCI12" i="1"/>
  <c r="BDK13" i="1"/>
  <c r="BZB17" i="1"/>
  <c r="BNM9" i="1"/>
  <c r="DFJ13" i="1"/>
  <c r="CDJ8" i="1"/>
  <c r="AZC17" i="1"/>
  <c r="AYA8" i="1"/>
  <c r="AWD17" i="1"/>
  <c r="AVN16" i="1"/>
  <c r="AUL14" i="1"/>
  <c r="AWD10" i="1"/>
  <c r="AUE10" i="1"/>
  <c r="ANL9" i="1"/>
  <c r="AME17" i="1"/>
  <c r="AHU10" i="1"/>
  <c r="AII12" i="1"/>
  <c r="AFQ11" i="1"/>
  <c r="ADV13" i="1"/>
  <c r="ABR13" i="1"/>
  <c r="AAN17" i="1"/>
  <c r="AAW17" i="1"/>
  <c r="ZG10" i="1"/>
  <c r="WF14" i="1"/>
  <c r="XA13" i="1"/>
  <c r="SN17" i="1"/>
  <c r="QQ15" i="1"/>
  <c r="RL9" i="1"/>
  <c r="JH16" i="1"/>
  <c r="KE17" i="1"/>
  <c r="EL8" i="1"/>
  <c r="DJ9" i="1"/>
  <c r="DX10" i="1"/>
  <c r="EL11" i="1"/>
  <c r="DJ12" i="1"/>
  <c r="DX13" i="1"/>
  <c r="EL14" i="1"/>
  <c r="FB8" i="1"/>
  <c r="EZ12" i="1"/>
  <c r="EZ15" i="1"/>
  <c r="FB9" i="1"/>
  <c r="FB12" i="1"/>
  <c r="FB11" i="1"/>
  <c r="FB15" i="1"/>
  <c r="FB17" i="1"/>
  <c r="FK19" i="1"/>
  <c r="FK22" i="1"/>
  <c r="FI8" i="1"/>
  <c r="FI17" i="1"/>
  <c r="FI16" i="1"/>
  <c r="FI11" i="1"/>
  <c r="FG10" i="1"/>
  <c r="FG14" i="1"/>
  <c r="FG17" i="1"/>
  <c r="FP10" i="1"/>
  <c r="FP9" i="1"/>
  <c r="FP16" i="1"/>
  <c r="FP15" i="1"/>
  <c r="FP13" i="1"/>
  <c r="FO22" i="1"/>
  <c r="FP12" i="1"/>
  <c r="FN13" i="1"/>
  <c r="FM22" i="1"/>
  <c r="FN10" i="1"/>
  <c r="FN16" i="1"/>
  <c r="FW8" i="1"/>
  <c r="FW9" i="1"/>
  <c r="FW15" i="1"/>
  <c r="FW14" i="1"/>
  <c r="FW17" i="1"/>
  <c r="FW11" i="1"/>
  <c r="FW12" i="1"/>
  <c r="FV22" i="1"/>
  <c r="FU9" i="1"/>
  <c r="FU12" i="1"/>
  <c r="FT22" i="1"/>
  <c r="FU8" i="1"/>
  <c r="FU15" i="1"/>
  <c r="GD8" i="1"/>
  <c r="GD10" i="1"/>
  <c r="GD13" i="1"/>
  <c r="GD11" i="1"/>
  <c r="GD16" i="1"/>
  <c r="GD14" i="1"/>
  <c r="GD17" i="1"/>
  <c r="GK9" i="1"/>
  <c r="GK10" i="1"/>
  <c r="GK12" i="1"/>
  <c r="GK13" i="1"/>
  <c r="GJ22" i="1"/>
  <c r="GK15" i="1"/>
  <c r="GK16" i="1"/>
  <c r="GM19" i="1"/>
  <c r="GM22" i="1"/>
  <c r="GI10" i="1"/>
  <c r="GI16" i="1"/>
  <c r="GH22" i="1"/>
  <c r="GR12" i="1"/>
  <c r="GP12" i="1"/>
  <c r="GR11" i="1"/>
  <c r="GR8" i="1"/>
  <c r="GR14" i="1"/>
  <c r="GR9" i="1"/>
  <c r="GR15" i="1"/>
  <c r="GR17" i="1"/>
  <c r="GP9" i="1"/>
  <c r="GP15" i="1"/>
  <c r="DAT22" i="1"/>
  <c r="DAU15" i="1"/>
  <c r="DAU9" i="1"/>
  <c r="AWU14" i="1"/>
  <c r="BBQ9" i="1"/>
  <c r="BAA8" i="1"/>
  <c r="BBQ8" i="1"/>
  <c r="AXM8" i="1"/>
  <c r="CLE8" i="1"/>
  <c r="CDX15" i="1"/>
  <c r="CDX14" i="1"/>
  <c r="CVJ22" i="1"/>
  <c r="CYC14" i="1"/>
  <c r="BXS12" i="1"/>
  <c r="BXS14" i="1"/>
  <c r="ZM22" i="1"/>
  <c r="ZN15" i="1"/>
  <c r="BBJ12" i="1"/>
  <c r="AWM19" i="1"/>
  <c r="CYC12" i="1"/>
  <c r="BQE17" i="1"/>
  <c r="BQE8" i="1"/>
  <c r="BQE11" i="1"/>
  <c r="BQE12" i="1"/>
  <c r="BRN13" i="1"/>
  <c r="BRN15" i="1"/>
  <c r="BRN10" i="1"/>
  <c r="BRN12" i="1"/>
  <c r="APY9" i="1"/>
  <c r="APY8" i="1"/>
  <c r="APY13" i="1"/>
  <c r="AOB9" i="1"/>
  <c r="AOB10" i="1"/>
  <c r="AJD16" i="1"/>
  <c r="AJD8" i="1"/>
  <c r="AJD14" i="1"/>
  <c r="AKT10" i="1"/>
  <c r="AKT9" i="1"/>
  <c r="AKT16" i="1"/>
  <c r="FR19" i="1"/>
  <c r="FR22" i="1"/>
  <c r="WV8" i="1"/>
  <c r="WV13" i="1"/>
  <c r="WV15" i="1"/>
  <c r="BBJ9" i="1"/>
  <c r="BAA17" i="1"/>
  <c r="BYG14" i="1"/>
  <c r="CRX15" i="1"/>
  <c r="CRX14" i="1"/>
  <c r="CCA15" i="1"/>
  <c r="CCA10" i="1"/>
  <c r="CCA12" i="1"/>
  <c r="CCA11" i="1"/>
  <c r="AQD10" i="1"/>
  <c r="AQD9" i="1"/>
  <c r="AQD12" i="1"/>
  <c r="AQD17" i="1"/>
  <c r="AOG9" i="1"/>
  <c r="AOG12" i="1"/>
  <c r="AJF13" i="1"/>
  <c r="AJF12" i="1"/>
  <c r="AJF14" i="1"/>
  <c r="AJF17" i="1"/>
  <c r="AJF11" i="1"/>
  <c r="AKV9" i="1"/>
  <c r="AKV8" i="1"/>
  <c r="AKV13" i="1"/>
  <c r="OM13" i="1"/>
  <c r="OM16" i="1"/>
  <c r="BAA10" i="1"/>
  <c r="BYG17" i="1"/>
  <c r="BYF22" i="1"/>
  <c r="CRX9" i="1"/>
  <c r="CRX8" i="1"/>
  <c r="CCA16" i="1"/>
  <c r="WV12" i="1"/>
  <c r="CLZ8" i="1"/>
  <c r="CLZ12" i="1"/>
  <c r="CKI22" i="1"/>
  <c r="CKJ16" i="1"/>
  <c r="CJO11" i="1"/>
  <c r="CJO14" i="1"/>
  <c r="CJO8" i="1"/>
  <c r="CJO17" i="1"/>
  <c r="CVD12" i="1"/>
  <c r="CVD8" i="1"/>
  <c r="CVD11" i="1"/>
  <c r="CVD14" i="1"/>
  <c r="CVD16" i="1"/>
  <c r="CVC22" i="1"/>
  <c r="CYC13" i="1"/>
  <c r="CYC11" i="1"/>
  <c r="CYC16" i="1"/>
  <c r="DFX15" i="1"/>
  <c r="DFX16" i="1"/>
  <c r="DFW22" i="1"/>
  <c r="DFX10" i="1"/>
  <c r="DFX17" i="1"/>
  <c r="DFX8" i="1"/>
  <c r="CIF9" i="1"/>
  <c r="CIF14" i="1"/>
  <c r="CIF10" i="1"/>
  <c r="CIF8" i="1"/>
  <c r="CIF13" i="1"/>
  <c r="CIF16" i="1"/>
  <c r="CIF17" i="1"/>
  <c r="CIF11" i="1"/>
  <c r="CFN10" i="1"/>
  <c r="CFN15" i="1"/>
  <c r="CFN13" i="1"/>
  <c r="CFN11" i="1"/>
  <c r="CFN14" i="1"/>
  <c r="CDX9" i="1"/>
  <c r="CDX11" i="1"/>
  <c r="CDX17" i="1"/>
  <c r="BKU12" i="1"/>
  <c r="BKU16" i="1"/>
  <c r="ATQ11" i="1"/>
  <c r="ATQ8" i="1"/>
  <c r="ATQ9" i="1"/>
  <c r="ATQ10" i="1"/>
  <c r="ATQ15" i="1"/>
  <c r="ATQ16" i="1"/>
  <c r="ATQ17" i="1"/>
  <c r="WV11" i="1"/>
  <c r="BYG9" i="1"/>
  <c r="BAA15" i="1"/>
  <c r="CKJ14" i="1"/>
  <c r="CLE9" i="1"/>
  <c r="CRX12" i="1"/>
  <c r="CDX8" i="1"/>
  <c r="CYC10" i="1"/>
  <c r="CIF12" i="1"/>
  <c r="CQA8" i="1"/>
  <c r="CQA16" i="1"/>
  <c r="CPZ22" i="1"/>
  <c r="CSE15" i="1"/>
  <c r="CSE8" i="1"/>
  <c r="CSE17" i="1"/>
  <c r="CSE9" i="1"/>
  <c r="CSE11" i="1"/>
  <c r="CSE12" i="1"/>
  <c r="CSE10" i="1"/>
  <c r="CYJ16" i="1"/>
  <c r="CYJ11" i="1"/>
  <c r="CYJ19" i="1"/>
  <c r="CJA15" i="1"/>
  <c r="CJA9" i="1"/>
  <c r="CJA17" i="1"/>
  <c r="CJA16" i="1"/>
  <c r="CJA12" i="1"/>
  <c r="CJA14" i="1"/>
  <c r="CIZ22" i="1"/>
  <c r="CJA13" i="1"/>
  <c r="CJA11" i="1"/>
  <c r="CFG12" i="1"/>
  <c r="CFG9" i="1"/>
  <c r="CFG17" i="1"/>
  <c r="CFG10" i="1"/>
  <c r="CFG8" i="1"/>
  <c r="CFG15" i="1"/>
  <c r="CEE16" i="1"/>
  <c r="CEE15" i="1"/>
  <c r="CEE13" i="1"/>
  <c r="CED22" i="1"/>
  <c r="CEE17" i="1"/>
  <c r="CEE9" i="1"/>
  <c r="CEE11" i="1"/>
  <c r="CEE12" i="1"/>
  <c r="CEE14" i="1"/>
  <c r="CDC12" i="1"/>
  <c r="CDC16" i="1"/>
  <c r="ATQ12" i="1"/>
  <c r="AQT17" i="1"/>
  <c r="AQT8" i="1"/>
  <c r="AQT11" i="1"/>
  <c r="ASH13" i="1"/>
  <c r="ASH14" i="1"/>
  <c r="ZS16" i="1"/>
  <c r="ZS10" i="1"/>
  <c r="ZS11" i="1"/>
  <c r="ZS14" i="1"/>
  <c r="ZS17" i="1"/>
  <c r="BAA14" i="1"/>
  <c r="AZT15" i="1"/>
  <c r="CKJ15" i="1"/>
  <c r="CLE17" i="1"/>
  <c r="CDW22" i="1"/>
  <c r="CLE16" i="1"/>
  <c r="CJN22" i="1"/>
  <c r="COK15" i="1"/>
  <c r="COK13" i="1"/>
  <c r="COK11" i="1"/>
  <c r="AQY15" i="1"/>
  <c r="AQY10" i="1"/>
  <c r="AQY13" i="1"/>
  <c r="AQY16" i="1"/>
  <c r="AQY17" i="1"/>
  <c r="AQY9" i="1"/>
  <c r="ALV13" i="1"/>
  <c r="ALV12" i="1"/>
  <c r="ALV17" i="1"/>
  <c r="FY19" i="1"/>
  <c r="FY22" i="1"/>
  <c r="AXM11" i="1"/>
  <c r="AXM15" i="1"/>
  <c r="AXM17" i="1"/>
  <c r="FL13" i="1"/>
  <c r="AZS22" i="1"/>
  <c r="AXM10" i="1"/>
  <c r="AXM12" i="1"/>
  <c r="CKJ12" i="1"/>
  <c r="CLE15" i="1"/>
  <c r="CFM22" i="1"/>
  <c r="CSS11" i="1"/>
  <c r="CSS14" i="1"/>
  <c r="CSS16" i="1"/>
  <c r="CSS15" i="1"/>
  <c r="CSS8" i="1"/>
  <c r="CSS10" i="1"/>
  <c r="CYI22" i="1"/>
  <c r="CHY17" i="1"/>
  <c r="CHY14" i="1"/>
  <c r="CHY8" i="1"/>
  <c r="CHY16" i="1"/>
  <c r="CHY10" i="1"/>
  <c r="CHY11" i="1"/>
  <c r="CHY9" i="1"/>
  <c r="ALX15" i="1"/>
  <c r="ALX17" i="1"/>
  <c r="ALX12" i="1"/>
  <c r="ALX14" i="1"/>
  <c r="AIK11" i="1"/>
  <c r="AIK14" i="1"/>
  <c r="AIK15" i="1"/>
  <c r="AIK16" i="1"/>
  <c r="AIK8" i="1"/>
  <c r="AIK9" i="1"/>
  <c r="AIK10" i="1"/>
  <c r="GF19" i="1"/>
  <c r="GF22" i="1"/>
  <c r="AXL22" i="1"/>
  <c r="BBQ15" i="1"/>
  <c r="AZT8" i="1"/>
  <c r="BYG12" i="1"/>
  <c r="CFN16" i="1"/>
  <c r="CRX10" i="1"/>
  <c r="CVD13" i="1"/>
  <c r="DFX12" i="1"/>
  <c r="CNI11" i="1"/>
  <c r="CNI16" i="1"/>
  <c r="BTD9" i="1"/>
  <c r="BTD12" i="1"/>
  <c r="BFD12" i="1"/>
  <c r="BFD9" i="1"/>
  <c r="BGF9" i="1"/>
  <c r="BGF8" i="1"/>
  <c r="BGF10" i="1"/>
  <c r="BGF12" i="1"/>
  <c r="BGF16" i="1"/>
  <c r="BGF17" i="1"/>
  <c r="APY15" i="1"/>
  <c r="AGD22" i="1"/>
  <c r="AGE17" i="1"/>
  <c r="ZS9" i="1"/>
  <c r="TA22" i="1"/>
  <c r="TB8" i="1"/>
  <c r="TB9" i="1"/>
  <c r="TB15" i="1"/>
  <c r="TB16" i="1"/>
  <c r="TB17" i="1"/>
  <c r="AXM16" i="1"/>
  <c r="BYG8" i="1"/>
  <c r="CBM19" i="1"/>
  <c r="CVD9" i="1"/>
  <c r="AUS15" i="1"/>
  <c r="AUS14" i="1"/>
  <c r="AUR22" i="1"/>
  <c r="AUS16" i="1"/>
  <c r="AGF22" i="1"/>
  <c r="AGG10" i="1"/>
  <c r="AGG11" i="1"/>
  <c r="AGG12" i="1"/>
  <c r="AGG13" i="1"/>
  <c r="AGG14" i="1"/>
  <c r="AGG15" i="1"/>
  <c r="AGG8" i="1"/>
  <c r="AGG9" i="1"/>
  <c r="AFE12" i="1"/>
  <c r="AFE16" i="1"/>
  <c r="AFE17" i="1"/>
  <c r="AFE10" i="1"/>
  <c r="AFE11" i="1"/>
  <c r="AFE13" i="1"/>
  <c r="UI8" i="1"/>
  <c r="UI9" i="1"/>
  <c r="RJ9" i="1"/>
  <c r="RJ14" i="1"/>
  <c r="RJ17" i="1"/>
  <c r="RJ10" i="1"/>
  <c r="RJ11" i="1"/>
  <c r="RJ12" i="1"/>
  <c r="LS15" i="1"/>
  <c r="LS14" i="1"/>
  <c r="HY15" i="1"/>
  <c r="HY11" i="1"/>
  <c r="FD19" i="1"/>
  <c r="FD22" i="1"/>
  <c r="FL11" i="1"/>
  <c r="FZ15" i="1"/>
  <c r="FL17" i="1"/>
  <c r="CJO12" i="1"/>
  <c r="AGG17" i="1"/>
  <c r="XW22" i="1"/>
  <c r="XX13" i="1"/>
  <c r="XX15" i="1"/>
  <c r="XX8" i="1"/>
  <c r="XX9" i="1"/>
  <c r="XX11" i="1"/>
  <c r="ZK22" i="1"/>
  <c r="ZL14" i="1"/>
  <c r="ZL15" i="1"/>
  <c r="ZL16" i="1"/>
  <c r="ZL8" i="1"/>
  <c r="ZL10" i="1"/>
  <c r="UK15" i="1"/>
  <c r="UK9" i="1"/>
  <c r="UK13" i="1"/>
  <c r="UK14" i="1"/>
  <c r="UK16" i="1"/>
  <c r="HZ22" i="1"/>
  <c r="IA11" i="1"/>
  <c r="IA9" i="1"/>
  <c r="GT19" i="1"/>
  <c r="GT22" i="1"/>
  <c r="FL12" i="1"/>
  <c r="CZR22" i="1"/>
  <c r="BYU15" i="1"/>
  <c r="BMY13" i="1"/>
  <c r="AZU22" i="1"/>
  <c r="ATZ17" i="1"/>
  <c r="APB14" i="1"/>
  <c r="AON12" i="1"/>
  <c r="ALC13" i="1"/>
  <c r="AME10" i="1"/>
  <c r="AKA9" i="1"/>
  <c r="AHN14" i="1"/>
  <c r="AIW13" i="1"/>
  <c r="AFL10" i="1"/>
  <c r="AFX10" i="1"/>
  <c r="AGU17" i="1"/>
  <c r="AHB17" i="1"/>
  <c r="ABP15" i="1"/>
  <c r="ACY12" i="1"/>
  <c r="ADF10" i="1"/>
  <c r="AAB15" i="1"/>
  <c r="AAI11" i="1"/>
  <c r="AAP11" i="1"/>
  <c r="ABI13" i="1"/>
  <c r="YL13" i="1"/>
  <c r="WA10" i="1"/>
  <c r="WM12" i="1"/>
  <c r="XA11" i="1"/>
  <c r="UW17" i="1"/>
  <c r="VM8" i="1"/>
  <c r="SU8" i="1"/>
  <c r="TP15" i="1"/>
  <c r="PM14" i="1"/>
  <c r="GW9" i="1"/>
  <c r="FP8" i="1"/>
  <c r="GK8" i="1"/>
  <c r="FI9" i="1"/>
  <c r="GD9" i="1"/>
  <c r="FB10" i="1"/>
  <c r="FW10" i="1"/>
  <c r="GR10" i="1"/>
  <c r="FP11" i="1"/>
  <c r="GK11" i="1"/>
  <c r="FI12" i="1"/>
  <c r="GD12" i="1"/>
  <c r="FB13" i="1"/>
  <c r="FW13" i="1"/>
  <c r="GR13" i="1"/>
  <c r="FP14" i="1"/>
  <c r="GK14" i="1"/>
  <c r="FI15" i="1"/>
  <c r="GD15" i="1"/>
  <c r="FB16" i="1"/>
  <c r="GR16" i="1"/>
  <c r="FF22" i="1"/>
  <c r="GA22" i="1"/>
  <c r="CWS22" i="1"/>
  <c r="BMY15" i="1"/>
  <c r="BDK15" i="1"/>
  <c r="ASQ16" i="1"/>
  <c r="ATZ16" i="1"/>
  <c r="APB13" i="1"/>
  <c r="AOP17" i="1"/>
  <c r="ALC12" i="1"/>
  <c r="AME9" i="1"/>
  <c r="AJM14" i="1"/>
  <c r="AKA8" i="1"/>
  <c r="AHN13" i="1"/>
  <c r="AIR17" i="1"/>
  <c r="AIW11" i="1"/>
  <c r="AIC22" i="1"/>
  <c r="AFL9" i="1"/>
  <c r="AFX8" i="1"/>
  <c r="AGU16" i="1"/>
  <c r="AHB16" i="1"/>
  <c r="AEO15" i="1"/>
  <c r="ABP14" i="1"/>
  <c r="ADA17" i="1"/>
  <c r="ADF9" i="1"/>
  <c r="AAB14" i="1"/>
  <c r="ABI11" i="1"/>
  <c r="YL9" i="1"/>
  <c r="WO13" i="1"/>
  <c r="UW15" i="1"/>
  <c r="TP12" i="1"/>
  <c r="QJ17" i="1"/>
  <c r="GW15" i="1"/>
  <c r="BMY17" i="1"/>
  <c r="BLI11" i="1"/>
  <c r="ASQ8" i="1"/>
  <c r="ATZ15" i="1"/>
  <c r="AOU17" i="1"/>
  <c r="APB12" i="1"/>
  <c r="AOP16" i="1"/>
  <c r="AME8" i="1"/>
  <c r="AJT17" i="1"/>
  <c r="AHN12" i="1"/>
  <c r="AIR16" i="1"/>
  <c r="AIW9" i="1"/>
  <c r="AFL8" i="1"/>
  <c r="AGN17" i="1"/>
  <c r="AGU15" i="1"/>
  <c r="AHB15" i="1"/>
  <c r="AEO10" i="1"/>
  <c r="ABP11" i="1"/>
  <c r="ADA16" i="1"/>
  <c r="ADF8" i="1"/>
  <c r="AAB13" i="1"/>
  <c r="UW14" i="1"/>
  <c r="TP11" i="1"/>
  <c r="QJ9" i="1"/>
  <c r="PM12" i="1"/>
  <c r="NW8" i="1"/>
  <c r="MI13" i="1"/>
  <c r="GW12" i="1"/>
  <c r="GY15" i="1"/>
  <c r="HM16" i="1"/>
  <c r="DAM19" i="1"/>
  <c r="DAN9" i="1"/>
  <c r="DBA19" i="1"/>
  <c r="DBB14" i="1"/>
  <c r="ATZ14" i="1"/>
  <c r="ARM16" i="1"/>
  <c r="AOU11" i="1"/>
  <c r="APB10" i="1"/>
  <c r="AOP15" i="1"/>
  <c r="ALC10" i="1"/>
  <c r="AJT13" i="1"/>
  <c r="AHN11" i="1"/>
  <c r="AIR15" i="1"/>
  <c r="AIY10" i="1"/>
  <c r="AGN16" i="1"/>
  <c r="AGU14" i="1"/>
  <c r="AHB14" i="1"/>
  <c r="AEA15" i="1"/>
  <c r="ABP9" i="1"/>
  <c r="ADA14" i="1"/>
  <c r="ADH16" i="1"/>
  <c r="AAB12" i="1"/>
  <c r="UW13" i="1"/>
  <c r="TP10" i="1"/>
  <c r="QV16" i="1"/>
  <c r="PA17" i="1"/>
  <c r="PM8" i="1"/>
  <c r="KJ15" i="1"/>
  <c r="EZ8" i="1"/>
  <c r="GP8" i="1"/>
  <c r="FN9" i="1"/>
  <c r="GB10" i="1"/>
  <c r="EZ11" i="1"/>
  <c r="FU11" i="1"/>
  <c r="GP11" i="1"/>
  <c r="FN12" i="1"/>
  <c r="GI12" i="1"/>
  <c r="FG13" i="1"/>
  <c r="GB13" i="1"/>
  <c r="EZ14" i="1"/>
  <c r="FU14" i="1"/>
  <c r="GP14" i="1"/>
  <c r="FN15" i="1"/>
  <c r="GI15" i="1"/>
  <c r="FG16" i="1"/>
  <c r="GB16" i="1"/>
  <c r="EZ17" i="1"/>
  <c r="FU17" i="1"/>
  <c r="GP17" i="1"/>
  <c r="CFT22" i="1"/>
  <c r="CQO12" i="1"/>
  <c r="ATZ11" i="1"/>
  <c r="AUG9" i="1"/>
  <c r="AOW15" i="1"/>
  <c r="ANE8" i="1"/>
  <c r="AOP9" i="1"/>
  <c r="AOH22" i="1"/>
  <c r="AME16" i="1"/>
  <c r="AJT8" i="1"/>
  <c r="AHI14" i="1"/>
  <c r="AHN8" i="1"/>
  <c r="AIR12" i="1"/>
  <c r="AFL16" i="1"/>
  <c r="AGN13" i="1"/>
  <c r="AGU11" i="1"/>
  <c r="AHB11" i="1"/>
  <c r="AEC17" i="1"/>
  <c r="ABR14" i="1"/>
  <c r="ADA10" i="1"/>
  <c r="AAB9" i="1"/>
  <c r="YE8" i="1"/>
  <c r="ZG17" i="1"/>
  <c r="XO13" i="1"/>
  <c r="UY11" i="1"/>
  <c r="SE12" i="1"/>
  <c r="TU13" i="1"/>
  <c r="QV8" i="1"/>
  <c r="RQ8" i="1"/>
  <c r="PF14" i="1"/>
  <c r="BLW14" i="1"/>
  <c r="BLV22" i="1"/>
  <c r="ATZ9" i="1"/>
  <c r="AME14" i="1"/>
  <c r="AHI9" i="1"/>
  <c r="AHP12" i="1"/>
  <c r="AIR10" i="1"/>
  <c r="AGN11" i="1"/>
  <c r="AGU9" i="1"/>
  <c r="ABR10" i="1"/>
  <c r="AAG17" i="1"/>
  <c r="EY22" i="1"/>
  <c r="GO22" i="1"/>
  <c r="CFU11" i="1"/>
  <c r="CFU10" i="1"/>
  <c r="DDS19" i="1"/>
  <c r="DDT15" i="1"/>
  <c r="ATZ8" i="1"/>
  <c r="AOI16" i="1"/>
  <c r="AME13" i="1"/>
  <c r="AIR9" i="1"/>
  <c r="AGN10" i="1"/>
  <c r="BWJ17" i="1"/>
  <c r="BTQ22" i="1"/>
  <c r="BRU12" i="1"/>
  <c r="BLB9" i="1"/>
  <c r="BII22" i="1"/>
  <c r="ARN22" i="1"/>
  <c r="APB17" i="1"/>
  <c r="AOI12" i="1"/>
  <c r="ALC15" i="1"/>
  <c r="AME12" i="1"/>
  <c r="AKA14" i="1"/>
  <c r="AHN16" i="1"/>
  <c r="AIR8" i="1"/>
  <c r="AFL12" i="1"/>
  <c r="AGN9" i="1"/>
  <c r="AEC10" i="1"/>
  <c r="ACK17" i="1"/>
  <c r="ADF14" i="1"/>
  <c r="AAB17" i="1"/>
  <c r="YL15" i="1"/>
  <c r="GY16" i="1"/>
  <c r="CRC8" i="1"/>
  <c r="BWJ15" i="1"/>
  <c r="BLB12" i="1"/>
  <c r="APB15" i="1"/>
  <c r="AON14" i="1"/>
  <c r="AME11" i="1"/>
  <c r="AHN15" i="1"/>
  <c r="AIW17" i="1"/>
  <c r="AGN8" i="1"/>
  <c r="AGN19" i="1"/>
  <c r="AEH14" i="1"/>
  <c r="ABP16" i="1"/>
  <c r="ACK12" i="1"/>
  <c r="ADF12" i="1"/>
  <c r="AAB16" i="1"/>
  <c r="AAI12" i="1"/>
  <c r="AAP13" i="1"/>
  <c r="ABI15" i="1"/>
  <c r="YL14" i="1"/>
  <c r="WA11" i="1"/>
  <c r="WM14" i="1"/>
  <c r="UP9" i="1"/>
  <c r="VM9" i="1"/>
  <c r="SU9" i="1"/>
  <c r="TP17" i="1"/>
  <c r="QQ10" i="1"/>
  <c r="PH8" i="1"/>
  <c r="PG22" i="1"/>
  <c r="LE10" i="1"/>
  <c r="KC10" i="1"/>
  <c r="FN8" i="1"/>
  <c r="GI8" i="1"/>
  <c r="FG9" i="1"/>
  <c r="GB9" i="1"/>
  <c r="EZ10" i="1"/>
  <c r="FU10" i="1"/>
  <c r="GP10" i="1"/>
  <c r="FN11" i="1"/>
  <c r="GI11" i="1"/>
  <c r="FG12" i="1"/>
  <c r="GB12" i="1"/>
  <c r="EZ13" i="1"/>
  <c r="FU13" i="1"/>
  <c r="GP13" i="1"/>
  <c r="FN14" i="1"/>
  <c r="GI14" i="1"/>
  <c r="GY10" i="1"/>
  <c r="GY14" i="1"/>
  <c r="GY9" i="1"/>
  <c r="GY13" i="1"/>
  <c r="GY8" i="1"/>
  <c r="GY17" i="1"/>
  <c r="GY12" i="1"/>
  <c r="GY11" i="1"/>
  <c r="HA19" i="1"/>
  <c r="HB15" i="1"/>
  <c r="HF13" i="1"/>
  <c r="HD14" i="1"/>
  <c r="HC22" i="1"/>
  <c r="HD11" i="1"/>
  <c r="HF14" i="1"/>
  <c r="HF11" i="1"/>
  <c r="HF12" i="1"/>
  <c r="HE22" i="1"/>
  <c r="HF10" i="1"/>
  <c r="HF9" i="1"/>
  <c r="HF16" i="1"/>
  <c r="HD8" i="1"/>
  <c r="HM13" i="1"/>
  <c r="HM14" i="1"/>
  <c r="HM9" i="1"/>
  <c r="HM10" i="1"/>
  <c r="HM11" i="1"/>
  <c r="HM12" i="1"/>
  <c r="HM8" i="1"/>
  <c r="HM15" i="1"/>
  <c r="HJ22" i="1"/>
  <c r="HO19" i="1"/>
  <c r="HO22" i="1"/>
  <c r="HK13" i="1"/>
  <c r="HK10" i="1"/>
  <c r="HT8" i="1"/>
  <c r="HT12" i="1"/>
  <c r="HT13" i="1"/>
  <c r="HT14" i="1"/>
  <c r="HT15" i="1"/>
  <c r="HT16" i="1"/>
  <c r="HT17" i="1"/>
  <c r="HT9" i="1"/>
  <c r="HT10" i="1"/>
  <c r="HT11" i="1"/>
  <c r="HV19" i="1"/>
  <c r="HW16" i="1"/>
  <c r="HR12" i="1"/>
  <c r="HR15" i="1"/>
  <c r="HQ22" i="1"/>
  <c r="IA10" i="1"/>
  <c r="IA12" i="1"/>
  <c r="IA13" i="1"/>
  <c r="IA14" i="1"/>
  <c r="IA8" i="1"/>
  <c r="IA15" i="1"/>
  <c r="HY14" i="1"/>
  <c r="HY8" i="1"/>
  <c r="IC19" i="1"/>
  <c r="ID16" i="1"/>
  <c r="HX22" i="1"/>
  <c r="HY17" i="1"/>
  <c r="IH10" i="1"/>
  <c r="IH14" i="1"/>
  <c r="IH11" i="1"/>
  <c r="IH15" i="1"/>
  <c r="IH16" i="1"/>
  <c r="IH12" i="1"/>
  <c r="IH9" i="1"/>
  <c r="IH8" i="1"/>
  <c r="IH17" i="1"/>
  <c r="IH13" i="1"/>
  <c r="IF10" i="1"/>
  <c r="IF16" i="1"/>
  <c r="IJ19" i="1"/>
  <c r="IK10" i="1"/>
  <c r="IO9" i="1"/>
  <c r="IO12" i="1"/>
  <c r="IO15" i="1"/>
  <c r="IO10" i="1"/>
  <c r="IO13" i="1"/>
  <c r="IO16" i="1"/>
  <c r="IO8" i="1"/>
  <c r="IO11" i="1"/>
  <c r="IO14" i="1"/>
  <c r="IO17" i="1"/>
  <c r="IM9" i="1"/>
  <c r="IM12" i="1"/>
  <c r="IQ19" i="1"/>
  <c r="IR8" i="1"/>
  <c r="IM15" i="1"/>
  <c r="DBB12" i="1"/>
  <c r="DBB16" i="1"/>
  <c r="BDN9" i="1"/>
  <c r="BCR22" i="1"/>
  <c r="BDN13" i="1"/>
  <c r="CQG22" i="1"/>
  <c r="CLD22" i="1"/>
  <c r="CQV9" i="1"/>
  <c r="CKJ10" i="1"/>
  <c r="CUH22" i="1"/>
  <c r="CHX22" i="1"/>
  <c r="CYQ8" i="1"/>
  <c r="CQV10" i="1"/>
  <c r="CRJ13" i="1"/>
  <c r="CIM10" i="1"/>
  <c r="DFC10" i="1"/>
  <c r="CSZ11" i="1"/>
  <c r="CXA12" i="1"/>
  <c r="G11" i="1"/>
  <c r="CQO17" i="1"/>
  <c r="CTT22" i="1"/>
  <c r="CCO10" i="1"/>
  <c r="CAR12" i="1"/>
  <c r="BYN14" i="1"/>
  <c r="BYN17" i="1"/>
  <c r="BWJ12" i="1"/>
  <c r="BRN11" i="1"/>
  <c r="BDB15" i="1"/>
  <c r="BDB9" i="1"/>
  <c r="BDB10" i="1"/>
  <c r="BDB11" i="1"/>
  <c r="BDA22" i="1"/>
  <c r="CCO9" i="1"/>
  <c r="CAK14" i="1"/>
  <c r="BYU17" i="1"/>
  <c r="BYN10" i="1"/>
  <c r="BBU8" i="1"/>
  <c r="BBU9" i="1"/>
  <c r="BBU15" i="1"/>
  <c r="BBT22" i="1"/>
  <c r="ADO10" i="1"/>
  <c r="ADO11" i="1"/>
  <c r="ADO12" i="1"/>
  <c r="ADO17" i="1"/>
  <c r="UD8" i="1"/>
  <c r="UD11" i="1"/>
  <c r="UD14" i="1"/>
  <c r="UD16" i="1"/>
  <c r="UD9" i="1"/>
  <c r="VT10" i="1"/>
  <c r="VT8" i="1"/>
  <c r="CLE13" i="1"/>
  <c r="AWW11" i="1"/>
  <c r="AWW12" i="1"/>
  <c r="ARH11" i="1"/>
  <c r="ARH17" i="1"/>
  <c r="UD10" i="1"/>
  <c r="SZ10" i="1"/>
  <c r="SY22" i="1"/>
  <c r="SZ11" i="1"/>
  <c r="SZ12" i="1"/>
  <c r="SZ14" i="1"/>
  <c r="SZ15" i="1"/>
  <c r="SZ17" i="1"/>
  <c r="CPL22" i="1"/>
  <c r="BJE8" i="1"/>
  <c r="BJE16" i="1"/>
  <c r="AVU15" i="1"/>
  <c r="AVT22" i="1"/>
  <c r="AVU8" i="1"/>
  <c r="AVU13" i="1"/>
  <c r="AVU11" i="1"/>
  <c r="AQK11" i="1"/>
  <c r="AQJ22" i="1"/>
  <c r="AQK17" i="1"/>
  <c r="AQK8" i="1"/>
  <c r="AQK10" i="1"/>
  <c r="AQK12" i="1"/>
  <c r="AQK13" i="1"/>
  <c r="AQK14" i="1"/>
  <c r="AQK15" i="1"/>
  <c r="HB13" i="1"/>
  <c r="CPM17" i="1"/>
  <c r="CPF17" i="1"/>
  <c r="G15" i="1"/>
  <c r="CUI16" i="1"/>
  <c r="CKQ17" i="1"/>
  <c r="CSS17" i="1"/>
  <c r="CKX13" i="1"/>
  <c r="CSS13" i="1"/>
  <c r="CJG22" i="1"/>
  <c r="CYQ16" i="1"/>
  <c r="CRQ10" i="1"/>
  <c r="CFU13" i="1"/>
  <c r="CUP8" i="1"/>
  <c r="CJH13" i="1"/>
  <c r="G12" i="1"/>
  <c r="CUP14" i="1"/>
  <c r="CQO10" i="1"/>
  <c r="BYU8" i="1"/>
  <c r="BWC15" i="1"/>
  <c r="BVH14" i="1"/>
  <c r="BTD8" i="1"/>
  <c r="AXD17" i="1"/>
  <c r="AXD8" i="1"/>
  <c r="AXD11" i="1"/>
  <c r="AXD15" i="1"/>
  <c r="ASW22" i="1"/>
  <c r="ASX10" i="1"/>
  <c r="ASX11" i="1"/>
  <c r="ASX12" i="1"/>
  <c r="ASX13" i="1"/>
  <c r="ASX14" i="1"/>
  <c r="ASX16" i="1"/>
  <c r="ASX17" i="1"/>
  <c r="ASX8" i="1"/>
  <c r="CPM16" i="1"/>
  <c r="CPF12" i="1"/>
  <c r="CLE12" i="1"/>
  <c r="CNB13" i="1"/>
  <c r="CNB8" i="1"/>
  <c r="CSK22" i="1"/>
  <c r="CSR22" i="1"/>
  <c r="CKX8" i="1"/>
  <c r="CKX15" i="1"/>
  <c r="CYQ15" i="1"/>
  <c r="CRQ8" i="1"/>
  <c r="CIM9" i="1"/>
  <c r="DFC11" i="1"/>
  <c r="CRJ9" i="1"/>
  <c r="COK10" i="1"/>
  <c r="CFU9" i="1"/>
  <c r="CSL10" i="1"/>
  <c r="CYB22" i="1"/>
  <c r="CBF10" i="1"/>
  <c r="BYU13" i="1"/>
  <c r="BWX17" i="1"/>
  <c r="BTR8" i="1"/>
  <c r="BKG13" i="1"/>
  <c r="BKG16" i="1"/>
  <c r="BLP11" i="1"/>
  <c r="BLP12" i="1"/>
  <c r="BLP8" i="1"/>
  <c r="BLP14" i="1"/>
  <c r="BDP15" i="1"/>
  <c r="BDO22" i="1"/>
  <c r="AMJ9" i="1"/>
  <c r="AMJ8" i="1"/>
  <c r="AMJ11" i="1"/>
  <c r="AMJ12" i="1"/>
  <c r="AMJ13" i="1"/>
  <c r="AMJ17" i="1"/>
  <c r="XG22" i="1"/>
  <c r="XH15" i="1"/>
  <c r="XH16" i="1"/>
  <c r="XH17" i="1"/>
  <c r="XH8" i="1"/>
  <c r="XH9" i="1"/>
  <c r="XH10" i="1"/>
  <c r="XH11" i="1"/>
  <c r="XH12" i="1"/>
  <c r="XH13" i="1"/>
  <c r="IR14" i="1"/>
  <c r="CPF16" i="1"/>
  <c r="COK8" i="1"/>
  <c r="CNA22" i="1"/>
  <c r="CJO16" i="1"/>
  <c r="CQU22" i="1"/>
  <c r="CJO10" i="1"/>
  <c r="CLR22" i="1"/>
  <c r="CQV13" i="1"/>
  <c r="CKX12" i="1"/>
  <c r="CKQ13" i="1"/>
  <c r="CUP11" i="1"/>
  <c r="CRC13" i="1"/>
  <c r="CRC9" i="1"/>
  <c r="CRI22" i="1"/>
  <c r="G17" i="1"/>
  <c r="CSL9" i="1"/>
  <c r="BYN8" i="1"/>
  <c r="BTR16" i="1"/>
  <c r="BSW8" i="1"/>
  <c r="BKN17" i="1"/>
  <c r="BKN12" i="1"/>
  <c r="AYV12" i="1"/>
  <c r="AYV8" i="1"/>
  <c r="AYV17" i="1"/>
  <c r="CAK11" i="1"/>
  <c r="BUT15" i="1"/>
  <c r="BSW16" i="1"/>
  <c r="APH22" i="1"/>
  <c r="API15" i="1"/>
  <c r="API16" i="1"/>
  <c r="API17" i="1"/>
  <c r="API9" i="1"/>
  <c r="API10" i="1"/>
  <c r="API11" i="1"/>
  <c r="API12" i="1"/>
  <c r="API13" i="1"/>
  <c r="AFJ14" i="1"/>
  <c r="AFJ8" i="1"/>
  <c r="AFJ9" i="1"/>
  <c r="AFJ13" i="1"/>
  <c r="AFJ16" i="1"/>
  <c r="ABW9" i="1"/>
  <c r="ABW12" i="1"/>
  <c r="ABW16" i="1"/>
  <c r="ABW17" i="1"/>
  <c r="YS12" i="1"/>
  <c r="YS14" i="1"/>
  <c r="HP9" i="1"/>
  <c r="HP14" i="1"/>
  <c r="BRG9" i="1"/>
  <c r="BRG17" i="1"/>
  <c r="BRG16" i="1"/>
  <c r="AUU17" i="1"/>
  <c r="AUU10" i="1"/>
  <c r="AUU14" i="1"/>
  <c r="AUU8" i="1"/>
  <c r="AUU12" i="1"/>
  <c r="AUU15" i="1"/>
  <c r="AUT22" i="1"/>
  <c r="AUU9" i="1"/>
  <c r="AUU16" i="1"/>
  <c r="AUU11" i="1"/>
  <c r="AQR10" i="1"/>
  <c r="AQR8" i="1"/>
  <c r="AQR9" i="1"/>
  <c r="AQR12" i="1"/>
  <c r="AQR13" i="1"/>
  <c r="AQR14" i="1"/>
  <c r="ANN17" i="1"/>
  <c r="ANN9" i="1"/>
  <c r="ANN10" i="1"/>
  <c r="ANN12" i="1"/>
  <c r="AKF16" i="1"/>
  <c r="AKF8" i="1"/>
  <c r="AKF10" i="1"/>
  <c r="AKF12" i="1"/>
  <c r="AKF13" i="1"/>
  <c r="AKF14" i="1"/>
  <c r="AKF15" i="1"/>
  <c r="AWU12" i="1"/>
  <c r="BEI15" i="1"/>
  <c r="DAU17" i="1"/>
  <c r="CPM9" i="1"/>
  <c r="CQV8" i="1"/>
  <c r="COK12" i="1"/>
  <c r="DFI22" i="1"/>
  <c r="CSZ8" i="1"/>
  <c r="CKX10" i="1"/>
  <c r="CHY12" i="1"/>
  <c r="CSZ14" i="1"/>
  <c r="CRQ9" i="1"/>
  <c r="CUP9" i="1"/>
  <c r="CFU17" i="1"/>
  <c r="CFU15" i="1"/>
  <c r="CUP15" i="1"/>
  <c r="CXH17" i="1"/>
  <c r="DEU22" i="1"/>
  <c r="CKQ12" i="1"/>
  <c r="CFG14" i="1"/>
  <c r="BYU16" i="1"/>
  <c r="BWJ14" i="1"/>
  <c r="BTR10" i="1"/>
  <c r="BSP15" i="1"/>
  <c r="BFK10" i="1"/>
  <c r="BFK13" i="1"/>
  <c r="BCU9" i="1"/>
  <c r="BCU15" i="1"/>
  <c r="BCU16" i="1"/>
  <c r="BCT22" i="1"/>
  <c r="ATS13" i="1"/>
  <c r="ATS11" i="1"/>
  <c r="ATS14" i="1"/>
  <c r="ATS15" i="1"/>
  <c r="ATS16" i="1"/>
  <c r="AQR16" i="1"/>
  <c r="API14" i="1"/>
  <c r="AZF15" i="1"/>
  <c r="BDN17" i="1"/>
  <c r="AYD11" i="1"/>
  <c r="AWU10" i="1"/>
  <c r="BDM22" i="1"/>
  <c r="DAU14" i="1"/>
  <c r="CPF9" i="1"/>
  <c r="CJO13" i="1"/>
  <c r="CJO15" i="1"/>
  <c r="CJO9" i="1"/>
  <c r="COJ22" i="1"/>
  <c r="CSS12" i="1"/>
  <c r="CKQ16" i="1"/>
  <c r="CYQ13" i="1"/>
  <c r="CRJ17" i="1"/>
  <c r="CRC15" i="1"/>
  <c r="CRC12" i="1"/>
  <c r="CXH10" i="1"/>
  <c r="CXA10" i="1"/>
  <c r="DAF19" i="1"/>
  <c r="DAG10" i="1"/>
  <c r="CHR12" i="1"/>
  <c r="CBT12" i="1"/>
  <c r="CAD11" i="1"/>
  <c r="BYN16" i="1"/>
  <c r="BWJ9" i="1"/>
  <c r="BRN8" i="1"/>
  <c r="BNT13" i="1"/>
  <c r="BNT8" i="1"/>
  <c r="BNT11" i="1"/>
  <c r="BNT16" i="1"/>
  <c r="BKN13" i="1"/>
  <c r="BGM10" i="1"/>
  <c r="BGM9" i="1"/>
  <c r="BHO17" i="1"/>
  <c r="BHO14" i="1"/>
  <c r="BCV22" i="1"/>
  <c r="BCW11" i="1"/>
  <c r="ASX9" i="1"/>
  <c r="API8" i="1"/>
  <c r="AAT22" i="1"/>
  <c r="AAU9" i="1"/>
  <c r="AAU13" i="1"/>
  <c r="JC17" i="1"/>
  <c r="JC9" i="1"/>
  <c r="BLB13" i="1"/>
  <c r="BJD22" i="1"/>
  <c r="BDD16" i="1"/>
  <c r="AWR15" i="1"/>
  <c r="AXT10" i="1"/>
  <c r="AVI16" i="1"/>
  <c r="AUG8" i="1"/>
  <c r="AOU16" i="1"/>
  <c r="APW11" i="1"/>
  <c r="APJ22" i="1"/>
  <c r="ANE15" i="1"/>
  <c r="AOB16" i="1"/>
  <c r="AOI10" i="1"/>
  <c r="ALO14" i="1"/>
  <c r="AJD13" i="1"/>
  <c r="AJM11" i="1"/>
  <c r="AKT8" i="1"/>
  <c r="AHP11" i="1"/>
  <c r="AIB8" i="1"/>
  <c r="AIW16" i="1"/>
  <c r="AGE16" i="1"/>
  <c r="AEA14" i="1"/>
  <c r="AEJ15" i="1"/>
  <c r="ACD8" i="1"/>
  <c r="ACY11" i="1"/>
  <c r="AAG16" i="1"/>
  <c r="AAW8" i="1"/>
  <c r="ABK14" i="1"/>
  <c r="AAV22" i="1"/>
  <c r="ZG16" i="1"/>
  <c r="ZN14" i="1"/>
  <c r="WT13" i="1"/>
  <c r="VD9" i="1"/>
  <c r="TW9" i="1"/>
  <c r="QJ16" i="1"/>
  <c r="RL12" i="1"/>
  <c r="RX8" i="1"/>
  <c r="OM12" i="1"/>
  <c r="PO16" i="1"/>
  <c r="KS16" i="1"/>
  <c r="BJS12" i="1"/>
  <c r="BBN10" i="1"/>
  <c r="BCN16" i="1"/>
  <c r="AWR9" i="1"/>
  <c r="ATC16" i="1"/>
  <c r="ASS19" i="1"/>
  <c r="AST13" i="1"/>
  <c r="ARA15" i="1"/>
  <c r="AQX22" i="1"/>
  <c r="AOU15" i="1"/>
  <c r="APW10" i="1"/>
  <c r="ANE14" i="1"/>
  <c r="AOB15" i="1"/>
  <c r="AOI9" i="1"/>
  <c r="ALO10" i="1"/>
  <c r="AJD12" i="1"/>
  <c r="AJM8" i="1"/>
  <c r="AHP10" i="1"/>
  <c r="AIW15" i="1"/>
  <c r="AFZ17" i="1"/>
  <c r="AGE12" i="1"/>
  <c r="AEA13" i="1"/>
  <c r="AEJ14" i="1"/>
  <c r="ACY8" i="1"/>
  <c r="AAI17" i="1"/>
  <c r="ZG14" i="1"/>
  <c r="ZN13" i="1"/>
  <c r="WT12" i="1"/>
  <c r="VD8" i="1"/>
  <c r="SL16" i="1"/>
  <c r="TW8" i="1"/>
  <c r="QJ13" i="1"/>
  <c r="RL11" i="1"/>
  <c r="RZ13" i="1"/>
  <c r="OM11" i="1"/>
  <c r="PO10" i="1"/>
  <c r="KS12" i="1"/>
  <c r="BPJ15" i="1"/>
  <c r="AVW15" i="1"/>
  <c r="ATC15" i="1"/>
  <c r="AOU14" i="1"/>
  <c r="APW9" i="1"/>
  <c r="ANE13" i="1"/>
  <c r="AOB11" i="1"/>
  <c r="AOI8" i="1"/>
  <c r="ALO9" i="1"/>
  <c r="AJD10" i="1"/>
  <c r="AHP9" i="1"/>
  <c r="AIW14" i="1"/>
  <c r="AIV22" i="1"/>
  <c r="AFZ16" i="1"/>
  <c r="AGE11" i="1"/>
  <c r="AEA12" i="1"/>
  <c r="AEJ13" i="1"/>
  <c r="ADZ22" i="1"/>
  <c r="ZS15" i="1"/>
  <c r="AAI16" i="1"/>
  <c r="ABD17" i="1"/>
  <c r="ZG12" i="1"/>
  <c r="ZN9" i="1"/>
  <c r="WF17" i="1"/>
  <c r="WV17" i="1"/>
  <c r="VF10" i="1"/>
  <c r="SL9" i="1"/>
  <c r="TU17" i="1"/>
  <c r="QJ12" i="1"/>
  <c r="RL10" i="1"/>
  <c r="RZ12" i="1"/>
  <c r="OM9" i="1"/>
  <c r="PH9" i="1"/>
  <c r="QC17" i="1"/>
  <c r="PN22" i="1"/>
  <c r="MI9" i="1"/>
  <c r="MI10" i="1"/>
  <c r="MI17" i="1"/>
  <c r="GW8" i="1"/>
  <c r="HR8" i="1"/>
  <c r="IM8" i="1"/>
  <c r="HK9" i="1"/>
  <c r="IF9" i="1"/>
  <c r="HD10" i="1"/>
  <c r="HY10" i="1"/>
  <c r="GW11" i="1"/>
  <c r="HR11" i="1"/>
  <c r="IM11" i="1"/>
  <c r="HK12" i="1"/>
  <c r="IF12" i="1"/>
  <c r="HD13" i="1"/>
  <c r="HY13" i="1"/>
  <c r="GW14" i="1"/>
  <c r="HR14" i="1"/>
  <c r="IM14" i="1"/>
  <c r="HK15" i="1"/>
  <c r="IF15" i="1"/>
  <c r="HD16" i="1"/>
  <c r="HY16" i="1"/>
  <c r="GW17" i="1"/>
  <c r="HR17" i="1"/>
  <c r="IM17" i="1"/>
  <c r="AOU13" i="1"/>
  <c r="APW8" i="1"/>
  <c r="ANE12" i="1"/>
  <c r="AON17" i="1"/>
  <c r="ALO8" i="1"/>
  <c r="AFZ15" i="1"/>
  <c r="AGE10" i="1"/>
  <c r="TU16" i="1"/>
  <c r="QJ11" i="1"/>
  <c r="RZ11" i="1"/>
  <c r="QC12" i="1"/>
  <c r="MW15" i="1"/>
  <c r="IE22" i="1"/>
  <c r="BPJ9" i="1"/>
  <c r="BPJ19" i="1"/>
  <c r="BNF10" i="1"/>
  <c r="AZQ15" i="1"/>
  <c r="AVI15" i="1"/>
  <c r="AVW8" i="1"/>
  <c r="ATC11" i="1"/>
  <c r="AOU12" i="1"/>
  <c r="APY17" i="1"/>
  <c r="APV22" i="1"/>
  <c r="ANE11" i="1"/>
  <c r="AON16" i="1"/>
  <c r="AIB16" i="1"/>
  <c r="AIW12" i="1"/>
  <c r="AFZ14" i="1"/>
  <c r="AEA9" i="1"/>
  <c r="AEJ8" i="1"/>
  <c r="ACD16" i="1"/>
  <c r="ACK14" i="1"/>
  <c r="ZS13" i="1"/>
  <c r="AAI14" i="1"/>
  <c r="AAW16" i="1"/>
  <c r="YC13" i="1"/>
  <c r="ZG9" i="1"/>
  <c r="WF15" i="1"/>
  <c r="WM15" i="1"/>
  <c r="WV14" i="1"/>
  <c r="TG11" i="1"/>
  <c r="TU14" i="1"/>
  <c r="QJ10" i="1"/>
  <c r="RJ13" i="1"/>
  <c r="RL8" i="1"/>
  <c r="RZ10" i="1"/>
  <c r="PM17" i="1"/>
  <c r="KS10" i="1"/>
  <c r="KS11" i="1"/>
  <c r="KS15" i="1"/>
  <c r="KE11" i="1"/>
  <c r="KE14" i="1"/>
  <c r="HH19" i="1"/>
  <c r="AOU10" i="1"/>
  <c r="APW17" i="1"/>
  <c r="APY14" i="1"/>
  <c r="APX22" i="1"/>
  <c r="ANE9" i="1"/>
  <c r="AON13" i="1"/>
  <c r="ALH13" i="1"/>
  <c r="ALV14" i="1"/>
  <c r="AHP17" i="1"/>
  <c r="AIW10" i="1"/>
  <c r="AFZ12" i="1"/>
  <c r="AEO12" i="1"/>
  <c r="ACK11" i="1"/>
  <c r="WM13" i="1"/>
  <c r="UY16" i="1"/>
  <c r="TW17" i="1"/>
  <c r="TV22" i="1"/>
  <c r="QJ8" i="1"/>
  <c r="KS9" i="1"/>
  <c r="APW16" i="1"/>
  <c r="AFZ11" i="1"/>
  <c r="AHD19" i="1"/>
  <c r="AHE11" i="1"/>
  <c r="MW17" i="1"/>
  <c r="KS14" i="1"/>
  <c r="IL22" i="1"/>
  <c r="BOO17" i="1"/>
  <c r="AZQ9" i="1"/>
  <c r="AVW11" i="1"/>
  <c r="ASQ15" i="1"/>
  <c r="ATE14" i="1"/>
  <c r="AUG14" i="1"/>
  <c r="ARM12" i="1"/>
  <c r="AOU8" i="1"/>
  <c r="APW15" i="1"/>
  <c r="APY12" i="1"/>
  <c r="AMX16" i="1"/>
  <c r="AOI15" i="1"/>
  <c r="AON11" i="1"/>
  <c r="ALH11" i="1"/>
  <c r="ALV11" i="1"/>
  <c r="AJK12" i="1"/>
  <c r="AKT14" i="1"/>
  <c r="AHP15" i="1"/>
  <c r="AIB12" i="1"/>
  <c r="AFZ10" i="1"/>
  <c r="AEO9" i="1"/>
  <c r="ACD12" i="1"/>
  <c r="AAI10" i="1"/>
  <c r="AAW12" i="1"/>
  <c r="XV16" i="1"/>
  <c r="YZ9" i="1"/>
  <c r="WF11" i="1"/>
  <c r="WM11" i="1"/>
  <c r="WV10" i="1"/>
  <c r="XO12" i="1"/>
  <c r="UP14" i="1"/>
  <c r="UY8" i="1"/>
  <c r="TB14" i="1"/>
  <c r="TW15" i="1"/>
  <c r="ST22" i="1"/>
  <c r="RJ8" i="1"/>
  <c r="RS14" i="1"/>
  <c r="PH15" i="1"/>
  <c r="PM11" i="1"/>
  <c r="ND9" i="1"/>
  <c r="MI12" i="1"/>
  <c r="AZQ8" i="1"/>
  <c r="AXA19" i="1"/>
  <c r="AXA22" i="1"/>
  <c r="AVI12" i="1"/>
  <c r="AVV22" i="1"/>
  <c r="AVI13" i="1"/>
  <c r="ASQ14" i="1"/>
  <c r="AUG13" i="1"/>
  <c r="ARM11" i="1"/>
  <c r="ASJ17" i="1"/>
  <c r="APW14" i="1"/>
  <c r="APY11" i="1"/>
  <c r="AOI14" i="1"/>
  <c r="AON10" i="1"/>
  <c r="ALH8" i="1"/>
  <c r="AJM16" i="1"/>
  <c r="AKT13" i="1"/>
  <c r="AHP14" i="1"/>
  <c r="AIB11" i="1"/>
  <c r="AFZ9" i="1"/>
  <c r="ACD11" i="1"/>
  <c r="ACY17" i="1"/>
  <c r="AAI9" i="1"/>
  <c r="AAW11" i="1"/>
  <c r="XV10" i="1"/>
  <c r="YZ8" i="1"/>
  <c r="WF10" i="1"/>
  <c r="WM10" i="1"/>
  <c r="UP11" i="1"/>
  <c r="VD16" i="1"/>
  <c r="TB13" i="1"/>
  <c r="TW14" i="1"/>
  <c r="QH10" i="1"/>
  <c r="RL17" i="1"/>
  <c r="RS13" i="1"/>
  <c r="PH14" i="1"/>
  <c r="PH19" i="1"/>
  <c r="PM10" i="1"/>
  <c r="LU11" i="1"/>
  <c r="ID8" i="1"/>
  <c r="BQD22" i="1"/>
  <c r="BOO8" i="1"/>
  <c r="AYA9" i="1"/>
  <c r="AVW9" i="1"/>
  <c r="ASQ11" i="1"/>
  <c r="AUG10" i="1"/>
  <c r="ARM10" i="1"/>
  <c r="ASJ14" i="1"/>
  <c r="ANE17" i="1"/>
  <c r="AOI13" i="1"/>
  <c r="AON8" i="1"/>
  <c r="ALO17" i="1"/>
  <c r="AJD15" i="1"/>
  <c r="AJM15" i="1"/>
  <c r="AKT12" i="1"/>
  <c r="AHP13" i="1"/>
  <c r="AIB10" i="1"/>
  <c r="AFZ8" i="1"/>
  <c r="AEA17" i="1"/>
  <c r="ACD10" i="1"/>
  <c r="ACY13" i="1"/>
  <c r="AAI8" i="1"/>
  <c r="ABK17" i="1"/>
  <c r="WF9" i="1"/>
  <c r="WM8" i="1"/>
  <c r="VD14" i="1"/>
  <c r="TB12" i="1"/>
  <c r="QH9" i="1"/>
  <c r="RL16" i="1"/>
  <c r="RX15" i="1"/>
  <c r="PH13" i="1"/>
  <c r="KS8" i="1"/>
  <c r="LS10" i="1"/>
  <c r="KS13" i="1"/>
  <c r="HK8" i="1"/>
  <c r="IF8" i="1"/>
  <c r="HD9" i="1"/>
  <c r="HY9" i="1"/>
  <c r="GW10" i="1"/>
  <c r="HR10" i="1"/>
  <c r="IM10" i="1"/>
  <c r="HK11" i="1"/>
  <c r="IF11" i="1"/>
  <c r="HD12" i="1"/>
  <c r="HY12" i="1"/>
  <c r="GW13" i="1"/>
  <c r="HR13" i="1"/>
  <c r="IM13" i="1"/>
  <c r="HK14" i="1"/>
  <c r="IF14" i="1"/>
  <c r="IT9" i="1"/>
  <c r="IT12" i="1"/>
  <c r="IT15" i="1"/>
  <c r="IX19" i="1"/>
  <c r="IY9" i="1"/>
  <c r="JA8" i="1"/>
  <c r="JC12" i="1"/>
  <c r="JB22" i="1"/>
  <c r="JC15" i="1"/>
  <c r="JA11" i="1"/>
  <c r="JA14" i="1"/>
  <c r="JA17" i="1"/>
  <c r="JH10" i="1"/>
  <c r="JL19" i="1"/>
  <c r="JM13" i="1"/>
  <c r="JQ16" i="1"/>
  <c r="JQ10" i="1"/>
  <c r="JP22" i="1"/>
  <c r="JQ13" i="1"/>
  <c r="JO9" i="1"/>
  <c r="JO15" i="1"/>
  <c r="JO12" i="1"/>
  <c r="JV8" i="1"/>
  <c r="JV14" i="1"/>
  <c r="JZ19" i="1"/>
  <c r="JZ22" i="1"/>
  <c r="KC13" i="1"/>
  <c r="KE8" i="1"/>
  <c r="KC16" i="1"/>
  <c r="KG19" i="1"/>
  <c r="KH9" i="1"/>
  <c r="KN19" i="1"/>
  <c r="KO11" i="1"/>
  <c r="BDU16" i="1"/>
  <c r="BEB17" i="1"/>
  <c r="BEB13" i="1"/>
  <c r="BBX9" i="1"/>
  <c r="AZF9" i="1"/>
  <c r="AYK15" i="1"/>
  <c r="AXW16" i="1"/>
  <c r="AZT14" i="1"/>
  <c r="BBQ10" i="1"/>
  <c r="CWM19" i="1"/>
  <c r="CHR11" i="1"/>
  <c r="BXL17" i="1"/>
  <c r="BVO16" i="1"/>
  <c r="BUM16" i="1"/>
  <c r="BCW9" i="1"/>
  <c r="BDP16" i="1"/>
  <c r="AMI22" i="1"/>
  <c r="ABD12" i="1"/>
  <c r="VY12" i="1"/>
  <c r="WL22" i="1"/>
  <c r="QH12" i="1"/>
  <c r="RQ10" i="1"/>
  <c r="OK13" i="1"/>
  <c r="PA10" i="1"/>
  <c r="JJ8" i="1"/>
  <c r="JX9" i="1"/>
  <c r="IV10" i="1"/>
  <c r="KL10" i="1"/>
  <c r="JJ11" i="1"/>
  <c r="JX12" i="1"/>
  <c r="IV13" i="1"/>
  <c r="KL13" i="1"/>
  <c r="JJ14" i="1"/>
  <c r="JX15" i="1"/>
  <c r="IV16" i="1"/>
  <c r="KL16" i="1"/>
  <c r="JJ17" i="1"/>
  <c r="IZ22" i="1"/>
  <c r="JU22" i="1"/>
  <c r="CIL22" i="1"/>
  <c r="CHR8" i="1"/>
  <c r="BYN12" i="1"/>
  <c r="BXL9" i="1"/>
  <c r="BXE16" i="1"/>
  <c r="BWJ8" i="1"/>
  <c r="BSI11" i="1"/>
  <c r="BKN10" i="1"/>
  <c r="BLI15" i="1"/>
  <c r="BJL13" i="1"/>
  <c r="BGT17" i="1"/>
  <c r="BFK16" i="1"/>
  <c r="BDP8" i="1"/>
  <c r="AXM13" i="1"/>
  <c r="ANW19" i="1"/>
  <c r="ANX8" i="1"/>
  <c r="AKC19" i="1"/>
  <c r="AKD17" i="1"/>
  <c r="ABD11" i="1"/>
  <c r="YE17" i="1"/>
  <c r="VY11" i="1"/>
  <c r="RQ9" i="1"/>
  <c r="RP22" i="1"/>
  <c r="OK12" i="1"/>
  <c r="JW22" i="1"/>
  <c r="COC22" i="1"/>
  <c r="CZS17" i="1"/>
  <c r="DFX14" i="1"/>
  <c r="CUA22" i="1"/>
  <c r="CXG22" i="1"/>
  <c r="BTD11" i="1"/>
  <c r="BPP22" i="1"/>
  <c r="BMR10" i="1"/>
  <c r="BMQ22" i="1"/>
  <c r="AJZ22" i="1"/>
  <c r="ADX19" i="1"/>
  <c r="ADY17" i="1"/>
  <c r="ABD10" i="1"/>
  <c r="YE16" i="1"/>
  <c r="VY8" i="1"/>
  <c r="OK11" i="1"/>
  <c r="AXW15" i="1"/>
  <c r="BDU12" i="1"/>
  <c r="BCK22" i="1"/>
  <c r="AYK11" i="1"/>
  <c r="BCL17" i="1"/>
  <c r="AZT9" i="1"/>
  <c r="BBX15" i="1"/>
  <c r="COD19" i="1"/>
  <c r="CZS16" i="1"/>
  <c r="CBF16" i="1"/>
  <c r="CCO17" i="1"/>
  <c r="BXE9" i="1"/>
  <c r="BRU10" i="1"/>
  <c r="BPI22" i="1"/>
  <c r="BPC14" i="1"/>
  <c r="BMK10" i="1"/>
  <c r="BIQ9" i="1"/>
  <c r="BHU22" i="1"/>
  <c r="ZZ12" i="1"/>
  <c r="ABD9" i="1"/>
  <c r="ZR22" i="1"/>
  <c r="YE14" i="1"/>
  <c r="OK9" i="1"/>
  <c r="QC16" i="1"/>
  <c r="NB9" i="1"/>
  <c r="IT8" i="1"/>
  <c r="JO8" i="1"/>
  <c r="KJ8" i="1"/>
  <c r="JH9" i="1"/>
  <c r="KC9" i="1"/>
  <c r="JA10" i="1"/>
  <c r="JV10" i="1"/>
  <c r="IT11" i="1"/>
  <c r="JO11" i="1"/>
  <c r="KJ11" i="1"/>
  <c r="JH12" i="1"/>
  <c r="KC12" i="1"/>
  <c r="JA13" i="1"/>
  <c r="JV13" i="1"/>
  <c r="IT14" i="1"/>
  <c r="JO14" i="1"/>
  <c r="KJ14" i="1"/>
  <c r="JH15" i="1"/>
  <c r="KC15" i="1"/>
  <c r="JA16" i="1"/>
  <c r="JV16" i="1"/>
  <c r="IT17" i="1"/>
  <c r="JO17" i="1"/>
  <c r="KJ17" i="1"/>
  <c r="CQH16" i="1"/>
  <c r="CZS13" i="1"/>
  <c r="BZW10" i="1"/>
  <c r="BZW19" i="1"/>
  <c r="BWX8" i="1"/>
  <c r="BTD14" i="1"/>
  <c r="BRN16" i="1"/>
  <c r="BMK11" i="1"/>
  <c r="BIQ16" i="1"/>
  <c r="BCN15" i="1"/>
  <c r="BDW16" i="1"/>
  <c r="AKE22" i="1"/>
  <c r="ZZ8" i="1"/>
  <c r="ABD8" i="1"/>
  <c r="YE12" i="1"/>
  <c r="TO22" i="1"/>
  <c r="PF13" i="1"/>
  <c r="QC15" i="1"/>
  <c r="MN17" i="1"/>
  <c r="IV8" i="1"/>
  <c r="JQ8" i="1"/>
  <c r="KL8" i="1"/>
  <c r="JJ9" i="1"/>
  <c r="KE9" i="1"/>
  <c r="JC10" i="1"/>
  <c r="JX10" i="1"/>
  <c r="IV11" i="1"/>
  <c r="JQ11" i="1"/>
  <c r="KL11" i="1"/>
  <c r="JJ12" i="1"/>
  <c r="KE12" i="1"/>
  <c r="JC13" i="1"/>
  <c r="JX13" i="1"/>
  <c r="IV14" i="1"/>
  <c r="JQ14" i="1"/>
  <c r="KL14" i="1"/>
  <c r="JJ15" i="1"/>
  <c r="KE15" i="1"/>
  <c r="JC16" i="1"/>
  <c r="JX16" i="1"/>
  <c r="IV17" i="1"/>
  <c r="JQ17" i="1"/>
  <c r="KL17" i="1"/>
  <c r="JG22" i="1"/>
  <c r="KB22" i="1"/>
  <c r="AXW11" i="1"/>
  <c r="BDU13" i="1"/>
  <c r="AZT12" i="1"/>
  <c r="AYK9" i="1"/>
  <c r="AZT17" i="1"/>
  <c r="B19" i="1"/>
  <c r="B22" i="1"/>
  <c r="C11" i="1"/>
  <c r="CVD17" i="1"/>
  <c r="CZS12" i="1"/>
  <c r="CBF14" i="1"/>
  <c r="CCV17" i="1"/>
  <c r="BWX11" i="1"/>
  <c r="BDW8" i="1"/>
  <c r="ATN19" i="1"/>
  <c r="AJC22" i="1"/>
  <c r="YE10" i="1"/>
  <c r="RY22" i="1"/>
  <c r="PF11" i="1"/>
  <c r="QC14" i="1"/>
  <c r="MP17" i="1"/>
  <c r="LE13" i="1"/>
  <c r="JE19" i="1"/>
  <c r="JF17" i="1"/>
  <c r="JS19" i="1"/>
  <c r="JT9" i="1"/>
  <c r="JI22" i="1"/>
  <c r="KD22" i="1"/>
  <c r="AYK10" i="1"/>
  <c r="BEA22" i="1"/>
  <c r="BCL15" i="1"/>
  <c r="CZS9" i="1"/>
  <c r="CCV16" i="1"/>
  <c r="BCP15" i="1"/>
  <c r="AKG22" i="1"/>
  <c r="ZY22" i="1"/>
  <c r="YE9" i="1"/>
  <c r="PF10" i="1"/>
  <c r="QC13" i="1"/>
  <c r="NI8" i="1"/>
  <c r="NW15" i="1"/>
  <c r="BBX12" i="1"/>
  <c r="AXW10" i="1"/>
  <c r="BDT22" i="1"/>
  <c r="AYK8" i="1"/>
  <c r="BEB11" i="1"/>
  <c r="AXW9" i="1"/>
  <c r="BDU8" i="1"/>
  <c r="BCL10" i="1"/>
  <c r="AYJ22" i="1"/>
  <c r="BDU17" i="1"/>
  <c r="CYC15" i="1"/>
  <c r="CZS8" i="1"/>
  <c r="CCV13" i="1"/>
  <c r="BDD8" i="1"/>
  <c r="ALU22" i="1"/>
  <c r="AJE22" i="1"/>
  <c r="BCL9" i="1"/>
  <c r="AWN15" i="1"/>
  <c r="CQO13" i="1"/>
  <c r="CTG10" i="1"/>
  <c r="BOG22" i="1"/>
  <c r="BBG11" i="1"/>
  <c r="BBL10" i="1"/>
  <c r="BCU8" i="1"/>
  <c r="BED16" i="1"/>
  <c r="AHF22" i="1"/>
  <c r="ABD16" i="1"/>
  <c r="ABH22" i="1"/>
  <c r="VY17" i="1"/>
  <c r="QC10" i="1"/>
  <c r="MU13" i="1"/>
  <c r="JC8" i="1"/>
  <c r="JX8" i="1"/>
  <c r="IV9" i="1"/>
  <c r="JQ9" i="1"/>
  <c r="KL9" i="1"/>
  <c r="JJ10" i="1"/>
  <c r="KE10" i="1"/>
  <c r="JC11" i="1"/>
  <c r="JX11" i="1"/>
  <c r="IV12" i="1"/>
  <c r="JQ12" i="1"/>
  <c r="KL12" i="1"/>
  <c r="JJ13" i="1"/>
  <c r="KE13" i="1"/>
  <c r="JC14" i="1"/>
  <c r="JX14" i="1"/>
  <c r="IV15" i="1"/>
  <c r="KL15" i="1"/>
  <c r="IS22" i="1"/>
  <c r="JN22" i="1"/>
  <c r="KI22" i="1"/>
  <c r="BEB9" i="1"/>
  <c r="BBX17" i="1"/>
  <c r="BEB8" i="1"/>
  <c r="BBX14" i="1"/>
  <c r="AZF13" i="1"/>
  <c r="BCL8" i="1"/>
  <c r="DDE19" i="1"/>
  <c r="DDF12" i="1"/>
  <c r="DDL19" i="1"/>
  <c r="DDM13" i="1"/>
  <c r="CHR17" i="1"/>
  <c r="CFF22" i="1"/>
  <c r="BYU10" i="1"/>
  <c r="BRU9" i="1"/>
  <c r="BQE14" i="1"/>
  <c r="BOH15" i="1"/>
  <c r="BIJ12" i="1"/>
  <c r="BJE11" i="1"/>
  <c r="BBL8" i="1"/>
  <c r="ABD15" i="1"/>
  <c r="VY16" i="1"/>
  <c r="BEB14" i="1"/>
  <c r="COK14" i="1"/>
  <c r="CHR15" i="1"/>
  <c r="CBL22" i="1"/>
  <c r="BXL11" i="1"/>
  <c r="BYU9" i="1"/>
  <c r="BVH10" i="1"/>
  <c r="BRU14" i="1"/>
  <c r="BSO22" i="1"/>
  <c r="BOA10" i="1"/>
  <c r="AYT16" i="1"/>
  <c r="AXF16" i="1"/>
  <c r="AVP17" i="1"/>
  <c r="ATG19" i="1"/>
  <c r="ATH8" i="1"/>
  <c r="AUD22" i="1"/>
  <c r="ASE19" i="1"/>
  <c r="ASF10" i="1"/>
  <c r="ABD14" i="1"/>
  <c r="ABJ22" i="1"/>
  <c r="VY15" i="1"/>
  <c r="VV19" i="1"/>
  <c r="VW12" i="1"/>
  <c r="QH17" i="1"/>
  <c r="RQ16" i="1"/>
  <c r="OK17" i="1"/>
  <c r="PA16" i="1"/>
  <c r="NI17" i="1"/>
  <c r="LE9" i="1"/>
  <c r="LZ12" i="1"/>
  <c r="AYK13" i="1"/>
  <c r="BDU15" i="1"/>
  <c r="BBX13" i="1"/>
  <c r="BEB16" i="1"/>
  <c r="BEB15" i="1"/>
  <c r="BBX10" i="1"/>
  <c r="AZF10" i="1"/>
  <c r="AYK16" i="1"/>
  <c r="BCL16" i="1"/>
  <c r="BXL10" i="1"/>
  <c r="BVN22" i="1"/>
  <c r="BQL17" i="1"/>
  <c r="BJS16" i="1"/>
  <c r="BJS10" i="1"/>
  <c r="BBN8" i="1"/>
  <c r="AKU22" i="1"/>
  <c r="AEZ19" i="1"/>
  <c r="AFA10" i="1"/>
  <c r="ABD13" i="1"/>
  <c r="VY13" i="1"/>
  <c r="QH13" i="1"/>
  <c r="PA12" i="1"/>
  <c r="LS11" i="1"/>
  <c r="JH8" i="1"/>
  <c r="KC8" i="1"/>
  <c r="JA9" i="1"/>
  <c r="JV9" i="1"/>
  <c r="IT10" i="1"/>
  <c r="JO10" i="1"/>
  <c r="KJ10" i="1"/>
  <c r="JH11" i="1"/>
  <c r="KC11" i="1"/>
  <c r="JA12" i="1"/>
  <c r="JV12" i="1"/>
  <c r="IT13" i="1"/>
  <c r="JO13" i="1"/>
  <c r="KJ13" i="1"/>
  <c r="JH14" i="1"/>
  <c r="KC14" i="1"/>
  <c r="LU8" i="1"/>
  <c r="LU12" i="1"/>
  <c r="LU13" i="1"/>
  <c r="LS13" i="1"/>
  <c r="LG16" i="1"/>
  <c r="LG15" i="1"/>
  <c r="LG13" i="1"/>
  <c r="LG14" i="1"/>
  <c r="LE16" i="1"/>
  <c r="LE15" i="1"/>
  <c r="LD22" i="1"/>
  <c r="KX16" i="1"/>
  <c r="KX13" i="1"/>
  <c r="KX10" i="1"/>
  <c r="KQ11" i="1"/>
  <c r="KQ8" i="1"/>
  <c r="KS17" i="1"/>
  <c r="KP22" i="1"/>
  <c r="KQ17" i="1"/>
  <c r="KQ9" i="1"/>
  <c r="KQ12" i="1"/>
  <c r="KQ15" i="1"/>
  <c r="KQ14" i="1"/>
  <c r="LB19" i="1"/>
  <c r="LC9" i="1"/>
  <c r="LG8" i="1"/>
  <c r="LG9" i="1"/>
  <c r="LG10" i="1"/>
  <c r="LF22" i="1"/>
  <c r="LG11" i="1"/>
  <c r="LG12" i="1"/>
  <c r="LE12" i="1"/>
  <c r="LL8" i="1"/>
  <c r="LL11" i="1"/>
  <c r="LL17" i="1"/>
  <c r="LL14" i="1"/>
  <c r="LU14" i="1"/>
  <c r="LU15" i="1"/>
  <c r="LU16" i="1"/>
  <c r="LU17" i="1"/>
  <c r="LW19" i="1"/>
  <c r="LW22" i="1"/>
  <c r="LS16" i="1"/>
  <c r="LS17" i="1"/>
  <c r="LS8" i="1"/>
  <c r="LZ15" i="1"/>
  <c r="LZ9" i="1"/>
  <c r="MI11" i="1"/>
  <c r="MI8" i="1"/>
  <c r="MI14" i="1"/>
  <c r="MG15" i="1"/>
  <c r="MI15" i="1"/>
  <c r="MI16" i="1"/>
  <c r="MG14" i="1"/>
  <c r="MG11" i="1"/>
  <c r="MG12" i="1"/>
  <c r="MG8" i="1"/>
  <c r="MG17" i="1"/>
  <c r="MF22" i="1"/>
  <c r="MG9" i="1"/>
  <c r="DDF10" i="1"/>
  <c r="DDE22" i="1"/>
  <c r="DDF13" i="1"/>
  <c r="DDF17" i="1"/>
  <c r="AHE12" i="1"/>
  <c r="AHE8" i="1"/>
  <c r="AHE17" i="1"/>
  <c r="AXB8" i="1"/>
  <c r="AXB14" i="1"/>
  <c r="TR19" i="1"/>
  <c r="TS10" i="1"/>
  <c r="BCB13" i="1"/>
  <c r="CJV13" i="1"/>
  <c r="COY14" i="1"/>
  <c r="COY12" i="1"/>
  <c r="CVK19" i="1"/>
  <c r="CLZ9" i="1"/>
  <c r="CTU10" i="1"/>
  <c r="CTU16" i="1"/>
  <c r="CLY22" i="1"/>
  <c r="CJU22" i="1"/>
  <c r="AVB12" i="1"/>
  <c r="AVB15" i="1"/>
  <c r="AVB8" i="1"/>
  <c r="AVB17" i="1"/>
  <c r="AVB10" i="1"/>
  <c r="ASO11" i="1"/>
  <c r="ASO9" i="1"/>
  <c r="ASO10" i="1"/>
  <c r="ASO12" i="1"/>
  <c r="ASO16" i="1"/>
  <c r="ASO17" i="1"/>
  <c r="AQM17" i="1"/>
  <c r="AQL22" i="1"/>
  <c r="AQM13" i="1"/>
  <c r="AQM15" i="1"/>
  <c r="ACL22" i="1"/>
  <c r="ACM9" i="1"/>
  <c r="ACM11" i="1"/>
  <c r="ACM12" i="1"/>
  <c r="ACM13" i="1"/>
  <c r="ACM8" i="1"/>
  <c r="ACM10" i="1"/>
  <c r="ACM14" i="1"/>
  <c r="ACM15" i="1"/>
  <c r="ACM17" i="1"/>
  <c r="AUZ11" i="1"/>
  <c r="AUZ13" i="1"/>
  <c r="AUY22" i="1"/>
  <c r="AUZ8" i="1"/>
  <c r="AUZ17" i="1"/>
  <c r="AUZ14" i="1"/>
  <c r="AUZ9" i="1"/>
  <c r="AYD10" i="1"/>
  <c r="AYD9" i="1"/>
  <c r="BDN12" i="1"/>
  <c r="DAN8" i="1"/>
  <c r="CQH9" i="1"/>
  <c r="CGB16" i="1"/>
  <c r="CHC22" i="1"/>
  <c r="CLZ14" i="1"/>
  <c r="CHD16" i="1"/>
  <c r="CUO22" i="1"/>
  <c r="CUB17" i="1"/>
  <c r="COR13" i="1"/>
  <c r="CNP14" i="1"/>
  <c r="CQO16" i="1"/>
  <c r="CPF14" i="1"/>
  <c r="CKP22" i="1"/>
  <c r="CSL8" i="1"/>
  <c r="CWF10" i="1"/>
  <c r="CZS10" i="1"/>
  <c r="CXU22" i="1"/>
  <c r="CJA10" i="1"/>
  <c r="CHR10" i="1"/>
  <c r="CBF8" i="1"/>
  <c r="CCV15" i="1"/>
  <c r="CBZ22" i="1"/>
  <c r="CAX22" i="1"/>
  <c r="BXR22" i="1"/>
  <c r="BXS13" i="1"/>
  <c r="BVO9" i="1"/>
  <c r="BVO12" i="1"/>
  <c r="BUT17" i="1"/>
  <c r="BTK11" i="1"/>
  <c r="BSP10" i="1"/>
  <c r="BPX10" i="1"/>
  <c r="BPX14" i="1"/>
  <c r="BQZ9" i="1"/>
  <c r="BOH10" i="1"/>
  <c r="BLB15" i="1"/>
  <c r="BIJ14" i="1"/>
  <c r="AZH10" i="1"/>
  <c r="AZH15" i="1"/>
  <c r="AUW19" i="1"/>
  <c r="AUX17" i="1"/>
  <c r="AVY19" i="1"/>
  <c r="ATU19" i="1"/>
  <c r="ATV8" i="1"/>
  <c r="ALJ17" i="1"/>
  <c r="ALP22" i="1"/>
  <c r="ALQ8" i="1"/>
  <c r="ALQ9" i="1"/>
  <c r="ALQ10" i="1"/>
  <c r="ALQ11" i="1"/>
  <c r="ALQ12" i="1"/>
  <c r="ALQ13" i="1"/>
  <c r="ALQ14" i="1"/>
  <c r="ALQ15" i="1"/>
  <c r="ALQ17" i="1"/>
  <c r="AGR22" i="1"/>
  <c r="AGS13" i="1"/>
  <c r="AGS16" i="1"/>
  <c r="AGW19" i="1"/>
  <c r="MB16" i="1"/>
  <c r="MB13" i="1"/>
  <c r="MB10" i="1"/>
  <c r="MA22" i="1"/>
  <c r="MB15" i="1"/>
  <c r="MB12" i="1"/>
  <c r="MB9" i="1"/>
  <c r="MB17" i="1"/>
  <c r="MB14" i="1"/>
  <c r="MB11" i="1"/>
  <c r="MB8" i="1"/>
  <c r="TN17" i="1"/>
  <c r="TN9" i="1"/>
  <c r="TM22" i="1"/>
  <c r="TN13" i="1"/>
  <c r="TN12" i="1"/>
  <c r="TN16" i="1"/>
  <c r="BAS17" i="1"/>
  <c r="AYY17" i="1"/>
  <c r="BTK17" i="1"/>
  <c r="BTK16" i="1"/>
  <c r="DAN11" i="1"/>
  <c r="COY10" i="1"/>
  <c r="CZE19" i="1"/>
  <c r="CKC19" i="1"/>
  <c r="CGB11" i="1"/>
  <c r="CEZ8" i="1"/>
  <c r="CGA22" i="1"/>
  <c r="CHD13" i="1"/>
  <c r="CSL12" i="1"/>
  <c r="CIE22" i="1"/>
  <c r="CHR9" i="1"/>
  <c r="CGW16" i="1"/>
  <c r="CCV14" i="1"/>
  <c r="BXS11" i="1"/>
  <c r="BXE17" i="1"/>
  <c r="BXD22" i="1"/>
  <c r="BVH8" i="1"/>
  <c r="BUF15" i="1"/>
  <c r="BPX8" i="1"/>
  <c r="BOA14" i="1"/>
  <c r="BPQ13" i="1"/>
  <c r="BMR14" i="1"/>
  <c r="BMR15" i="1"/>
  <c r="BLB8" i="1"/>
  <c r="BEW15" i="1"/>
  <c r="AVA22" i="1"/>
  <c r="ACM16" i="1"/>
  <c r="XC13" i="1"/>
  <c r="XC10" i="1"/>
  <c r="XC15" i="1"/>
  <c r="XC16" i="1"/>
  <c r="XC8" i="1"/>
  <c r="LP19" i="1"/>
  <c r="LQ8" i="1"/>
  <c r="KZ17" i="1"/>
  <c r="KZ14" i="1"/>
  <c r="KZ11" i="1"/>
  <c r="KZ8" i="1"/>
  <c r="KZ16" i="1"/>
  <c r="KZ13" i="1"/>
  <c r="KZ10" i="1"/>
  <c r="KY22" i="1"/>
  <c r="KZ15" i="1"/>
  <c r="KZ12" i="1"/>
  <c r="KZ9" i="1"/>
  <c r="COY9" i="1"/>
  <c r="DEH17" i="1"/>
  <c r="CDX19" i="1"/>
  <c r="CGB12" i="1"/>
  <c r="CHD8" i="1"/>
  <c r="CTU15" i="1"/>
  <c r="COY8" i="1"/>
  <c r="CZY19" i="1"/>
  <c r="CZY22" i="1"/>
  <c r="BXS17" i="1"/>
  <c r="AYF8" i="1"/>
  <c r="AYF11" i="1"/>
  <c r="AYF12" i="1"/>
  <c r="AYF14" i="1"/>
  <c r="AYE22" i="1"/>
  <c r="AXR12" i="1"/>
  <c r="AXR13" i="1"/>
  <c r="AXR14" i="1"/>
  <c r="AXR16" i="1"/>
  <c r="AXR17" i="1"/>
  <c r="AXQ22" i="1"/>
  <c r="AXR9" i="1"/>
  <c r="AXR10" i="1"/>
  <c r="APR13" i="1"/>
  <c r="APR8" i="1"/>
  <c r="APR11" i="1"/>
  <c r="APR12" i="1"/>
  <c r="APR16" i="1"/>
  <c r="AHW8" i="1"/>
  <c r="AHW15" i="1"/>
  <c r="AHW16" i="1"/>
  <c r="AHW9" i="1"/>
  <c r="AEV16" i="1"/>
  <c r="AEV17" i="1"/>
  <c r="AEV10" i="1"/>
  <c r="AEV15" i="1"/>
  <c r="AEV8" i="1"/>
  <c r="AEV9" i="1"/>
  <c r="AEV14" i="1"/>
  <c r="ABT19" i="1"/>
  <c r="ABU10" i="1"/>
  <c r="ACO19" i="1"/>
  <c r="ACP9" i="1"/>
  <c r="ACS22" i="1"/>
  <c r="ACT14" i="1"/>
  <c r="ACT8" i="1"/>
  <c r="ACT13" i="1"/>
  <c r="ACT15" i="1"/>
  <c r="CSE19" i="1"/>
  <c r="BCB12" i="1"/>
  <c r="AZT13" i="1"/>
  <c r="BTK10" i="1"/>
  <c r="BTK13" i="1"/>
  <c r="CJV16" i="1"/>
  <c r="CLS19" i="1"/>
  <c r="CLZ10" i="1"/>
  <c r="DAU12" i="1"/>
  <c r="CLZ16" i="1"/>
  <c r="CQH11" i="1"/>
  <c r="CGB17" i="1"/>
  <c r="CEZ16" i="1"/>
  <c r="CKJ11" i="1"/>
  <c r="CHD14" i="1"/>
  <c r="COR9" i="1"/>
  <c r="COY13" i="1"/>
  <c r="CUB9" i="1"/>
  <c r="DCC19" i="1"/>
  <c r="DCD17" i="1"/>
  <c r="CWT11" i="1"/>
  <c r="CZS11" i="1"/>
  <c r="CHR16" i="1"/>
  <c r="CGW13" i="1"/>
  <c r="CCA14" i="1"/>
  <c r="CCV12" i="1"/>
  <c r="CAY9" i="1"/>
  <c r="BXS16" i="1"/>
  <c r="BXS9" i="1"/>
  <c r="BXE15" i="1"/>
  <c r="BTR15" i="1"/>
  <c r="BQE16" i="1"/>
  <c r="BQE13" i="1"/>
  <c r="BPW22" i="1"/>
  <c r="BPC13" i="1"/>
  <c r="BNZ22" i="1"/>
  <c r="BMR9" i="1"/>
  <c r="BLB14" i="1"/>
  <c r="BLI12" i="1"/>
  <c r="BIW22" i="1"/>
  <c r="BIC14" i="1"/>
  <c r="BIC17" i="1"/>
  <c r="BIC11" i="1"/>
  <c r="BIC15" i="1"/>
  <c r="BDI15" i="1"/>
  <c r="BDY16" i="1"/>
  <c r="BDY9" i="1"/>
  <c r="BDY15" i="1"/>
  <c r="AWO22" i="1"/>
  <c r="AWP12" i="1"/>
  <c r="AWP15" i="1"/>
  <c r="AVR19" i="1"/>
  <c r="AVS12" i="1"/>
  <c r="AQM12" i="1"/>
  <c r="AOY19" i="1"/>
  <c r="AOZ9" i="1"/>
  <c r="ANT22" i="1"/>
  <c r="ANU8" i="1"/>
  <c r="ANU9" i="1"/>
  <c r="ANU10" i="1"/>
  <c r="ANU11" i="1"/>
  <c r="ANU12" i="1"/>
  <c r="ANU13" i="1"/>
  <c r="ANU15" i="1"/>
  <c r="ANU16" i="1"/>
  <c r="AKO15" i="1"/>
  <c r="AFS11" i="1"/>
  <c r="AFS12" i="1"/>
  <c r="AFS13" i="1"/>
  <c r="AFS14" i="1"/>
  <c r="AFS15" i="1"/>
  <c r="AFS16" i="1"/>
  <c r="AFS17" i="1"/>
  <c r="AFR22" i="1"/>
  <c r="AFS8" i="1"/>
  <c r="AFS9" i="1"/>
  <c r="AFU19" i="1"/>
  <c r="CJV12" i="1"/>
  <c r="AYY9" i="1"/>
  <c r="AZX19" i="1"/>
  <c r="BLW19" i="1"/>
  <c r="BTK12" i="1"/>
  <c r="BQS15" i="1"/>
  <c r="CJV14" i="1"/>
  <c r="DEH10" i="1"/>
  <c r="DFJ19" i="1"/>
  <c r="COY11" i="1"/>
  <c r="CNI19" i="1"/>
  <c r="CGB10" i="1"/>
  <c r="CGB14" i="1"/>
  <c r="CLZ17" i="1"/>
  <c r="CHD9" i="1"/>
  <c r="COX22" i="1"/>
  <c r="CTU11" i="1"/>
  <c r="CGW8" i="1"/>
  <c r="CCV11" i="1"/>
  <c r="CAY14" i="1"/>
  <c r="CAD15" i="1"/>
  <c r="BZB11" i="1"/>
  <c r="BXE14" i="1"/>
  <c r="BXE11" i="1"/>
  <c r="BUF11" i="1"/>
  <c r="BUZ22" i="1"/>
  <c r="BQZ15" i="1"/>
  <c r="BQZ8" i="1"/>
  <c r="BPQ9" i="1"/>
  <c r="BMR16" i="1"/>
  <c r="BMR17" i="1"/>
  <c r="BNF11" i="1"/>
  <c r="BNF19" i="1"/>
  <c r="BLA22" i="1"/>
  <c r="BEP10" i="1"/>
  <c r="BEP16" i="1"/>
  <c r="BEP9" i="1"/>
  <c r="BEP14" i="1"/>
  <c r="ATL17" i="1"/>
  <c r="ASC11" i="1"/>
  <c r="ASC10" i="1"/>
  <c r="ASC12" i="1"/>
  <c r="ASC14" i="1"/>
  <c r="ASC15" i="1"/>
  <c r="ASC16" i="1"/>
  <c r="ASC17" i="1"/>
  <c r="ASB22" i="1"/>
  <c r="ASC8" i="1"/>
  <c r="AFC17" i="1"/>
  <c r="AFC8" i="1"/>
  <c r="AFC9" i="1"/>
  <c r="AFC14" i="1"/>
  <c r="AFC16" i="1"/>
  <c r="AFC10" i="1"/>
  <c r="AFC11" i="1"/>
  <c r="AFC12" i="1"/>
  <c r="AFC13" i="1"/>
  <c r="AFB22" i="1"/>
  <c r="YQ16" i="1"/>
  <c r="YQ12" i="1"/>
  <c r="YQ15" i="1"/>
  <c r="YQ17" i="1"/>
  <c r="YQ11" i="1"/>
  <c r="YP22" i="1"/>
  <c r="YQ13" i="1"/>
  <c r="MD19" i="1"/>
  <c r="ME11" i="1"/>
  <c r="AYD14" i="1"/>
  <c r="BAS15" i="1"/>
  <c r="BAS8" i="1"/>
  <c r="BAS11" i="1"/>
  <c r="CJV10" i="1"/>
  <c r="DAN15" i="1"/>
  <c r="CEZ13" i="1"/>
  <c r="CGB15" i="1"/>
  <c r="CGB9" i="1"/>
  <c r="CEZ12" i="1"/>
  <c r="CUB11" i="1"/>
  <c r="COQ22" i="1"/>
  <c r="COR12" i="1"/>
  <c r="DCJ19" i="1"/>
  <c r="DCK15" i="1"/>
  <c r="CSL17" i="1"/>
  <c r="CCV10" i="1"/>
  <c r="BUF17" i="1"/>
  <c r="BPX11" i="1"/>
  <c r="BQZ14" i="1"/>
  <c r="BPX17" i="1"/>
  <c r="BMD8" i="1"/>
  <c r="BDH22" i="1"/>
  <c r="BDI9" i="1"/>
  <c r="BDI8" i="1"/>
  <c r="BDI10" i="1"/>
  <c r="BDI16" i="1"/>
  <c r="AUZ10" i="1"/>
  <c r="ATL14" i="1"/>
  <c r="AUI19" i="1"/>
  <c r="AUJ15" i="1"/>
  <c r="ASH16" i="1"/>
  <c r="ASH8" i="1"/>
  <c r="ASH10" i="1"/>
  <c r="ASH12" i="1"/>
  <c r="ASH15" i="1"/>
  <c r="AMS14" i="1"/>
  <c r="AKO10" i="1"/>
  <c r="AKN22" i="1"/>
  <c r="AKO16" i="1"/>
  <c r="AKO8" i="1"/>
  <c r="AKO11" i="1"/>
  <c r="AKO14" i="1"/>
  <c r="ADT16" i="1"/>
  <c r="ADT10" i="1"/>
  <c r="ADT17" i="1"/>
  <c r="ADT8" i="1"/>
  <c r="ADT9" i="1"/>
  <c r="ADT14" i="1"/>
  <c r="ADT15" i="1"/>
  <c r="BCB9" i="1"/>
  <c r="BCA22" i="1"/>
  <c r="BCB8" i="1"/>
  <c r="BCB10" i="1"/>
  <c r="BCB16" i="1"/>
  <c r="ALJ9" i="1"/>
  <c r="ALJ8" i="1"/>
  <c r="ALJ10" i="1"/>
  <c r="ALJ11" i="1"/>
  <c r="ALJ12" i="1"/>
  <c r="ALJ14" i="1"/>
  <c r="ALJ16" i="1"/>
  <c r="AGL8" i="1"/>
  <c r="AGL14" i="1"/>
  <c r="AYD13" i="1"/>
  <c r="AYY11" i="1"/>
  <c r="AYD8" i="1"/>
  <c r="AYY12" i="1"/>
  <c r="AYD17" i="1"/>
  <c r="AYY15" i="1"/>
  <c r="BDN11" i="1"/>
  <c r="AYY8" i="1"/>
  <c r="BCZ8" i="1"/>
  <c r="BDU10" i="1"/>
  <c r="CCO19" i="1"/>
  <c r="CJV17" i="1"/>
  <c r="COY17" i="1"/>
  <c r="CLZ15" i="1"/>
  <c r="CKJ13" i="1"/>
  <c r="DFX9" i="1"/>
  <c r="CHD12" i="1"/>
  <c r="DFX13" i="1"/>
  <c r="CUB10" i="1"/>
  <c r="CTU8" i="1"/>
  <c r="CJV9" i="1"/>
  <c r="DCQ19" i="1"/>
  <c r="DCR14" i="1"/>
  <c r="CSL16" i="1"/>
  <c r="CCA17" i="1"/>
  <c r="CCA8" i="1"/>
  <c r="CCV9" i="1"/>
  <c r="CAR15" i="1"/>
  <c r="BXK22" i="1"/>
  <c r="BXE12" i="1"/>
  <c r="BWJ16" i="1"/>
  <c r="BUT16" i="1"/>
  <c r="BUF10" i="1"/>
  <c r="BRU8" i="1"/>
  <c r="BSH22" i="1"/>
  <c r="BQL10" i="1"/>
  <c r="BQE15" i="1"/>
  <c r="BOO16" i="1"/>
  <c r="BNT10" i="1"/>
  <c r="BMD17" i="1"/>
  <c r="BNL22" i="1"/>
  <c r="BLB10" i="1"/>
  <c r="BLO22" i="1"/>
  <c r="BHH14" i="1"/>
  <c r="BHH15" i="1"/>
  <c r="BFR16" i="1"/>
  <c r="BFR14" i="1"/>
  <c r="BFR15" i="1"/>
  <c r="BFQ22" i="1"/>
  <c r="BAC13" i="1"/>
  <c r="BAU19" i="1"/>
  <c r="BAV10" i="1"/>
  <c r="BBS11" i="1"/>
  <c r="BBS9" i="1"/>
  <c r="BBS8" i="1"/>
  <c r="BBS10" i="1"/>
  <c r="BBS16" i="1"/>
  <c r="BBR22" i="1"/>
  <c r="AXR15" i="1"/>
  <c r="AWW15" i="1"/>
  <c r="AWW9" i="1"/>
  <c r="AWW10" i="1"/>
  <c r="AWW13" i="1"/>
  <c r="AWV22" i="1"/>
  <c r="AUZ15" i="1"/>
  <c r="AWB10" i="1"/>
  <c r="AWB12" i="1"/>
  <c r="ASO15" i="1"/>
  <c r="ATL13" i="1"/>
  <c r="ATE11" i="1"/>
  <c r="ATE8" i="1"/>
  <c r="ATE9" i="1"/>
  <c r="ATE10" i="1"/>
  <c r="ATE17" i="1"/>
  <c r="ARA11" i="1"/>
  <c r="ARA8" i="1"/>
  <c r="ARA9" i="1"/>
  <c r="ARA10" i="1"/>
  <c r="ARA12" i="1"/>
  <c r="AQZ22" i="1"/>
  <c r="ARA16" i="1"/>
  <c r="ARA17" i="1"/>
  <c r="ARC19" i="1"/>
  <c r="ARD10" i="1"/>
  <c r="AQA19" i="1"/>
  <c r="AQB13" i="1"/>
  <c r="AOF22" i="1"/>
  <c r="AOG13" i="1"/>
  <c r="AOG14" i="1"/>
  <c r="AOG15" i="1"/>
  <c r="AOG16" i="1"/>
  <c r="AOG17" i="1"/>
  <c r="AOG8" i="1"/>
  <c r="AOG10" i="1"/>
  <c r="AOG11" i="1"/>
  <c r="BBE19" i="1"/>
  <c r="BQS10" i="1"/>
  <c r="CES19" i="1"/>
  <c r="CDQ19" i="1"/>
  <c r="CEZ11" i="1"/>
  <c r="COR8" i="1"/>
  <c r="COR16" i="1"/>
  <c r="CUB14" i="1"/>
  <c r="DCX19" i="1"/>
  <c r="DCY13" i="1"/>
  <c r="CSL15" i="1"/>
  <c r="BVO10" i="1"/>
  <c r="BXE10" i="1"/>
  <c r="BTR14" i="1"/>
  <c r="BTK9" i="1"/>
  <c r="BQZ12" i="1"/>
  <c r="BOO15" i="1"/>
  <c r="BOO13" i="1"/>
  <c r="BMC22" i="1"/>
  <c r="BGM15" i="1"/>
  <c r="BGL22" i="1"/>
  <c r="BAC9" i="1"/>
  <c r="BAX8" i="1"/>
  <c r="BAX16" i="1"/>
  <c r="BAW22" i="1"/>
  <c r="BAX10" i="1"/>
  <c r="BAX11" i="1"/>
  <c r="AXR11" i="1"/>
  <c r="AUZ16" i="1"/>
  <c r="ASO14" i="1"/>
  <c r="ARF16" i="1"/>
  <c r="ARF13" i="1"/>
  <c r="ARF14" i="1"/>
  <c r="ARF15" i="1"/>
  <c r="ARF8" i="1"/>
  <c r="ARF10" i="1"/>
  <c r="AMW22" i="1"/>
  <c r="AMX17" i="1"/>
  <c r="AMX8" i="1"/>
  <c r="AMX9" i="1"/>
  <c r="AMX10" i="1"/>
  <c r="AMX11" i="1"/>
  <c r="AMX12" i="1"/>
  <c r="AMX14" i="1"/>
  <c r="AMX15" i="1"/>
  <c r="AJR10" i="1"/>
  <c r="AJQ22" i="1"/>
  <c r="AJR13" i="1"/>
  <c r="AJR14" i="1"/>
  <c r="AJR16" i="1"/>
  <c r="AJR8" i="1"/>
  <c r="AJR9" i="1"/>
  <c r="AYD16" i="1"/>
  <c r="AYY14" i="1"/>
  <c r="AYD15" i="1"/>
  <c r="AYY10" i="1"/>
  <c r="AYX22" i="1"/>
  <c r="BAS12" i="1"/>
  <c r="BCB17" i="1"/>
  <c r="BQS12" i="1"/>
  <c r="CEZ9" i="1"/>
  <c r="CGB8" i="1"/>
  <c r="CLZ13" i="1"/>
  <c r="D19" i="1"/>
  <c r="E16" i="1"/>
  <c r="DBH19" i="1"/>
  <c r="DBI9" i="1"/>
  <c r="DDZ19" i="1"/>
  <c r="DEA13" i="1"/>
  <c r="CSL14" i="1"/>
  <c r="CTM22" i="1"/>
  <c r="BXS15" i="1"/>
  <c r="BVO8" i="1"/>
  <c r="BTK15" i="1"/>
  <c r="BPQ10" i="1"/>
  <c r="BEW8" i="1"/>
  <c r="BEW13" i="1"/>
  <c r="BCB15" i="1"/>
  <c r="AUZ12" i="1"/>
  <c r="ASO8" i="1"/>
  <c r="AQO19" i="1"/>
  <c r="AQP8" i="1"/>
  <c r="AML8" i="1"/>
  <c r="AML14" i="1"/>
  <c r="AML16" i="1"/>
  <c r="AML17" i="1"/>
  <c r="AML10" i="1"/>
  <c r="AML11" i="1"/>
  <c r="UR14" i="1"/>
  <c r="UR13" i="1"/>
  <c r="UR16" i="1"/>
  <c r="UR17" i="1"/>
  <c r="UR9" i="1"/>
  <c r="UR15" i="1"/>
  <c r="ATL8" i="1"/>
  <c r="ATL10" i="1"/>
  <c r="ATL11" i="1"/>
  <c r="ATL12" i="1"/>
  <c r="ATL15" i="1"/>
  <c r="ATL16" i="1"/>
  <c r="AMR22" i="1"/>
  <c r="AMS15" i="1"/>
  <c r="AMS16" i="1"/>
  <c r="AMS17" i="1"/>
  <c r="AMS8" i="1"/>
  <c r="AMS9" i="1"/>
  <c r="AMS10" i="1"/>
  <c r="AMS12" i="1"/>
  <c r="AMS13" i="1"/>
  <c r="AYC22" i="1"/>
  <c r="BAS14" i="1"/>
  <c r="AYY13" i="1"/>
  <c r="BDN8" i="1"/>
  <c r="BTK8" i="1"/>
  <c r="BQR22" i="1"/>
  <c r="BQS9" i="1"/>
  <c r="DAN13" i="1"/>
  <c r="CEZ17" i="1"/>
  <c r="CLZ11" i="1"/>
  <c r="CEZ10" i="1"/>
  <c r="CSL13" i="1"/>
  <c r="CZS15" i="1"/>
  <c r="CHR14" i="1"/>
  <c r="CGH22" i="1"/>
  <c r="CCA13" i="1"/>
  <c r="CAD10" i="1"/>
  <c r="BZH22" i="1"/>
  <c r="BVO11" i="1"/>
  <c r="BTR11" i="1"/>
  <c r="BTR17" i="1"/>
  <c r="BQZ17" i="1"/>
  <c r="BOO10" i="1"/>
  <c r="BNT17" i="1"/>
  <c r="BMR12" i="1"/>
  <c r="BLB17" i="1"/>
  <c r="BIQ8" i="1"/>
  <c r="BFX22" i="1"/>
  <c r="BFY9" i="1"/>
  <c r="BFY15" i="1"/>
  <c r="BAE14" i="1"/>
  <c r="BAE9" i="1"/>
  <c r="BCB11" i="1"/>
  <c r="AWP16" i="1"/>
  <c r="ATK22" i="1"/>
  <c r="ASC9" i="1"/>
  <c r="AJY17" i="1"/>
  <c r="AJY10" i="1"/>
  <c r="AJY11" i="1"/>
  <c r="AJY15" i="1"/>
  <c r="AJY16" i="1"/>
  <c r="AFC15" i="1"/>
  <c r="BCP10" i="1"/>
  <c r="AWF19" i="1"/>
  <c r="APT19" i="1"/>
  <c r="APU14" i="1"/>
  <c r="ANL12" i="1"/>
  <c r="AMC15" i="1"/>
  <c r="ALN22" i="1"/>
  <c r="AMP22" i="1"/>
  <c r="AJK10" i="1"/>
  <c r="AKV12" i="1"/>
  <c r="AJS22" i="1"/>
  <c r="AKD12" i="1"/>
  <c r="AKS22" i="1"/>
  <c r="AKX19" i="1"/>
  <c r="AKY13" i="1"/>
  <c r="AHG16" i="1"/>
  <c r="AID16" i="1"/>
  <c r="AII14" i="1"/>
  <c r="AGB19" i="1"/>
  <c r="AGC13" i="1"/>
  <c r="ADV9" i="1"/>
  <c r="ADM10" i="1"/>
  <c r="ADM9" i="1"/>
  <c r="ADL22" i="1"/>
  <c r="AEW22" i="1"/>
  <c r="AEX8" i="1"/>
  <c r="AEX9" i="1"/>
  <c r="AEX13" i="1"/>
  <c r="ACV19" i="1"/>
  <c r="ACW16" i="1"/>
  <c r="ZZ10" i="1"/>
  <c r="AAU16" i="1"/>
  <c r="AAU11" i="1"/>
  <c r="AAU14" i="1"/>
  <c r="AAU15" i="1"/>
  <c r="AAU17" i="1"/>
  <c r="AAU10" i="1"/>
  <c r="WT15" i="1"/>
  <c r="XO15" i="1"/>
  <c r="UY10" i="1"/>
  <c r="UK8" i="1"/>
  <c r="UK10" i="1"/>
  <c r="UK11" i="1"/>
  <c r="UK12" i="1"/>
  <c r="UJ22" i="1"/>
  <c r="UK17" i="1"/>
  <c r="LC11" i="1"/>
  <c r="BIB22" i="1"/>
  <c r="BBN11" i="1"/>
  <c r="AXD16" i="1"/>
  <c r="ANL11" i="1"/>
  <c r="AOD19" i="1"/>
  <c r="AOE11" i="1"/>
  <c r="AMC14" i="1"/>
  <c r="ALS19" i="1"/>
  <c r="AMU19" i="1"/>
  <c r="AMV11" i="1"/>
  <c r="AJK9" i="1"/>
  <c r="AKV11" i="1"/>
  <c r="AKD11" i="1"/>
  <c r="AHG15" i="1"/>
  <c r="AID15" i="1"/>
  <c r="AII13" i="1"/>
  <c r="AJA19" i="1"/>
  <c r="AJB14" i="1"/>
  <c r="ADO8" i="1"/>
  <c r="ADO16" i="1"/>
  <c r="AFG19" i="1"/>
  <c r="ACR10" i="1"/>
  <c r="ACR9" i="1"/>
  <c r="ACR14" i="1"/>
  <c r="ACR15" i="1"/>
  <c r="ACR16" i="1"/>
  <c r="ACR8" i="1"/>
  <c r="AAP16" i="1"/>
  <c r="ZU14" i="1"/>
  <c r="ZU16" i="1"/>
  <c r="ZU17" i="1"/>
  <c r="ZU11" i="1"/>
  <c r="ZU13" i="1"/>
  <c r="ZW19" i="1"/>
  <c r="ZX9" i="1"/>
  <c r="WT14" i="1"/>
  <c r="UP8" i="1"/>
  <c r="UO22" i="1"/>
  <c r="UP15" i="1"/>
  <c r="UP16" i="1"/>
  <c r="UP17" i="1"/>
  <c r="UT19" i="1"/>
  <c r="UU8" i="1"/>
  <c r="TI11" i="1"/>
  <c r="TI12" i="1"/>
  <c r="TI13" i="1"/>
  <c r="TI14" i="1"/>
  <c r="TI15" i="1"/>
  <c r="TH22" i="1"/>
  <c r="TI8" i="1"/>
  <c r="TI9" i="1"/>
  <c r="TI10" i="1"/>
  <c r="AJH19" i="1"/>
  <c r="ADU22" i="1"/>
  <c r="ADV16" i="1"/>
  <c r="ZZ14" i="1"/>
  <c r="ZZ16" i="1"/>
  <c r="ZZ17" i="1"/>
  <c r="ZZ11" i="1"/>
  <c r="ZZ13" i="1"/>
  <c r="ABA22" i="1"/>
  <c r="ABB8" i="1"/>
  <c r="ABB9" i="1"/>
  <c r="ABB10" i="1"/>
  <c r="ABB15" i="1"/>
  <c r="ABB17" i="1"/>
  <c r="YS17" i="1"/>
  <c r="YS8" i="1"/>
  <c r="YS15" i="1"/>
  <c r="YS16" i="1"/>
  <c r="XO9" i="1"/>
  <c r="XO10" i="1"/>
  <c r="XO11" i="1"/>
  <c r="XN22" i="1"/>
  <c r="XO16" i="1"/>
  <c r="XO17" i="1"/>
  <c r="SN9" i="1"/>
  <c r="SN11" i="1"/>
  <c r="SN12" i="1"/>
  <c r="SN13" i="1"/>
  <c r="SN16" i="1"/>
  <c r="SM22" i="1"/>
  <c r="SN8" i="1"/>
  <c r="PV8" i="1"/>
  <c r="PU22" i="1"/>
  <c r="PV16" i="1"/>
  <c r="ME8" i="1"/>
  <c r="BBN9" i="1"/>
  <c r="BBL9" i="1"/>
  <c r="BCN8" i="1"/>
  <c r="BDB8" i="1"/>
  <c r="AXD13" i="1"/>
  <c r="AXY13" i="1"/>
  <c r="AVW17" i="1"/>
  <c r="AVG16" i="1"/>
  <c r="ATP22" i="1"/>
  <c r="ANL8" i="1"/>
  <c r="ALA14" i="1"/>
  <c r="ALX16" i="1"/>
  <c r="AMC8" i="1"/>
  <c r="AHG12" i="1"/>
  <c r="AID12" i="1"/>
  <c r="AII10" i="1"/>
  <c r="AIH22" i="1"/>
  <c r="YS11" i="1"/>
  <c r="YX13" i="1"/>
  <c r="YX12" i="1"/>
  <c r="YX16" i="1"/>
  <c r="YX8" i="1"/>
  <c r="YX9" i="1"/>
  <c r="YX10" i="1"/>
  <c r="WT8" i="1"/>
  <c r="XO8" i="1"/>
  <c r="UY15" i="1"/>
  <c r="UX22" i="1"/>
  <c r="UY17" i="1"/>
  <c r="UY12" i="1"/>
  <c r="UY13" i="1"/>
  <c r="UY14" i="1"/>
  <c r="SN14" i="1"/>
  <c r="PV17" i="1"/>
  <c r="OR14" i="1"/>
  <c r="OR15" i="1"/>
  <c r="OR16" i="1"/>
  <c r="OR17" i="1"/>
  <c r="OQ22" i="1"/>
  <c r="OR9" i="1"/>
  <c r="OR10" i="1"/>
  <c r="OR11" i="1"/>
  <c r="QA11" i="1"/>
  <c r="QA15" i="1"/>
  <c r="QA16" i="1"/>
  <c r="QA17" i="1"/>
  <c r="QA8" i="1"/>
  <c r="QA12" i="1"/>
  <c r="QA13" i="1"/>
  <c r="ARL22" i="1"/>
  <c r="ALA11" i="1"/>
  <c r="AKJ19" i="1"/>
  <c r="AKK15" i="1"/>
  <c r="AHG11" i="1"/>
  <c r="AID11" i="1"/>
  <c r="AAG10" i="1"/>
  <c r="AAG8" i="1"/>
  <c r="AAF22" i="1"/>
  <c r="AAG11" i="1"/>
  <c r="AAG13" i="1"/>
  <c r="AAG15" i="1"/>
  <c r="YS10" i="1"/>
  <c r="WO12" i="1"/>
  <c r="WO10" i="1"/>
  <c r="WO17" i="1"/>
  <c r="WO8" i="1"/>
  <c r="XQ17" i="1"/>
  <c r="XQ14" i="1"/>
  <c r="XQ15" i="1"/>
  <c r="XQ16" i="1"/>
  <c r="SN10" i="1"/>
  <c r="SS9" i="1"/>
  <c r="SS14" i="1"/>
  <c r="SS15" i="1"/>
  <c r="SS16" i="1"/>
  <c r="PV15" i="1"/>
  <c r="OT8" i="1"/>
  <c r="OT9" i="1"/>
  <c r="OT10" i="1"/>
  <c r="OT13" i="1"/>
  <c r="OT14" i="1"/>
  <c r="OS22" i="1"/>
  <c r="OT17" i="1"/>
  <c r="LM22" i="1"/>
  <c r="LN15" i="1"/>
  <c r="LN12" i="1"/>
  <c r="LN9" i="1"/>
  <c r="LN17" i="1"/>
  <c r="LN14" i="1"/>
  <c r="LN11" i="1"/>
  <c r="LN8" i="1"/>
  <c r="LN16" i="1"/>
  <c r="LN13" i="1"/>
  <c r="LN10" i="1"/>
  <c r="BFC22" i="1"/>
  <c r="BBU16" i="1"/>
  <c r="AXD9" i="1"/>
  <c r="AUP19" i="1"/>
  <c r="ANG19" i="1"/>
  <c r="ALA9" i="1"/>
  <c r="ALX13" i="1"/>
  <c r="AKZ22" i="1"/>
  <c r="ALL19" i="1"/>
  <c r="ALM12" i="1"/>
  <c r="AMB22" i="1"/>
  <c r="AMN19" i="1"/>
  <c r="AMO12" i="1"/>
  <c r="AJM9" i="1"/>
  <c r="AHG10" i="1"/>
  <c r="AID10" i="1"/>
  <c r="AII8" i="1"/>
  <c r="ABV22" i="1"/>
  <c r="ABW11" i="1"/>
  <c r="ABW13" i="1"/>
  <c r="ABW14" i="1"/>
  <c r="ABW15" i="1"/>
  <c r="ABW8" i="1"/>
  <c r="ABW10" i="1"/>
  <c r="ACP14" i="1"/>
  <c r="ADH9" i="1"/>
  <c r="ADH15" i="1"/>
  <c r="ADJ19" i="1"/>
  <c r="AAP8" i="1"/>
  <c r="YX14" i="1"/>
  <c r="ZE10" i="1"/>
  <c r="ZE9" i="1"/>
  <c r="ZD22" i="1"/>
  <c r="ZE13" i="1"/>
  <c r="ZE17" i="1"/>
  <c r="XQ10" i="1"/>
  <c r="SP19" i="1"/>
  <c r="SQ9" i="1"/>
  <c r="QX11" i="1"/>
  <c r="QX17" i="1"/>
  <c r="QW22" i="1"/>
  <c r="QX10" i="1"/>
  <c r="QX14" i="1"/>
  <c r="QX15" i="1"/>
  <c r="PV9" i="1"/>
  <c r="OY16" i="1"/>
  <c r="OY8" i="1"/>
  <c r="OY13" i="1"/>
  <c r="OY14" i="1"/>
  <c r="OY15" i="1"/>
  <c r="KU19" i="1"/>
  <c r="KV8" i="1"/>
  <c r="MK19" i="1"/>
  <c r="ML11" i="1"/>
  <c r="ANZ19" i="1"/>
  <c r="ALE19" i="1"/>
  <c r="ALF13" i="1"/>
  <c r="AMG19" i="1"/>
  <c r="AMG22" i="1"/>
  <c r="AJO19" i="1"/>
  <c r="AJP9" i="1"/>
  <c r="AHG9" i="1"/>
  <c r="AID9" i="1"/>
  <c r="AFN19" i="1"/>
  <c r="AFO10" i="1"/>
  <c r="AEH10" i="1"/>
  <c r="AEH11" i="1"/>
  <c r="AEH15" i="1"/>
  <c r="AEH16" i="1"/>
  <c r="AEH9" i="1"/>
  <c r="AEL19" i="1"/>
  <c r="AEM17" i="1"/>
  <c r="ABB16" i="1"/>
  <c r="WT9" i="1"/>
  <c r="WT10" i="1"/>
  <c r="WT11" i="1"/>
  <c r="WT16" i="1"/>
  <c r="WT17" i="1"/>
  <c r="VK8" i="1"/>
  <c r="VK9" i="1"/>
  <c r="VK13" i="1"/>
  <c r="VJ22" i="1"/>
  <c r="VK17" i="1"/>
  <c r="RC17" i="1"/>
  <c r="RC8" i="1"/>
  <c r="RC9" i="1"/>
  <c r="RC11" i="1"/>
  <c r="RB22" i="1"/>
  <c r="RC15" i="1"/>
  <c r="RG19" i="1"/>
  <c r="RH11" i="1"/>
  <c r="OR8" i="1"/>
  <c r="NX22" i="1"/>
  <c r="NY15" i="1"/>
  <c r="BAZ16" i="1"/>
  <c r="BBU11" i="1"/>
  <c r="BCI15" i="1"/>
  <c r="BDD15" i="1"/>
  <c r="AZO16" i="1"/>
  <c r="ASZ19" i="1"/>
  <c r="ATA14" i="1"/>
  <c r="AQV19" i="1"/>
  <c r="AQW8" i="1"/>
  <c r="ARQ19" i="1"/>
  <c r="ARR11" i="1"/>
  <c r="ARX19" i="1"/>
  <c r="ARY9" i="1"/>
  <c r="AQH19" i="1"/>
  <c r="AMZ11" i="1"/>
  <c r="ANL16" i="1"/>
  <c r="ANP19" i="1"/>
  <c r="ANP22" i="1"/>
  <c r="ALX11" i="1"/>
  <c r="AJK17" i="1"/>
  <c r="AJL22" i="1"/>
  <c r="ABB14" i="1"/>
  <c r="ABK9" i="1"/>
  <c r="ABK11" i="1"/>
  <c r="ABK12" i="1"/>
  <c r="ABK13" i="1"/>
  <c r="ABK8" i="1"/>
  <c r="XQ8" i="1"/>
  <c r="VW16" i="1"/>
  <c r="SS17" i="1"/>
  <c r="RE17" i="1"/>
  <c r="RE12" i="1"/>
  <c r="RE13" i="1"/>
  <c r="RE8" i="1"/>
  <c r="RE9" i="1"/>
  <c r="RE11" i="1"/>
  <c r="OT16" i="1"/>
  <c r="BHO8" i="1"/>
  <c r="BBU10" i="1"/>
  <c r="BDD11" i="1"/>
  <c r="BED8" i="1"/>
  <c r="ATB22" i="1"/>
  <c r="AMZ10" i="1"/>
  <c r="ANL15" i="1"/>
  <c r="ALX10" i="1"/>
  <c r="ALG22" i="1"/>
  <c r="AJK16" i="1"/>
  <c r="AKQ19" i="1"/>
  <c r="AKR16" i="1"/>
  <c r="AII17" i="1"/>
  <c r="AGP19" i="1"/>
  <c r="AGQ11" i="1"/>
  <c r="AEO14" i="1"/>
  <c r="AEO16" i="1"/>
  <c r="AEO17" i="1"/>
  <c r="AEO11" i="1"/>
  <c r="AEN22" i="1"/>
  <c r="AEO13" i="1"/>
  <c r="ACE22" i="1"/>
  <c r="ACF9" i="1"/>
  <c r="ACF13" i="1"/>
  <c r="ACF14" i="1"/>
  <c r="ACH19" i="1"/>
  <c r="ACI9" i="1"/>
  <c r="ABB13" i="1"/>
  <c r="ABK10" i="1"/>
  <c r="VK14" i="1"/>
  <c r="UB13" i="1"/>
  <c r="UB14" i="1"/>
  <c r="UA22" i="1"/>
  <c r="UB16" i="1"/>
  <c r="UB17" i="1"/>
  <c r="UB10" i="1"/>
  <c r="UB11" i="1"/>
  <c r="UB12" i="1"/>
  <c r="VQ22" i="1"/>
  <c r="VR11" i="1"/>
  <c r="VR15" i="1"/>
  <c r="VW9" i="1"/>
  <c r="SS10" i="1"/>
  <c r="TD19" i="1"/>
  <c r="TD22" i="1"/>
  <c r="OT15" i="1"/>
  <c r="LI19" i="1"/>
  <c r="LJ12" i="1"/>
  <c r="LC13" i="1"/>
  <c r="BBG16" i="1"/>
  <c r="BCP16" i="1"/>
  <c r="BDD10" i="1"/>
  <c r="AUB19" i="1"/>
  <c r="AUC14" i="1"/>
  <c r="ARD12" i="1"/>
  <c r="APM19" i="1"/>
  <c r="APN17" i="1"/>
  <c r="ANL14" i="1"/>
  <c r="ALX8" i="1"/>
  <c r="AJK15" i="1"/>
  <c r="AKV17" i="1"/>
  <c r="AJV19" i="1"/>
  <c r="AJW14" i="1"/>
  <c r="AGI19" i="1"/>
  <c r="AGI22" i="1"/>
  <c r="ADV14" i="1"/>
  <c r="ZZ15" i="1"/>
  <c r="ABB12" i="1"/>
  <c r="AAP15" i="1"/>
  <c r="AAP17" i="1"/>
  <c r="AAP12" i="1"/>
  <c r="AAP14" i="1"/>
  <c r="VK12" i="1"/>
  <c r="VT17" i="1"/>
  <c r="VT9" i="1"/>
  <c r="VT13" i="1"/>
  <c r="VT14" i="1"/>
  <c r="VT16" i="1"/>
  <c r="ME15" i="1"/>
  <c r="AES19" i="1"/>
  <c r="AET16" i="1"/>
  <c r="XV8" i="1"/>
  <c r="YJ14" i="1"/>
  <c r="VY9" i="1"/>
  <c r="WM16" i="1"/>
  <c r="XJ8" i="1"/>
  <c r="UI12" i="1"/>
  <c r="VM14" i="1"/>
  <c r="UH22" i="1"/>
  <c r="VH19" i="1"/>
  <c r="VH22" i="1"/>
  <c r="SL12" i="1"/>
  <c r="TP13" i="1"/>
  <c r="SK22" i="1"/>
  <c r="RZ16" i="1"/>
  <c r="RR22" i="1"/>
  <c r="PO11" i="1"/>
  <c r="OL22" i="1"/>
  <c r="KW22" i="1"/>
  <c r="LR22" i="1"/>
  <c r="YU19" i="1"/>
  <c r="YV11" i="1"/>
  <c r="VM13" i="1"/>
  <c r="RZ15" i="1"/>
  <c r="OD13" i="1"/>
  <c r="ADQ19" i="1"/>
  <c r="YJ8" i="1"/>
  <c r="ZN17" i="1"/>
  <c r="VM12" i="1"/>
  <c r="SL8" i="1"/>
  <c r="RZ14" i="1"/>
  <c r="OM17" i="1"/>
  <c r="NW12" i="1"/>
  <c r="SW19" i="1"/>
  <c r="SX8" i="1"/>
  <c r="QO15" i="1"/>
  <c r="PX19" i="1"/>
  <c r="PY16" i="1"/>
  <c r="OD16" i="1"/>
  <c r="OD17" i="1"/>
  <c r="LY22" i="1"/>
  <c r="AEE19" i="1"/>
  <c r="AEF11" i="1"/>
  <c r="ZI19" i="1"/>
  <c r="ZJ17" i="1"/>
  <c r="VY14" i="1"/>
  <c r="WM9" i="1"/>
  <c r="VX22" i="1"/>
  <c r="UW8" i="1"/>
  <c r="QV13" i="1"/>
  <c r="RX14" i="1"/>
  <c r="OM8" i="1"/>
  <c r="PA14" i="1"/>
  <c r="OZ22" i="1"/>
  <c r="OD11" i="1"/>
  <c r="KX8" i="1"/>
  <c r="LL9" i="1"/>
  <c r="LZ10" i="1"/>
  <c r="KX11" i="1"/>
  <c r="LL12" i="1"/>
  <c r="LZ13" i="1"/>
  <c r="KX14" i="1"/>
  <c r="LL15" i="1"/>
  <c r="LZ16" i="1"/>
  <c r="KX17" i="1"/>
  <c r="XV14" i="1"/>
  <c r="YG19" i="1"/>
  <c r="YH12" i="1"/>
  <c r="ZB19" i="1"/>
  <c r="ZB22" i="1"/>
  <c r="VO19" i="1"/>
  <c r="VP16" i="1"/>
  <c r="QV12" i="1"/>
  <c r="QL19" i="1"/>
  <c r="QM9" i="1"/>
  <c r="LK22" i="1"/>
  <c r="XV12" i="1"/>
  <c r="XZ19" i="1"/>
  <c r="YA15" i="1"/>
  <c r="XJ17" i="1"/>
  <c r="VM17" i="1"/>
  <c r="VA19" i="1"/>
  <c r="VB17" i="1"/>
  <c r="SL17" i="1"/>
  <c r="TP16" i="1"/>
  <c r="TP19" i="1"/>
  <c r="RX11" i="1"/>
  <c r="RN19" i="1"/>
  <c r="RO9" i="1"/>
  <c r="QC11" i="1"/>
  <c r="NP10" i="1"/>
  <c r="ACA19" i="1"/>
  <c r="ACB14" i="1"/>
  <c r="XV9" i="1"/>
  <c r="YJ15" i="1"/>
  <c r="XJ11" i="1"/>
  <c r="UI14" i="1"/>
  <c r="VM15" i="1"/>
  <c r="VC22" i="1"/>
  <c r="SL13" i="1"/>
  <c r="PO13" i="1"/>
  <c r="MU15" i="1"/>
  <c r="OC22" i="1"/>
  <c r="LE8" i="1"/>
  <c r="LZ8" i="1"/>
  <c r="KX9" i="1"/>
  <c r="LS9" i="1"/>
  <c r="KQ10" i="1"/>
  <c r="LL10" i="1"/>
  <c r="MG10" i="1"/>
  <c r="LE11" i="1"/>
  <c r="LZ11" i="1"/>
  <c r="KX12" i="1"/>
  <c r="LS12" i="1"/>
  <c r="KQ13" i="1"/>
  <c r="LL13" i="1"/>
  <c r="MG13" i="1"/>
  <c r="LE14" i="1"/>
  <c r="LZ14" i="1"/>
  <c r="MO22" i="1"/>
  <c r="MP12" i="1"/>
  <c r="MN10" i="1"/>
  <c r="MN9" i="1"/>
  <c r="MN8" i="1"/>
  <c r="MN15" i="1"/>
  <c r="MP11" i="1"/>
  <c r="MP15" i="1"/>
  <c r="MP10" i="1"/>
  <c r="MP16" i="1"/>
  <c r="MP8" i="1"/>
  <c r="MP9" i="1"/>
  <c r="MP14" i="1"/>
  <c r="MN16" i="1"/>
  <c r="MN13" i="1"/>
  <c r="MN14" i="1"/>
  <c r="MN12" i="1"/>
  <c r="MW11" i="1"/>
  <c r="MW9" i="1"/>
  <c r="MW16" i="1"/>
  <c r="MU16" i="1"/>
  <c r="MU12" i="1"/>
  <c r="MY19" i="1"/>
  <c r="MZ13" i="1"/>
  <c r="MU9" i="1"/>
  <c r="MU10" i="1"/>
  <c r="ND8" i="1"/>
  <c r="NC22" i="1"/>
  <c r="ND10" i="1"/>
  <c r="ND11" i="1"/>
  <c r="ND12" i="1"/>
  <c r="ND13" i="1"/>
  <c r="ND14" i="1"/>
  <c r="NB10" i="1"/>
  <c r="NF19" i="1"/>
  <c r="NG14" i="1"/>
  <c r="ND15" i="1"/>
  <c r="ND16" i="1"/>
  <c r="NB15" i="1"/>
  <c r="NB8" i="1"/>
  <c r="NB16" i="1"/>
  <c r="NA22" i="1"/>
  <c r="NB17" i="1"/>
  <c r="NB11" i="1"/>
  <c r="NB12" i="1"/>
  <c r="NB13" i="1"/>
  <c r="NI14" i="1"/>
  <c r="NI10" i="1"/>
  <c r="NI16" i="1"/>
  <c r="NI11" i="1"/>
  <c r="NK12" i="1"/>
  <c r="NH22" i="1"/>
  <c r="NI13" i="1"/>
  <c r="NR15" i="1"/>
  <c r="NR8" i="1"/>
  <c r="NR12" i="1"/>
  <c r="NR16" i="1"/>
  <c r="NR9" i="1"/>
  <c r="NR13" i="1"/>
  <c r="NR17" i="1"/>
  <c r="NR10" i="1"/>
  <c r="NR14" i="1"/>
  <c r="NR11" i="1"/>
  <c r="NP16" i="1"/>
  <c r="NP11" i="1"/>
  <c r="NP14" i="1"/>
  <c r="NP8" i="1"/>
  <c r="NP17" i="1"/>
  <c r="NO22" i="1"/>
  <c r="NT19" i="1"/>
  <c r="NU8" i="1"/>
  <c r="NP12" i="1"/>
  <c r="NY9" i="1"/>
  <c r="NW11" i="1"/>
  <c r="NW14" i="1"/>
  <c r="NW17" i="1"/>
  <c r="NW9" i="1"/>
  <c r="NY16" i="1"/>
  <c r="NY14" i="1"/>
  <c r="NY12" i="1"/>
  <c r="NY10" i="1"/>
  <c r="NY17" i="1"/>
  <c r="NY13" i="1"/>
  <c r="OA19" i="1"/>
  <c r="OB16" i="1"/>
  <c r="NV22" i="1"/>
  <c r="OD9" i="1"/>
  <c r="OD8" i="1"/>
  <c r="OD15" i="1"/>
  <c r="OF14" i="1"/>
  <c r="OF8" i="1"/>
  <c r="OF10" i="1"/>
  <c r="OF13" i="1"/>
  <c r="OF15" i="1"/>
  <c r="OF9" i="1"/>
  <c r="OD10" i="1"/>
  <c r="OD12" i="1"/>
  <c r="CZZ8" i="1"/>
  <c r="CZZ12" i="1"/>
  <c r="CZZ16" i="1"/>
  <c r="CZZ10" i="1"/>
  <c r="CZZ13" i="1"/>
  <c r="CZZ11" i="1"/>
  <c r="CZZ15" i="1"/>
  <c r="CZZ17" i="1"/>
  <c r="CZZ9" i="1"/>
  <c r="DCD15" i="1"/>
  <c r="DCD10" i="1"/>
  <c r="DCD16" i="1"/>
  <c r="DCD12" i="1"/>
  <c r="DCC22" i="1"/>
  <c r="DCD11" i="1"/>
  <c r="CJH19" i="1"/>
  <c r="DCK12" i="1"/>
  <c r="DCR16" i="1"/>
  <c r="DCR9" i="1"/>
  <c r="DCR13" i="1"/>
  <c r="DCQ22" i="1"/>
  <c r="DCR11" i="1"/>
  <c r="DCR8" i="1"/>
  <c r="DCY12" i="1"/>
  <c r="DCY11" i="1"/>
  <c r="DCY16" i="1"/>
  <c r="DCY9" i="1"/>
  <c r="DCY10" i="1"/>
  <c r="DBI14" i="1"/>
  <c r="DBI12" i="1"/>
  <c r="DBI8" i="1"/>
  <c r="DBI10" i="1"/>
  <c r="DBI13" i="1"/>
  <c r="DBH22" i="1"/>
  <c r="DBI17" i="1"/>
  <c r="DDZ22" i="1"/>
  <c r="DEA14" i="1"/>
  <c r="DEA15" i="1"/>
  <c r="DEA16" i="1"/>
  <c r="BCS8" i="1"/>
  <c r="AYR10" i="1"/>
  <c r="AYR11" i="1"/>
  <c r="AZF12" i="1"/>
  <c r="BBQ13" i="1"/>
  <c r="AYR15" i="1"/>
  <c r="BBJ10" i="1"/>
  <c r="BBX16" i="1"/>
  <c r="AZE22" i="1"/>
  <c r="BDU11" i="1"/>
  <c r="AXB9" i="1"/>
  <c r="BAH15" i="1"/>
  <c r="AZT16" i="1"/>
  <c r="AWT22" i="1"/>
  <c r="BAA9" i="1"/>
  <c r="BDN14" i="1"/>
  <c r="BAH11" i="1"/>
  <c r="BAA11" i="1"/>
  <c r="BCZ16" i="1"/>
  <c r="AZF14" i="1"/>
  <c r="AZT10" i="1"/>
  <c r="BAA13" i="1"/>
  <c r="AYR16" i="1"/>
  <c r="BCZ15" i="1"/>
  <c r="AZF11" i="1"/>
  <c r="BBX8" i="1"/>
  <c r="CMN9" i="1"/>
  <c r="CRQ17" i="1"/>
  <c r="DBB10" i="1"/>
  <c r="DAU11" i="1"/>
  <c r="DDF15" i="1"/>
  <c r="DEH16" i="1"/>
  <c r="DAN14" i="1"/>
  <c r="CVX22" i="1"/>
  <c r="CNW9" i="1"/>
  <c r="CLE10" i="1"/>
  <c r="CYW22" i="1"/>
  <c r="CPF8" i="1"/>
  <c r="DFQ14" i="1"/>
  <c r="CHY13" i="1"/>
  <c r="CRW22" i="1"/>
  <c r="DEO13" i="1"/>
  <c r="CUI12" i="1"/>
  <c r="DEO9" i="1"/>
  <c r="CVD10" i="1"/>
  <c r="CEE10" i="1"/>
  <c r="CEY22" i="1"/>
  <c r="CWT12" i="1"/>
  <c r="CKQ9" i="1"/>
  <c r="CSZ17" i="1"/>
  <c r="CSZ19" i="1"/>
  <c r="CPT14" i="1"/>
  <c r="CHD15" i="1"/>
  <c r="CWT16" i="1"/>
  <c r="CNO22" i="1"/>
  <c r="CKB22" i="1"/>
  <c r="DCK16" i="1"/>
  <c r="CWL22" i="1"/>
  <c r="CRC16" i="1"/>
  <c r="CRC19" i="1"/>
  <c r="AXW17" i="1"/>
  <c r="BCL12" i="1"/>
  <c r="BBQ11" i="1"/>
  <c r="AYK17" i="1"/>
  <c r="DAU10" i="1"/>
  <c r="DBB8" i="1"/>
  <c r="DBB11" i="1"/>
  <c r="DBB15" i="1"/>
  <c r="DBP9" i="1"/>
  <c r="CNW10" i="1"/>
  <c r="DAU13" i="1"/>
  <c r="CNW11" i="1"/>
  <c r="CUI13" i="1"/>
  <c r="CMN13" i="1"/>
  <c r="DEO8" i="1"/>
  <c r="CHY15" i="1"/>
  <c r="CPT13" i="1"/>
  <c r="CHD11" i="1"/>
  <c r="CHD17" i="1"/>
  <c r="DEV12" i="1"/>
  <c r="DFQ13" i="1"/>
  <c r="CGW9" i="1"/>
  <c r="CGW10" i="1"/>
  <c r="CGW11" i="1"/>
  <c r="CGW14" i="1"/>
  <c r="CGW17" i="1"/>
  <c r="CAR11" i="1"/>
  <c r="CAR17" i="1"/>
  <c r="CAR9" i="1"/>
  <c r="AYR9" i="1"/>
  <c r="BCS13" i="1"/>
  <c r="BCL11" i="1"/>
  <c r="BAH14" i="1"/>
  <c r="DEH9" i="1"/>
  <c r="DEH14" i="1"/>
  <c r="CIM11" i="1"/>
  <c r="CIM12" i="1"/>
  <c r="CIM8" i="1"/>
  <c r="CHK17" i="1"/>
  <c r="CHK10" i="1"/>
  <c r="BYG10" i="1"/>
  <c r="BWQ11" i="1"/>
  <c r="BWQ9" i="1"/>
  <c r="BWQ14" i="1"/>
  <c r="BWQ12" i="1"/>
  <c r="BWP22" i="1"/>
  <c r="BWQ16" i="1"/>
  <c r="BCS14" i="1"/>
  <c r="DAG15" i="1"/>
  <c r="DAN17" i="1"/>
  <c r="CKJ9" i="1"/>
  <c r="AYR17" i="1"/>
  <c r="AXW14" i="1"/>
  <c r="BAH13" i="1"/>
  <c r="AWU13" i="1"/>
  <c r="BBQ14" i="1"/>
  <c r="AZZ22" i="1"/>
  <c r="AXW8" i="1"/>
  <c r="DDF8" i="1"/>
  <c r="DDF14" i="1"/>
  <c r="DAU16" i="1"/>
  <c r="DEH8" i="1"/>
  <c r="DEH13" i="1"/>
  <c r="DAM22" i="1"/>
  <c r="DAN10" i="1"/>
  <c r="CPS22" i="1"/>
  <c r="CRQ13" i="1"/>
  <c r="CTU17" i="1"/>
  <c r="DEV8" i="1"/>
  <c r="CWT15" i="1"/>
  <c r="CPT15" i="1"/>
  <c r="CJV8" i="1"/>
  <c r="CJV15" i="1"/>
  <c r="CCH12" i="1"/>
  <c r="CCH19" i="1"/>
  <c r="BVV12" i="1"/>
  <c r="BVV13" i="1"/>
  <c r="BCS16" i="1"/>
  <c r="DEH11" i="1"/>
  <c r="AYQ22" i="1"/>
  <c r="AYR8" i="1"/>
  <c r="BCS10" i="1"/>
  <c r="BBJ8" i="1"/>
  <c r="BDN15" i="1"/>
  <c r="AWU11" i="1"/>
  <c r="BCS11" i="1"/>
  <c r="AYR12" i="1"/>
  <c r="BCS15" i="1"/>
  <c r="CPT12" i="1"/>
  <c r="CYX15" i="1"/>
  <c r="DAU8" i="1"/>
  <c r="DDM8" i="1"/>
  <c r="DEG22" i="1"/>
  <c r="CYX10" i="1"/>
  <c r="CRX16" i="1"/>
  <c r="CVY14" i="1"/>
  <c r="CVY19" i="1"/>
  <c r="CXH15" i="1"/>
  <c r="DEV11" i="1"/>
  <c r="DEH12" i="1"/>
  <c r="CEZ14" i="1"/>
  <c r="CQV16" i="1"/>
  <c r="CWT9" i="1"/>
  <c r="CPT9" i="1"/>
  <c r="CTU12" i="1"/>
  <c r="CRJ11" i="1"/>
  <c r="CRJ8" i="1"/>
  <c r="CIM16" i="1"/>
  <c r="CQV17" i="1"/>
  <c r="DEV14" i="1"/>
  <c r="CKJ8" i="1"/>
  <c r="CBF9" i="1"/>
  <c r="CBF15" i="1"/>
  <c r="CBE22" i="1"/>
  <c r="CBF11" i="1"/>
  <c r="CBF17" i="1"/>
  <c r="CBF13" i="1"/>
  <c r="BVV8" i="1"/>
  <c r="CKJ17" i="1"/>
  <c r="DBV19" i="1"/>
  <c r="CTU13" i="1"/>
  <c r="CAD9" i="1"/>
  <c r="CAD8" i="1"/>
  <c r="CAC22" i="1"/>
  <c r="CAD12" i="1"/>
  <c r="CAD17" i="1"/>
  <c r="BXZ10" i="1"/>
  <c r="DAG9" i="1"/>
  <c r="CBS22" i="1"/>
  <c r="CBT10" i="1"/>
  <c r="CBT16" i="1"/>
  <c r="AYR13" i="1"/>
  <c r="BCS17" i="1"/>
  <c r="BBJ16" i="1"/>
  <c r="DBB17" i="1"/>
  <c r="DBP14" i="1"/>
  <c r="CPT10" i="1"/>
  <c r="BXZ14" i="1"/>
  <c r="BXY22" i="1"/>
  <c r="BXZ11" i="1"/>
  <c r="BXZ12" i="1"/>
  <c r="BXZ9" i="1"/>
  <c r="BXZ17" i="1"/>
  <c r="BWC13" i="1"/>
  <c r="BWC17" i="1"/>
  <c r="BWB22" i="1"/>
  <c r="BWC12" i="1"/>
  <c r="BCS9" i="1"/>
  <c r="CNP8" i="1"/>
  <c r="CNP15" i="1"/>
  <c r="BYG13" i="1"/>
  <c r="BYG16" i="1"/>
  <c r="BYG15" i="1"/>
  <c r="BBJ13" i="1"/>
  <c r="CNP13" i="1"/>
  <c r="CIM13" i="1"/>
  <c r="CBT15" i="1"/>
  <c r="BWC11" i="1"/>
  <c r="CQO14" i="1"/>
  <c r="CAY8" i="1"/>
  <c r="BZI10" i="1"/>
  <c r="BYU11" i="1"/>
  <c r="BXL14" i="1"/>
  <c r="BUT14" i="1"/>
  <c r="BVA16" i="1"/>
  <c r="BVA19" i="1"/>
  <c r="BTY15" i="1"/>
  <c r="BTY19" i="1"/>
  <c r="BUL22" i="1"/>
  <c r="BUS22" i="1"/>
  <c r="BSB12" i="1"/>
  <c r="BTK14" i="1"/>
  <c r="BSP14" i="1"/>
  <c r="BSV22" i="1"/>
  <c r="BQS11" i="1"/>
  <c r="BRG14" i="1"/>
  <c r="BRG8" i="1"/>
  <c r="BON22" i="1"/>
  <c r="BOA8" i="1"/>
  <c r="BOA15" i="1"/>
  <c r="BNM12" i="1"/>
  <c r="BMR11" i="1"/>
  <c r="BMD15" i="1"/>
  <c r="BMY9" i="1"/>
  <c r="BKG12" i="1"/>
  <c r="BLB11" i="1"/>
  <c r="BLP16" i="1"/>
  <c r="BKG14" i="1"/>
  <c r="BJS13" i="1"/>
  <c r="BJZ14" i="1"/>
  <c r="BJL8" i="1"/>
  <c r="BIQ17" i="1"/>
  <c r="BJL17" i="1"/>
  <c r="BJR22" i="1"/>
  <c r="BGT13" i="1"/>
  <c r="BHO15" i="1"/>
  <c r="BIC10" i="1"/>
  <c r="BHA11" i="1"/>
  <c r="BFY14" i="1"/>
  <c r="BFY19" i="1"/>
  <c r="BCD19" i="1"/>
  <c r="BCG11" i="1"/>
  <c r="BCU10" i="1"/>
  <c r="BCU11" i="1"/>
  <c r="AYO15" i="1"/>
  <c r="AYH14" i="1"/>
  <c r="AYH19" i="1"/>
  <c r="AYA11" i="1"/>
  <c r="AXY11" i="1"/>
  <c r="AXX22" i="1"/>
  <c r="AXY10" i="1"/>
  <c r="AXY12" i="1"/>
  <c r="AXY15" i="1"/>
  <c r="ARD14" i="1"/>
  <c r="ARD15" i="1"/>
  <c r="ARD16" i="1"/>
  <c r="ARD8" i="1"/>
  <c r="ARD11" i="1"/>
  <c r="ASF14" i="1"/>
  <c r="BSB11" i="1"/>
  <c r="BBG10" i="1"/>
  <c r="BBG15" i="1"/>
  <c r="BCI8" i="1"/>
  <c r="BCI10" i="1"/>
  <c r="BDK8" i="1"/>
  <c r="BDJ22" i="1"/>
  <c r="BDK10" i="1"/>
  <c r="BDK16" i="1"/>
  <c r="AYO14" i="1"/>
  <c r="AZA15" i="1"/>
  <c r="ATO15" i="1"/>
  <c r="ATO16" i="1"/>
  <c r="ATN22" i="1"/>
  <c r="ATO17" i="1"/>
  <c r="ATO9" i="1"/>
  <c r="ATO10" i="1"/>
  <c r="ATO11" i="1"/>
  <c r="ATO13" i="1"/>
  <c r="BUM15" i="1"/>
  <c r="BSW9" i="1"/>
  <c r="BSB9" i="1"/>
  <c r="BSW17" i="1"/>
  <c r="BRG10" i="1"/>
  <c r="BOA12" i="1"/>
  <c r="BMY10" i="1"/>
  <c r="BKG10" i="1"/>
  <c r="BJZ10" i="1"/>
  <c r="BIX13" i="1"/>
  <c r="BIX8" i="1"/>
  <c r="BJZ15" i="1"/>
  <c r="BGT10" i="1"/>
  <c r="BHO11" i="1"/>
  <c r="BAV15" i="1"/>
  <c r="BCG9" i="1"/>
  <c r="BCG8" i="1"/>
  <c r="BCG16" i="1"/>
  <c r="BCF22" i="1"/>
  <c r="AYO11" i="1"/>
  <c r="AZA11" i="1"/>
  <c r="AZH12" i="1"/>
  <c r="AZG22" i="1"/>
  <c r="AZH8" i="1"/>
  <c r="AZH11" i="1"/>
  <c r="AYA12" i="1"/>
  <c r="AYA17" i="1"/>
  <c r="BZI12" i="1"/>
  <c r="BUM11" i="1"/>
  <c r="BUM8" i="1"/>
  <c r="BSB16" i="1"/>
  <c r="BSW14" i="1"/>
  <c r="BQL8" i="1"/>
  <c r="BQS8" i="1"/>
  <c r="BOA17" i="1"/>
  <c r="BMX22" i="1"/>
  <c r="BKN8" i="1"/>
  <c r="BKU13" i="1"/>
  <c r="BJY22" i="1"/>
  <c r="BIP22" i="1"/>
  <c r="BJL16" i="1"/>
  <c r="BJZ13" i="1"/>
  <c r="BGT9" i="1"/>
  <c r="BHO10" i="1"/>
  <c r="BAR22" i="1"/>
  <c r="BAS9" i="1"/>
  <c r="BAS10" i="1"/>
  <c r="BCW16" i="1"/>
  <c r="BCW8" i="1"/>
  <c r="BCW10" i="1"/>
  <c r="BCW15" i="1"/>
  <c r="BDY8" i="1"/>
  <c r="BDY11" i="1"/>
  <c r="AYO10" i="1"/>
  <c r="AZA10" i="1"/>
  <c r="AZH14" i="1"/>
  <c r="AWH22" i="1"/>
  <c r="AWI12" i="1"/>
  <c r="AWI13" i="1"/>
  <c r="AWI16" i="1"/>
  <c r="AWI17" i="1"/>
  <c r="AVN13" i="1"/>
  <c r="AVI17" i="1"/>
  <c r="AVH22" i="1"/>
  <c r="AVI14" i="1"/>
  <c r="AVI10" i="1"/>
  <c r="AVI9" i="1"/>
  <c r="AYO8" i="1"/>
  <c r="AYO12" i="1"/>
  <c r="AYO13" i="1"/>
  <c r="AYO16" i="1"/>
  <c r="AYO17" i="1"/>
  <c r="CQO9" i="1"/>
  <c r="CVR9" i="1"/>
  <c r="BZI11" i="1"/>
  <c r="BYU14" i="1"/>
  <c r="BYT22" i="1"/>
  <c r="BXS10" i="1"/>
  <c r="BVO13" i="1"/>
  <c r="BVO14" i="1"/>
  <c r="BVO17" i="1"/>
  <c r="BWJ13" i="1"/>
  <c r="BUT8" i="1"/>
  <c r="BUM14" i="1"/>
  <c r="BRU17" i="1"/>
  <c r="BRU11" i="1"/>
  <c r="BSW12" i="1"/>
  <c r="BQS16" i="1"/>
  <c r="BQZ10" i="1"/>
  <c r="BQZ11" i="1"/>
  <c r="BOV10" i="1"/>
  <c r="BPC15" i="1"/>
  <c r="BOO12" i="1"/>
  <c r="BOA16" i="1"/>
  <c r="BOO11" i="1"/>
  <c r="BMY11" i="1"/>
  <c r="BNT15" i="1"/>
  <c r="BMR13" i="1"/>
  <c r="BMK12" i="1"/>
  <c r="BKG9" i="1"/>
  <c r="BKN16" i="1"/>
  <c r="BKU11" i="1"/>
  <c r="BLP15" i="1"/>
  <c r="BJL15" i="1"/>
  <c r="BIQ15" i="1"/>
  <c r="BHA17" i="1"/>
  <c r="BHV14" i="1"/>
  <c r="BEP13" i="1"/>
  <c r="BFK11" i="1"/>
  <c r="BAZ15" i="1"/>
  <c r="BDR16" i="1"/>
  <c r="AZO9" i="1"/>
  <c r="AZO17" i="1"/>
  <c r="AZO8" i="1"/>
  <c r="AWP10" i="1"/>
  <c r="AXK15" i="1"/>
  <c r="AXJ22" i="1"/>
  <c r="AXK9" i="1"/>
  <c r="AXK12" i="1"/>
  <c r="AXK14" i="1"/>
  <c r="AVI8" i="1"/>
  <c r="AVN17" i="1"/>
  <c r="AVK19" i="1"/>
  <c r="BZI16" i="1"/>
  <c r="BWI22" i="1"/>
  <c r="BWJ11" i="1"/>
  <c r="BUT13" i="1"/>
  <c r="BUF8" i="1"/>
  <c r="BUE22" i="1"/>
  <c r="BSW13" i="1"/>
  <c r="BQS17" i="1"/>
  <c r="BRG15" i="1"/>
  <c r="BPC11" i="1"/>
  <c r="BOA13" i="1"/>
  <c r="BKG15" i="1"/>
  <c r="BKG11" i="1"/>
  <c r="BKM22" i="1"/>
  <c r="BKU9" i="1"/>
  <c r="BJS11" i="1"/>
  <c r="BJL14" i="1"/>
  <c r="BIQ11" i="1"/>
  <c r="BIQ14" i="1"/>
  <c r="BHA16" i="1"/>
  <c r="BHV13" i="1"/>
  <c r="BEP11" i="1"/>
  <c r="BCH22" i="1"/>
  <c r="BAZ8" i="1"/>
  <c r="BCO22" i="1"/>
  <c r="BCP8" i="1"/>
  <c r="BCP11" i="1"/>
  <c r="BBZ15" i="1"/>
  <c r="BDR15" i="1"/>
  <c r="AWI15" i="1"/>
  <c r="AXT12" i="1"/>
  <c r="AWP9" i="1"/>
  <c r="AWP13" i="1"/>
  <c r="AWP14" i="1"/>
  <c r="AWP17" i="1"/>
  <c r="AWP8" i="1"/>
  <c r="AUN13" i="1"/>
  <c r="AUM22" i="1"/>
  <c r="AUN14" i="1"/>
  <c r="AUN11" i="1"/>
  <c r="AUN15" i="1"/>
  <c r="AUN16" i="1"/>
  <c r="AUN17" i="1"/>
  <c r="ATA10" i="1"/>
  <c r="ATA16" i="1"/>
  <c r="ATA17" i="1"/>
  <c r="ARY16" i="1"/>
  <c r="ARY17" i="1"/>
  <c r="ARX22" i="1"/>
  <c r="ARY14" i="1"/>
  <c r="BZI14" i="1"/>
  <c r="BSW10" i="1"/>
  <c r="BQS13" i="1"/>
  <c r="BRN17" i="1"/>
  <c r="BRM22" i="1"/>
  <c r="BPC16" i="1"/>
  <c r="BOA9" i="1"/>
  <c r="BOV9" i="1"/>
  <c r="BPB22" i="1"/>
  <c r="BNM17" i="1"/>
  <c r="BMK14" i="1"/>
  <c r="BLI10" i="1"/>
  <c r="BLI8" i="1"/>
  <c r="BJS14" i="1"/>
  <c r="BJL11" i="1"/>
  <c r="BIQ10" i="1"/>
  <c r="BIQ12" i="1"/>
  <c r="BHA10" i="1"/>
  <c r="BHV12" i="1"/>
  <c r="BBK22" i="1"/>
  <c r="BDF19" i="1"/>
  <c r="BAJ15" i="1"/>
  <c r="BAL16" i="1"/>
  <c r="BBZ11" i="1"/>
  <c r="BCM22" i="1"/>
  <c r="BCN9" i="1"/>
  <c r="BCN10" i="1"/>
  <c r="BEF16" i="1"/>
  <c r="AWI14" i="1"/>
  <c r="AWR10" i="1"/>
  <c r="AWQ22" i="1"/>
  <c r="AWR8" i="1"/>
  <c r="AWR12" i="1"/>
  <c r="AWR14" i="1"/>
  <c r="AXO19" i="1"/>
  <c r="ATO14" i="1"/>
  <c r="AUC9" i="1"/>
  <c r="BUT11" i="1"/>
  <c r="BUT12" i="1"/>
  <c r="BTX22" i="1"/>
  <c r="BSP16" i="1"/>
  <c r="BRG11" i="1"/>
  <c r="BMK9" i="1"/>
  <c r="BJL10" i="1"/>
  <c r="BHO12" i="1"/>
  <c r="BAJ10" i="1"/>
  <c r="BAL15" i="1"/>
  <c r="BAZ10" i="1"/>
  <c r="BAZ11" i="1"/>
  <c r="BAY22" i="1"/>
  <c r="BBZ10" i="1"/>
  <c r="BDR8" i="1"/>
  <c r="BDR11" i="1"/>
  <c r="BEF15" i="1"/>
  <c r="AVD19" i="1"/>
  <c r="AWB8" i="1"/>
  <c r="AWB9" i="1"/>
  <c r="AWB11" i="1"/>
  <c r="AWA22" i="1"/>
  <c r="AWB16" i="1"/>
  <c r="AWB17" i="1"/>
  <c r="AWB15" i="1"/>
  <c r="AWB13" i="1"/>
  <c r="AWB14" i="1"/>
  <c r="AUB22" i="1"/>
  <c r="AUC12" i="1"/>
  <c r="AUC15" i="1"/>
  <c r="BNM8" i="1"/>
  <c r="BJL9" i="1"/>
  <c r="BJK22" i="1"/>
  <c r="BCI16" i="1"/>
  <c r="AVE8" i="1"/>
  <c r="AVZ15" i="1"/>
  <c r="ATO12" i="1"/>
  <c r="AQP9" i="1"/>
  <c r="AQO22" i="1"/>
  <c r="AQP15" i="1"/>
  <c r="AQP12" i="1"/>
  <c r="AQP16" i="1"/>
  <c r="AQP17" i="1"/>
  <c r="BAJ11" i="1"/>
  <c r="BAJ16" i="1"/>
  <c r="BAL8" i="1"/>
  <c r="BAL10" i="1"/>
  <c r="BBZ16" i="1"/>
  <c r="BBZ9" i="1"/>
  <c r="BEF8" i="1"/>
  <c r="BEE22" i="1"/>
  <c r="BEF11" i="1"/>
  <c r="AVN9" i="1"/>
  <c r="AVN15" i="1"/>
  <c r="AVM22" i="1"/>
  <c r="AVN8" i="1"/>
  <c r="AVN12" i="1"/>
  <c r="AVN14" i="1"/>
  <c r="BRN14" i="1"/>
  <c r="BPQ15" i="1"/>
  <c r="BLI17" i="1"/>
  <c r="BAI22" i="1"/>
  <c r="BAN19" i="1"/>
  <c r="BAO8" i="1"/>
  <c r="BDQ22" i="1"/>
  <c r="BAS16" i="1"/>
  <c r="BBG8" i="1"/>
  <c r="BCI11" i="1"/>
  <c r="BBL11" i="1"/>
  <c r="BBL15" i="1"/>
  <c r="BCG15" i="1"/>
  <c r="BDK11" i="1"/>
  <c r="AWY11" i="1"/>
  <c r="AWY12" i="1"/>
  <c r="AWY10" i="1"/>
  <c r="AXT8" i="1"/>
  <c r="AXT14" i="1"/>
  <c r="AXT15" i="1"/>
  <c r="AXS22" i="1"/>
  <c r="BDP11" i="1"/>
  <c r="BDW11" i="1"/>
  <c r="BED11" i="1"/>
  <c r="AZQ12" i="1"/>
  <c r="AWK12" i="1"/>
  <c r="AWK19" i="1"/>
  <c r="AWW8" i="1"/>
  <c r="AXD12" i="1"/>
  <c r="AVW10" i="1"/>
  <c r="AUS17" i="1"/>
  <c r="AUS10" i="1"/>
  <c r="AVU17" i="1"/>
  <c r="ASO13" i="1"/>
  <c r="ASQ12" i="1"/>
  <c r="ASV10" i="1"/>
  <c r="ATJ16" i="1"/>
  <c r="ATQ13" i="1"/>
  <c r="ATS12" i="1"/>
  <c r="ATV11" i="1"/>
  <c r="ATX10" i="1"/>
  <c r="AUC8" i="1"/>
  <c r="AUJ17" i="1"/>
  <c r="ASP22" i="1"/>
  <c r="ATD22" i="1"/>
  <c r="ATR22" i="1"/>
  <c r="AUF22" i="1"/>
  <c r="AQR17" i="1"/>
  <c r="AQT16" i="1"/>
  <c r="AQY14" i="1"/>
  <c r="ARA13" i="1"/>
  <c r="ARF11" i="1"/>
  <c r="ARH10" i="1"/>
  <c r="ARM8" i="1"/>
  <c r="ART17" i="1"/>
  <c r="ARV16" i="1"/>
  <c r="ASA14" i="1"/>
  <c r="ASC13" i="1"/>
  <c r="ASH11" i="1"/>
  <c r="ASJ10" i="1"/>
  <c r="AOW8" i="1"/>
  <c r="APR17" i="1"/>
  <c r="AQD15" i="1"/>
  <c r="AQM8" i="1"/>
  <c r="APF19" i="1"/>
  <c r="APG17" i="1"/>
  <c r="ANN11" i="1"/>
  <c r="ANN13" i="1"/>
  <c r="ANN14" i="1"/>
  <c r="ANM22" i="1"/>
  <c r="ANN8" i="1"/>
  <c r="AKD13" i="1"/>
  <c r="AKD14" i="1"/>
  <c r="AKD15" i="1"/>
  <c r="AKD16" i="1"/>
  <c r="AKC22" i="1"/>
  <c r="AKD8" i="1"/>
  <c r="AKD9" i="1"/>
  <c r="ASV9" i="1"/>
  <c r="ATJ15" i="1"/>
  <c r="ATX9" i="1"/>
  <c r="AUJ16" i="1"/>
  <c r="AQT15" i="1"/>
  <c r="ARH9" i="1"/>
  <c r="ARV15" i="1"/>
  <c r="ASJ9" i="1"/>
  <c r="AJI10" i="1"/>
  <c r="AJI11" i="1"/>
  <c r="AJI12" i="1"/>
  <c r="AJI13" i="1"/>
  <c r="AJI14" i="1"/>
  <c r="AJI15" i="1"/>
  <c r="AJI16" i="1"/>
  <c r="AJI17" i="1"/>
  <c r="AJH22" i="1"/>
  <c r="AJI8" i="1"/>
  <c r="AJI9" i="1"/>
  <c r="AKY8" i="1"/>
  <c r="BDV22" i="1"/>
  <c r="BDP9" i="1"/>
  <c r="BDW9" i="1"/>
  <c r="BED9" i="1"/>
  <c r="AYF15" i="1"/>
  <c r="AZQ10" i="1"/>
  <c r="AYF10" i="1"/>
  <c r="AZP22" i="1"/>
  <c r="AXD10" i="1"/>
  <c r="AXC22" i="1"/>
  <c r="AUS12" i="1"/>
  <c r="AVB14" i="1"/>
  <c r="AUS9" i="1"/>
  <c r="AVU12" i="1"/>
  <c r="ASQ10" i="1"/>
  <c r="AST9" i="1"/>
  <c r="ASV8" i="1"/>
  <c r="ATC17" i="1"/>
  <c r="ATE16" i="1"/>
  <c r="ATJ14" i="1"/>
  <c r="ATS10" i="1"/>
  <c r="ATV9" i="1"/>
  <c r="ATX8" i="1"/>
  <c r="AUE17" i="1"/>
  <c r="AUG16" i="1"/>
  <c r="AQR15" i="1"/>
  <c r="AQT14" i="1"/>
  <c r="AQY12" i="1"/>
  <c r="ARF9" i="1"/>
  <c r="ARH8" i="1"/>
  <c r="ARO17" i="1"/>
  <c r="ART15" i="1"/>
  <c r="ARV14" i="1"/>
  <c r="ASA12" i="1"/>
  <c r="ASH9" i="1"/>
  <c r="ASJ8" i="1"/>
  <c r="AQQ22" i="1"/>
  <c r="ARE22" i="1"/>
  <c r="ARS22" i="1"/>
  <c r="ASG22" i="1"/>
  <c r="APB16" i="1"/>
  <c r="APR15" i="1"/>
  <c r="APU11" i="1"/>
  <c r="AQD11" i="1"/>
  <c r="AQI15" i="1"/>
  <c r="APY16" i="1"/>
  <c r="APY10" i="1"/>
  <c r="AQI12" i="1"/>
  <c r="AOR19" i="1"/>
  <c r="AOS17" i="1"/>
  <c r="AUS11" i="1"/>
  <c r="AVB11" i="1"/>
  <c r="AUS8" i="1"/>
  <c r="AVB16" i="1"/>
  <c r="ASQ9" i="1"/>
  <c r="ATE15" i="1"/>
  <c r="ATJ13" i="1"/>
  <c r="ATS9" i="1"/>
  <c r="AUG15" i="1"/>
  <c r="AUI22" i="1"/>
  <c r="AQT13" i="1"/>
  <c r="AQY11" i="1"/>
  <c r="ARM17" i="1"/>
  <c r="ARV13" i="1"/>
  <c r="ASA11" i="1"/>
  <c r="AOW17" i="1"/>
  <c r="APP17" i="1"/>
  <c r="APR14" i="1"/>
  <c r="APU10" i="1"/>
  <c r="AQI11" i="1"/>
  <c r="AKK10" i="1"/>
  <c r="AKK11" i="1"/>
  <c r="AKK12" i="1"/>
  <c r="AKK16" i="1"/>
  <c r="AKK17" i="1"/>
  <c r="AKJ22" i="1"/>
  <c r="AKK8" i="1"/>
  <c r="ATJ12" i="1"/>
  <c r="AUJ13" i="1"/>
  <c r="ASU22" i="1"/>
  <c r="ATI22" i="1"/>
  <c r="ATW22" i="1"/>
  <c r="ARV12" i="1"/>
  <c r="AQS22" i="1"/>
  <c r="ARG22" i="1"/>
  <c r="ARU22" i="1"/>
  <c r="ASI22" i="1"/>
  <c r="AQD13" i="1"/>
  <c r="AQD14" i="1"/>
  <c r="AQC22" i="1"/>
  <c r="AQD8" i="1"/>
  <c r="AQH22" i="1"/>
  <c r="ANX9" i="1"/>
  <c r="ALM9" i="1"/>
  <c r="ALM10" i="1"/>
  <c r="ALM14" i="1"/>
  <c r="AMO15" i="1"/>
  <c r="AQB14" i="1"/>
  <c r="AQA22" i="1"/>
  <c r="AQB9" i="1"/>
  <c r="AMZ17" i="1"/>
  <c r="AMZ8" i="1"/>
  <c r="AMY22" i="1"/>
  <c r="AMZ12" i="1"/>
  <c r="AMZ13" i="1"/>
  <c r="AMZ14" i="1"/>
  <c r="ALE22" i="1"/>
  <c r="ALF8" i="1"/>
  <c r="ALF12" i="1"/>
  <c r="ALF14" i="1"/>
  <c r="ALF15" i="1"/>
  <c r="ALF16" i="1"/>
  <c r="ALF17" i="1"/>
  <c r="AMH17" i="1"/>
  <c r="AJP8" i="1"/>
  <c r="BEC22" i="1"/>
  <c r="BBN16" i="1"/>
  <c r="BDB16" i="1"/>
  <c r="AYF9" i="1"/>
  <c r="AXM14" i="1"/>
  <c r="AVU14" i="1"/>
  <c r="AVB13" i="1"/>
  <c r="AVB9" i="1"/>
  <c r="AVP15" i="1"/>
  <c r="AVU10" i="1"/>
  <c r="ASV16" i="1"/>
  <c r="ATC13" i="1"/>
  <c r="ATE12" i="1"/>
  <c r="ATJ10" i="1"/>
  <c r="ATO8" i="1"/>
  <c r="ATX16" i="1"/>
  <c r="AUE13" i="1"/>
  <c r="AUG12" i="1"/>
  <c r="AUJ11" i="1"/>
  <c r="AQR11" i="1"/>
  <c r="AQT10" i="1"/>
  <c r="AQY8" i="1"/>
  <c r="ARF17" i="1"/>
  <c r="ARH16" i="1"/>
  <c r="ARM14" i="1"/>
  <c r="ARO13" i="1"/>
  <c r="ART11" i="1"/>
  <c r="ARV10" i="1"/>
  <c r="ASA8" i="1"/>
  <c r="ASH17" i="1"/>
  <c r="ASJ16" i="1"/>
  <c r="AOW14" i="1"/>
  <c r="APP13" i="1"/>
  <c r="APR10" i="1"/>
  <c r="AQB12" i="1"/>
  <c r="AQI9" i="1"/>
  <c r="APK10" i="1"/>
  <c r="APK16" i="1"/>
  <c r="APU12" i="1"/>
  <c r="AQF12" i="1"/>
  <c r="AQF13" i="1"/>
  <c r="AQF17" i="1"/>
  <c r="AQP13" i="1"/>
  <c r="AMZ16" i="1"/>
  <c r="ANX12" i="1"/>
  <c r="ANB19" i="1"/>
  <c r="ANC10" i="1"/>
  <c r="ANW22" i="1"/>
  <c r="ALT14" i="1"/>
  <c r="AMV14" i="1"/>
  <c r="AVU16" i="1"/>
  <c r="AVU9" i="1"/>
  <c r="AUS13" i="1"/>
  <c r="ASQ17" i="1"/>
  <c r="ASV15" i="1"/>
  <c r="ATJ9" i="1"/>
  <c r="ATS17" i="1"/>
  <c r="ATX15" i="1"/>
  <c r="AQT9" i="1"/>
  <c r="ARH15" i="1"/>
  <c r="ARM13" i="1"/>
  <c r="ARV9" i="1"/>
  <c r="ASJ15" i="1"/>
  <c r="AOW13" i="1"/>
  <c r="APB11" i="1"/>
  <c r="APR9" i="1"/>
  <c r="AQF15" i="1"/>
  <c r="AQI8" i="1"/>
  <c r="AMZ15" i="1"/>
  <c r="ANN16" i="1"/>
  <c r="ANX11" i="1"/>
  <c r="AOB17" i="1"/>
  <c r="AOB8" i="1"/>
  <c r="AOA22" i="1"/>
  <c r="AOB12" i="1"/>
  <c r="AOB13" i="1"/>
  <c r="AOB14" i="1"/>
  <c r="AKR8" i="1"/>
  <c r="AKR9" i="1"/>
  <c r="AKR10" i="1"/>
  <c r="AKQ22" i="1"/>
  <c r="AKR14" i="1"/>
  <c r="AKR15" i="1"/>
  <c r="AGQ13" i="1"/>
  <c r="AGQ15" i="1"/>
  <c r="AGQ16" i="1"/>
  <c r="AGP22" i="1"/>
  <c r="AGQ8" i="1"/>
  <c r="AGQ9" i="1"/>
  <c r="AGQ10" i="1"/>
  <c r="AGQ12" i="1"/>
  <c r="AGQ14" i="1"/>
  <c r="APP8" i="1"/>
  <c r="APO22" i="1"/>
  <c r="APP14" i="1"/>
  <c r="AOE16" i="1"/>
  <c r="AGJ16" i="1"/>
  <c r="AGJ15" i="1"/>
  <c r="AGJ17" i="1"/>
  <c r="AGJ8" i="1"/>
  <c r="AGJ9" i="1"/>
  <c r="AGJ10" i="1"/>
  <c r="AGJ14" i="1"/>
  <c r="ASV13" i="1"/>
  <c r="ATV14" i="1"/>
  <c r="ATX13" i="1"/>
  <c r="ARH13" i="1"/>
  <c r="ASJ13" i="1"/>
  <c r="ARJ19" i="1"/>
  <c r="ARK14" i="1"/>
  <c r="ASL19" i="1"/>
  <c r="ASM14" i="1"/>
  <c r="AOV22" i="1"/>
  <c r="APQ22" i="1"/>
  <c r="ANX16" i="1"/>
  <c r="ATX12" i="1"/>
  <c r="ARH12" i="1"/>
  <c r="ASJ12" i="1"/>
  <c r="AQI16" i="1"/>
  <c r="AQM9" i="1"/>
  <c r="AQM10" i="1"/>
  <c r="AQM14" i="1"/>
  <c r="AQM16" i="1"/>
  <c r="ANI19" i="1"/>
  <c r="ANJ15" i="1"/>
  <c r="ANX15" i="1"/>
  <c r="AKY16" i="1"/>
  <c r="AKY17" i="1"/>
  <c r="AKY9" i="1"/>
  <c r="AKY10" i="1"/>
  <c r="AKY11" i="1"/>
  <c r="AKY12" i="1"/>
  <c r="AKX22" i="1"/>
  <c r="AKY14" i="1"/>
  <c r="AKY15" i="1"/>
  <c r="AGC9" i="1"/>
  <c r="AGB22" i="1"/>
  <c r="AGC15" i="1"/>
  <c r="AGC16" i="1"/>
  <c r="AGC8" i="1"/>
  <c r="AGC11" i="1"/>
  <c r="AGC12" i="1"/>
  <c r="AGC17" i="1"/>
  <c r="APU15" i="1"/>
  <c r="AQD16" i="1"/>
  <c r="AQM11" i="1"/>
  <c r="ANX14" i="1"/>
  <c r="ALT12" i="1"/>
  <c r="ALT13" i="1"/>
  <c r="ALS22" i="1"/>
  <c r="ALT15" i="1"/>
  <c r="ALT16" i="1"/>
  <c r="ALT17" i="1"/>
  <c r="ALT8" i="1"/>
  <c r="ALT10" i="1"/>
  <c r="ALT11" i="1"/>
  <c r="AMV13" i="1"/>
  <c r="AMU22" i="1"/>
  <c r="AMV15" i="1"/>
  <c r="AMV17" i="1"/>
  <c r="AMV8" i="1"/>
  <c r="AMV10" i="1"/>
  <c r="AOI11" i="1"/>
  <c r="AON9" i="1"/>
  <c r="AOP8" i="1"/>
  <c r="AOM22" i="1"/>
  <c r="ALH16" i="1"/>
  <c r="ALJ15" i="1"/>
  <c r="ALO13" i="1"/>
  <c r="ALV10" i="1"/>
  <c r="ALX9" i="1"/>
  <c r="AMJ16" i="1"/>
  <c r="AML15" i="1"/>
  <c r="AMQ13" i="1"/>
  <c r="ALI22" i="1"/>
  <c r="ALW22" i="1"/>
  <c r="AMK22" i="1"/>
  <c r="AJD11" i="1"/>
  <c r="AJF10" i="1"/>
  <c r="AJK8" i="1"/>
  <c r="AJR17" i="1"/>
  <c r="AJT16" i="1"/>
  <c r="AJY14" i="1"/>
  <c r="AKA13" i="1"/>
  <c r="AKF11" i="1"/>
  <c r="AKH10" i="1"/>
  <c r="AKM8" i="1"/>
  <c r="AKT17" i="1"/>
  <c r="AKV16" i="1"/>
  <c r="AIY17" i="1"/>
  <c r="AGZ14" i="1"/>
  <c r="AGE8" i="1"/>
  <c r="AGE9" i="1"/>
  <c r="AGE13" i="1"/>
  <c r="AGE14" i="1"/>
  <c r="AGE15" i="1"/>
  <c r="AGJ12" i="1"/>
  <c r="AHE14" i="1"/>
  <c r="ADR15" i="1"/>
  <c r="ADR17" i="1"/>
  <c r="ADQ22" i="1"/>
  <c r="ADR8" i="1"/>
  <c r="ADR9" i="1"/>
  <c r="ADR10" i="1"/>
  <c r="ADR12" i="1"/>
  <c r="ADR13" i="1"/>
  <c r="ADR14" i="1"/>
  <c r="AFH13" i="1"/>
  <c r="AOK19" i="1"/>
  <c r="AOL15" i="1"/>
  <c r="ALH15" i="1"/>
  <c r="ALO12" i="1"/>
  <c r="ALV9" i="1"/>
  <c r="AMJ15" i="1"/>
  <c r="AMQ12" i="1"/>
  <c r="AJF9" i="1"/>
  <c r="AJT15" i="1"/>
  <c r="AJY13" i="1"/>
  <c r="AKA12" i="1"/>
  <c r="AKH9" i="1"/>
  <c r="AKV15" i="1"/>
  <c r="AIY15" i="1"/>
  <c r="AHH22" i="1"/>
  <c r="AHI12" i="1"/>
  <c r="AHI13" i="1"/>
  <c r="AHI17" i="1"/>
  <c r="AIT19" i="1"/>
  <c r="AIU9" i="1"/>
  <c r="AGZ13" i="1"/>
  <c r="AFV13" i="1"/>
  <c r="AGJ11" i="1"/>
  <c r="AEM16" i="1"/>
  <c r="AOO22" i="1"/>
  <c r="ALA17" i="1"/>
  <c r="ALH14" i="1"/>
  <c r="ALO11" i="1"/>
  <c r="ALT9" i="1"/>
  <c r="ALV8" i="1"/>
  <c r="AMC17" i="1"/>
  <c r="AMJ14" i="1"/>
  <c r="AML13" i="1"/>
  <c r="AMQ11" i="1"/>
  <c r="AMV9" i="1"/>
  <c r="AJD9" i="1"/>
  <c r="AJF8" i="1"/>
  <c r="AJM17" i="1"/>
  <c r="AJR15" i="1"/>
  <c r="AJT14" i="1"/>
  <c r="AJY12" i="1"/>
  <c r="AKA11" i="1"/>
  <c r="AKD10" i="1"/>
  <c r="AKF9" i="1"/>
  <c r="AKH8" i="1"/>
  <c r="AKO17" i="1"/>
  <c r="AKT15" i="1"/>
  <c r="AKV14" i="1"/>
  <c r="AJJ22" i="1"/>
  <c r="AJX22" i="1"/>
  <c r="AKL22" i="1"/>
  <c r="AHI8" i="1"/>
  <c r="AHW17" i="1"/>
  <c r="AHK19" i="1"/>
  <c r="AFV16" i="1"/>
  <c r="AGS17" i="1"/>
  <c r="AFQ12" i="1"/>
  <c r="AFQ14" i="1"/>
  <c r="AFQ15" i="1"/>
  <c r="AFQ8" i="1"/>
  <c r="AFQ9" i="1"/>
  <c r="AFV12" i="1"/>
  <c r="AGW22" i="1"/>
  <c r="ADY10" i="1"/>
  <c r="AEM15" i="1"/>
  <c r="AFH11" i="1"/>
  <c r="ACW8" i="1"/>
  <c r="ACW9" i="1"/>
  <c r="ACV22" i="1"/>
  <c r="ACW11" i="1"/>
  <c r="ACW12" i="1"/>
  <c r="ACW13" i="1"/>
  <c r="ACW14" i="1"/>
  <c r="ACW15" i="1"/>
  <c r="ACW17" i="1"/>
  <c r="AJB10" i="1"/>
  <c r="AGY22" i="1"/>
  <c r="AGZ9" i="1"/>
  <c r="AGZ11" i="1"/>
  <c r="AGZ12" i="1"/>
  <c r="AGZ16" i="1"/>
  <c r="AGZ17" i="1"/>
  <c r="ADY8" i="1"/>
  <c r="ADX22" i="1"/>
  <c r="AFH9" i="1"/>
  <c r="AFH10" i="1"/>
  <c r="AFH12" i="1"/>
  <c r="AFG22" i="1"/>
  <c r="AFH14" i="1"/>
  <c r="AFH15" i="1"/>
  <c r="AFH16" i="1"/>
  <c r="AFH17" i="1"/>
  <c r="AFH8" i="1"/>
  <c r="AIF19" i="1"/>
  <c r="AIG13" i="1"/>
  <c r="AIY16" i="1"/>
  <c r="AIX22" i="1"/>
  <c r="AIY11" i="1"/>
  <c r="AIY12" i="1"/>
  <c r="AIY13" i="1"/>
  <c r="AGC14" i="1"/>
  <c r="ALZ19" i="1"/>
  <c r="AMA13" i="1"/>
  <c r="AJB11" i="1"/>
  <c r="AJB12" i="1"/>
  <c r="AGK22" i="1"/>
  <c r="AGL15" i="1"/>
  <c r="AGL17" i="1"/>
  <c r="AGL10" i="1"/>
  <c r="AGL11" i="1"/>
  <c r="AGL12" i="1"/>
  <c r="AGX17" i="1"/>
  <c r="AHE9" i="1"/>
  <c r="ACI14" i="1"/>
  <c r="AOP14" i="1"/>
  <c r="ALA13" i="1"/>
  <c r="ALH10" i="1"/>
  <c r="ALV16" i="1"/>
  <c r="AMC13" i="1"/>
  <c r="AMJ10" i="1"/>
  <c r="AML9" i="1"/>
  <c r="AJD17" i="1"/>
  <c r="AJF16" i="1"/>
  <c r="AJK14" i="1"/>
  <c r="AJM13" i="1"/>
  <c r="AJR11" i="1"/>
  <c r="AJT10" i="1"/>
  <c r="AJY8" i="1"/>
  <c r="AKF17" i="1"/>
  <c r="AKH16" i="1"/>
  <c r="AKM14" i="1"/>
  <c r="AKO13" i="1"/>
  <c r="AKT11" i="1"/>
  <c r="AKV10" i="1"/>
  <c r="AHW12" i="1"/>
  <c r="AJB16" i="1"/>
  <c r="AJA22" i="1"/>
  <c r="AFV9" i="1"/>
  <c r="AGL13" i="1"/>
  <c r="AGS10" i="1"/>
  <c r="AGX15" i="1"/>
  <c r="AFU22" i="1"/>
  <c r="AEM11" i="1"/>
  <c r="AOP13" i="1"/>
  <c r="ALA12" i="1"/>
  <c r="ALV15" i="1"/>
  <c r="AMC12" i="1"/>
  <c r="AJF15" i="1"/>
  <c r="AJK13" i="1"/>
  <c r="AJM12" i="1"/>
  <c r="AKH15" i="1"/>
  <c r="AKM13" i="1"/>
  <c r="AKO12" i="1"/>
  <c r="AHW10" i="1"/>
  <c r="AHR19" i="1"/>
  <c r="AHS8" i="1"/>
  <c r="AIJ22" i="1"/>
  <c r="AIK12" i="1"/>
  <c r="AIK13" i="1"/>
  <c r="AIK17" i="1"/>
  <c r="AFV8" i="1"/>
  <c r="AGL9" i="1"/>
  <c r="AGX14" i="1"/>
  <c r="AFW22" i="1"/>
  <c r="AFX9" i="1"/>
  <c r="AFX11" i="1"/>
  <c r="AFX12" i="1"/>
  <c r="AFX16" i="1"/>
  <c r="AFX17" i="1"/>
  <c r="AIM19" i="1"/>
  <c r="AIN8" i="1"/>
  <c r="AJB17" i="1"/>
  <c r="AHE10" i="1"/>
  <c r="AHD22" i="1"/>
  <c r="AHE15" i="1"/>
  <c r="AHE16" i="1"/>
  <c r="AEM8" i="1"/>
  <c r="AEM9" i="1"/>
  <c r="AEM12" i="1"/>
  <c r="AEM13" i="1"/>
  <c r="AEM14" i="1"/>
  <c r="ADK11" i="1"/>
  <c r="ADK17" i="1"/>
  <c r="ADK8" i="1"/>
  <c r="ADK10" i="1"/>
  <c r="ADK12" i="1"/>
  <c r="ADK14" i="1"/>
  <c r="ADJ22" i="1"/>
  <c r="ADK15" i="1"/>
  <c r="ADK16" i="1"/>
  <c r="AJB9" i="1"/>
  <c r="AGX9" i="1"/>
  <c r="AFI22" i="1"/>
  <c r="AFJ15" i="1"/>
  <c r="AFJ17" i="1"/>
  <c r="AFJ10" i="1"/>
  <c r="AFJ11" i="1"/>
  <c r="AFJ12" i="1"/>
  <c r="AFV17" i="1"/>
  <c r="AGX13" i="1"/>
  <c r="ACB10" i="1"/>
  <c r="AHV22" i="1"/>
  <c r="AHW11" i="1"/>
  <c r="AHW13" i="1"/>
  <c r="AJB15" i="1"/>
  <c r="AGS12" i="1"/>
  <c r="AGS14" i="1"/>
  <c r="AGS15" i="1"/>
  <c r="AGS8" i="1"/>
  <c r="AGS9" i="1"/>
  <c r="AGX12" i="1"/>
  <c r="AHY19" i="1"/>
  <c r="AHZ10" i="1"/>
  <c r="AGJ13" i="1"/>
  <c r="ACI8" i="1"/>
  <c r="ADM16" i="1"/>
  <c r="ADO15" i="1"/>
  <c r="ADT13" i="1"/>
  <c r="ADV12" i="1"/>
  <c r="AEA10" i="1"/>
  <c r="AEC9" i="1"/>
  <c r="AEQ15" i="1"/>
  <c r="AEV13" i="1"/>
  <c r="AEX12" i="1"/>
  <c r="AFE9" i="1"/>
  <c r="ABY15" i="1"/>
  <c r="ACF12" i="1"/>
  <c r="ACK10" i="1"/>
  <c r="ACP8" i="1"/>
  <c r="ACY16" i="1"/>
  <c r="ADA15" i="1"/>
  <c r="ADF13" i="1"/>
  <c r="ADE22" i="1"/>
  <c r="YV8" i="1"/>
  <c r="ADO14" i="1"/>
  <c r="ADT12" i="1"/>
  <c r="ADV11" i="1"/>
  <c r="AEC8" i="1"/>
  <c r="AEJ17" i="1"/>
  <c r="AEQ14" i="1"/>
  <c r="AEV12" i="1"/>
  <c r="AEX11" i="1"/>
  <c r="AFE8" i="1"/>
  <c r="ABR17" i="1"/>
  <c r="ABY14" i="1"/>
  <c r="ACF11" i="1"/>
  <c r="ACK9" i="1"/>
  <c r="ACT17" i="1"/>
  <c r="ACY15" i="1"/>
  <c r="ADC19" i="1"/>
  <c r="ADD14" i="1"/>
  <c r="AAK19" i="1"/>
  <c r="AAL11" i="1"/>
  <c r="ABF19" i="1"/>
  <c r="ABG11" i="1"/>
  <c r="VB13" i="1"/>
  <c r="ADO13" i="1"/>
  <c r="ADT11" i="1"/>
  <c r="ADV10" i="1"/>
  <c r="AEH17" i="1"/>
  <c r="AEJ16" i="1"/>
  <c r="AEQ13" i="1"/>
  <c r="AEV11" i="1"/>
  <c r="AEX10" i="1"/>
  <c r="ABP17" i="1"/>
  <c r="ABR16" i="1"/>
  <c r="ABY13" i="1"/>
  <c r="ACF10" i="1"/>
  <c r="ACK8" i="1"/>
  <c r="ACR17" i="1"/>
  <c r="ACT16" i="1"/>
  <c r="ACY14" i="1"/>
  <c r="ADA13" i="1"/>
  <c r="ACO22" i="1"/>
  <c r="ADH10" i="1"/>
  <c r="ADH12" i="1"/>
  <c r="ADG22" i="1"/>
  <c r="ZJ15" i="1"/>
  <c r="ADN22" i="1"/>
  <c r="AEB22" i="1"/>
  <c r="AEP22" i="1"/>
  <c r="AFD22" i="1"/>
  <c r="ACQ22" i="1"/>
  <c r="ADK9" i="1"/>
  <c r="YA13" i="1"/>
  <c r="ZX12" i="1"/>
  <c r="ZX14" i="1"/>
  <c r="ZX16" i="1"/>
  <c r="ZX17" i="1"/>
  <c r="ZX10" i="1"/>
  <c r="AAR19" i="1"/>
  <c r="AAS9" i="1"/>
  <c r="VP11" i="1"/>
  <c r="ZW22" i="1"/>
  <c r="VB11" i="1"/>
  <c r="VB9" i="1"/>
  <c r="VB10" i="1"/>
  <c r="VB12" i="1"/>
  <c r="VB15" i="1"/>
  <c r="VB16" i="1"/>
  <c r="VA22" i="1"/>
  <c r="ADO9" i="1"/>
  <c r="AEC15" i="1"/>
  <c r="AEH13" i="1"/>
  <c r="AEJ12" i="1"/>
  <c r="AEQ9" i="1"/>
  <c r="AFE15" i="1"/>
  <c r="ABP13" i="1"/>
  <c r="ABR12" i="1"/>
  <c r="ABY9" i="1"/>
  <c r="ACK16" i="1"/>
  <c r="ACR13" i="1"/>
  <c r="ACT12" i="1"/>
  <c r="ACY10" i="1"/>
  <c r="ADA9" i="1"/>
  <c r="ADH17" i="1"/>
  <c r="YV14" i="1"/>
  <c r="UF19" i="1"/>
  <c r="UG15" i="1"/>
  <c r="SI19" i="1"/>
  <c r="SJ12" i="1"/>
  <c r="ADV17" i="1"/>
  <c r="AEC14" i="1"/>
  <c r="AEH12" i="1"/>
  <c r="AEJ11" i="1"/>
  <c r="AEX17" i="1"/>
  <c r="AFE14" i="1"/>
  <c r="ADS22" i="1"/>
  <c r="AEG22" i="1"/>
  <c r="AEU22" i="1"/>
  <c r="ABP12" i="1"/>
  <c r="ABR11" i="1"/>
  <c r="ABY8" i="1"/>
  <c r="ACF17" i="1"/>
  <c r="ACK15" i="1"/>
  <c r="ACP13" i="1"/>
  <c r="ACR12" i="1"/>
  <c r="ACT11" i="1"/>
  <c r="ACW10" i="1"/>
  <c r="ACY9" i="1"/>
  <c r="ADA8" i="1"/>
  <c r="AAD19" i="1"/>
  <c r="AAE9" i="1"/>
  <c r="ABM19" i="1"/>
  <c r="ABN12" i="1"/>
  <c r="YV13" i="1"/>
  <c r="YV15" i="1"/>
  <c r="YU22" i="1"/>
  <c r="YV17" i="1"/>
  <c r="YV9" i="1"/>
  <c r="ADV15" i="1"/>
  <c r="AEJ9" i="1"/>
  <c r="AEX15" i="1"/>
  <c r="ABP10" i="1"/>
  <c r="ABR9" i="1"/>
  <c r="ACF15" i="1"/>
  <c r="ACK13" i="1"/>
  <c r="ACT9" i="1"/>
  <c r="YV10" i="1"/>
  <c r="YN19" i="1"/>
  <c r="YO8" i="1"/>
  <c r="ZP19" i="1"/>
  <c r="ZQ10" i="1"/>
  <c r="AAS15" i="1"/>
  <c r="AAY19" i="1"/>
  <c r="AAZ9" i="1"/>
  <c r="ADK13" i="1"/>
  <c r="ZS12" i="1"/>
  <c r="AAU12" i="1"/>
  <c r="XV11" i="1"/>
  <c r="XX10" i="1"/>
  <c r="YC8" i="1"/>
  <c r="YJ17" i="1"/>
  <c r="YL16" i="1"/>
  <c r="YQ14" i="1"/>
  <c r="YS13" i="1"/>
  <c r="YV12" i="1"/>
  <c r="YX11" i="1"/>
  <c r="YZ10" i="1"/>
  <c r="ZE8" i="1"/>
  <c r="ZL17" i="1"/>
  <c r="ZN16" i="1"/>
  <c r="WA8" i="1"/>
  <c r="WH14" i="1"/>
  <c r="XE19" i="1"/>
  <c r="XF10" i="1"/>
  <c r="UD13" i="1"/>
  <c r="VR10" i="1"/>
  <c r="VW15" i="1"/>
  <c r="VB8" i="1"/>
  <c r="VT11" i="1"/>
  <c r="VT12" i="1"/>
  <c r="VT15" i="1"/>
  <c r="VS22" i="1"/>
  <c r="TG17" i="1"/>
  <c r="TG12" i="1"/>
  <c r="TG13" i="1"/>
  <c r="TG14" i="1"/>
  <c r="TF22" i="1"/>
  <c r="TG8" i="1"/>
  <c r="RH12" i="1"/>
  <c r="OV19" i="1"/>
  <c r="OW16" i="1"/>
  <c r="NU17" i="1"/>
  <c r="NU15" i="1"/>
  <c r="TE15" i="1"/>
  <c r="TE16" i="1"/>
  <c r="VR8" i="1"/>
  <c r="VD10" i="1"/>
  <c r="VD13" i="1"/>
  <c r="SX12" i="1"/>
  <c r="TE17" i="1"/>
  <c r="TS13" i="1"/>
  <c r="QE19" i="1"/>
  <c r="QF16" i="1"/>
  <c r="WQ19" i="1"/>
  <c r="WR11" i="1"/>
  <c r="XI22" i="1"/>
  <c r="XJ15" i="1"/>
  <c r="XJ16" i="1"/>
  <c r="XJ10" i="1"/>
  <c r="VF17" i="1"/>
  <c r="VF9" i="1"/>
  <c r="VE22" i="1"/>
  <c r="VF12" i="1"/>
  <c r="VW11" i="1"/>
  <c r="VV22" i="1"/>
  <c r="VW17" i="1"/>
  <c r="SW22" i="1"/>
  <c r="RG22" i="1"/>
  <c r="RH9" i="1"/>
  <c r="RH10" i="1"/>
  <c r="RH13" i="1"/>
  <c r="NF22" i="1"/>
  <c r="ZS8" i="1"/>
  <c r="AAG14" i="1"/>
  <c r="AAU8" i="1"/>
  <c r="ABI14" i="1"/>
  <c r="YC16" i="1"/>
  <c r="YE15" i="1"/>
  <c r="YJ13" i="1"/>
  <c r="YL12" i="1"/>
  <c r="YQ10" i="1"/>
  <c r="YS9" i="1"/>
  <c r="ZE16" i="1"/>
  <c r="ZG15" i="1"/>
  <c r="ZL13" i="1"/>
  <c r="ZN12" i="1"/>
  <c r="YD22" i="1"/>
  <c r="YR22" i="1"/>
  <c r="ZF22" i="1"/>
  <c r="WA16" i="1"/>
  <c r="WH9" i="1"/>
  <c r="WO16" i="1"/>
  <c r="XC14" i="1"/>
  <c r="VZ22" i="1"/>
  <c r="XL19" i="1"/>
  <c r="XM10" i="1"/>
  <c r="UI13" i="1"/>
  <c r="VF16" i="1"/>
  <c r="VW8" i="1"/>
  <c r="UM19" i="1"/>
  <c r="UN12" i="1"/>
  <c r="UP12" i="1"/>
  <c r="UP13" i="1"/>
  <c r="SE15" i="1"/>
  <c r="TE14" i="1"/>
  <c r="SS11" i="1"/>
  <c r="SS12" i="1"/>
  <c r="SR22" i="1"/>
  <c r="SS8" i="1"/>
  <c r="SS13" i="1"/>
  <c r="TS11" i="1"/>
  <c r="QM11" i="1"/>
  <c r="OO19" i="1"/>
  <c r="MZ17" i="1"/>
  <c r="MZ11" i="1"/>
  <c r="MZ9" i="1"/>
  <c r="NG16" i="1"/>
  <c r="XX17" i="1"/>
  <c r="YC15" i="1"/>
  <c r="YJ12" i="1"/>
  <c r="YL11" i="1"/>
  <c r="YQ9" i="1"/>
  <c r="YZ17" i="1"/>
  <c r="ZE15" i="1"/>
  <c r="ZL12" i="1"/>
  <c r="ZN11" i="1"/>
  <c r="WO15" i="1"/>
  <c r="XC12" i="1"/>
  <c r="VF15" i="1"/>
  <c r="UR11" i="1"/>
  <c r="UR12" i="1"/>
  <c r="UQ22" i="1"/>
  <c r="SE14" i="1"/>
  <c r="TE13" i="1"/>
  <c r="NK9" i="1"/>
  <c r="NK8" i="1"/>
  <c r="NK17" i="1"/>
  <c r="NK16" i="1"/>
  <c r="NJ22" i="1"/>
  <c r="NK15" i="1"/>
  <c r="NK14" i="1"/>
  <c r="NK13" i="1"/>
  <c r="AAG12" i="1"/>
  <c r="ABI12" i="1"/>
  <c r="XV17" i="1"/>
  <c r="XX16" i="1"/>
  <c r="YC14" i="1"/>
  <c r="YE13" i="1"/>
  <c r="YJ11" i="1"/>
  <c r="YL10" i="1"/>
  <c r="YQ8" i="1"/>
  <c r="YX17" i="1"/>
  <c r="YZ16" i="1"/>
  <c r="ZE14" i="1"/>
  <c r="ZG13" i="1"/>
  <c r="ZL11" i="1"/>
  <c r="ZN10" i="1"/>
  <c r="WA14" i="1"/>
  <c r="WO14" i="1"/>
  <c r="XC11" i="1"/>
  <c r="WC19" i="1"/>
  <c r="WD13" i="1"/>
  <c r="WU22" i="1"/>
  <c r="WV9" i="1"/>
  <c r="WV16" i="1"/>
  <c r="UI11" i="1"/>
  <c r="UR10" i="1"/>
  <c r="VF14" i="1"/>
  <c r="VB14" i="1"/>
  <c r="VK15" i="1"/>
  <c r="VK16" i="1"/>
  <c r="VK10" i="1"/>
  <c r="TE12" i="1"/>
  <c r="QM13" i="1"/>
  <c r="QM14" i="1"/>
  <c r="QM15" i="1"/>
  <c r="QM16" i="1"/>
  <c r="QM17" i="1"/>
  <c r="QL22" i="1"/>
  <c r="PT12" i="1"/>
  <c r="PT13" i="1"/>
  <c r="PS22" i="1"/>
  <c r="PT10" i="1"/>
  <c r="PT11" i="1"/>
  <c r="PT14" i="1"/>
  <c r="PT15" i="1"/>
  <c r="PT16" i="1"/>
  <c r="PT17" i="1"/>
  <c r="PT9" i="1"/>
  <c r="OH19" i="1"/>
  <c r="OI12" i="1"/>
  <c r="NU14" i="1"/>
  <c r="WX19" i="1"/>
  <c r="WY17" i="1"/>
  <c r="UD17" i="1"/>
  <c r="UC22" i="1"/>
  <c r="UD12" i="1"/>
  <c r="VW14" i="1"/>
  <c r="TE10" i="1"/>
  <c r="SE17" i="1"/>
  <c r="SE16" i="1"/>
  <c r="SD22" i="1"/>
  <c r="SE8" i="1"/>
  <c r="SE11" i="1"/>
  <c r="TY19" i="1"/>
  <c r="TZ9" i="1"/>
  <c r="RO13" i="1"/>
  <c r="RO14" i="1"/>
  <c r="RN22" i="1"/>
  <c r="RO12" i="1"/>
  <c r="RO15" i="1"/>
  <c r="RO8" i="1"/>
  <c r="RO10" i="1"/>
  <c r="XV15" i="1"/>
  <c r="XX14" i="1"/>
  <c r="YC12" i="1"/>
  <c r="YJ9" i="1"/>
  <c r="YL8" i="1"/>
  <c r="YX15" i="1"/>
  <c r="YZ14" i="1"/>
  <c r="ZE12" i="1"/>
  <c r="ZL9" i="1"/>
  <c r="ZN8" i="1"/>
  <c r="XU22" i="1"/>
  <c r="YW22" i="1"/>
  <c r="WO11" i="1"/>
  <c r="XC9" i="1"/>
  <c r="XJ14" i="1"/>
  <c r="XQ12" i="1"/>
  <c r="XQ13" i="1"/>
  <c r="UR8" i="1"/>
  <c r="VD17" i="1"/>
  <c r="VF11" i="1"/>
  <c r="VR17" i="1"/>
  <c r="UW9" i="1"/>
  <c r="UW10" i="1"/>
  <c r="UW16" i="1"/>
  <c r="SE10" i="1"/>
  <c r="SX15" i="1"/>
  <c r="TE9" i="1"/>
  <c r="TE11" i="1"/>
  <c r="RH8" i="1"/>
  <c r="PJ19" i="1"/>
  <c r="PK14" i="1"/>
  <c r="NK11" i="1"/>
  <c r="WG22" i="1"/>
  <c r="WH15" i="1"/>
  <c r="WH10" i="1"/>
  <c r="XS19" i="1"/>
  <c r="XT11" i="1"/>
  <c r="TS14" i="1"/>
  <c r="TS15" i="1"/>
  <c r="TR22" i="1"/>
  <c r="RU19" i="1"/>
  <c r="RV11" i="1"/>
  <c r="XX12" i="1"/>
  <c r="YZ12" i="1"/>
  <c r="WH17" i="1"/>
  <c r="WO9" i="1"/>
  <c r="XJ12" i="1"/>
  <c r="WJ19" i="1"/>
  <c r="WK16" i="1"/>
  <c r="XB22" i="1"/>
  <c r="UD15" i="1"/>
  <c r="VD15" i="1"/>
  <c r="VF8" i="1"/>
  <c r="VR14" i="1"/>
  <c r="UI15" i="1"/>
  <c r="UI16" i="1"/>
  <c r="UI10" i="1"/>
  <c r="SX11" i="1"/>
  <c r="TS16" i="1"/>
  <c r="RH14" i="1"/>
  <c r="RO17" i="1"/>
  <c r="SB19" i="1"/>
  <c r="SC15" i="1"/>
  <c r="VR12" i="1"/>
  <c r="VR13" i="1"/>
  <c r="VR16" i="1"/>
  <c r="VW10" i="1"/>
  <c r="TE8" i="1"/>
  <c r="TK19" i="1"/>
  <c r="TL17" i="1"/>
  <c r="SZ16" i="1"/>
  <c r="TN11" i="1"/>
  <c r="QH14" i="1"/>
  <c r="RC13" i="1"/>
  <c r="RE10" i="1"/>
  <c r="QJ14" i="1"/>
  <c r="QJ15" i="1"/>
  <c r="RQ12" i="1"/>
  <c r="RQ13" i="1"/>
  <c r="OY12" i="1"/>
  <c r="PF15" i="1"/>
  <c r="PO17" i="1"/>
  <c r="QA14" i="1"/>
  <c r="OJ22" i="1"/>
  <c r="OK15" i="1"/>
  <c r="OK16" i="1"/>
  <c r="PA8" i="1"/>
  <c r="PA9" i="1"/>
  <c r="OF11" i="1"/>
  <c r="OF12" i="1"/>
  <c r="QZ19" i="1"/>
  <c r="RA16" i="1"/>
  <c r="RS11" i="1"/>
  <c r="RS12" i="1"/>
  <c r="OM14" i="1"/>
  <c r="OM15" i="1"/>
  <c r="PQ19" i="1"/>
  <c r="PR9" i="1"/>
  <c r="SL15" i="1"/>
  <c r="SZ13" i="1"/>
  <c r="TN8" i="1"/>
  <c r="TU15" i="1"/>
  <c r="QH11" i="1"/>
  <c r="QO16" i="1"/>
  <c r="QX16" i="1"/>
  <c r="RC10" i="1"/>
  <c r="RS15" i="1"/>
  <c r="RD22" i="1"/>
  <c r="OM10" i="1"/>
  <c r="PF12" i="1"/>
  <c r="PO12" i="1"/>
  <c r="PE22" i="1"/>
  <c r="PV11" i="1"/>
  <c r="PV12" i="1"/>
  <c r="MW8" i="1"/>
  <c r="OF16" i="1"/>
  <c r="NM19" i="1"/>
  <c r="NN12" i="1"/>
  <c r="TU11" i="1"/>
  <c r="TU12" i="1"/>
  <c r="QO12" i="1"/>
  <c r="QO13" i="1"/>
  <c r="RW22" i="1"/>
  <c r="RX9" i="1"/>
  <c r="RX10" i="1"/>
  <c r="PC19" i="1"/>
  <c r="PD8" i="1"/>
  <c r="OF17" i="1"/>
  <c r="PZ22" i="1"/>
  <c r="QA9" i="1"/>
  <c r="QA10" i="1"/>
  <c r="SL11" i="1"/>
  <c r="TU10" i="1"/>
  <c r="SU10" i="1"/>
  <c r="SU11" i="1"/>
  <c r="SX10" i="1"/>
  <c r="TI16" i="1"/>
  <c r="TI17" i="1"/>
  <c r="TW10" i="1"/>
  <c r="TW11" i="1"/>
  <c r="QO11" i="1"/>
  <c r="QX13" i="1"/>
  <c r="RE16" i="1"/>
  <c r="RQ15" i="1"/>
  <c r="RS10" i="1"/>
  <c r="QQ11" i="1"/>
  <c r="QQ12" i="1"/>
  <c r="RI22" i="1"/>
  <c r="RJ15" i="1"/>
  <c r="RJ16" i="1"/>
  <c r="RZ8" i="1"/>
  <c r="RZ9" i="1"/>
  <c r="OK10" i="1"/>
  <c r="PA15" i="1"/>
  <c r="PF9" i="1"/>
  <c r="PO9" i="1"/>
  <c r="PV14" i="1"/>
  <c r="OR12" i="1"/>
  <c r="OR13" i="1"/>
  <c r="MW10" i="1"/>
  <c r="SL10" i="1"/>
  <c r="TU9" i="1"/>
  <c r="SX9" i="1"/>
  <c r="QO10" i="1"/>
  <c r="QX12" i="1"/>
  <c r="RE15" i="1"/>
  <c r="RS9" i="1"/>
  <c r="RX17" i="1"/>
  <c r="OY17" i="1"/>
  <c r="PV13" i="1"/>
  <c r="QC8" i="1"/>
  <c r="QC9" i="1"/>
  <c r="MW12" i="1"/>
  <c r="MW14" i="1"/>
  <c r="TU8" i="1"/>
  <c r="QO9" i="1"/>
  <c r="RE14" i="1"/>
  <c r="RQ11" i="1"/>
  <c r="RS8" i="1"/>
  <c r="RX16" i="1"/>
  <c r="QU22" i="1"/>
  <c r="QV9" i="1"/>
  <c r="QV10" i="1"/>
  <c r="RH17" i="1"/>
  <c r="RL14" i="1"/>
  <c r="RL15" i="1"/>
  <c r="OK8" i="1"/>
  <c r="PA13" i="1"/>
  <c r="PV10" i="1"/>
  <c r="OT11" i="1"/>
  <c r="OT12" i="1"/>
  <c r="PL22" i="1"/>
  <c r="PM15" i="1"/>
  <c r="PM16" i="1"/>
  <c r="NY11" i="1"/>
  <c r="MW13" i="1"/>
  <c r="QS19" i="1"/>
  <c r="QT11" i="1"/>
  <c r="RH16" i="1"/>
  <c r="SZ8" i="1"/>
  <c r="SZ9" i="1"/>
  <c r="TN14" i="1"/>
  <c r="TN15" i="1"/>
  <c r="TS12" i="1"/>
  <c r="QG22" i="1"/>
  <c r="QH15" i="1"/>
  <c r="QH16" i="1"/>
  <c r="QX8" i="1"/>
  <c r="QX9" i="1"/>
  <c r="OX22" i="1"/>
  <c r="OY9" i="1"/>
  <c r="OY10" i="1"/>
  <c r="PO14" i="1"/>
  <c r="PO15" i="1"/>
  <c r="MR19" i="1"/>
  <c r="MS9" i="1"/>
  <c r="MZ16" i="1"/>
  <c r="MU8" i="1"/>
  <c r="NI9" i="1"/>
  <c r="NW10" i="1"/>
  <c r="MU11" i="1"/>
  <c r="NI12" i="1"/>
  <c r="NW13" i="1"/>
  <c r="MU14" i="1"/>
  <c r="N12" i="1"/>
  <c r="N19" i="1"/>
  <c r="N11" i="1"/>
  <c r="M22" i="1"/>
  <c r="K19" i="1"/>
  <c r="R19" i="1"/>
  <c r="U13" i="1"/>
  <c r="U10" i="1"/>
  <c r="U16" i="1"/>
  <c r="Y19" i="1"/>
  <c r="AB16" i="1"/>
  <c r="AB15" i="1"/>
  <c r="AB17" i="1"/>
  <c r="AB9" i="1"/>
  <c r="AB8" i="1"/>
  <c r="AB14" i="1"/>
  <c r="AA22" i="1"/>
  <c r="AB10" i="1"/>
  <c r="AB19" i="1"/>
  <c r="W19" i="1"/>
  <c r="AI16" i="1"/>
  <c r="AI11" i="1"/>
  <c r="AI8" i="1"/>
  <c r="AI14" i="1"/>
  <c r="AM19" i="1"/>
  <c r="AP12" i="1"/>
  <c r="AO22" i="1"/>
  <c r="AP8" i="1"/>
  <c r="AP11" i="1"/>
  <c r="AP14" i="1"/>
  <c r="AP17" i="1"/>
  <c r="AP16" i="1"/>
  <c r="AP15" i="1"/>
  <c r="AP9" i="1"/>
  <c r="AK19" i="1"/>
  <c r="AW11" i="1"/>
  <c r="AW9" i="1"/>
  <c r="AW17" i="1"/>
  <c r="AW14" i="1"/>
  <c r="AW15" i="1"/>
  <c r="AW12" i="1"/>
  <c r="BA19" i="1"/>
  <c r="BD11" i="1"/>
  <c r="BD17" i="1"/>
  <c r="BD10" i="1"/>
  <c r="BD9" i="1"/>
  <c r="BD12" i="1"/>
  <c r="BD8" i="1"/>
  <c r="BD15" i="1"/>
  <c r="BC22" i="1"/>
  <c r="BD13" i="1"/>
  <c r="BD16" i="1"/>
  <c r="RH15" i="1"/>
  <c r="ZC11" i="1"/>
  <c r="ACB9" i="1"/>
  <c r="AKR13" i="1"/>
  <c r="AVP19" i="1"/>
  <c r="AJP10" i="1"/>
  <c r="ATA11" i="1"/>
  <c r="ASF15" i="1"/>
  <c r="DBI16" i="1"/>
  <c r="DCD9" i="1"/>
  <c r="ASF13" i="1"/>
  <c r="BZB19" i="1"/>
  <c r="AXB10" i="1"/>
  <c r="BBC13" i="1"/>
  <c r="DBO22" i="1"/>
  <c r="IR13" i="1"/>
  <c r="DBP16" i="1"/>
  <c r="DAN16" i="1"/>
  <c r="BGF19" i="1"/>
  <c r="BCL13" i="1"/>
  <c r="DBP10" i="1"/>
  <c r="BBW22" i="1"/>
  <c r="BY12" i="1"/>
  <c r="BF19" i="1"/>
  <c r="AI13" i="1"/>
  <c r="AJP16" i="1"/>
  <c r="BEI9" i="1"/>
  <c r="BZP19" i="1"/>
  <c r="CV19" i="1"/>
  <c r="ASF17" i="1"/>
  <c r="ADY9" i="1"/>
  <c r="AEF16" i="1"/>
  <c r="ADY15" i="1"/>
  <c r="AMH16" i="1"/>
  <c r="APN8" i="1"/>
  <c r="APN11" i="1"/>
  <c r="AZM14" i="1"/>
  <c r="DCK9" i="1"/>
  <c r="ZX11" i="1"/>
  <c r="ASF12" i="1"/>
  <c r="BBC10" i="1"/>
  <c r="AXB16" i="1"/>
  <c r="BVH19" i="1"/>
  <c r="DH15" i="1"/>
  <c r="BCY22" i="1"/>
  <c r="BEI13" i="1"/>
  <c r="CMU19" i="1"/>
  <c r="BAQ19" i="1"/>
  <c r="AY19" i="1"/>
  <c r="AEF15" i="1"/>
  <c r="ADY14" i="1"/>
  <c r="AJP17" i="1"/>
  <c r="AMH15" i="1"/>
  <c r="APN14" i="1"/>
  <c r="BBC16" i="1"/>
  <c r="DCK8" i="1"/>
  <c r="APW19" i="1"/>
  <c r="AAI19" i="1"/>
  <c r="ACD19" i="1"/>
  <c r="DBP15" i="1"/>
  <c r="AXW13" i="1"/>
  <c r="BCZ13" i="1"/>
  <c r="BBC14" i="1"/>
  <c r="CLL19" i="1"/>
  <c r="CGI19" i="1"/>
  <c r="ANS19" i="1"/>
  <c r="CA19" i="1"/>
  <c r="AW16" i="1"/>
  <c r="AW13" i="1"/>
  <c r="AW10" i="1"/>
  <c r="AV22" i="1"/>
  <c r="I19" i="1"/>
  <c r="AEF14" i="1"/>
  <c r="ADY13" i="1"/>
  <c r="AMH14" i="1"/>
  <c r="ALM11" i="1"/>
  <c r="AQP14" i="1"/>
  <c r="APN13" i="1"/>
  <c r="ARY15" i="1"/>
  <c r="DEA11" i="1"/>
  <c r="DCY14" i="1"/>
  <c r="LC16" i="1"/>
  <c r="AHE13" i="1"/>
  <c r="AXF19" i="1"/>
  <c r="BBC8" i="1"/>
  <c r="AIB19" i="1"/>
  <c r="CXA19" i="1"/>
  <c r="AWU15" i="1"/>
  <c r="BCZ17" i="1"/>
  <c r="BBC12" i="1"/>
  <c r="WF19" i="1"/>
  <c r="AH22" i="1"/>
  <c r="AI15" i="1"/>
  <c r="AI12" i="1"/>
  <c r="AI9" i="1"/>
  <c r="AF19" i="1"/>
  <c r="AT19" i="1"/>
  <c r="AEE22" i="1"/>
  <c r="ADY12" i="1"/>
  <c r="ADY11" i="1"/>
  <c r="BDB19" i="1"/>
  <c r="AMH13" i="1"/>
  <c r="APN12" i="1"/>
  <c r="BEI16" i="1"/>
  <c r="ADY16" i="1"/>
  <c r="AYT19" i="1"/>
  <c r="CYC19" i="1"/>
  <c r="BEI8" i="1"/>
  <c r="DBP11" i="1"/>
  <c r="BEH22" i="1"/>
  <c r="AWU8" i="1"/>
  <c r="BBC17" i="1"/>
  <c r="U17" i="1"/>
  <c r="U14" i="1"/>
  <c r="U11" i="1"/>
  <c r="U8" i="1"/>
  <c r="T22" i="1"/>
  <c r="U12" i="1"/>
  <c r="AI17" i="1"/>
  <c r="U15" i="1"/>
  <c r="ZC9" i="1"/>
  <c r="ZC17" i="1"/>
  <c r="AEF12" i="1"/>
  <c r="ANQ10" i="1"/>
  <c r="AMH11" i="1"/>
  <c r="ANQ14" i="1"/>
  <c r="APM22" i="1"/>
  <c r="ASF11" i="1"/>
  <c r="ASF19" i="1"/>
  <c r="BBC15" i="1"/>
  <c r="BEI17" i="1"/>
  <c r="AZM13" i="1"/>
  <c r="BBC11" i="1"/>
  <c r="AEF10" i="1"/>
  <c r="AMH10" i="1"/>
  <c r="AJP12" i="1"/>
  <c r="ANQ13" i="1"/>
  <c r="APN9" i="1"/>
  <c r="ASE22" i="1"/>
  <c r="CKQ19" i="1"/>
  <c r="CTG19" i="1"/>
  <c r="BEI14" i="1"/>
  <c r="SG19" i="1"/>
  <c r="CXO19" i="1"/>
  <c r="AHU19" i="1"/>
  <c r="AIP19" i="1"/>
  <c r="AAW19" i="1"/>
  <c r="CDJ19" i="1"/>
  <c r="XA19" i="1"/>
  <c r="ZC16" i="1"/>
  <c r="UU15" i="1"/>
  <c r="ZC14" i="1"/>
  <c r="AEF9" i="1"/>
  <c r="AJP14" i="1"/>
  <c r="AMH9" i="1"/>
  <c r="ANQ17" i="1"/>
  <c r="ANQ11" i="1"/>
  <c r="ANQ12" i="1"/>
  <c r="ASF9" i="1"/>
  <c r="BBC9" i="1"/>
  <c r="ZC13" i="1"/>
  <c r="AJP13" i="1"/>
  <c r="AMH8" i="1"/>
  <c r="APN10" i="1"/>
  <c r="CVR19" i="1"/>
  <c r="ASF8" i="1"/>
  <c r="BEI11" i="1"/>
  <c r="CIF19" i="1"/>
  <c r="ES19" i="1"/>
  <c r="ZC8" i="1"/>
  <c r="ZC12" i="1"/>
  <c r="AJO22" i="1"/>
  <c r="BFK19" i="1"/>
  <c r="ASF16" i="1"/>
  <c r="CEE19" i="1"/>
  <c r="DBA22" i="1"/>
  <c r="DBP8" i="1"/>
  <c r="CC19" i="1"/>
  <c r="BK11" i="1"/>
  <c r="BK10" i="1"/>
  <c r="BK12" i="1"/>
  <c r="BK14" i="1"/>
  <c r="BK9" i="1"/>
  <c r="BK16" i="1"/>
  <c r="BK17" i="1"/>
  <c r="BK13" i="1"/>
  <c r="BH19" i="1"/>
  <c r="BK15" i="1"/>
  <c r="BJ22" i="1"/>
  <c r="BO19" i="1"/>
  <c r="BR13" i="1"/>
  <c r="BX22" i="1"/>
  <c r="BY10" i="1"/>
  <c r="BY15" i="1"/>
  <c r="CL22" i="1"/>
  <c r="CM12" i="1"/>
  <c r="CM11" i="1"/>
  <c r="CJ19" i="1"/>
  <c r="CM8" i="1"/>
  <c r="CM9" i="1"/>
  <c r="CM13" i="1"/>
  <c r="CM16" i="1"/>
  <c r="CM14" i="1"/>
  <c r="CM15" i="1"/>
  <c r="CM10" i="1"/>
  <c r="CQ19" i="1"/>
  <c r="CT12" i="1"/>
  <c r="CO19" i="1"/>
  <c r="CT9" i="1"/>
  <c r="CX19" i="1"/>
  <c r="DA12" i="1"/>
  <c r="DA16" i="1"/>
  <c r="DA9" i="1"/>
  <c r="DA11" i="1"/>
  <c r="DA10" i="1"/>
  <c r="DA13" i="1"/>
  <c r="DA17" i="1"/>
  <c r="DA8" i="1"/>
  <c r="DA15" i="1"/>
  <c r="DA14" i="1"/>
  <c r="VP10" i="1"/>
  <c r="ZJ11" i="1"/>
  <c r="BIC19" i="1"/>
  <c r="DDT16" i="1"/>
  <c r="DAG14" i="1"/>
  <c r="ABU16" i="1"/>
  <c r="AFZ19" i="1"/>
  <c r="ALC19" i="1"/>
  <c r="CF14" i="1"/>
  <c r="VO22" i="1"/>
  <c r="ZI22" i="1"/>
  <c r="ABU15" i="1"/>
  <c r="ATV13" i="1"/>
  <c r="ATV16" i="1"/>
  <c r="AOZ17" i="1"/>
  <c r="DAF22" i="1"/>
  <c r="AXI13" i="1"/>
  <c r="ATH9" i="1"/>
  <c r="AXI10" i="1"/>
  <c r="ID11" i="1"/>
  <c r="BM19" i="1"/>
  <c r="VP13" i="1"/>
  <c r="VP17" i="1"/>
  <c r="AMO8" i="1"/>
  <c r="AQW14" i="1"/>
  <c r="AOZ16" i="1"/>
  <c r="BMD19" i="1"/>
  <c r="DDT17" i="1"/>
  <c r="DDT8" i="1"/>
  <c r="DDT12" i="1"/>
  <c r="VP8" i="1"/>
  <c r="ATH17" i="1"/>
  <c r="AQW13" i="1"/>
  <c r="AOZ15" i="1"/>
  <c r="DDT10" i="1"/>
  <c r="DAG13" i="1"/>
  <c r="AXI11" i="1"/>
  <c r="ID14" i="1"/>
  <c r="FZ9" i="1"/>
  <c r="BAG22" i="1"/>
  <c r="ABU11" i="1"/>
  <c r="AOZ14" i="1"/>
  <c r="DDT9" i="1"/>
  <c r="DAG16" i="1"/>
  <c r="DDT14" i="1"/>
  <c r="AVG19" i="1"/>
  <c r="G19" i="1"/>
  <c r="DH8" i="1"/>
  <c r="BR16" i="1"/>
  <c r="ATV10" i="1"/>
  <c r="CQO19" i="1"/>
  <c r="AOZ13" i="1"/>
  <c r="DDS22" i="1"/>
  <c r="DAG11" i="1"/>
  <c r="ABU13" i="1"/>
  <c r="DAG17" i="1"/>
  <c r="BJE19" i="1"/>
  <c r="AXI12" i="1"/>
  <c r="FS16" i="1"/>
  <c r="ABT22" i="1"/>
  <c r="AMO11" i="1"/>
  <c r="AOZ12" i="1"/>
  <c r="DAG8" i="1"/>
  <c r="ATH10" i="1"/>
  <c r="ATH14" i="1"/>
  <c r="DDT13" i="1"/>
  <c r="DAG12" i="1"/>
  <c r="CPM19" i="1"/>
  <c r="AUL19" i="1"/>
  <c r="ATV17" i="1"/>
  <c r="AMN22" i="1"/>
  <c r="ATU22" i="1"/>
  <c r="ATH16" i="1"/>
  <c r="ATH19" i="1"/>
  <c r="AOZ11" i="1"/>
  <c r="AXI14" i="1"/>
  <c r="AXI8" i="1"/>
  <c r="AXW12" i="1"/>
  <c r="AXW19" i="1"/>
  <c r="DH16" i="1"/>
  <c r="CT16" i="1"/>
  <c r="CT13" i="1"/>
  <c r="CT10" i="1"/>
  <c r="CS22" i="1"/>
  <c r="CT17" i="1"/>
  <c r="CT14" i="1"/>
  <c r="CT11" i="1"/>
  <c r="CT8" i="1"/>
  <c r="BV19" i="1"/>
  <c r="ABU17" i="1"/>
  <c r="AMO13" i="1"/>
  <c r="AMO9" i="1"/>
  <c r="ATG22" i="1"/>
  <c r="AOZ8" i="1"/>
  <c r="BXL19" i="1"/>
  <c r="CF15" i="1"/>
  <c r="CF12" i="1"/>
  <c r="CF9" i="1"/>
  <c r="CF16" i="1"/>
  <c r="CF13" i="1"/>
  <c r="CF10" i="1"/>
  <c r="CE22" i="1"/>
  <c r="CF17" i="1"/>
  <c r="ZJ12" i="1"/>
  <c r="ABI19" i="1"/>
  <c r="VP15" i="1"/>
  <c r="AMO17" i="1"/>
  <c r="ATH13" i="1"/>
  <c r="AOY22" i="1"/>
  <c r="DDT11" i="1"/>
  <c r="AXI17" i="1"/>
  <c r="CJO19" i="1"/>
  <c r="CUP19" i="1"/>
  <c r="DZ19" i="1"/>
  <c r="EE19" i="1"/>
  <c r="BR17" i="1"/>
  <c r="BR14" i="1"/>
  <c r="BR11" i="1"/>
  <c r="BR8" i="1"/>
  <c r="BQ22" i="1"/>
  <c r="BR15" i="1"/>
  <c r="BR12" i="1"/>
  <c r="BR9" i="1"/>
  <c r="CF8" i="1"/>
  <c r="VP12" i="1"/>
  <c r="ZJ14" i="1"/>
  <c r="ATH11" i="1"/>
  <c r="AMO16" i="1"/>
  <c r="ATH15" i="1"/>
  <c r="AXI16" i="1"/>
  <c r="AXI9" i="1"/>
  <c r="GN11" i="1"/>
  <c r="GN9" i="1"/>
  <c r="DH9" i="1"/>
  <c r="DC19" i="1"/>
  <c r="DH12" i="1"/>
  <c r="DH13" i="1"/>
  <c r="DH11" i="1"/>
  <c r="DH14" i="1"/>
  <c r="DE19" i="1"/>
  <c r="DH10" i="1"/>
  <c r="DH17" i="1"/>
  <c r="DV17" i="1"/>
  <c r="DU22" i="1"/>
  <c r="DV12" i="1"/>
  <c r="DV11" i="1"/>
  <c r="DV15" i="1"/>
  <c r="DV8" i="1"/>
  <c r="DV13" i="1"/>
  <c r="DV9" i="1"/>
  <c r="DQ19" i="1"/>
  <c r="DV16" i="1"/>
  <c r="EC13" i="1"/>
  <c r="EC11" i="1"/>
  <c r="EC14" i="1"/>
  <c r="EC9" i="1"/>
  <c r="EC16" i="1"/>
  <c r="EC12" i="1"/>
  <c r="EC10" i="1"/>
  <c r="EC8" i="1"/>
  <c r="EC15" i="1"/>
  <c r="EC17" i="1"/>
  <c r="EJ16" i="1"/>
  <c r="EJ14" i="1"/>
  <c r="EI22" i="1"/>
  <c r="EJ17" i="1"/>
  <c r="EJ10" i="1"/>
  <c r="EJ15" i="1"/>
  <c r="EJ13" i="1"/>
  <c r="EJ12" i="1"/>
  <c r="EJ9" i="1"/>
  <c r="EJ8" i="1"/>
  <c r="EQ9" i="1"/>
  <c r="EQ12" i="1"/>
  <c r="EP22" i="1"/>
  <c r="EQ15" i="1"/>
  <c r="EL19" i="1"/>
  <c r="EQ17" i="1"/>
  <c r="EQ16" i="1"/>
  <c r="EQ14" i="1"/>
  <c r="EQ8" i="1"/>
  <c r="EQ13" i="1"/>
  <c r="EX10" i="1"/>
  <c r="EU19" i="1"/>
  <c r="EX11" i="1"/>
  <c r="EX16" i="1"/>
  <c r="EX8" i="1"/>
  <c r="EX17" i="1"/>
  <c r="EX12" i="1"/>
  <c r="EX9" i="1"/>
  <c r="EW22" i="1"/>
  <c r="EX15" i="1"/>
  <c r="AEF8" i="1"/>
  <c r="AEF13" i="1"/>
  <c r="ALF11" i="1"/>
  <c r="ALM17" i="1"/>
  <c r="AKK14" i="1"/>
  <c r="ARY13" i="1"/>
  <c r="AOZ10" i="1"/>
  <c r="ARC22" i="1"/>
  <c r="DCK11" i="1"/>
  <c r="DEA10" i="1"/>
  <c r="DCY8" i="1"/>
  <c r="DCK13" i="1"/>
  <c r="DCD14" i="1"/>
  <c r="ANX17" i="1"/>
  <c r="BQE19" i="1"/>
  <c r="ANX13" i="1"/>
  <c r="AXB15" i="1"/>
  <c r="BEB19" i="1"/>
  <c r="HP12" i="1"/>
  <c r="AHN19" i="1"/>
  <c r="BFD19" i="1"/>
  <c r="CSS19" i="1"/>
  <c r="CDC19" i="1"/>
  <c r="CQA19" i="1"/>
  <c r="CFN19" i="1"/>
  <c r="DBP12" i="1"/>
  <c r="AWU17" i="1"/>
  <c r="AWU19" i="1"/>
  <c r="AZM12" i="1"/>
  <c r="AZM8" i="1"/>
  <c r="AZM9" i="1"/>
  <c r="AZM11" i="1"/>
  <c r="AZM15" i="1"/>
  <c r="AZM16" i="1"/>
  <c r="AZM10" i="1"/>
  <c r="AZL22" i="1"/>
  <c r="RV10" i="1"/>
  <c r="AEF17" i="1"/>
  <c r="AJV22" i="1"/>
  <c r="ALF9" i="1"/>
  <c r="AJP11" i="1"/>
  <c r="ALM16" i="1"/>
  <c r="AKK13" i="1"/>
  <c r="AUC16" i="1"/>
  <c r="ARY12" i="1"/>
  <c r="ARD9" i="1"/>
  <c r="DEA9" i="1"/>
  <c r="DCY17" i="1"/>
  <c r="DCK14" i="1"/>
  <c r="DCD8" i="1"/>
  <c r="ANX10" i="1"/>
  <c r="ANX19" i="1"/>
  <c r="AXB17" i="1"/>
  <c r="DBP13" i="1"/>
  <c r="AWU9" i="1"/>
  <c r="AWD19" i="1"/>
  <c r="AZC19" i="1"/>
  <c r="EN19" i="1"/>
  <c r="BDU14" i="1"/>
  <c r="BDU19" i="1"/>
  <c r="DS19" i="1"/>
  <c r="DO16" i="1"/>
  <c r="DO13" i="1"/>
  <c r="DO10" i="1"/>
  <c r="DN22" i="1"/>
  <c r="ASX19" i="1"/>
  <c r="EG19" i="1"/>
  <c r="DO9" i="1"/>
  <c r="DO14" i="1"/>
  <c r="AOU19" i="1"/>
  <c r="API19" i="1"/>
  <c r="XH19" i="1"/>
  <c r="GY19" i="1"/>
  <c r="AGG19" i="1"/>
  <c r="DL19" i="1"/>
  <c r="DJ19" i="1"/>
  <c r="OW11" i="1"/>
  <c r="AMV16" i="1"/>
  <c r="AMV19" i="1"/>
  <c r="AXB12" i="1"/>
  <c r="AHP19" i="1"/>
  <c r="ANE19" i="1"/>
  <c r="AIW19" i="1"/>
  <c r="CKX19" i="1"/>
  <c r="DAN12" i="1"/>
  <c r="FS8" i="1"/>
  <c r="DX19" i="1"/>
  <c r="AOL8" i="1"/>
  <c r="AXB11" i="1"/>
  <c r="TB19" i="1"/>
  <c r="DO8" i="1"/>
  <c r="DO17" i="1"/>
  <c r="ZG19" i="1"/>
  <c r="CQV19" i="1"/>
  <c r="CNB19" i="1"/>
  <c r="DFC19" i="1"/>
  <c r="ATZ19" i="1"/>
  <c r="AAB19" i="1"/>
  <c r="GB19" i="1"/>
  <c r="AGU19" i="1"/>
  <c r="AME19" i="1"/>
  <c r="AHB19" i="1"/>
  <c r="DO12" i="1"/>
  <c r="DO11" i="1"/>
  <c r="FE14" i="1"/>
  <c r="FE10" i="1"/>
  <c r="FB19" i="1"/>
  <c r="FE12" i="1"/>
  <c r="FE11" i="1"/>
  <c r="FE8" i="1"/>
  <c r="FE13" i="1"/>
  <c r="FE16" i="1"/>
  <c r="FE17" i="1"/>
  <c r="FL15" i="1"/>
  <c r="FL9" i="1"/>
  <c r="FL8" i="1"/>
  <c r="FL14" i="1"/>
  <c r="FL16" i="1"/>
  <c r="FG19" i="1"/>
  <c r="FL10" i="1"/>
  <c r="FI19" i="1"/>
  <c r="FS14" i="1"/>
  <c r="FS15" i="1"/>
  <c r="FS13" i="1"/>
  <c r="FS11" i="1"/>
  <c r="FS10" i="1"/>
  <c r="FS9" i="1"/>
  <c r="FS12" i="1"/>
  <c r="FS17" i="1"/>
  <c r="FW19" i="1"/>
  <c r="FZ10" i="1"/>
  <c r="FZ12" i="1"/>
  <c r="FZ16" i="1"/>
  <c r="FZ14" i="1"/>
  <c r="FZ8" i="1"/>
  <c r="FU19" i="1"/>
  <c r="GD19" i="1"/>
  <c r="GG12" i="1"/>
  <c r="GG8" i="1"/>
  <c r="GG13" i="1"/>
  <c r="GG17" i="1"/>
  <c r="GG14" i="1"/>
  <c r="GG16" i="1"/>
  <c r="GG11" i="1"/>
  <c r="GG15" i="1"/>
  <c r="GN17" i="1"/>
  <c r="GN8" i="1"/>
  <c r="GN14" i="1"/>
  <c r="GN16" i="1"/>
  <c r="GN15" i="1"/>
  <c r="GN12" i="1"/>
  <c r="GN13" i="1"/>
  <c r="GN10" i="1"/>
  <c r="GK19" i="1"/>
  <c r="GI19" i="1"/>
  <c r="GU13" i="1"/>
  <c r="GR19" i="1"/>
  <c r="GU12" i="1"/>
  <c r="GU10" i="1"/>
  <c r="GU17" i="1"/>
  <c r="GU8" i="1"/>
  <c r="GU16" i="1"/>
  <c r="GU9" i="1"/>
  <c r="GU11" i="1"/>
  <c r="AWN13" i="1"/>
  <c r="AWN10" i="1"/>
  <c r="AWN8" i="1"/>
  <c r="NT22" i="1"/>
  <c r="RQ19" i="1"/>
  <c r="NU10" i="1"/>
  <c r="PY14" i="1"/>
  <c r="NU9" i="1"/>
  <c r="VI16" i="1"/>
  <c r="WR8" i="1"/>
  <c r="PY11" i="1"/>
  <c r="NU12" i="1"/>
  <c r="VI15" i="1"/>
  <c r="ACB11" i="1"/>
  <c r="AUC17" i="1"/>
  <c r="ARR8" i="1"/>
  <c r="E15" i="1"/>
  <c r="DCR10" i="1"/>
  <c r="C9" i="1"/>
  <c r="ZX13" i="1"/>
  <c r="AFA11" i="1"/>
  <c r="ME17" i="1"/>
  <c r="AXB13" i="1"/>
  <c r="DDF11" i="1"/>
  <c r="KS19" i="1"/>
  <c r="BYN19" i="1"/>
  <c r="HB10" i="1"/>
  <c r="FZ17" i="1"/>
  <c r="FZ11" i="1"/>
  <c r="PY17" i="1"/>
  <c r="AFO14" i="1"/>
  <c r="AST17" i="1"/>
  <c r="AFO12" i="1"/>
  <c r="ASS22" i="1"/>
  <c r="AST11" i="1"/>
  <c r="BBL19" i="1"/>
  <c r="AQW12" i="1"/>
  <c r="CRQ19" i="1"/>
  <c r="BBQ19" i="1"/>
  <c r="CPF19" i="1"/>
  <c r="DFX19" i="1"/>
  <c r="AWN16" i="1"/>
  <c r="CFG19" i="1"/>
  <c r="DBB13" i="1"/>
  <c r="IO19" i="1"/>
  <c r="FN19" i="1"/>
  <c r="GU15" i="1"/>
  <c r="FE9" i="1"/>
  <c r="GG10" i="1"/>
  <c r="PY13" i="1"/>
  <c r="ACB8" i="1"/>
  <c r="ACA22" i="1"/>
  <c r="AMJ19" i="1"/>
  <c r="NU16" i="1"/>
  <c r="PY9" i="1"/>
  <c r="AFA8" i="1"/>
  <c r="AFO11" i="1"/>
  <c r="AQW11" i="1"/>
  <c r="LJ8" i="1"/>
  <c r="BIJ19" i="1"/>
  <c r="ATH12" i="1"/>
  <c r="AWN17" i="1"/>
  <c r="AWM22" i="1"/>
  <c r="DBB9" i="1"/>
  <c r="GU14" i="1"/>
  <c r="FE15" i="1"/>
  <c r="AFA16" i="1"/>
  <c r="AEZ22" i="1"/>
  <c r="PF19" i="1"/>
  <c r="PY10" i="1"/>
  <c r="PY12" i="1"/>
  <c r="ADF19" i="1"/>
  <c r="ACB17" i="1"/>
  <c r="PY8" i="1"/>
  <c r="VI14" i="1"/>
  <c r="ABG14" i="1"/>
  <c r="AEA19" i="1"/>
  <c r="ACB16" i="1"/>
  <c r="AFA15" i="1"/>
  <c r="AST16" i="1"/>
  <c r="AFO9" i="1"/>
  <c r="ASO19" i="1"/>
  <c r="AUC10" i="1"/>
  <c r="AUC19" i="1"/>
  <c r="AQV22" i="1"/>
  <c r="CLE19" i="1"/>
  <c r="E17" i="1"/>
  <c r="DCJ22" i="1"/>
  <c r="C17" i="1"/>
  <c r="AQP10" i="1"/>
  <c r="AST15" i="1"/>
  <c r="GP19" i="1"/>
  <c r="GG9" i="1"/>
  <c r="FZ13" i="1"/>
  <c r="PX22" i="1"/>
  <c r="VI9" i="1"/>
  <c r="VI13" i="1"/>
  <c r="VI10" i="1"/>
  <c r="AFA9" i="1"/>
  <c r="ACB15" i="1"/>
  <c r="AFA14" i="1"/>
  <c r="AON19" i="1"/>
  <c r="AFO8" i="1"/>
  <c r="AST10" i="1"/>
  <c r="ARR17" i="1"/>
  <c r="AQW17" i="1"/>
  <c r="BYU19" i="1"/>
  <c r="BEI19" i="1"/>
  <c r="E12" i="1"/>
  <c r="C14" i="1"/>
  <c r="AST12" i="1"/>
  <c r="CYQ19" i="1"/>
  <c r="EZ19" i="1"/>
  <c r="AFA13" i="1"/>
  <c r="AOI19" i="1"/>
  <c r="AFN22" i="1"/>
  <c r="ARR15" i="1"/>
  <c r="AQW16" i="1"/>
  <c r="CXH19" i="1"/>
  <c r="DDM11" i="1"/>
  <c r="E14" i="1"/>
  <c r="C13" i="1"/>
  <c r="ACB12" i="1"/>
  <c r="AWN9" i="1"/>
  <c r="VI12" i="1"/>
  <c r="TZ12" i="1"/>
  <c r="VI11" i="1"/>
  <c r="AFA12" i="1"/>
  <c r="AFO17" i="1"/>
  <c r="AFO16" i="1"/>
  <c r="ARR14" i="1"/>
  <c r="CVD19" i="1"/>
  <c r="D22" i="1"/>
  <c r="F22" i="1"/>
  <c r="C8" i="1"/>
  <c r="AFA17" i="1"/>
  <c r="ARD17" i="1"/>
  <c r="CFU19" i="1"/>
  <c r="FP19" i="1"/>
  <c r="NU11" i="1"/>
  <c r="VI8" i="1"/>
  <c r="ADM19" i="1"/>
  <c r="AXM19" i="1"/>
  <c r="AFO15" i="1"/>
  <c r="AST8" i="1"/>
  <c r="AXD19" i="1"/>
  <c r="AVW19" i="1"/>
  <c r="ARR13" i="1"/>
  <c r="BNT19" i="1"/>
  <c r="CRX19" i="1"/>
  <c r="E11" i="1"/>
  <c r="C15" i="1"/>
  <c r="BBU19" i="1"/>
  <c r="DDL22" i="1"/>
  <c r="TZ10" i="1"/>
  <c r="AFO13" i="1"/>
  <c r="ARR10" i="1"/>
  <c r="BDN19" i="1"/>
  <c r="E13" i="1"/>
  <c r="C12" i="1"/>
  <c r="CJA19" i="1"/>
  <c r="AWN14" i="1"/>
  <c r="BTD19" i="1"/>
  <c r="AWN11" i="1"/>
  <c r="NU13" i="1"/>
  <c r="SL19" i="1"/>
  <c r="VI17" i="1"/>
  <c r="ACB13" i="1"/>
  <c r="AST14" i="1"/>
  <c r="ATQ19" i="1"/>
  <c r="ARR9" i="1"/>
  <c r="C10" i="1"/>
  <c r="E9" i="1"/>
  <c r="DDM16" i="1"/>
  <c r="DDM17" i="1"/>
  <c r="E10" i="1"/>
  <c r="C16" i="1"/>
  <c r="LX10" i="1"/>
  <c r="COK19" i="1"/>
  <c r="AYV19" i="1"/>
  <c r="AWN12" i="1"/>
  <c r="HA22" i="1"/>
  <c r="HB17" i="1"/>
  <c r="HB12" i="1"/>
  <c r="HB16" i="1"/>
  <c r="HB8" i="1"/>
  <c r="HB11" i="1"/>
  <c r="HB9" i="1"/>
  <c r="HB14" i="1"/>
  <c r="HF19" i="1"/>
  <c r="HD19" i="1"/>
  <c r="HP13" i="1"/>
  <c r="HP16" i="1"/>
  <c r="HP8" i="1"/>
  <c r="HP11" i="1"/>
  <c r="HP10" i="1"/>
  <c r="HP17" i="1"/>
  <c r="HM19" i="1"/>
  <c r="HP15" i="1"/>
  <c r="HK19" i="1"/>
  <c r="HW15" i="1"/>
  <c r="HV22" i="1"/>
  <c r="HT19" i="1"/>
  <c r="HW10" i="1"/>
  <c r="HW13" i="1"/>
  <c r="HW8" i="1"/>
  <c r="HW11" i="1"/>
  <c r="HW14" i="1"/>
  <c r="HW17" i="1"/>
  <c r="HW12" i="1"/>
  <c r="HW9" i="1"/>
  <c r="ID10" i="1"/>
  <c r="IA19" i="1"/>
  <c r="IC22" i="1"/>
  <c r="ID17" i="1"/>
  <c r="ID9" i="1"/>
  <c r="ID12" i="1"/>
  <c r="ID15" i="1"/>
  <c r="ID13" i="1"/>
  <c r="IK9" i="1"/>
  <c r="IH19" i="1"/>
  <c r="IJ22" i="1"/>
  <c r="IK13" i="1"/>
  <c r="IK16" i="1"/>
  <c r="IK8" i="1"/>
  <c r="IK11" i="1"/>
  <c r="IK14" i="1"/>
  <c r="IK17" i="1"/>
  <c r="IK12" i="1"/>
  <c r="IK15" i="1"/>
  <c r="IR10" i="1"/>
  <c r="IR16" i="1"/>
  <c r="IR17" i="1"/>
  <c r="IR15" i="1"/>
  <c r="IR11" i="1"/>
  <c r="IR12" i="1"/>
  <c r="IQ22" i="1"/>
  <c r="IR9" i="1"/>
  <c r="PY15" i="1"/>
  <c r="SX16" i="1"/>
  <c r="VP9" i="1"/>
  <c r="ZC15" i="1"/>
  <c r="ALM13" i="1"/>
  <c r="AMV12" i="1"/>
  <c r="AGC10" i="1"/>
  <c r="AGC19" i="1"/>
  <c r="ALM8" i="1"/>
  <c r="AJP15" i="1"/>
  <c r="AMH12" i="1"/>
  <c r="ALF10" i="1"/>
  <c r="AQB15" i="1"/>
  <c r="ALL22" i="1"/>
  <c r="AKK9" i="1"/>
  <c r="AMO14" i="1"/>
  <c r="AQP11" i="1"/>
  <c r="AQP19" i="1"/>
  <c r="AUC11" i="1"/>
  <c r="ARY8" i="1"/>
  <c r="AQW15" i="1"/>
  <c r="ASZ22" i="1"/>
  <c r="CAY19" i="1"/>
  <c r="DEA8" i="1"/>
  <c r="DCX22" i="1"/>
  <c r="DCR17" i="1"/>
  <c r="DCD13" i="1"/>
  <c r="CZZ14" i="1"/>
  <c r="BGM19" i="1"/>
  <c r="BHH19" i="1"/>
  <c r="ATA13" i="1"/>
  <c r="DDF16" i="1"/>
  <c r="KA8" i="1"/>
  <c r="KO8" i="1"/>
  <c r="KO12" i="1"/>
  <c r="CUI19" i="1"/>
  <c r="BCZ19" i="1"/>
  <c r="UB19" i="1"/>
  <c r="DCK17" i="1"/>
  <c r="QF12" i="1"/>
  <c r="SJ13" i="1"/>
  <c r="VM19" i="1"/>
  <c r="VK19" i="1"/>
  <c r="BEW19" i="1"/>
  <c r="DDF9" i="1"/>
  <c r="ABD19" i="1"/>
  <c r="SJ17" i="1"/>
  <c r="CWT19" i="1"/>
  <c r="AUU19" i="1"/>
  <c r="HI17" i="1"/>
  <c r="HI14" i="1"/>
  <c r="HI16" i="1"/>
  <c r="HI13" i="1"/>
  <c r="HI10" i="1"/>
  <c r="HH22" i="1"/>
  <c r="HI15" i="1"/>
  <c r="HI12" i="1"/>
  <c r="HI9" i="1"/>
  <c r="SC8" i="1"/>
  <c r="QM10" i="1"/>
  <c r="NG11" i="1"/>
  <c r="VP14" i="1"/>
  <c r="ZJ8" i="1"/>
  <c r="ZC10" i="1"/>
  <c r="ZJ9" i="1"/>
  <c r="AEL22" i="1"/>
  <c r="AEM10" i="1"/>
  <c r="AEM19" i="1"/>
  <c r="APB19" i="1"/>
  <c r="AMO10" i="1"/>
  <c r="ALM15" i="1"/>
  <c r="ATA8" i="1"/>
  <c r="BRN19" i="1"/>
  <c r="APN15" i="1"/>
  <c r="ARQ22" i="1"/>
  <c r="AQW9" i="1"/>
  <c r="AUC13" i="1"/>
  <c r="BQL19" i="1"/>
  <c r="AYK19" i="1"/>
  <c r="DEA17" i="1"/>
  <c r="DBI15" i="1"/>
  <c r="DCR15" i="1"/>
  <c r="DCK10" i="1"/>
  <c r="DCK19" i="1"/>
  <c r="ZX15" i="1"/>
  <c r="VW13" i="1"/>
  <c r="VW19" i="1"/>
  <c r="UY19" i="1"/>
  <c r="CZS19" i="1"/>
  <c r="DDM10" i="1"/>
  <c r="VY19" i="1"/>
  <c r="BWX19" i="1"/>
  <c r="HY19" i="1"/>
  <c r="IM19" i="1"/>
  <c r="HR19" i="1"/>
  <c r="QM12" i="1"/>
  <c r="IF19" i="1"/>
  <c r="GW19" i="1"/>
  <c r="SX17" i="1"/>
  <c r="KO13" i="1"/>
  <c r="HI8" i="1"/>
  <c r="QC19" i="1"/>
  <c r="TW19" i="1"/>
  <c r="VT19" i="1"/>
  <c r="ARO19" i="1"/>
  <c r="BBG19" i="1"/>
  <c r="ME9" i="1"/>
  <c r="AQB16" i="1"/>
  <c r="KO16" i="1"/>
  <c r="HI11" i="1"/>
  <c r="KN22" i="1"/>
  <c r="AQK19" i="1"/>
  <c r="AII19" i="1"/>
  <c r="ANL19" i="1"/>
  <c r="XO19" i="1"/>
  <c r="BOH19" i="1"/>
  <c r="KO17" i="1"/>
  <c r="IY13" i="1"/>
  <c r="IY16" i="1"/>
  <c r="IX22" i="1"/>
  <c r="IY15" i="1"/>
  <c r="IY17" i="1"/>
  <c r="IY12" i="1"/>
  <c r="IY10" i="1"/>
  <c r="IY14" i="1"/>
  <c r="IY11" i="1"/>
  <c r="IY8" i="1"/>
  <c r="JF8" i="1"/>
  <c r="JF10" i="1"/>
  <c r="JF11" i="1"/>
  <c r="JA19" i="1"/>
  <c r="JF16" i="1"/>
  <c r="JF13" i="1"/>
  <c r="JM11" i="1"/>
  <c r="JL22" i="1"/>
  <c r="JM17" i="1"/>
  <c r="JM16" i="1"/>
  <c r="JM10" i="1"/>
  <c r="JM9" i="1"/>
  <c r="JM15" i="1"/>
  <c r="JM8" i="1"/>
  <c r="JM12" i="1"/>
  <c r="JM14" i="1"/>
  <c r="JT11" i="1"/>
  <c r="JT8" i="1"/>
  <c r="JT14" i="1"/>
  <c r="JO19" i="1"/>
  <c r="KA16" i="1"/>
  <c r="JV19" i="1"/>
  <c r="KA14" i="1"/>
  <c r="KA17" i="1"/>
  <c r="KA11" i="1"/>
  <c r="KA10" i="1"/>
  <c r="KA13" i="1"/>
  <c r="KA9" i="1"/>
  <c r="KA12" i="1"/>
  <c r="KA15" i="1"/>
  <c r="KH15" i="1"/>
  <c r="KE19" i="1"/>
  <c r="KG22" i="1"/>
  <c r="KH17" i="1"/>
  <c r="KH13" i="1"/>
  <c r="KH12" i="1"/>
  <c r="KH8" i="1"/>
  <c r="KH16" i="1"/>
  <c r="KH11" i="1"/>
  <c r="KH14" i="1"/>
  <c r="KH10" i="1"/>
  <c r="KO14" i="1"/>
  <c r="KO10" i="1"/>
  <c r="KO15" i="1"/>
  <c r="KO9" i="1"/>
  <c r="YA11" i="1"/>
  <c r="IT19" i="1"/>
  <c r="XV19" i="1"/>
  <c r="ACI17" i="1"/>
  <c r="AMC19" i="1"/>
  <c r="AKA19" i="1"/>
  <c r="QF8" i="1"/>
  <c r="WH19" i="1"/>
  <c r="AAS17" i="1"/>
  <c r="ACI16" i="1"/>
  <c r="AIG9" i="1"/>
  <c r="AJW11" i="1"/>
  <c r="AQR19" i="1"/>
  <c r="BOV19" i="1"/>
  <c r="ARY11" i="1"/>
  <c r="ATA9" i="1"/>
  <c r="BUM19" i="1"/>
  <c r="LQ16" i="1"/>
  <c r="ABW19" i="1"/>
  <c r="AHG19" i="1"/>
  <c r="LC14" i="1"/>
  <c r="ANU19" i="1"/>
  <c r="JS22" i="1"/>
  <c r="JT16" i="1"/>
  <c r="JT13" i="1"/>
  <c r="JT10" i="1"/>
  <c r="ACR19" i="1"/>
  <c r="SQ12" i="1"/>
  <c r="AIU15" i="1"/>
  <c r="AXT19" i="1"/>
  <c r="TL11" i="1"/>
  <c r="UN14" i="1"/>
  <c r="ABG13" i="1"/>
  <c r="ADH19" i="1"/>
  <c r="YA8" i="1"/>
  <c r="ACI15" i="1"/>
  <c r="AJW10" i="1"/>
  <c r="AGQ17" i="1"/>
  <c r="ARY10" i="1"/>
  <c r="CNW19" i="1"/>
  <c r="BBC19" i="1"/>
  <c r="LC17" i="1"/>
  <c r="BAX19" i="1"/>
  <c r="BFR19" i="1"/>
  <c r="KC19" i="1"/>
  <c r="JE22" i="1"/>
  <c r="JF15" i="1"/>
  <c r="JF12" i="1"/>
  <c r="JF9" i="1"/>
  <c r="JJ19" i="1"/>
  <c r="AJW12" i="1"/>
  <c r="XC19" i="1"/>
  <c r="XM9" i="1"/>
  <c r="AAL12" i="1"/>
  <c r="ABN11" i="1"/>
  <c r="ABG9" i="1"/>
  <c r="ACI13" i="1"/>
  <c r="AJW9" i="1"/>
  <c r="AWW19" i="1"/>
  <c r="BHA19" i="1"/>
  <c r="BBX19" i="1"/>
  <c r="SQ13" i="1"/>
  <c r="ZX8" i="1"/>
  <c r="ZX19" i="1"/>
  <c r="AMS19" i="1"/>
  <c r="BAC19" i="1"/>
  <c r="CSL19" i="1"/>
  <c r="JH19" i="1"/>
  <c r="KL19" i="1"/>
  <c r="JT12" i="1"/>
  <c r="JT15" i="1"/>
  <c r="JF14" i="1"/>
  <c r="SQ11" i="1"/>
  <c r="AEH19" i="1"/>
  <c r="ABR19" i="1"/>
  <c r="ACH22" i="1"/>
  <c r="AJW8" i="1"/>
  <c r="AJW17" i="1"/>
  <c r="BZI19" i="1"/>
  <c r="WM19" i="1"/>
  <c r="JQ19" i="1"/>
  <c r="SQ8" i="1"/>
  <c r="IV19" i="1"/>
  <c r="ACI12" i="1"/>
  <c r="AJW16" i="1"/>
  <c r="SP22" i="1"/>
  <c r="UP19" i="1"/>
  <c r="AAL8" i="1"/>
  <c r="ACI10" i="1"/>
  <c r="AKO19" i="1"/>
  <c r="AIU8" i="1"/>
  <c r="ALX19" i="1"/>
  <c r="AOB19" i="1"/>
  <c r="CJV19" i="1"/>
  <c r="BCL19" i="1"/>
  <c r="ZZ19" i="1"/>
  <c r="AFS19" i="1"/>
  <c r="DDM15" i="1"/>
  <c r="JX19" i="1"/>
  <c r="AFJ19" i="1"/>
  <c r="AJW13" i="1"/>
  <c r="BTK19" i="1"/>
  <c r="SN19" i="1"/>
  <c r="ZU19" i="1"/>
  <c r="AOG19" i="1"/>
  <c r="BBS19" i="1"/>
  <c r="BLB19" i="1"/>
  <c r="BXE19" i="1"/>
  <c r="ZJ13" i="1"/>
  <c r="DDM14" i="1"/>
  <c r="JC19" i="1"/>
  <c r="JT17" i="1"/>
  <c r="AEQ19" i="1"/>
  <c r="YA9" i="1"/>
  <c r="QJ19" i="1"/>
  <c r="ABP19" i="1"/>
  <c r="YA17" i="1"/>
  <c r="AQT19" i="1"/>
  <c r="AIU16" i="1"/>
  <c r="BUF19" i="1"/>
  <c r="CHK19" i="1"/>
  <c r="AEO19" i="1"/>
  <c r="AUJ14" i="1"/>
  <c r="AAP19" i="1"/>
  <c r="WT19" i="1"/>
  <c r="DDM12" i="1"/>
  <c r="AIU13" i="1"/>
  <c r="ALJ19" i="1"/>
  <c r="AJW15" i="1"/>
  <c r="AMX19" i="1"/>
  <c r="CHR19" i="1"/>
  <c r="DDM9" i="1"/>
  <c r="SQ15" i="1"/>
  <c r="YA16" i="1"/>
  <c r="RX19" i="1"/>
  <c r="OR19" i="1"/>
  <c r="XM14" i="1"/>
  <c r="WV19" i="1"/>
  <c r="ACI11" i="1"/>
  <c r="AIU14" i="1"/>
  <c r="AKF19" i="1"/>
  <c r="ATE19" i="1"/>
  <c r="BBN19" i="1"/>
  <c r="BWJ19" i="1"/>
  <c r="CBF19" i="1"/>
  <c r="RC19" i="1"/>
  <c r="LQ13" i="1"/>
  <c r="BAE19" i="1"/>
  <c r="BTR19" i="1"/>
  <c r="CCV19" i="1"/>
  <c r="KJ19" i="1"/>
  <c r="LX15" i="1"/>
  <c r="LX13" i="1"/>
  <c r="LX8" i="1"/>
  <c r="LX17" i="1"/>
  <c r="LQ10" i="1"/>
  <c r="LE19" i="1"/>
  <c r="LC12" i="1"/>
  <c r="KQ19" i="1"/>
  <c r="LB22" i="1"/>
  <c r="LC10" i="1"/>
  <c r="LC8" i="1"/>
  <c r="LC15" i="1"/>
  <c r="LG19" i="1"/>
  <c r="LQ17" i="1"/>
  <c r="LQ11" i="1"/>
  <c r="LQ14" i="1"/>
  <c r="LL19" i="1"/>
  <c r="LX11" i="1"/>
  <c r="LX14" i="1"/>
  <c r="LX9" i="1"/>
  <c r="LX16" i="1"/>
  <c r="LX12" i="1"/>
  <c r="LU19" i="1"/>
  <c r="LS19" i="1"/>
  <c r="MI19" i="1"/>
  <c r="MG19" i="1"/>
  <c r="ML8" i="1"/>
  <c r="NW19" i="1"/>
  <c r="TU19" i="1"/>
  <c r="PO19" i="1"/>
  <c r="OM19" i="1"/>
  <c r="ZL19" i="1"/>
  <c r="YE19" i="1"/>
  <c r="ABN8" i="1"/>
  <c r="NI19" i="1"/>
  <c r="RL19" i="1"/>
  <c r="YS19" i="1"/>
  <c r="ABG15" i="1"/>
  <c r="UU16" i="1"/>
  <c r="ADT19" i="1"/>
  <c r="AET15" i="1"/>
  <c r="AHW19" i="1"/>
  <c r="AKT19" i="1"/>
  <c r="AML19" i="1"/>
  <c r="AKM19" i="1"/>
  <c r="ARV19" i="1"/>
  <c r="ASA19" i="1"/>
  <c r="AUE19" i="1"/>
  <c r="AVB19" i="1"/>
  <c r="AQW10" i="1"/>
  <c r="AXK19" i="1"/>
  <c r="BKN19" i="1"/>
  <c r="DAN19" i="1"/>
  <c r="DEA12" i="1"/>
  <c r="DBI11" i="1"/>
  <c r="DBI19" i="1"/>
  <c r="E8" i="1"/>
  <c r="DCY15" i="1"/>
  <c r="DCR12" i="1"/>
  <c r="LZ19" i="1"/>
  <c r="KX19" i="1"/>
  <c r="YH13" i="1"/>
  <c r="RO16" i="1"/>
  <c r="YH10" i="1"/>
  <c r="APN16" i="1"/>
  <c r="SX14" i="1"/>
  <c r="AUJ10" i="1"/>
  <c r="AKR17" i="1"/>
  <c r="COR19" i="1"/>
  <c r="COY19" i="1"/>
  <c r="ZJ16" i="1"/>
  <c r="AUW22" i="1"/>
  <c r="AUX16" i="1"/>
  <c r="AUX15" i="1"/>
  <c r="AUX12" i="1"/>
  <c r="AUX10" i="1"/>
  <c r="AUX13" i="1"/>
  <c r="AUX8" i="1"/>
  <c r="AUX14" i="1"/>
  <c r="AUX11" i="1"/>
  <c r="AUX9" i="1"/>
  <c r="AOE14" i="1"/>
  <c r="AOE9" i="1"/>
  <c r="AOE17" i="1"/>
  <c r="AWG11" i="1"/>
  <c r="AWG12" i="1"/>
  <c r="AWF22" i="1"/>
  <c r="AWG9" i="1"/>
  <c r="AWG15" i="1"/>
  <c r="AWG16" i="1"/>
  <c r="AWG8" i="1"/>
  <c r="AWG17" i="1"/>
  <c r="AWG10" i="1"/>
  <c r="AWG13" i="1"/>
  <c r="AWG14" i="1"/>
  <c r="YH16" i="1"/>
  <c r="AVS8" i="1"/>
  <c r="AVR22" i="1"/>
  <c r="AVS11" i="1"/>
  <c r="AVS14" i="1"/>
  <c r="AVS17" i="1"/>
  <c r="AVS16" i="1"/>
  <c r="AVS9" i="1"/>
  <c r="AVS13" i="1"/>
  <c r="QA19" i="1"/>
  <c r="SC11" i="1"/>
  <c r="UN13" i="1"/>
  <c r="YX19" i="1"/>
  <c r="PK15" i="1"/>
  <c r="QT13" i="1"/>
  <c r="ZQ8" i="1"/>
  <c r="UU17" i="1"/>
  <c r="AET14" i="1"/>
  <c r="AGL19" i="1"/>
  <c r="AJF19" i="1"/>
  <c r="ALT19" i="1"/>
  <c r="ANJ8" i="1"/>
  <c r="ART19" i="1"/>
  <c r="ARA19" i="1"/>
  <c r="BMK19" i="1"/>
  <c r="BJS19" i="1"/>
  <c r="AWI19" i="1"/>
  <c r="BIX19" i="1"/>
  <c r="CRJ19" i="1"/>
  <c r="ZJ10" i="1"/>
  <c r="UU13" i="1"/>
  <c r="BDD19" i="1"/>
  <c r="RO11" i="1"/>
  <c r="AQI14" i="1"/>
  <c r="AQI10" i="1"/>
  <c r="AQI13" i="1"/>
  <c r="AQI17" i="1"/>
  <c r="ME14" i="1"/>
  <c r="ML17" i="1"/>
  <c r="ARR12" i="1"/>
  <c r="ML16" i="1"/>
  <c r="LJ9" i="1"/>
  <c r="BDI19" i="1"/>
  <c r="AXR19" i="1"/>
  <c r="XQ19" i="1"/>
  <c r="YL19" i="1"/>
  <c r="RV12" i="1"/>
  <c r="ZE19" i="1"/>
  <c r="AEJ19" i="1"/>
  <c r="ZQ11" i="1"/>
  <c r="UT22" i="1"/>
  <c r="ADO19" i="1"/>
  <c r="AET13" i="1"/>
  <c r="AMQ19" i="1"/>
  <c r="AOD22" i="1"/>
  <c r="ATS19" i="1"/>
  <c r="ANJ16" i="1"/>
  <c r="BED19" i="1"/>
  <c r="BEF19" i="1"/>
  <c r="BLP19" i="1"/>
  <c r="BVO19" i="1"/>
  <c r="BQS19" i="1"/>
  <c r="AXY19" i="1"/>
  <c r="BWQ19" i="1"/>
  <c r="CGW19" i="1"/>
  <c r="AZF19" i="1"/>
  <c r="YV16" i="1"/>
  <c r="YV19" i="1"/>
  <c r="ML14" i="1"/>
  <c r="ABK19" i="1"/>
  <c r="ML13" i="1"/>
  <c r="KV17" i="1"/>
  <c r="KV16" i="1"/>
  <c r="YH15" i="1"/>
  <c r="AJB8" i="1"/>
  <c r="AJB13" i="1"/>
  <c r="AQB8" i="1"/>
  <c r="ATL19" i="1"/>
  <c r="AYY19" i="1"/>
  <c r="ML10" i="1"/>
  <c r="TS9" i="1"/>
  <c r="TS8" i="1"/>
  <c r="TS17" i="1"/>
  <c r="PM19" i="1"/>
  <c r="QV19" i="1"/>
  <c r="OW10" i="1"/>
  <c r="UI19" i="1"/>
  <c r="WK9" i="1"/>
  <c r="AAG19" i="1"/>
  <c r="UU10" i="1"/>
  <c r="XJ19" i="1"/>
  <c r="VD19" i="1"/>
  <c r="YZ19" i="1"/>
  <c r="YH11" i="1"/>
  <c r="ACF19" i="1"/>
  <c r="ADV19" i="1"/>
  <c r="UU11" i="1"/>
  <c r="AET12" i="1"/>
  <c r="AJM19" i="1"/>
  <c r="ALH19" i="1"/>
  <c r="APK19" i="1"/>
  <c r="AYF19" i="1"/>
  <c r="ASQ19" i="1"/>
  <c r="AOS10" i="1"/>
  <c r="AOW19" i="1"/>
  <c r="BCP19" i="1"/>
  <c r="BXS19" i="1"/>
  <c r="BJZ19" i="1"/>
  <c r="BMY19" i="1"/>
  <c r="CYX19" i="1"/>
  <c r="DEH19" i="1"/>
  <c r="DFQ19" i="1"/>
  <c r="BAA19" i="1"/>
  <c r="YA10" i="1"/>
  <c r="XZ22" i="1"/>
  <c r="YA14" i="1"/>
  <c r="KV14" i="1"/>
  <c r="KV13" i="1"/>
  <c r="YA12" i="1"/>
  <c r="BAV17" i="1"/>
  <c r="BAV13" i="1"/>
  <c r="BAU22" i="1"/>
  <c r="BAV11" i="1"/>
  <c r="BAV14" i="1"/>
  <c r="BAV16" i="1"/>
  <c r="BAV8" i="1"/>
  <c r="BAV9" i="1"/>
  <c r="BAV12" i="1"/>
  <c r="ME16" i="1"/>
  <c r="ME13" i="1"/>
  <c r="ME10" i="1"/>
  <c r="MD22" i="1"/>
  <c r="KV10" i="1"/>
  <c r="CQH19" i="1"/>
  <c r="AUZ19" i="1"/>
  <c r="YG22" i="1"/>
  <c r="AET11" i="1"/>
  <c r="AIK19" i="1"/>
  <c r="ANJ9" i="1"/>
  <c r="ATJ19" i="1"/>
  <c r="BDP19" i="1"/>
  <c r="BPQ19" i="1"/>
  <c r="CPT19" i="1"/>
  <c r="BBJ19" i="1"/>
  <c r="BYG19" i="1"/>
  <c r="NR19" i="1"/>
  <c r="SX13" i="1"/>
  <c r="LJ17" i="1"/>
  <c r="ARD13" i="1"/>
  <c r="LJ15" i="1"/>
  <c r="AID19" i="1"/>
  <c r="UK19" i="1"/>
  <c r="CCA19" i="1"/>
  <c r="ME12" i="1"/>
  <c r="AFC19" i="1"/>
  <c r="ACP11" i="1"/>
  <c r="ACP16" i="1"/>
  <c r="ACP10" i="1"/>
  <c r="ACP12" i="1"/>
  <c r="ACP15" i="1"/>
  <c r="ACP17" i="1"/>
  <c r="LP22" i="1"/>
  <c r="LQ15" i="1"/>
  <c r="LQ12" i="1"/>
  <c r="LQ9" i="1"/>
  <c r="CLZ19" i="1"/>
  <c r="QH19" i="1"/>
  <c r="XX19" i="1"/>
  <c r="YH8" i="1"/>
  <c r="YH9" i="1"/>
  <c r="AET10" i="1"/>
  <c r="AJT19" i="1"/>
  <c r="AHE19" i="1"/>
  <c r="AKR12" i="1"/>
  <c r="LJ11" i="1"/>
  <c r="ABU8" i="1"/>
  <c r="ABU12" i="1"/>
  <c r="ABU9" i="1"/>
  <c r="TI19" i="1"/>
  <c r="PK13" i="1"/>
  <c r="UD19" i="1"/>
  <c r="YQ19" i="1"/>
  <c r="AAU19" i="1"/>
  <c r="YH14" i="1"/>
  <c r="AET9" i="1"/>
  <c r="AJR19" i="1"/>
  <c r="AAL13" i="1"/>
  <c r="AIY19" i="1"/>
  <c r="AGZ19" i="1"/>
  <c r="ACW19" i="1"/>
  <c r="ALO19" i="1"/>
  <c r="AOE8" i="1"/>
  <c r="ATC19" i="1"/>
  <c r="ASC19" i="1"/>
  <c r="BAL19" i="1"/>
  <c r="CHD19" i="1"/>
  <c r="NP19" i="1"/>
  <c r="QM8" i="1"/>
  <c r="AKR11" i="1"/>
  <c r="MK22" i="1"/>
  <c r="ML15" i="1"/>
  <c r="ML12" i="1"/>
  <c r="ML9" i="1"/>
  <c r="ABB19" i="1"/>
  <c r="AQB17" i="1"/>
  <c r="AQB10" i="1"/>
  <c r="KV11" i="1"/>
  <c r="MB19" i="1"/>
  <c r="AGX10" i="1"/>
  <c r="AGX8" i="1"/>
  <c r="AGX16" i="1"/>
  <c r="AGX11" i="1"/>
  <c r="ALQ19" i="1"/>
  <c r="VF19" i="1"/>
  <c r="PT19" i="1"/>
  <c r="UU14" i="1"/>
  <c r="AET8" i="1"/>
  <c r="APR19" i="1"/>
  <c r="CEZ19" i="1"/>
  <c r="DAU19" i="1"/>
  <c r="ATA12" i="1"/>
  <c r="ATA15" i="1"/>
  <c r="LN19" i="1"/>
  <c r="YH17" i="1"/>
  <c r="APT22" i="1"/>
  <c r="APU13" i="1"/>
  <c r="APU16" i="1"/>
  <c r="APU17" i="1"/>
  <c r="APU9" i="1"/>
  <c r="APU8" i="1"/>
  <c r="AYD19" i="1"/>
  <c r="ABU14" i="1"/>
  <c r="OY19" i="1"/>
  <c r="QQ19" i="1"/>
  <c r="ACT19" i="1"/>
  <c r="UU12" i="1"/>
  <c r="AES22" i="1"/>
  <c r="ALA19" i="1"/>
  <c r="AJI19" i="1"/>
  <c r="LJ16" i="1"/>
  <c r="LJ13" i="1"/>
  <c r="LJ10" i="1"/>
  <c r="LI22" i="1"/>
  <c r="KU22" i="1"/>
  <c r="KV15" i="1"/>
  <c r="KV12" i="1"/>
  <c r="KV9" i="1"/>
  <c r="AUJ8" i="1"/>
  <c r="AUJ9" i="1"/>
  <c r="AUJ12" i="1"/>
  <c r="KZ19" i="1"/>
  <c r="AVS15" i="1"/>
  <c r="OK19" i="1"/>
  <c r="AEX19" i="1"/>
  <c r="UU9" i="1"/>
  <c r="AET17" i="1"/>
  <c r="AOE13" i="1"/>
  <c r="BCN19" i="1"/>
  <c r="BSB19" i="1"/>
  <c r="AVS10" i="1"/>
  <c r="OD19" i="1"/>
  <c r="ADR11" i="1"/>
  <c r="ADR16" i="1"/>
  <c r="ADR19" i="1"/>
  <c r="SQ10" i="1"/>
  <c r="SQ16" i="1"/>
  <c r="SQ17" i="1"/>
  <c r="SQ14" i="1"/>
  <c r="AOE15" i="1"/>
  <c r="ARR16" i="1"/>
  <c r="BCB19" i="1"/>
  <c r="BPX19" i="1"/>
  <c r="ATV12" i="1"/>
  <c r="ATV15" i="1"/>
  <c r="ACM19" i="1"/>
  <c r="AUQ13" i="1"/>
  <c r="AUQ12" i="1"/>
  <c r="AUQ15" i="1"/>
  <c r="AUQ11" i="1"/>
  <c r="AUQ9" i="1"/>
  <c r="AUP22" i="1"/>
  <c r="AUQ17" i="1"/>
  <c r="AUQ16" i="1"/>
  <c r="AUQ10" i="1"/>
  <c r="AUQ8" i="1"/>
  <c r="RJ19" i="1"/>
  <c r="RE19" i="1"/>
  <c r="SU19" i="1"/>
  <c r="TL14" i="1"/>
  <c r="AEV19" i="1"/>
  <c r="AFX19" i="1"/>
  <c r="AKV19" i="1"/>
  <c r="AOL9" i="1"/>
  <c r="AOE12" i="1"/>
  <c r="AUG19" i="1"/>
  <c r="AUQ14" i="1"/>
  <c r="BOO19" i="1"/>
  <c r="BUT19" i="1"/>
  <c r="BRG19" i="1"/>
  <c r="ND19" i="1"/>
  <c r="ANQ16" i="1"/>
  <c r="ANQ15" i="1"/>
  <c r="ANQ8" i="1"/>
  <c r="ANQ9" i="1"/>
  <c r="AQB11" i="1"/>
  <c r="LJ14" i="1"/>
  <c r="CGB19" i="1"/>
  <c r="CUB19" i="1"/>
  <c r="AFV10" i="1"/>
  <c r="AFV11" i="1"/>
  <c r="AFV14" i="1"/>
  <c r="AFV15" i="1"/>
  <c r="AOE10" i="1"/>
  <c r="AVZ8" i="1"/>
  <c r="AVY22" i="1"/>
  <c r="AVZ16" i="1"/>
  <c r="AVZ10" i="1"/>
  <c r="AVZ13" i="1"/>
  <c r="AVZ12" i="1"/>
  <c r="AVZ9" i="1"/>
  <c r="AVZ14" i="1"/>
  <c r="AVZ11" i="1"/>
  <c r="AVZ17" i="1"/>
  <c r="MN19" i="1"/>
  <c r="MP19" i="1"/>
  <c r="MS14" i="1"/>
  <c r="MZ14" i="1"/>
  <c r="MZ12" i="1"/>
  <c r="MY22" i="1"/>
  <c r="MZ15" i="1"/>
  <c r="MZ10" i="1"/>
  <c r="MZ8" i="1"/>
  <c r="NG13" i="1"/>
  <c r="NG15" i="1"/>
  <c r="NG10" i="1"/>
  <c r="NG9" i="1"/>
  <c r="NG17" i="1"/>
  <c r="NG12" i="1"/>
  <c r="NG8" i="1"/>
  <c r="NB19" i="1"/>
  <c r="NN17" i="1"/>
  <c r="NN11" i="1"/>
  <c r="NN14" i="1"/>
  <c r="OB14" i="1"/>
  <c r="OB9" i="1"/>
  <c r="OB17" i="1"/>
  <c r="OB8" i="1"/>
  <c r="OB10" i="1"/>
  <c r="OB11" i="1"/>
  <c r="OB13" i="1"/>
  <c r="NY19" i="1"/>
  <c r="OA22" i="1"/>
  <c r="OB15" i="1"/>
  <c r="OB12" i="1"/>
  <c r="OF19" i="1"/>
  <c r="OI14" i="1"/>
  <c r="OI9" i="1"/>
  <c r="OI11" i="1"/>
  <c r="SZ19" i="1"/>
  <c r="MU19" i="1"/>
  <c r="OI17" i="1"/>
  <c r="TN19" i="1"/>
  <c r="XM15" i="1"/>
  <c r="OW12" i="1"/>
  <c r="AAD22" i="1"/>
  <c r="AAE8" i="1"/>
  <c r="AAE10" i="1"/>
  <c r="AAE12" i="1"/>
  <c r="AAE16" i="1"/>
  <c r="AAE17" i="1"/>
  <c r="WY14" i="1"/>
  <c r="ACK19" i="1"/>
  <c r="AJD19" i="1"/>
  <c r="AIU11" i="1"/>
  <c r="AIU12" i="1"/>
  <c r="AIU17" i="1"/>
  <c r="AIT22" i="1"/>
  <c r="AIU10" i="1"/>
  <c r="AVU19" i="1"/>
  <c r="AQD19" i="1"/>
  <c r="AXP9" i="1"/>
  <c r="AXP10" i="1"/>
  <c r="AXP11" i="1"/>
  <c r="AXP14" i="1"/>
  <c r="AXP12" i="1"/>
  <c r="AXP13" i="1"/>
  <c r="AXP15" i="1"/>
  <c r="AXP16" i="1"/>
  <c r="AXP17" i="1"/>
  <c r="AXO22" i="1"/>
  <c r="AXP8" i="1"/>
  <c r="ANC17" i="1"/>
  <c r="BGT19" i="1"/>
  <c r="BCU19" i="1"/>
  <c r="AYR19" i="1"/>
  <c r="DEV19" i="1"/>
  <c r="DCD19" i="1"/>
  <c r="OP13" i="1"/>
  <c r="OP14" i="1"/>
  <c r="OP12" i="1"/>
  <c r="OP15" i="1"/>
  <c r="OP16" i="1"/>
  <c r="OP17" i="1"/>
  <c r="OO22" i="1"/>
  <c r="OP8" i="1"/>
  <c r="OP9" i="1"/>
  <c r="DBB19" i="1"/>
  <c r="OI8" i="1"/>
  <c r="OT19" i="1"/>
  <c r="RS19" i="1"/>
  <c r="RZ19" i="1"/>
  <c r="PD10" i="1"/>
  <c r="YJ19" i="1"/>
  <c r="PD12" i="1"/>
  <c r="TY22" i="1"/>
  <c r="TZ16" i="1"/>
  <c r="TZ8" i="1"/>
  <c r="TZ11" i="1"/>
  <c r="TZ13" i="1"/>
  <c r="TZ14" i="1"/>
  <c r="TZ15" i="1"/>
  <c r="WY8" i="1"/>
  <c r="WD17" i="1"/>
  <c r="WD12" i="1"/>
  <c r="WD8" i="1"/>
  <c r="WC22" i="1"/>
  <c r="WD10" i="1"/>
  <c r="WD14" i="1"/>
  <c r="WD15" i="1"/>
  <c r="WD16" i="1"/>
  <c r="UN8" i="1"/>
  <c r="VB19" i="1"/>
  <c r="XM13" i="1"/>
  <c r="WD11" i="1"/>
  <c r="ADA19" i="1"/>
  <c r="XF15" i="1"/>
  <c r="AAE11" i="1"/>
  <c r="WR10" i="1"/>
  <c r="XT15" i="1"/>
  <c r="AAS13" i="1"/>
  <c r="AGS19" i="1"/>
  <c r="AQF19" i="1"/>
  <c r="AJP19" i="1"/>
  <c r="BBZ19" i="1"/>
  <c r="BDR19" i="1"/>
  <c r="BDG12" i="1"/>
  <c r="BDG10" i="1"/>
  <c r="BDG17" i="1"/>
  <c r="BDG16" i="1"/>
  <c r="BDG14" i="1"/>
  <c r="BDG15" i="1"/>
  <c r="BDG8" i="1"/>
  <c r="BDG9" i="1"/>
  <c r="BDG11" i="1"/>
  <c r="BDG13" i="1"/>
  <c r="BDF22" i="1"/>
  <c r="AUN19" i="1"/>
  <c r="BDY19" i="1"/>
  <c r="BDK19" i="1"/>
  <c r="BCE12" i="1"/>
  <c r="BCE13" i="1"/>
  <c r="BCE15" i="1"/>
  <c r="BCE11" i="1"/>
  <c r="BCE16" i="1"/>
  <c r="BCE10" i="1"/>
  <c r="BCE14" i="1"/>
  <c r="BCE8" i="1"/>
  <c r="BCD22" i="1"/>
  <c r="BCE17" i="1"/>
  <c r="BCE9" i="1"/>
  <c r="CAD19" i="1"/>
  <c r="CIM19" i="1"/>
  <c r="CAR19" i="1"/>
  <c r="RA11" i="1"/>
  <c r="RA12" i="1"/>
  <c r="RA13" i="1"/>
  <c r="RA14" i="1"/>
  <c r="QZ22" i="1"/>
  <c r="RA15" i="1"/>
  <c r="RA17" i="1"/>
  <c r="PK16" i="1"/>
  <c r="QX19" i="1"/>
  <c r="PV19" i="1"/>
  <c r="PD9" i="1"/>
  <c r="RU22" i="1"/>
  <c r="RV17" i="1"/>
  <c r="RV8" i="1"/>
  <c r="RV9" i="1"/>
  <c r="RV13" i="1"/>
  <c r="RV15" i="1"/>
  <c r="RV14" i="1"/>
  <c r="RV16" i="1"/>
  <c r="QF9" i="1"/>
  <c r="QF10" i="1"/>
  <c r="QE22" i="1"/>
  <c r="QF11" i="1"/>
  <c r="QF13" i="1"/>
  <c r="QF14" i="1"/>
  <c r="QF15" i="1"/>
  <c r="QF17" i="1"/>
  <c r="VR19" i="1"/>
  <c r="TG19" i="1"/>
  <c r="ZQ16" i="1"/>
  <c r="ZQ17" i="1"/>
  <c r="ZQ9" i="1"/>
  <c r="ZQ12" i="1"/>
  <c r="ZQ15" i="1"/>
  <c r="ZQ14" i="1"/>
  <c r="ZP22" i="1"/>
  <c r="ZQ13" i="1"/>
  <c r="ACY19" i="1"/>
  <c r="AAE14" i="1"/>
  <c r="WR13" i="1"/>
  <c r="AJY19" i="1"/>
  <c r="AIG15" i="1"/>
  <c r="AIG8" i="1"/>
  <c r="AIG10" i="1"/>
  <c r="AIG11" i="1"/>
  <c r="AIG12" i="1"/>
  <c r="AIF22" i="1"/>
  <c r="AIG16" i="1"/>
  <c r="AIG17" i="1"/>
  <c r="ADY19" i="1"/>
  <c r="AKH19" i="1"/>
  <c r="AIN13" i="1"/>
  <c r="AHZ14" i="1"/>
  <c r="AOS12" i="1"/>
  <c r="AOS13" i="1"/>
  <c r="AOS15" i="1"/>
  <c r="AOS16" i="1"/>
  <c r="AOR22" i="1"/>
  <c r="AOS8" i="1"/>
  <c r="AOS11" i="1"/>
  <c r="AOS14" i="1"/>
  <c r="ARH19" i="1"/>
  <c r="AZQ19" i="1"/>
  <c r="AKD19" i="1"/>
  <c r="APF22" i="1"/>
  <c r="APG8" i="1"/>
  <c r="APG9" i="1"/>
  <c r="APG10" i="1"/>
  <c r="APG11" i="1"/>
  <c r="APG12" i="1"/>
  <c r="APG13" i="1"/>
  <c r="APG14" i="1"/>
  <c r="APG15" i="1"/>
  <c r="APG16" i="1"/>
  <c r="AOL11" i="1"/>
  <c r="AWR19" i="1"/>
  <c r="BKU19" i="1"/>
  <c r="CKJ19" i="1"/>
  <c r="CHY19" i="1"/>
  <c r="AZT19" i="1"/>
  <c r="BCS19" i="1"/>
  <c r="RA9" i="1"/>
  <c r="MS16" i="1"/>
  <c r="MR22" i="1"/>
  <c r="MS15" i="1"/>
  <c r="MS13" i="1"/>
  <c r="MS12" i="1"/>
  <c r="MS10" i="1"/>
  <c r="QS22" i="1"/>
  <c r="QT15" i="1"/>
  <c r="QT8" i="1"/>
  <c r="QT9" i="1"/>
  <c r="QT12" i="1"/>
  <c r="QT14" i="1"/>
  <c r="QT10" i="1"/>
  <c r="SC9" i="1"/>
  <c r="SB22" i="1"/>
  <c r="SC10" i="1"/>
  <c r="SC13" i="1"/>
  <c r="SC14" i="1"/>
  <c r="SC16" i="1"/>
  <c r="SC17" i="1"/>
  <c r="PJ22" i="1"/>
  <c r="PK10" i="1"/>
  <c r="PK11" i="1"/>
  <c r="PK12" i="1"/>
  <c r="PK9" i="1"/>
  <c r="PK8" i="1"/>
  <c r="SE19" i="1"/>
  <c r="OH22" i="1"/>
  <c r="OI16" i="1"/>
  <c r="OI15" i="1"/>
  <c r="OI13" i="1"/>
  <c r="OI10" i="1"/>
  <c r="WY10" i="1"/>
  <c r="APP19" i="1"/>
  <c r="ATO19" i="1"/>
  <c r="ARF19" i="1"/>
  <c r="ASV19" i="1"/>
  <c r="AQM19" i="1"/>
  <c r="ARM19" i="1"/>
  <c r="BHV19" i="1"/>
  <c r="BCI19" i="1"/>
  <c r="ARK10" i="1"/>
  <c r="DEO19" i="1"/>
  <c r="MS17" i="1"/>
  <c r="QO19" i="1"/>
  <c r="MS8" i="1"/>
  <c r="RA10" i="1"/>
  <c r="PD11" i="1"/>
  <c r="UW19" i="1"/>
  <c r="NK19" i="1"/>
  <c r="UN15" i="1"/>
  <c r="UN16" i="1"/>
  <c r="UN17" i="1"/>
  <c r="UM22" i="1"/>
  <c r="UN10" i="1"/>
  <c r="UN11" i="1"/>
  <c r="OP10" i="1"/>
  <c r="OW15" i="1"/>
  <c r="YO17" i="1"/>
  <c r="YO9" i="1"/>
  <c r="YO12" i="1"/>
  <c r="YO15" i="1"/>
  <c r="YN22" i="1"/>
  <c r="YO13" i="1"/>
  <c r="YO14" i="1"/>
  <c r="YO16" i="1"/>
  <c r="AAR22" i="1"/>
  <c r="AAS8" i="1"/>
  <c r="AAS10" i="1"/>
  <c r="AAS11" i="1"/>
  <c r="AAS12" i="1"/>
  <c r="AAS16" i="1"/>
  <c r="UG13" i="1"/>
  <c r="AHS15" i="1"/>
  <c r="AHS14" i="1"/>
  <c r="AHS16" i="1"/>
  <c r="AHS17" i="1"/>
  <c r="AHR22" i="1"/>
  <c r="AHS10" i="1"/>
  <c r="AHS11" i="1"/>
  <c r="AHS12" i="1"/>
  <c r="AHS9" i="1"/>
  <c r="AFH19" i="1"/>
  <c r="AHS13" i="1"/>
  <c r="AGE19" i="1"/>
  <c r="AKK19" i="1"/>
  <c r="BNM19" i="1"/>
  <c r="AZO19" i="1"/>
  <c r="BCW19" i="1"/>
  <c r="BCG19" i="1"/>
  <c r="BSP19" i="1"/>
  <c r="BXZ19" i="1"/>
  <c r="DBW17" i="1"/>
  <c r="DBW15" i="1"/>
  <c r="DBW9" i="1"/>
  <c r="DBW8" i="1"/>
  <c r="DBW11" i="1"/>
  <c r="DBW13" i="1"/>
  <c r="DBW16" i="1"/>
  <c r="DBW12" i="1"/>
  <c r="DBW14" i="1"/>
  <c r="DBV22" i="1"/>
  <c r="DBW10" i="1"/>
  <c r="CZZ19" i="1"/>
  <c r="WJ22" i="1"/>
  <c r="WK12" i="1"/>
  <c r="WK13" i="1"/>
  <c r="WK15" i="1"/>
  <c r="WK8" i="1"/>
  <c r="WK11" i="1"/>
  <c r="WK10" i="1"/>
  <c r="XF17" i="1"/>
  <c r="XF12" i="1"/>
  <c r="XF16" i="1"/>
  <c r="XF8" i="1"/>
  <c r="XF11" i="1"/>
  <c r="XF13" i="1"/>
  <c r="XF14" i="1"/>
  <c r="XE22" i="1"/>
  <c r="ADK19" i="1"/>
  <c r="AMA9" i="1"/>
  <c r="AMA10" i="1"/>
  <c r="AMA11" i="1"/>
  <c r="AMA12" i="1"/>
  <c r="AMA15" i="1"/>
  <c r="AMA16" i="1"/>
  <c r="ALZ22" i="1"/>
  <c r="AMA17" i="1"/>
  <c r="AHL11" i="1"/>
  <c r="AHL12" i="1"/>
  <c r="AHL16" i="1"/>
  <c r="AHL8" i="1"/>
  <c r="AHL9" i="1"/>
  <c r="AHL10" i="1"/>
  <c r="AHL14" i="1"/>
  <c r="AHL15" i="1"/>
  <c r="AHK22" i="1"/>
  <c r="AHL17" i="1"/>
  <c r="ALV19" i="1"/>
  <c r="AGJ19" i="1"/>
  <c r="AMA8" i="1"/>
  <c r="BDW19" i="1"/>
  <c r="AVN19" i="1"/>
  <c r="AWP19" i="1"/>
  <c r="BAZ19" i="1"/>
  <c r="UG16" i="1"/>
  <c r="UG17" i="1"/>
  <c r="UF22" i="1"/>
  <c r="UG11" i="1"/>
  <c r="UG9" i="1"/>
  <c r="UG10" i="1"/>
  <c r="UG12" i="1"/>
  <c r="UG14" i="1"/>
  <c r="UG8" i="1"/>
  <c r="OP11" i="1"/>
  <c r="NN16" i="1"/>
  <c r="NM22" i="1"/>
  <c r="NN15" i="1"/>
  <c r="NN13" i="1"/>
  <c r="NN10" i="1"/>
  <c r="NN9" i="1"/>
  <c r="NN8" i="1"/>
  <c r="TL15" i="1"/>
  <c r="TL16" i="1"/>
  <c r="TK22" i="1"/>
  <c r="TL8" i="1"/>
  <c r="TL9" i="1"/>
  <c r="TL10" i="1"/>
  <c r="TL12" i="1"/>
  <c r="TL13" i="1"/>
  <c r="SS19" i="1"/>
  <c r="QT16" i="1"/>
  <c r="QT17" i="1"/>
  <c r="WY15" i="1"/>
  <c r="UN9" i="1"/>
  <c r="ZC19" i="1"/>
  <c r="YO10" i="1"/>
  <c r="AAE13" i="1"/>
  <c r="ABF22" i="1"/>
  <c r="ABG10" i="1"/>
  <c r="ABG12" i="1"/>
  <c r="ABG16" i="1"/>
  <c r="ABG17" i="1"/>
  <c r="ABG8" i="1"/>
  <c r="ADD8" i="1"/>
  <c r="ASM11" i="1"/>
  <c r="ASM12" i="1"/>
  <c r="ASM13" i="1"/>
  <c r="ASL22" i="1"/>
  <c r="ASM15" i="1"/>
  <c r="ASM16" i="1"/>
  <c r="ASM17" i="1"/>
  <c r="ASM8" i="1"/>
  <c r="ASM9" i="1"/>
  <c r="ANC16" i="1"/>
  <c r="ANC11" i="1"/>
  <c r="ANC12" i="1"/>
  <c r="ANC13" i="1"/>
  <c r="ANB22" i="1"/>
  <c r="ANC8" i="1"/>
  <c r="ANC14" i="1"/>
  <c r="AMZ19" i="1"/>
  <c r="APN19" i="1"/>
  <c r="BIQ19" i="1"/>
  <c r="ARY19" i="1"/>
  <c r="BQZ19" i="1"/>
  <c r="CNP19" i="1"/>
  <c r="CBT19" i="1"/>
  <c r="BVV19" i="1"/>
  <c r="CMN19" i="1"/>
  <c r="PR13" i="1"/>
  <c r="PR14" i="1"/>
  <c r="PR15" i="1"/>
  <c r="PR16" i="1"/>
  <c r="PR17" i="1"/>
  <c r="PR8" i="1"/>
  <c r="PR10" i="1"/>
  <c r="PQ22" i="1"/>
  <c r="PR12" i="1"/>
  <c r="PR11" i="1"/>
  <c r="SC12" i="1"/>
  <c r="MS11" i="1"/>
  <c r="RA8" i="1"/>
  <c r="TE19" i="1"/>
  <c r="WO19" i="1"/>
  <c r="RH19" i="1"/>
  <c r="ZN19" i="1"/>
  <c r="ZS19" i="1"/>
  <c r="WD9" i="1"/>
  <c r="ABN10" i="1"/>
  <c r="ABN16" i="1"/>
  <c r="ABN9" i="1"/>
  <c r="ABN13" i="1"/>
  <c r="ABN14" i="1"/>
  <c r="ABM22" i="1"/>
  <c r="ABN15" i="1"/>
  <c r="ABN17" i="1"/>
  <c r="YO11" i="1"/>
  <c r="AAL10" i="1"/>
  <c r="AAL16" i="1"/>
  <c r="AAL9" i="1"/>
  <c r="AAL14" i="1"/>
  <c r="AAL15" i="1"/>
  <c r="AAL17" i="1"/>
  <c r="AAK22" i="1"/>
  <c r="AFE19" i="1"/>
  <c r="XT16" i="1"/>
  <c r="AIG14" i="1"/>
  <c r="AHI19" i="1"/>
  <c r="AOK22" i="1"/>
  <c r="AOL13" i="1"/>
  <c r="AOL10" i="1"/>
  <c r="AOL12" i="1"/>
  <c r="AOL14" i="1"/>
  <c r="AOL17" i="1"/>
  <c r="AJK19" i="1"/>
  <c r="ANJ13" i="1"/>
  <c r="ANJ10" i="1"/>
  <c r="ANI22" i="1"/>
  <c r="ANJ11" i="1"/>
  <c r="ANJ12" i="1"/>
  <c r="ANJ14" i="1"/>
  <c r="ANJ17" i="1"/>
  <c r="AHL13" i="1"/>
  <c r="ARK11" i="1"/>
  <c r="ARK12" i="1"/>
  <c r="ARK13" i="1"/>
  <c r="ARJ22" i="1"/>
  <c r="ARK15" i="1"/>
  <c r="ARK16" i="1"/>
  <c r="ARK17" i="1"/>
  <c r="ARK8" i="1"/>
  <c r="ARK9" i="1"/>
  <c r="AQY19" i="1"/>
  <c r="AOL16" i="1"/>
  <c r="BAJ19" i="1"/>
  <c r="BEP19" i="1"/>
  <c r="BPC19" i="1"/>
  <c r="AVL11" i="1"/>
  <c r="AVK22" i="1"/>
  <c r="AVL12" i="1"/>
  <c r="AVL15" i="1"/>
  <c r="AVL10" i="1"/>
  <c r="AVL8" i="1"/>
  <c r="AVL16" i="1"/>
  <c r="AVL13" i="1"/>
  <c r="AVL17" i="1"/>
  <c r="AVL14" i="1"/>
  <c r="AVL9" i="1"/>
  <c r="BKG19" i="1"/>
  <c r="AYO19" i="1"/>
  <c r="BAS19" i="1"/>
  <c r="BSW19" i="1"/>
  <c r="ANC9" i="1"/>
  <c r="ASM10" i="1"/>
  <c r="AYA19" i="1"/>
  <c r="BMR19" i="1"/>
  <c r="BWC19" i="1"/>
  <c r="PA19" i="1"/>
  <c r="XM8" i="1"/>
  <c r="XM11" i="1"/>
  <c r="XM12" i="1"/>
  <c r="XL22" i="1"/>
  <c r="XM16" i="1"/>
  <c r="XM17" i="1"/>
  <c r="YC19" i="1"/>
  <c r="XF9" i="1"/>
  <c r="AHZ17" i="1"/>
  <c r="AHZ12" i="1"/>
  <c r="AHZ15" i="1"/>
  <c r="AHZ16" i="1"/>
  <c r="AHZ8" i="1"/>
  <c r="AHZ9" i="1"/>
  <c r="AHZ11" i="1"/>
  <c r="AHZ13" i="1"/>
  <c r="AHY22" i="1"/>
  <c r="AEF19" i="1"/>
  <c r="AGQ19" i="1"/>
  <c r="ASJ19" i="1"/>
  <c r="AOS9" i="1"/>
  <c r="CTU19" i="1"/>
  <c r="BAH19" i="1"/>
  <c r="AEC19" i="1"/>
  <c r="PD13" i="1"/>
  <c r="PD14" i="1"/>
  <c r="PD15" i="1"/>
  <c r="PC22" i="1"/>
  <c r="PD16" i="1"/>
  <c r="PD17" i="1"/>
  <c r="PK17" i="1"/>
  <c r="MW19" i="1"/>
  <c r="UR19" i="1"/>
  <c r="WK14" i="1"/>
  <c r="TZ17" i="1"/>
  <c r="WA19" i="1"/>
  <c r="AAZ12" i="1"/>
  <c r="AAZ14" i="1"/>
  <c r="AAZ16" i="1"/>
  <c r="AAZ17" i="1"/>
  <c r="AAZ10" i="1"/>
  <c r="AAY22" i="1"/>
  <c r="AAZ8" i="1"/>
  <c r="AAZ11" i="1"/>
  <c r="AAZ13" i="1"/>
  <c r="AAZ15" i="1"/>
  <c r="ABY19" i="1"/>
  <c r="SJ15" i="1"/>
  <c r="SI22" i="1"/>
  <c r="SJ11" i="1"/>
  <c r="SJ14" i="1"/>
  <c r="SJ16" i="1"/>
  <c r="SJ8" i="1"/>
  <c r="SJ10" i="1"/>
  <c r="SJ9" i="1"/>
  <c r="AAE15" i="1"/>
  <c r="AUS19" i="1"/>
  <c r="APY19" i="1"/>
  <c r="ASH19" i="1"/>
  <c r="ATX19" i="1"/>
  <c r="AKY19" i="1"/>
  <c r="ANN19" i="1"/>
  <c r="AWY19" i="1"/>
  <c r="BAO13" i="1"/>
  <c r="BAO15" i="1"/>
  <c r="BAN22" i="1"/>
  <c r="BAO10" i="1"/>
  <c r="BAO11" i="1"/>
  <c r="BAO12" i="1"/>
  <c r="BAO16" i="1"/>
  <c r="BAO17" i="1"/>
  <c r="BAO9" i="1"/>
  <c r="AWB19" i="1"/>
  <c r="BLI19" i="1"/>
  <c r="AVI19" i="1"/>
  <c r="BAO14" i="1"/>
  <c r="BRU19" i="1"/>
  <c r="AZH19" i="1"/>
  <c r="DBP19" i="1"/>
  <c r="WY11" i="1"/>
  <c r="WY12" i="1"/>
  <c r="WY13" i="1"/>
  <c r="WX22" i="1"/>
  <c r="WY16" i="1"/>
  <c r="WY9" i="1"/>
  <c r="XT12" i="1"/>
  <c r="XT10" i="1"/>
  <c r="XS22" i="1"/>
  <c r="XT13" i="1"/>
  <c r="XT14" i="1"/>
  <c r="XT17" i="1"/>
  <c r="XT9" i="1"/>
  <c r="XT8" i="1"/>
  <c r="WR9" i="1"/>
  <c r="WR12" i="1"/>
  <c r="WQ22" i="1"/>
  <c r="WR14" i="1"/>
  <c r="WR15" i="1"/>
  <c r="WR17" i="1"/>
  <c r="WR16" i="1"/>
  <c r="OV22" i="1"/>
  <c r="OW17" i="1"/>
  <c r="OW8" i="1"/>
  <c r="OW9" i="1"/>
  <c r="OW13" i="1"/>
  <c r="OW14" i="1"/>
  <c r="WK17" i="1"/>
  <c r="ADC22" i="1"/>
  <c r="ADD15" i="1"/>
  <c r="ADD16" i="1"/>
  <c r="ADD17" i="1"/>
  <c r="ADD9" i="1"/>
  <c r="ADD10" i="1"/>
  <c r="ADD11" i="1"/>
  <c r="ADD12" i="1"/>
  <c r="ADD13" i="1"/>
  <c r="AAS14" i="1"/>
  <c r="AIN9" i="1"/>
  <c r="AIN11" i="1"/>
  <c r="AIN12" i="1"/>
  <c r="AIN16" i="1"/>
  <c r="AIN17" i="1"/>
  <c r="AIM22" i="1"/>
  <c r="AIN10" i="1"/>
  <c r="AIN14" i="1"/>
  <c r="AIN15" i="1"/>
  <c r="AFQ19" i="1"/>
  <c r="AOP19" i="1"/>
  <c r="AMA14" i="1"/>
  <c r="AVE14" i="1"/>
  <c r="AVE9" i="1"/>
  <c r="AVE17" i="1"/>
  <c r="AVE15" i="1"/>
  <c r="AVE12" i="1"/>
  <c r="AVE10" i="1"/>
  <c r="AVD22" i="1"/>
  <c r="AVE13" i="1"/>
  <c r="AVE11" i="1"/>
  <c r="AVE16" i="1"/>
  <c r="ANC15" i="1"/>
  <c r="AZA19" i="1"/>
  <c r="BHO19" i="1"/>
  <c r="BJL19" i="1"/>
  <c r="BOA19" i="1"/>
  <c r="U19" i="1"/>
  <c r="AI19" i="1"/>
  <c r="AP19" i="1"/>
  <c r="AW19" i="1"/>
  <c r="BD19" i="1"/>
  <c r="DCY19" i="1"/>
  <c r="ATV19" i="1"/>
  <c r="DDT19" i="1"/>
  <c r="AMH19" i="1"/>
  <c r="C19" i="1"/>
  <c r="VI19" i="1"/>
  <c r="ACB19" i="1"/>
  <c r="DCR19" i="1"/>
  <c r="NU19" i="1"/>
  <c r="AZM19" i="1"/>
  <c r="AXI19" i="1"/>
  <c r="VP19" i="1"/>
  <c r="AOZ19" i="1"/>
  <c r="DAG19" i="1"/>
  <c r="BY19" i="1"/>
  <c r="BK19" i="1"/>
  <c r="CM19" i="1"/>
  <c r="DA19" i="1"/>
  <c r="ALF19" i="1"/>
  <c r="BR19" i="1"/>
  <c r="AMO19" i="1"/>
  <c r="DH19" i="1"/>
  <c r="E19" i="1"/>
  <c r="FL19" i="1"/>
  <c r="CF19" i="1"/>
  <c r="CT19" i="1"/>
  <c r="DV19" i="1"/>
  <c r="EC19" i="1"/>
  <c r="EJ19" i="1"/>
  <c r="EQ19" i="1"/>
  <c r="EX19" i="1"/>
  <c r="AFV19" i="1"/>
  <c r="AVS19" i="1"/>
  <c r="DDF19" i="1"/>
  <c r="ALM19" i="1"/>
  <c r="AIU19" i="1"/>
  <c r="QM19" i="1"/>
  <c r="ARD19" i="1"/>
  <c r="AST19" i="1"/>
  <c r="AXB19" i="1"/>
  <c r="PY19" i="1"/>
  <c r="DO19" i="1"/>
  <c r="AFO19" i="1"/>
  <c r="AFA19" i="1"/>
  <c r="AWN19" i="1"/>
  <c r="FE19" i="1"/>
  <c r="FS19" i="1"/>
  <c r="FZ19" i="1"/>
  <c r="GG19" i="1"/>
  <c r="GN19" i="1"/>
  <c r="GU19" i="1"/>
  <c r="HW19" i="1"/>
  <c r="AJW19" i="1"/>
  <c r="DEA19" i="1"/>
  <c r="AKR19" i="1"/>
  <c r="AQW19" i="1"/>
  <c r="ZJ19" i="1"/>
  <c r="AJB19" i="1"/>
  <c r="AQI19" i="1"/>
  <c r="HB19" i="1"/>
  <c r="HI19" i="1"/>
  <c r="HP19" i="1"/>
  <c r="ID19" i="1"/>
  <c r="IK19" i="1"/>
  <c r="IR19" i="1"/>
  <c r="APU19" i="1"/>
  <c r="DDM19" i="1"/>
  <c r="SQ19" i="1"/>
  <c r="AET19" i="1"/>
  <c r="UU19" i="1"/>
  <c r="SX19" i="1"/>
  <c r="ACI19" i="1"/>
  <c r="YA19" i="1"/>
  <c r="ARR19" i="1"/>
  <c r="IY19" i="1"/>
  <c r="JF19" i="1"/>
  <c r="JM19" i="1"/>
  <c r="JT19" i="1"/>
  <c r="KA19" i="1"/>
  <c r="KH19" i="1"/>
  <c r="KO19" i="1"/>
  <c r="AVZ19" i="1"/>
  <c r="RA19" i="1"/>
  <c r="AUJ19" i="1"/>
  <c r="AQB19" i="1"/>
  <c r="YO19" i="1"/>
  <c r="SC19" i="1"/>
  <c r="AOE19" i="1"/>
  <c r="ATA19" i="1"/>
  <c r="RO19" i="1"/>
  <c r="ABU19" i="1"/>
  <c r="ACP19" i="1"/>
  <c r="AOL19" i="1"/>
  <c r="ANQ19" i="1"/>
  <c r="TS19" i="1"/>
  <c r="YH19" i="1"/>
  <c r="BAV19" i="1"/>
  <c r="LX19" i="1"/>
  <c r="LJ19" i="1"/>
  <c r="KV19" i="1"/>
  <c r="LC19" i="1"/>
  <c r="LQ19" i="1"/>
  <c r="ME19" i="1"/>
  <c r="ML19" i="1"/>
  <c r="BAO19" i="1"/>
  <c r="AHS19" i="1"/>
  <c r="AIN19" i="1"/>
  <c r="ASM19" i="1"/>
  <c r="ABG19" i="1"/>
  <c r="ZQ19" i="1"/>
  <c r="AWG19" i="1"/>
  <c r="PD19" i="1"/>
  <c r="WR19" i="1"/>
  <c r="ARK19" i="1"/>
  <c r="AUX19" i="1"/>
  <c r="ANJ19" i="1"/>
  <c r="ABN19" i="1"/>
  <c r="QF19" i="1"/>
  <c r="AVE19" i="1"/>
  <c r="WD19" i="1"/>
  <c r="AAL19" i="1"/>
  <c r="AUQ19" i="1"/>
  <c r="AGX19" i="1"/>
  <c r="MZ19" i="1"/>
  <c r="NG19" i="1"/>
  <c r="OB19" i="1"/>
  <c r="XF19" i="1"/>
  <c r="AAZ19" i="1"/>
  <c r="SJ19" i="1"/>
  <c r="AAS19" i="1"/>
  <c r="AOS19" i="1"/>
  <c r="BCE19" i="1"/>
  <c r="WY19" i="1"/>
  <c r="ANC19" i="1"/>
  <c r="RV19" i="1"/>
  <c r="AAE19" i="1"/>
  <c r="TL19" i="1"/>
  <c r="AHL19" i="1"/>
  <c r="WK19" i="1"/>
  <c r="QT19" i="1"/>
  <c r="UN19" i="1"/>
  <c r="OI19" i="1"/>
  <c r="UG19" i="1"/>
  <c r="XT19" i="1"/>
  <c r="BDG19" i="1"/>
  <c r="OW19" i="1"/>
  <c r="ADD19" i="1"/>
  <c r="AMA19" i="1"/>
  <c r="DBW19" i="1"/>
  <c r="APG19" i="1"/>
  <c r="AIG19" i="1"/>
  <c r="TZ19" i="1"/>
  <c r="OP19" i="1"/>
  <c r="AVL19" i="1"/>
  <c r="NN19" i="1"/>
  <c r="AHZ19" i="1"/>
  <c r="PR19" i="1"/>
  <c r="XM19" i="1"/>
  <c r="MS19" i="1"/>
  <c r="PK19" i="1"/>
  <c r="AXP19" i="1"/>
</calcChain>
</file>

<file path=xl/sharedStrings.xml><?xml version="1.0" encoding="utf-8"?>
<sst xmlns="http://schemas.openxmlformats.org/spreadsheetml/2006/main" count="3385" uniqueCount="81">
  <si>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</si>
  <si>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</si>
  <si>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</si>
  <si>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</si>
  <si>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</si>
  <si>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</si>
  <si>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</si>
  <si>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</si>
  <si>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</si>
  <si>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</si>
  <si>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Data Source:</t>
  </si>
  <si>
    <t>0-4</t>
  </si>
  <si>
    <t>85+</t>
  </si>
  <si>
    <t>Date Reference</t>
  </si>
  <si>
    <t>Time</t>
  </si>
  <si>
    <t>File:</t>
  </si>
  <si>
    <t>Webp</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</si>
  <si>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</si>
  <si>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</si>
  <si>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</si>
  <si>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Deaths:</t>
  </si>
  <si>
    <t xml:space="preserve">The reported death counts: the cumulative number of deaths reported by the provincial health directorates and updated daily in the morning </t>
  </si>
  <si>
    <t>Sheet "DailyTotal".</t>
  </si>
  <si>
    <t>Individuals who actually died in hospitals or elsewhere after testing positive on COVID-19, including those who died potentially from other causes.</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</si>
  <si>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</si>
  <si>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</si>
  <si>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</si>
  <si>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Morning</t>
  </si>
  <si>
    <t>Individuals who died after testing postive on COVID-19 in hospitals or elsewhere</t>
  </si>
  <si>
    <t>Sheet "EMS_Data".</t>
  </si>
  <si>
    <t xml:space="preserve">From 17/04 to 05/05, the total number of deaths for women and men are not explicitly reported on the webpage. However, the relative share (in percent) is given, which allows deriving the corresponding counts (small errors due to rounding may occur). </t>
  </si>
  <si>
    <t xml:space="preserve">https://info.gesundheitsministerium.at/dashboard_GenTod.html?l=en </t>
  </si>
  <si>
    <t>Reported cumulative COVID-19 deaths by date and time</t>
  </si>
  <si>
    <t>Due to the continuous revision and update of the data, on the 8th of May one unit reduction in the cumulative number of death by sex and age was reported.</t>
  </si>
  <si>
    <t>Evening</t>
  </si>
  <si>
    <t>Total unknown</t>
  </si>
  <si>
    <t>Population:</t>
  </si>
  <si>
    <t>(1)</t>
  </si>
  <si>
    <t>Footnotes</t>
  </si>
  <si>
    <t>Detailed sources:</t>
  </si>
  <si>
    <t>Total</t>
  </si>
  <si>
    <t>(1) Data corrected following a quality control on the cummulative number of deaths from previous days. Counts reported on official documentation ("AllgemeinDaten_OverallData_22-7-2020.csv") is 710.</t>
  </si>
  <si>
    <t>Population on 01/01/2019</t>
  </si>
  <si>
    <t>5-14</t>
  </si>
  <si>
    <t>15-24</t>
  </si>
  <si>
    <t>25-34</t>
  </si>
  <si>
    <t>35-44</t>
  </si>
  <si>
    <t>45-54</t>
  </si>
  <si>
    <t>55-64</t>
  </si>
  <si>
    <t>65-74</t>
  </si>
  <si>
    <t>75-84</t>
  </si>
  <si>
    <t>Webpage:</t>
  </si>
  <si>
    <t>http://www.statistik-austria.at/web_en/statistics/index.html</t>
  </si>
  <si>
    <t xml:space="preserve">Population data comes from statistics Austria, the tables can be accessed through the STATcube application. Data downloaded in May 2020. </t>
  </si>
  <si>
    <t>YEAR-MONTH-DAY_Amtliches Dashboard COVID19_englisch</t>
  </si>
  <si>
    <t>AllgemeinDaten_OverallData_DAY-MONTH-YEAR.csv; AltersverteilungTodesfaelle_AgeDistDeaths_DAY-MONTH-YEAR.csv; VerstorbenGeschlechtsverteilung_DeathsSexRatio_DAY-MONTH-YEAR</t>
  </si>
  <si>
    <t>From 11/05/2020 to 23/04/2020</t>
  </si>
  <si>
    <t>From 06/10/2020 to 12/05/2020</t>
  </si>
  <si>
    <t>https://covid19-dashboard.ages.at/dashboard.html</t>
  </si>
  <si>
    <t>The Epidemiological Reporting System (EMS) comunicated through the Austrian Agency for Health and Food Safety (AGES) ) daily-updated dashboard</t>
  </si>
  <si>
    <t xml:space="preserve">The reported death counts: the cumulative number of deaths obained from the EMS and updated each day at 2pm. </t>
  </si>
  <si>
    <t>Available at: https://covid19-dashboard.ages.at/dashboard.html</t>
  </si>
  <si>
    <t>The Epidemiological Reporting System (EMS) communicated through the Austrian Agency for Health and Food Safety (AGES) , available at: https://covid19-dashboard.ages.at/dashboard.html</t>
  </si>
  <si>
    <t>Austrian Agency for Health and Food Safety (AGES), updated once a day (2pm)</t>
  </si>
  <si>
    <t xml:space="preserve">Since 07/10/2020: </t>
  </si>
  <si>
    <t>https://info.gesundheitsministerium.at/dashboard_GenTod.html?l=en</t>
  </si>
  <si>
    <t>Individuals who died in hospitals or elsewhere after testing positive on COVID-19, including those who died potentially from other causes.</t>
  </si>
  <si>
    <t xml:space="preserve">The reported death counts: the cumulative number of deaths reported by the provincial health directorates to the EMS which has not been verified yet. </t>
  </si>
  <si>
    <t>Cumulative number of deaths due to COVID-19 in Austria by age groups &amp; sex</t>
  </si>
  <si>
    <t>Cumulative number of deaths due to COVID-19 in Austria</t>
  </si>
  <si>
    <t xml:space="preserve">File: </t>
  </si>
  <si>
    <t>CovidFaelle_Altersgruppe</t>
  </si>
  <si>
    <t>(2)</t>
  </si>
  <si>
    <t>Since 4th of November 2020, detailed data by sexe and age groups are published. The timestamp is no longer available in the data file. The file is updated every day at 2pm though.</t>
  </si>
  <si>
    <t>Since 04/11/2020</t>
  </si>
  <si>
    <t xml:space="preserve">(2) Since 4th of November 2020, data from  Federal Ministry Republic of Austria (Social Affairs, Health Care, and Consumer Protection) are no longer available. </t>
  </si>
  <si>
    <t>EMS_Total</t>
  </si>
  <si>
    <t xml:space="preserve">The Federal Ministry Republic of Austria </t>
  </si>
  <si>
    <t>Since November 4 th 2020, Individuals who died after testing postive on COVID-19 in hospitals or elsewhere</t>
  </si>
  <si>
    <t>Individuals who died in hospitals or elsewhere after testing positive on COVID-19, including those who died potentially from other causes. Since November 4th, Individuals who died after testing postive on COVID-19 in hospitals or elsewhere</t>
  </si>
  <si>
    <t>Date of publication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</si>
</sst>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4">
    <font>
      <sz val="12"/>
      <color theme="1"/>
      <name val="Calibri"/>
      <family val="2"/>
      <scheme val="minor"/>
    </font>
    <font>
      <sz val="11"/>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b/>
      <sz val="8"/>
      <color theme="1"/>
      <name val="Calibri"/>
      <family val="2"/>
      <scheme val="minor"/>
    </font>
    <font>
      <sz val="7"/>
      <color theme="1"/>
      <name val="Calibri"/>
      <family val="2"/>
      <scheme val="minor"/>
    </font>
    <font>
      <sz val="11"/>
      <name val="Calibri"/>
      <family val="2"/>
    </font>
    <font>
      <sz val="8"/>
      <color theme="1"/>
      <name val="Calibri"/>
      <family val="2"/>
      <scheme val="minor"/>
    </font>
    <font>
      <b/>
      <sz val="10"/>
      <color theme="1"/>
      <name val="Cambria"/>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mbria"/>
      <family val="2"/>
      <scheme val="major"/>
    </font>
    <font>
      <sz val="10"/>
      <name val="Calibri"/>
      <family val="2"/>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31">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hair">
        <color auto="1"/>
      </bottom>
      <diagonal/>
    </border>
    <border>
      <left style="thin">
        <color auto="1"/>
      </left>
      <right/>
      <top style="thin">
        <color auto="1"/>
      </top>
      <bottom style="hair">
        <color auto="1"/>
      </bottom>
      <diagonal/>
    </border>
    <border>
      <left/>
      <right/>
      <top/>
      <bottom style="thin">
        <color auto="1"/>
      </bottom>
      <diagonal/>
    </border>
    <border>
      <left/>
      <right/>
      <top style="medium">
        <color theme="8"/>
      </top>
      <bottom style="thin">
        <color theme="8"/>
      </bottom>
      <diagonal/>
    </border>
    <border>
      <left/>
      <right/>
      <top/>
      <bottom style="medium">
        <color theme="8"/>
      </bottom>
      <diagonal/>
    </border>
    <border>
      <left style="thin">
        <color theme="0"/>
      </left>
      <right style="thin">
        <color theme="0"/>
      </right>
      <top style="thin">
        <color theme="0"/>
      </top>
      <bottom style="thin">
        <color theme="0"/>
      </bottom>
      <diagonal/>
    </border>
  </borders>
  <cellStyleXfs count="66">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1" fillId="0" borderId="0" applyBorder="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22" fillId="0" borderId="0"/>
    <xf numFmtId="0" fontId="23" fillId="0" borderId="0" applyNumberFormat="0" applyFill="0" applyBorder="0" applyAlignment="0" applyProtection="0"/>
    <xf numFmtId="0" fontId="17" fillId="0" borderId="0"/>
    <xf numFmtId="0" fontId="6" fillId="0" borderId="0" applyNumberFormat="0" applyFill="0" applyBorder="0" applyAlignment="0" applyProtection="0"/>
    <xf numFmtId="0" fontId="43" fillId="3" borderId="28" applyNumberFormat="0" applyProtection="0">
      <alignment vertical="center"/>
    </xf>
    <xf numFmtId="0" fontId="43" fillId="0" borderId="29" applyNumberFormat="0" applyFill="0" applyProtection="0">
      <alignment vertical="center"/>
    </xf>
    <xf numFmtId="0" fontId="44" fillId="0" borderId="0" applyNumberFormat="0" applyFill="0" applyBorder="0" applyAlignment="0" applyProtection="0"/>
    <xf numFmtId="0" fontId="45" fillId="0" borderId="0"/>
    <xf numFmtId="0" fontId="46" fillId="0" borderId="0"/>
    <xf numFmtId="166" fontId="46" fillId="0" borderId="0" applyFont="0" applyFill="0" applyBorder="0" applyAlignment="0" applyProtection="0"/>
    <xf numFmtId="167" fontId="46" fillId="0" borderId="0" applyFont="0" applyFill="0" applyBorder="0" applyAlignment="0" applyProtection="0"/>
    <xf numFmtId="0" fontId="47" fillId="0" borderId="0" applyNumberFormat="0" applyFill="0" applyBorder="0" applyAlignment="0" applyProtection="0"/>
    <xf numFmtId="0" fontId="46" fillId="0" borderId="0" applyNumberFormat="0" applyFill="0" applyBorder="0" applyAlignment="0" applyProtection="0"/>
    <xf numFmtId="3" fontId="43" fillId="0" borderId="0" applyFill="0" applyBorder="0" applyProtection="0">
      <alignment vertical="center"/>
    </xf>
    <xf numFmtId="166" fontId="46" fillId="0" borderId="0" applyFont="0" applyFill="0" applyBorder="0" applyAlignment="0" applyProtection="0"/>
    <xf numFmtId="3" fontId="46" fillId="0" borderId="30" applyNumberFormat="0" applyFont="0" applyFill="0" applyAlignment="0" applyProtection="0">
      <alignment horizontal="right"/>
    </xf>
    <xf numFmtId="0" fontId="43" fillId="3" borderId="0" applyNumberFormat="0" applyFill="0" applyBorder="0" applyProtection="0">
      <alignment vertical="center"/>
    </xf>
    <xf numFmtId="0" fontId="46" fillId="0" borderId="0"/>
    <xf numFmtId="0" fontId="27"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3" fontId="46" fillId="0" borderId="0" applyFill="0" applyBorder="0" applyAlignment="0" applyProtection="0">
      <alignment horizontal="right"/>
    </xf>
    <xf numFmtId="0" fontId="48" fillId="0" borderId="0" applyNumberFormat="0" applyFill="0" applyBorder="0" applyAlignment="0" applyProtection="0"/>
    <xf numFmtId="0" fontId="1" fillId="0" borderId="0"/>
    <xf numFmtId="0" fontId="43" fillId="0" borderId="27">
      <alignment horizontal="center" vertical="center"/>
    </xf>
    <xf numFmtId="0" fontId="50" fillId="0" borderId="0"/>
    <xf numFmtId="0" fontId="49" fillId="0" borderId="0"/>
    <xf numFmtId="0" fontId="50" fillId="0" borderId="0"/>
    <xf numFmtId="0" fontId="51" fillId="0" borderId="0" applyNumberFormat="0" applyBorder="0" applyAlignment="0"/>
    <xf numFmtId="0" fontId="49" fillId="0" borderId="0"/>
    <xf numFmtId="0" fontId="50" fillId="0" borderId="0"/>
    <xf numFmtId="0" fontId="49" fillId="0" borderId="0"/>
    <xf numFmtId="0" fontId="50" fillId="0" borderId="0"/>
    <xf numFmtId="0" fontId="49" fillId="0" borderId="0"/>
    <xf numFmtId="0" fontId="49" fillId="0" borderId="0"/>
    <xf numFmtId="0" fontId="1" fillId="0" borderId="0"/>
    <xf numFmtId="9" fontId="1" fillId="0" borderId="0" applyFon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168" fontId="49" fillId="0" borderId="0" applyFont="0" applyFill="0" applyBorder="0" applyAlignment="0" applyProtection="0"/>
    <xf numFmtId="165" fontId="49" fillId="0" borderId="0" applyFont="0" applyFill="0" applyBorder="0" applyAlignment="0" applyProtection="0"/>
    <xf numFmtId="166" fontId="46" fillId="0" borderId="0" applyFont="0" applyFill="0" applyBorder="0" applyAlignment="0" applyProtection="0"/>
    <xf numFmtId="0" fontId="46" fillId="0" borderId="0"/>
  </cellStyleXfs>
  <cellXfs count="174">
    <xf numFmtId="0" fontId="0" fillId="0" borderId="0" xfId="0"/>
    <xf numFmtId="0" fontId="2" fillId="2" borderId="0" xfId="0" applyFont="1" applyFill="1"/>
    <xf numFmtId="0" fontId="4" fillId="2" borderId="0" xfId="0" applyFont="1" applyFill="1"/>
    <xf numFmtId="0" fontId="3" fillId="2" borderId="0" xfId="0" applyFont="1" applyFill="1"/>
    <xf numFmtId="0" fontId="5" fillId="2" borderId="0" xfId="0" applyFont="1" applyFill="1"/>
    <xf numFmtId="0" fontId="8" fillId="2" borderId="0" xfId="0" applyFont="1" applyFill="1"/>
    <xf numFmtId="0" fontId="15" fillId="2" borderId="0" xfId="0" applyFont="1" applyFill="1"/>
    <xf numFmtId="0" fontId="0" fillId="3" borderId="0" xfId="0" applyFill="1"/>
    <xf numFmtId="0" fontId="9" fillId="2" borderId="0" xfId="0" applyFont="1" applyFill="1"/>
    <xf numFmtId="0" fontId="10" fillId="2" borderId="0" xfId="0" applyFont="1" applyFill="1"/>
    <xf numFmtId="0" fontId="12" fillId="3" borderId="0" xfId="19" applyFont="1" applyFill="1" applyBorder="1" applyProtection="1"/>
    <xf numFmtId="0" fontId="13" fillId="2" borderId="0" xfId="0" applyFont="1" applyFill="1"/>
    <xf numFmtId="0" fontId="16" fillId="2" borderId="0" xfId="0" applyFont="1" applyFill="1"/>
    <xf numFmtId="0" fontId="19" fillId="3" borderId="0" xfId="0" applyFont="1" applyFill="1"/>
    <xf numFmtId="0" fontId="20" fillId="2" borderId="0" xfId="0" applyFont="1" applyFill="1"/>
    <xf numFmtId="0" fontId="21" fillId="2" borderId="0" xfId="0" applyFont="1" applyFill="1" applyAlignment="1">
      <alignment horizontal="left" vertical="top"/>
    </xf>
    <xf numFmtId="0" fontId="32" fillId="3" borderId="0" xfId="25" applyFont="1" applyFill="1"/>
    <xf numFmtId="0" fontId="25" fillId="3" borderId="0" xfId="25" applyFont="1" applyFill="1"/>
    <xf numFmtId="0" fontId="3" fillId="3" borderId="0" xfId="25" applyFont="1" applyFill="1"/>
    <xf numFmtId="49" fontId="14" fillId="3" borderId="0" xfId="25" applyNumberFormat="1" applyFont="1" applyFill="1" applyBorder="1" applyAlignment="1">
      <alignment horizontal="center" vertical="center"/>
    </xf>
    <xf numFmtId="0" fontId="31" fillId="3" borderId="0" xfId="25" applyFont="1" applyFill="1"/>
    <xf numFmtId="0" fontId="30" fillId="3" borderId="0" xfId="25" applyFont="1" applyFill="1"/>
    <xf numFmtId="0" fontId="17" fillId="3" borderId="0" xfId="25" applyFont="1" applyFill="1" applyAlignment="1"/>
    <xf numFmtId="0" fontId="17" fillId="3" borderId="0" xfId="0" applyFont="1" applyFill="1"/>
    <xf numFmtId="0" fontId="29" fillId="0" borderId="0" xfId="19" applyFont="1" applyBorder="1" applyProtection="1"/>
    <xf numFmtId="0" fontId="0" fillId="2" borderId="0" xfId="0" applyFont="1" applyFill="1"/>
    <xf numFmtId="0" fontId="0" fillId="2" borderId="0" xfId="0" applyFont="1" applyFill="1" applyBorder="1"/>
    <xf numFmtId="0" fontId="28" fillId="2" borderId="0" xfId="0" applyFont="1" applyFill="1"/>
    <xf numFmtId="0" fontId="26" fillId="2" borderId="0" xfId="0" applyFont="1" applyFill="1"/>
    <xf numFmtId="0" fontId="4" fillId="3" borderId="0" xfId="23" applyFont="1" applyFill="1"/>
    <xf numFmtId="0" fontId="4" fillId="3" borderId="0" xfId="23" applyFont="1" applyFill="1" applyAlignment="1">
      <alignment horizontal="left"/>
    </xf>
    <xf numFmtId="0" fontId="24" fillId="3" borderId="0" xfId="25" applyFont="1" applyFill="1" applyAlignment="1">
      <alignment horizontal="center" vertical="center"/>
    </xf>
    <xf numFmtId="0" fontId="24" fillId="3" borderId="0" xfId="25" applyFont="1" applyFill="1"/>
    <xf numFmtId="0" fontId="17" fillId="3" borderId="0" xfId="25" applyFont="1" applyFill="1" applyAlignment="1">
      <alignment horizontal="center" vertical="center"/>
    </xf>
    <xf numFmtId="0" fontId="17" fillId="3" borderId="0" xfId="25" applyFont="1" applyFill="1" applyAlignment="1">
      <alignment vertical="center"/>
    </xf>
    <xf numFmtId="0" fontId="17" fillId="3" borderId="0" xfId="25" applyFont="1" applyFill="1"/>
    <xf numFmtId="0" fontId="0" fillId="0" borderId="0" xfId="0" applyFont="1"/>
    <xf numFmtId="0" fontId="18" fillId="0" borderId="0" xfId="0" applyFont="1" applyAlignment="1">
      <alignment vertical="center"/>
    </xf>
    <xf numFmtId="0" fontId="33" fillId="2" borderId="0" xfId="0" applyFont="1" applyFill="1"/>
    <xf numFmtId="0" fontId="28" fillId="3" borderId="0" xfId="0" applyFont="1" applyFill="1"/>
    <xf numFmtId="0" fontId="34" fillId="3" borderId="0" xfId="0" applyFont="1" applyFill="1" applyAlignment="1">
      <alignment horizontal="left"/>
    </xf>
    <xf numFmtId="0" fontId="34" fillId="3" borderId="0" xfId="0" applyFont="1" applyFill="1"/>
    <xf numFmtId="49" fontId="4" fillId="3" borderId="13" xfId="25" applyNumberFormat="1" applyFont="1" applyFill="1" applyBorder="1" applyAlignment="1">
      <alignment horizontal="center" vertical="center"/>
    </xf>
    <xf numFmtId="0" fontId="4" fillId="3" borderId="13" xfId="25" applyFont="1" applyFill="1" applyBorder="1" applyAlignment="1">
      <alignment horizontal="center" vertical="center"/>
    </xf>
    <xf numFmtId="0" fontId="4" fillId="3" borderId="13" xfId="23" applyFont="1" applyFill="1" applyBorder="1" applyAlignment="1">
      <alignment horizontal="center"/>
    </xf>
    <xf numFmtId="1" fontId="4" fillId="3" borderId="13" xfId="23" applyNumberFormat="1" applyFont="1" applyFill="1" applyBorder="1" applyAlignment="1">
      <alignment horizontal="center"/>
    </xf>
    <xf numFmtId="0" fontId="4" fillId="3" borderId="13" xfId="0" applyFont="1" applyFill="1" applyBorder="1" applyAlignment="1">
      <alignment horizontal="center"/>
    </xf>
    <xf numFmtId="0" fontId="4" fillId="3" borderId="16" xfId="0" applyFont="1" applyFill="1" applyBorder="1" applyAlignment="1">
      <alignment horizontal="center"/>
    </xf>
    <xf numFmtId="0" fontId="4" fillId="3" borderId="14" xfId="25" applyFont="1" applyFill="1" applyBorder="1" applyAlignment="1">
      <alignment horizontal="center" vertical="center" wrapText="1"/>
    </xf>
    <xf numFmtId="49" fontId="4" fillId="3" borderId="14" xfId="25" applyNumberFormat="1" applyFont="1" applyFill="1" applyBorder="1" applyAlignment="1">
      <alignment horizontal="center" vertical="center" wrapText="1"/>
    </xf>
    <xf numFmtId="0" fontId="34" fillId="0" borderId="0" xfId="0" applyFont="1" applyAlignment="1">
      <alignment vertical="center"/>
    </xf>
    <xf numFmtId="0" fontId="27" fillId="2" borderId="1" xfId="0" applyFont="1" applyFill="1" applyBorder="1"/>
    <xf numFmtId="0" fontId="37" fillId="2" borderId="2" xfId="0" applyFont="1" applyFill="1" applyBorder="1"/>
    <xf numFmtId="0" fontId="37" fillId="2" borderId="3" xfId="0" applyFont="1" applyFill="1" applyBorder="1"/>
    <xf numFmtId="0" fontId="37" fillId="2" borderId="18" xfId="0" applyFont="1" applyFill="1" applyBorder="1"/>
    <xf numFmtId="0" fontId="28" fillId="2" borderId="7" xfId="0" applyFont="1" applyFill="1" applyBorder="1" applyAlignment="1">
      <alignment horizontal="center"/>
    </xf>
    <xf numFmtId="0" fontId="38" fillId="2" borderId="8" xfId="0" applyFont="1" applyFill="1" applyBorder="1" applyAlignment="1">
      <alignment horizontal="center"/>
    </xf>
    <xf numFmtId="0" fontId="39" fillId="2" borderId="8" xfId="0" applyFont="1" applyFill="1" applyBorder="1" applyAlignment="1">
      <alignment horizontal="center"/>
    </xf>
    <xf numFmtId="0" fontId="39" fillId="2" borderId="12" xfId="0" applyFont="1" applyFill="1" applyBorder="1" applyAlignment="1">
      <alignment horizontal="center"/>
    </xf>
    <xf numFmtId="0" fontId="38" fillId="2" borderId="9" xfId="0" applyFont="1" applyFill="1" applyBorder="1" applyAlignment="1">
      <alignment horizontal="center"/>
    </xf>
    <xf numFmtId="0" fontId="39" fillId="2" borderId="7" xfId="0" applyFont="1" applyFill="1" applyBorder="1" applyAlignment="1">
      <alignment horizontal="center"/>
    </xf>
    <xf numFmtId="0" fontId="28" fillId="2" borderId="0" xfId="0" applyFont="1" applyFill="1" applyBorder="1"/>
    <xf numFmtId="164" fontId="38" fillId="2" borderId="0" xfId="0" applyNumberFormat="1" applyFont="1" applyFill="1" applyBorder="1"/>
    <xf numFmtId="0" fontId="4" fillId="2" borderId="0" xfId="0" applyFont="1" applyFill="1" applyBorder="1"/>
    <xf numFmtId="49" fontId="4" fillId="2" borderId="10" xfId="0" applyNumberFormat="1" applyFont="1" applyFill="1" applyBorder="1" applyAlignment="1">
      <alignment horizontal="right"/>
    </xf>
    <xf numFmtId="164" fontId="38" fillId="2" borderId="0" xfId="0" applyNumberFormat="1" applyFont="1" applyFill="1"/>
    <xf numFmtId="0" fontId="0" fillId="3" borderId="0" xfId="0" applyFont="1" applyFill="1"/>
    <xf numFmtId="164" fontId="38" fillId="2" borderId="11" xfId="0" applyNumberFormat="1" applyFont="1" applyFill="1" applyBorder="1"/>
    <xf numFmtId="1" fontId="0" fillId="2" borderId="0" xfId="0" applyNumberFormat="1" applyFont="1" applyFill="1"/>
    <xf numFmtId="1" fontId="0" fillId="2" borderId="0" xfId="0" applyNumberFormat="1" applyFont="1" applyFill="1" applyBorder="1"/>
    <xf numFmtId="0" fontId="4" fillId="2" borderId="10" xfId="0" applyFont="1" applyFill="1" applyBorder="1" applyAlignment="1">
      <alignment horizontal="right"/>
    </xf>
    <xf numFmtId="0" fontId="38" fillId="2" borderId="0" xfId="0" applyFont="1" applyFill="1" applyBorder="1"/>
    <xf numFmtId="0" fontId="39" fillId="2" borderId="0" xfId="0" applyFont="1" applyFill="1" applyBorder="1"/>
    <xf numFmtId="0" fontId="39" fillId="2" borderId="10" xfId="0" applyFont="1" applyFill="1" applyBorder="1"/>
    <xf numFmtId="0" fontId="38" fillId="2" borderId="0" xfId="0" applyFont="1" applyFill="1"/>
    <xf numFmtId="0" fontId="39" fillId="2" borderId="0" xfId="0" applyFont="1" applyFill="1"/>
    <xf numFmtId="1" fontId="39" fillId="2" borderId="0" xfId="0" applyNumberFormat="1" applyFont="1" applyFill="1"/>
    <xf numFmtId="0" fontId="38" fillId="2" borderId="11" xfId="0" applyFont="1" applyFill="1" applyBorder="1"/>
    <xf numFmtId="1" fontId="41" fillId="2" borderId="0" xfId="0" applyNumberFormat="1" applyFont="1" applyFill="1" applyBorder="1"/>
    <xf numFmtId="0" fontId="42" fillId="2" borderId="10" xfId="0" applyFont="1" applyFill="1" applyBorder="1"/>
    <xf numFmtId="1" fontId="41" fillId="2" borderId="0" xfId="0" applyNumberFormat="1" applyFont="1" applyFill="1"/>
    <xf numFmtId="0" fontId="42" fillId="2" borderId="0" xfId="0" applyFont="1" applyFill="1"/>
    <xf numFmtId="0" fontId="41" fillId="2" borderId="0" xfId="0" applyFont="1" applyFill="1"/>
    <xf numFmtId="0" fontId="41" fillId="2" borderId="11" xfId="0" applyFont="1" applyFill="1" applyBorder="1"/>
    <xf numFmtId="0" fontId="42" fillId="2" borderId="0" xfId="0" applyFont="1" applyFill="1" applyBorder="1"/>
    <xf numFmtId="0" fontId="41" fillId="2" borderId="0" xfId="0" applyFont="1" applyFill="1" applyBorder="1"/>
    <xf numFmtId="0" fontId="39" fillId="2" borderId="11" xfId="0" applyFont="1" applyFill="1" applyBorder="1"/>
    <xf numFmtId="0" fontId="28" fillId="2" borderId="7" xfId="0" applyFont="1" applyFill="1" applyBorder="1"/>
    <xf numFmtId="0" fontId="39" fillId="2" borderId="8" xfId="0" applyFont="1" applyFill="1" applyBorder="1"/>
    <xf numFmtId="0" fontId="39" fillId="2" borderId="7" xfId="0" applyFont="1" applyFill="1" applyBorder="1"/>
    <xf numFmtId="1" fontId="39" fillId="2" borderId="8" xfId="0" applyNumberFormat="1" applyFont="1" applyFill="1" applyBorder="1"/>
    <xf numFmtId="0" fontId="39" fillId="2" borderId="9" xfId="0" applyFont="1" applyFill="1" applyBorder="1"/>
    <xf numFmtId="0" fontId="34" fillId="2" borderId="0" xfId="0" applyFont="1" applyFill="1"/>
    <xf numFmtId="0" fontId="35" fillId="2" borderId="0" xfId="19" applyFont="1" applyFill="1" applyBorder="1" applyProtection="1"/>
    <xf numFmtId="49" fontId="28" fillId="2" borderId="0" xfId="0" applyNumberFormat="1" applyFont="1" applyFill="1" applyBorder="1" applyAlignment="1">
      <alignment horizontal="left" vertical="center"/>
    </xf>
    <xf numFmtId="0" fontId="35" fillId="3" borderId="0" xfId="19" applyFont="1" applyFill="1"/>
    <xf numFmtId="0" fontId="28" fillId="2" borderId="0" xfId="0" applyFont="1" applyFill="1" applyAlignment="1">
      <alignment vertical="center" wrapText="1"/>
    </xf>
    <xf numFmtId="0" fontId="27" fillId="2" borderId="22" xfId="0" applyFont="1" applyFill="1" applyBorder="1"/>
    <xf numFmtId="0" fontId="37" fillId="2" borderId="23" xfId="0" applyFont="1" applyFill="1" applyBorder="1"/>
    <xf numFmtId="1" fontId="37" fillId="2" borderId="23" xfId="0" applyNumberFormat="1" applyFont="1" applyFill="1" applyBorder="1"/>
    <xf numFmtId="0" fontId="37" fillId="2" borderId="22" xfId="0" applyFont="1" applyFill="1" applyBorder="1"/>
    <xf numFmtId="9" fontId="37" fillId="2" borderId="23" xfId="0" applyNumberFormat="1" applyFont="1" applyFill="1" applyBorder="1"/>
    <xf numFmtId="0" fontId="37" fillId="2" borderId="24" xfId="0" applyFont="1" applyFill="1" applyBorder="1"/>
    <xf numFmtId="1" fontId="4" fillId="3" borderId="13" xfId="25" applyNumberFormat="1" applyFont="1" applyFill="1" applyBorder="1" applyAlignment="1">
      <alignment horizontal="center" vertical="center" wrapText="1"/>
    </xf>
    <xf numFmtId="0" fontId="3" fillId="2" borderId="22" xfId="0" applyFont="1" applyFill="1" applyBorder="1"/>
    <xf numFmtId="0" fontId="4" fillId="2" borderId="23" xfId="0" applyFont="1" applyFill="1" applyBorder="1"/>
    <xf numFmtId="0" fontId="28" fillId="2" borderId="23" xfId="0" applyFont="1" applyFill="1" applyBorder="1"/>
    <xf numFmtId="0" fontId="4" fillId="2" borderId="24" xfId="0" applyFont="1" applyFill="1" applyBorder="1"/>
    <xf numFmtId="0" fontId="28" fillId="3" borderId="0" xfId="0" applyFont="1" applyFill="1" applyAlignment="1"/>
    <xf numFmtId="0" fontId="28" fillId="2" borderId="0" xfId="0" applyFont="1" applyFill="1" applyAlignment="1">
      <alignment vertical="top"/>
    </xf>
    <xf numFmtId="0" fontId="25" fillId="2" borderId="0" xfId="0" applyFont="1" applyFill="1" applyAlignment="1">
      <alignment horizontal="left"/>
    </xf>
    <xf numFmtId="0" fontId="36" fillId="2" borderId="0" xfId="0" applyFont="1" applyFill="1" applyAlignment="1">
      <alignment horizontal="left"/>
    </xf>
    <xf numFmtId="0" fontId="27" fillId="2" borderId="0" xfId="0" applyFont="1" applyFill="1" applyAlignment="1">
      <alignment horizontal="left" vertical="top"/>
    </xf>
    <xf numFmtId="0" fontId="3" fillId="2" borderId="22" xfId="0" applyFont="1" applyFill="1" applyBorder="1" applyAlignment="1">
      <alignment horizontal="left"/>
    </xf>
    <xf numFmtId="0" fontId="28" fillId="2" borderId="14" xfId="0" applyFont="1" applyFill="1" applyBorder="1" applyAlignment="1">
      <alignment horizontal="left"/>
    </xf>
    <xf numFmtId="14" fontId="27" fillId="2" borderId="13" xfId="0" applyNumberFormat="1" applyFont="1" applyFill="1" applyBorder="1" applyAlignment="1">
      <alignment horizontal="left"/>
    </xf>
    <xf numFmtId="0" fontId="27" fillId="2" borderId="16" xfId="0" applyFont="1" applyFill="1" applyBorder="1" applyAlignment="1">
      <alignment horizontal="left"/>
    </xf>
    <xf numFmtId="0" fontId="27" fillId="2" borderId="13" xfId="0" applyFont="1" applyFill="1" applyBorder="1" applyAlignment="1">
      <alignment horizontal="left"/>
    </xf>
    <xf numFmtId="0" fontId="0" fillId="2" borderId="0" xfId="0" applyFont="1" applyFill="1" applyBorder="1" applyAlignment="1">
      <alignment horizontal="left"/>
    </xf>
    <xf numFmtId="0" fontId="28" fillId="2" borderId="0" xfId="0" applyFont="1" applyFill="1" applyBorder="1" applyAlignment="1">
      <alignment horizontal="left"/>
    </xf>
    <xf numFmtId="0" fontId="27" fillId="2" borderId="0" xfId="0" applyFont="1" applyFill="1" applyBorder="1" applyAlignment="1">
      <alignment horizontal="left"/>
    </xf>
    <xf numFmtId="0" fontId="3" fillId="2" borderId="0" xfId="0" applyFont="1" applyFill="1" applyAlignment="1">
      <alignment horizontal="left"/>
    </xf>
    <xf numFmtId="14" fontId="3" fillId="2" borderId="0" xfId="0" applyNumberFormat="1" applyFont="1" applyFill="1" applyAlignment="1">
      <alignment horizontal="left"/>
    </xf>
    <xf numFmtId="0" fontId="0" fillId="2" borderId="0" xfId="0" applyFont="1" applyFill="1" applyAlignment="1">
      <alignment horizontal="left"/>
    </xf>
    <xf numFmtId="49" fontId="4" fillId="3" borderId="0" xfId="23" applyNumberFormat="1" applyFont="1" applyFill="1"/>
    <xf numFmtId="0" fontId="4" fillId="3" borderId="0" xfId="23" applyFont="1" applyFill="1" applyAlignment="1">
      <alignment horizontal="center" vertical="center"/>
    </xf>
    <xf numFmtId="49" fontId="17" fillId="3" borderId="0" xfId="0" applyNumberFormat="1" applyFont="1" applyFill="1"/>
    <xf numFmtId="0" fontId="40" fillId="2" borderId="13" xfId="0" applyFont="1" applyFill="1" applyBorder="1" applyAlignment="1">
      <alignment horizontal="right"/>
    </xf>
    <xf numFmtId="0" fontId="28" fillId="2" borderId="17" xfId="0" applyFont="1" applyFill="1" applyBorder="1" applyAlignment="1">
      <alignment horizontal="right"/>
    </xf>
    <xf numFmtId="0" fontId="27" fillId="2" borderId="7" xfId="0" applyFont="1" applyFill="1" applyBorder="1" applyAlignment="1">
      <alignment horizontal="right"/>
    </xf>
    <xf numFmtId="0" fontId="27" fillId="2" borderId="22" xfId="0" applyFont="1" applyFill="1" applyBorder="1" applyAlignment="1">
      <alignment horizontal="right"/>
    </xf>
    <xf numFmtId="49" fontId="27" fillId="3" borderId="0" xfId="0" applyNumberFormat="1" applyFont="1" applyFill="1" applyAlignment="1">
      <alignment horizontal="right"/>
    </xf>
    <xf numFmtId="49" fontId="3" fillId="2" borderId="0" xfId="0" applyNumberFormat="1" applyFont="1" applyFill="1" applyAlignment="1">
      <alignment horizontal="right"/>
    </xf>
    <xf numFmtId="0" fontId="11" fillId="0" borderId="0" xfId="19" applyBorder="1"/>
    <xf numFmtId="0" fontId="35" fillId="0" borderId="0" xfId="19" applyFont="1"/>
    <xf numFmtId="0" fontId="4" fillId="2" borderId="0" xfId="0" applyFont="1" applyFill="1"/>
    <xf numFmtId="0" fontId="0" fillId="2" borderId="0" xfId="0" applyFont="1" applyFill="1" applyBorder="1"/>
    <xf numFmtId="0" fontId="40" fillId="3" borderId="0" xfId="0" applyFont="1" applyFill="1" applyAlignment="1">
      <alignment horizontal="right"/>
    </xf>
    <xf numFmtId="0" fontId="4" fillId="2" borderId="0" xfId="0" applyFont="1" applyFill="1" applyAlignment="1">
      <alignment horizontal="right"/>
    </xf>
    <xf numFmtId="0" fontId="28" fillId="3" borderId="0" xfId="25" applyFont="1" applyFill="1"/>
    <xf numFmtId="0" fontId="53" fillId="2" borderId="0" xfId="0" applyFont="1" applyFill="1"/>
    <xf numFmtId="49" fontId="28" fillId="3" borderId="0" xfId="0" applyNumberFormat="1" applyFont="1" applyFill="1"/>
    <xf numFmtId="14" fontId="4" fillId="3" borderId="13" xfId="25" applyNumberFormat="1" applyFont="1" applyFill="1" applyBorder="1" applyAlignment="1">
      <alignment horizontal="center" vertical="center"/>
    </xf>
    <xf numFmtId="14" fontId="4" fillId="3" borderId="16" xfId="25" applyNumberFormat="1" applyFont="1" applyFill="1" applyBorder="1" applyAlignment="1">
      <alignment horizontal="center" vertical="center"/>
    </xf>
    <xf numFmtId="0" fontId="4" fillId="3" borderId="0" xfId="19" applyFont="1" applyFill="1"/>
    <xf numFmtId="0" fontId="11" fillId="0" borderId="0" xfId="19"/>
    <xf numFmtId="14" fontId="4" fillId="2" borderId="0" xfId="0" applyNumberFormat="1" applyFont="1" applyFill="1" applyAlignment="1">
      <alignment horizontal="left"/>
    </xf>
    <xf numFmtId="0" fontId="11" fillId="3" borderId="0" xfId="19" applyFont="1" applyFill="1"/>
    <xf numFmtId="0" fontId="11" fillId="3" borderId="0" xfId="19" applyFill="1"/>
    <xf numFmtId="0" fontId="4" fillId="3" borderId="0" xfId="0" applyFont="1" applyFill="1"/>
    <xf numFmtId="164" fontId="41" fillId="2" borderId="0" xfId="0" applyNumberFormat="1" applyFont="1" applyFill="1"/>
    <xf numFmtId="1" fontId="41" fillId="2" borderId="11" xfId="0" applyNumberFormat="1" applyFont="1" applyFill="1" applyBorder="1"/>
    <xf numFmtId="49" fontId="3" fillId="2" borderId="23" xfId="0" applyNumberFormat="1" applyFont="1" applyFill="1" applyBorder="1"/>
    <xf numFmtId="49" fontId="3" fillId="3" borderId="0" xfId="23" applyNumberFormat="1" applyFont="1" applyFill="1" applyAlignment="1">
      <alignment horizontal="left"/>
    </xf>
    <xf numFmtId="0" fontId="28" fillId="3" borderId="2" xfId="0" applyFont="1" applyFill="1" applyBorder="1"/>
    <xf numFmtId="164" fontId="38" fillId="2" borderId="3" xfId="0" applyNumberFormat="1" applyFont="1" applyFill="1" applyBorder="1"/>
    <xf numFmtId="0" fontId="28" fillId="3" borderId="0" xfId="0" applyFont="1" applyFill="1" applyBorder="1"/>
    <xf numFmtId="0" fontId="4" fillId="3" borderId="13" xfId="25" applyFont="1" applyFill="1" applyBorder="1" applyAlignment="1">
      <alignment horizontal="center" vertical="center" wrapText="1"/>
    </xf>
    <xf numFmtId="0" fontId="19" fillId="3" borderId="0" xfId="0" applyFont="1" applyFill="1" applyAlignment="1">
      <alignment wrapText="1"/>
    </xf>
    <xf numFmtId="0" fontId="0" fillId="0" borderId="0" xfId="0" applyAlignment="1">
      <alignment wrapText="1"/>
    </xf>
    <xf numFmtId="21" fontId="37" fillId="2" borderId="26" xfId="0" applyNumberFormat="1" applyFont="1" applyFill="1" applyBorder="1" applyAlignment="1">
      <alignment horizontal="center"/>
    </xf>
    <xf numFmtId="21" fontId="37" fillId="2" borderId="25" xfId="0" applyNumberFormat="1" applyFont="1" applyFill="1" applyBorder="1" applyAlignment="1">
      <alignment horizontal="center"/>
    </xf>
    <xf numFmtId="21" fontId="37" fillId="2" borderId="18" xfId="0" applyNumberFormat="1" applyFont="1" applyFill="1" applyBorder="1" applyAlignment="1">
      <alignment horizontal="center"/>
    </xf>
    <xf numFmtId="14" fontId="37" fillId="2" borderId="19" xfId="0" applyNumberFormat="1" applyFont="1" applyFill="1" applyBorder="1" applyAlignment="1">
      <alignment horizontal="center"/>
    </xf>
    <xf numFmtId="14" fontId="37" fillId="2" borderId="20" xfId="0" applyNumberFormat="1" applyFont="1" applyFill="1" applyBorder="1" applyAlignment="1">
      <alignment horizontal="center"/>
    </xf>
    <xf numFmtId="14" fontId="37" fillId="2" borderId="21" xfId="0" applyNumberFormat="1" applyFont="1" applyFill="1" applyBorder="1" applyAlignment="1">
      <alignment horizontal="center"/>
    </xf>
    <xf numFmtId="0" fontId="28" fillId="3" borderId="0" xfId="0" applyFont="1" applyFill="1" applyAlignment="1">
      <alignment horizontal="left" vertical="center" wrapText="1"/>
    </xf>
    <xf numFmtId="14" fontId="37" fillId="2" borderId="4" xfId="0" applyNumberFormat="1" applyFont="1" applyFill="1" applyBorder="1" applyAlignment="1">
      <alignment horizontal="center"/>
    </xf>
    <xf numFmtId="14" fontId="37" fillId="2" borderId="5" xfId="0" applyNumberFormat="1" applyFont="1" applyFill="1" applyBorder="1" applyAlignment="1">
      <alignment horizontal="center"/>
    </xf>
    <xf numFmtId="14" fontId="37" fillId="2" borderId="6" xfId="0" applyNumberFormat="1" applyFont="1" applyFill="1" applyBorder="1" applyAlignment="1">
      <alignment horizontal="center"/>
    </xf>
    <xf numFmtId="49" fontId="3" fillId="2" borderId="23"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14" fontId="37" fillId="2" borderId="15" xfId="0" applyNumberFormat="1" applyFont="1" applyFill="1" applyBorder="1" applyAlignment="1">
      <alignment horizontal="center"/>
    </xf>
  </cellXfs>
  <cellStyles count="66">
    <cellStyle name="Diagramrubrik" xfId="47" xr:uid="{00000000-0005-0000-0000-000000000000}"/>
    <cellStyle name="Hipervínculo 2" xfId="26" xr:uid="{00000000-0005-0000-0000-00000B000000}"/>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2" xfId="24" xr:uid="{00000000-0005-0000-0000-000018000000}"/>
    <cellStyle name="Lien hypertexte 2 2" xfId="45" xr:uid="{00000000-0005-0000-0000-00001900000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1" builtinId="9" hidden="1"/>
    <cellStyle name="Lien hypertexte visité" xfId="22" builtinId="9" hidden="1"/>
    <cellStyle name="Milliers [0] 2" xfId="33" xr:uid="{00000000-0005-0000-0000-00001A000000}"/>
    <cellStyle name="Milliers 2" xfId="32" xr:uid="{00000000-0005-0000-0000-00001B000000}"/>
    <cellStyle name="Milliers 3" xfId="37" xr:uid="{00000000-0005-0000-0000-00001C000000}"/>
    <cellStyle name="Milliers 4" xfId="64" xr:uid="{00000000-0005-0000-0000-00001D000000}"/>
    <cellStyle name="Normal" xfId="0" builtinId="0"/>
    <cellStyle name="Normal 2" xfId="25" xr:uid="{00000000-0005-0000-0000-00001F000000}"/>
    <cellStyle name="Normal 2 2" xfId="49" xr:uid="{00000000-0005-0000-0000-000020000000}"/>
    <cellStyle name="Normal 2 3" xfId="50" xr:uid="{00000000-0005-0000-0000-000021000000}"/>
    <cellStyle name="Normal 2 4" xfId="51" xr:uid="{00000000-0005-0000-0000-000022000000}"/>
    <cellStyle name="Normal 2 5" xfId="48" xr:uid="{00000000-0005-0000-0000-000023000000}"/>
    <cellStyle name="Normal 2 6" xfId="30" xr:uid="{00000000-0005-0000-0000-000024000000}"/>
    <cellStyle name="Normal 2_Tab 8 _alt i större format_9p" xfId="52" xr:uid="{00000000-0005-0000-0000-000025000000}"/>
    <cellStyle name="Normal 3" xfId="23" xr:uid="{00000000-0005-0000-0000-000026000000}"/>
    <cellStyle name="Normal 3 2" xfId="54" xr:uid="{00000000-0005-0000-0000-000027000000}"/>
    <cellStyle name="Normal 3 3" xfId="55" xr:uid="{00000000-0005-0000-0000-000028000000}"/>
    <cellStyle name="Normal 3 4" xfId="53" xr:uid="{00000000-0005-0000-0000-000029000000}"/>
    <cellStyle name="Normal 4" xfId="56" xr:uid="{00000000-0005-0000-0000-00002A000000}"/>
    <cellStyle name="Normal 4 2" xfId="57" xr:uid="{00000000-0005-0000-0000-00002B000000}"/>
    <cellStyle name="Normal 5" xfId="58" xr:uid="{00000000-0005-0000-0000-00002C000000}"/>
    <cellStyle name="Normal 6" xfId="46" xr:uid="{00000000-0005-0000-0000-00002D000000}"/>
    <cellStyle name="Normal 7" xfId="31" xr:uid="{00000000-0005-0000-0000-00002E000000}"/>
    <cellStyle name="Normal 8" xfId="40" xr:uid="{00000000-0005-0000-0000-00002F000000}"/>
    <cellStyle name="Normal 9" xfId="65" xr:uid="{00000000-0005-0000-0000-000030000000}"/>
    <cellStyle name="Procent 2" xfId="59" xr:uid="{00000000-0005-0000-0000-000031000000}"/>
    <cellStyle name="Rubrik 5" xfId="60" xr:uid="{00000000-0005-0000-0000-000032000000}"/>
    <cellStyle name="Rubrik 6" xfId="61" xr:uid="{00000000-0005-0000-0000-000033000000}"/>
    <cellStyle name="SoS Förklaringstext" xfId="29" xr:uid="{00000000-0005-0000-0000-000034000000}"/>
    <cellStyle name="SoS Kantlinjer Tabell" xfId="38" xr:uid="{00000000-0005-0000-0000-000035000000}"/>
    <cellStyle name="SoS Summarad" xfId="39" xr:uid="{00000000-0005-0000-0000-000036000000}"/>
    <cellStyle name="SoS Tabell Sistarad" xfId="28" xr:uid="{00000000-0005-0000-0000-000037000000}"/>
    <cellStyle name="SoS Tabellhuvud" xfId="27" xr:uid="{00000000-0005-0000-0000-000038000000}"/>
    <cellStyle name="SoS Tabellrubrik 1" xfId="41" xr:uid="{00000000-0005-0000-0000-000039000000}"/>
    <cellStyle name="SoS Tabellrubrik 2" xfId="42" xr:uid="{00000000-0005-0000-0000-00003A000000}"/>
    <cellStyle name="SoS Tabelltext" xfId="43" xr:uid="{00000000-0005-0000-0000-00003B000000}"/>
    <cellStyle name="SoS Tal" xfId="44" xr:uid="{00000000-0005-0000-0000-00003C000000}"/>
    <cellStyle name="Titre 1 2" xfId="35" xr:uid="{00000000-0005-0000-0000-00003E000000}"/>
    <cellStyle name="Titre 2" xfId="34" xr:uid="{00000000-0005-0000-0000-00003D000000}"/>
    <cellStyle name="Total 2" xfId="36" xr:uid="{00000000-0005-0000-0000-00003F000000}"/>
    <cellStyle name="Tusental (0)_Blad1" xfId="62" xr:uid="{00000000-0005-0000-0000-000040000000}"/>
    <cellStyle name="Valuta (0)_Blad1" xfId="63" xr:uid="{00000000-0005-0000-0000-000041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covid19-dashboard.ages.at/dashboard.html" TargetMode="External"/><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 Id="rId5" Type="http://schemas.openxmlformats.org/officeDocument/2006/relationships/printerSettings" Target="../printerSettings/printerSettings1.bin"/><Relationship Id="rId4" Type="http://schemas.openxmlformats.org/officeDocument/2006/relationships/hyperlink" Target="https://covid19-dashboard.ages.at/dashboard.html"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MK16"/>
  <sheetViews>
    <sheetView workbookViewId="0">
      <selection activeCell="B4" sqref="B4"/>
    </sheetView>
  </sheetViews>
  <sheetFormatPr baseColWidth="10" defaultColWidth="8" defaultRowHeight="16"/>
  <cols>
    <col min="1" max="1" width="12.83203125" style="5" customWidth="1"/>
    <col min="2" max="1025" width="10" style="5" customWidth="1"/>
    <col min="1026" max="16384" width="8" style="7"/>
  </cols>
  <sheetData>
    <row r="1" spans="1:1025" s="9" customFormat="1" ht="19">
      <c r="A1" s="8" t="s">
        <v>69</v>
      </c>
    </row>
    <row r="3" spans="1:1025" s="13" customFormat="1">
      <c r="A3" s="24" t="s">
        <v>29</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c r="JH3" s="6"/>
      <c r="JI3" s="6"/>
      <c r="JJ3" s="6"/>
      <c r="JK3" s="6"/>
      <c r="JL3" s="6"/>
      <c r="JM3" s="6"/>
      <c r="JN3" s="6"/>
      <c r="JO3" s="6"/>
      <c r="JP3" s="6"/>
      <c r="JQ3" s="6"/>
      <c r="JR3" s="6"/>
      <c r="JS3" s="6"/>
      <c r="JT3" s="6"/>
      <c r="JU3" s="6"/>
      <c r="JV3" s="6"/>
      <c r="JW3" s="6"/>
      <c r="JX3" s="6"/>
      <c r="JY3" s="6"/>
      <c r="JZ3" s="6"/>
      <c r="KA3" s="6"/>
      <c r="KB3" s="6"/>
      <c r="KC3" s="6"/>
      <c r="KD3" s="6"/>
      <c r="KE3" s="6"/>
      <c r="KF3" s="6"/>
      <c r="KG3" s="6"/>
      <c r="KH3" s="6"/>
      <c r="KI3" s="6"/>
      <c r="KJ3" s="6"/>
      <c r="KK3" s="6"/>
      <c r="KL3" s="6"/>
      <c r="KM3" s="6"/>
      <c r="KN3" s="6"/>
      <c r="KO3" s="6"/>
      <c r="KP3" s="6"/>
      <c r="KQ3" s="6"/>
      <c r="KR3" s="6"/>
      <c r="KS3" s="6"/>
      <c r="KT3" s="6"/>
      <c r="KU3" s="6"/>
      <c r="KV3" s="6"/>
      <c r="KW3" s="6"/>
      <c r="KX3" s="6"/>
      <c r="KY3" s="6"/>
      <c r="KZ3" s="6"/>
      <c r="LA3" s="6"/>
      <c r="LB3" s="6"/>
      <c r="LC3" s="6"/>
      <c r="LD3" s="6"/>
      <c r="LE3" s="6"/>
      <c r="LF3" s="6"/>
      <c r="LG3" s="6"/>
      <c r="LH3" s="6"/>
      <c r="LI3" s="6"/>
      <c r="LJ3" s="6"/>
      <c r="LK3" s="6"/>
      <c r="LL3" s="6"/>
      <c r="LM3" s="6"/>
      <c r="LN3" s="6"/>
      <c r="LO3" s="6"/>
      <c r="LP3" s="6"/>
      <c r="LQ3" s="6"/>
      <c r="LR3" s="6"/>
      <c r="LS3" s="6"/>
      <c r="LT3" s="6"/>
      <c r="LU3" s="6"/>
      <c r="LV3" s="6"/>
      <c r="LW3" s="6"/>
      <c r="LX3" s="6"/>
      <c r="LY3" s="6"/>
      <c r="LZ3" s="6"/>
      <c r="MA3" s="6"/>
      <c r="MB3" s="6"/>
      <c r="MC3" s="6"/>
      <c r="MD3" s="6"/>
      <c r="ME3" s="6"/>
      <c r="MF3" s="6"/>
      <c r="MG3" s="6"/>
      <c r="MH3" s="6"/>
      <c r="MI3" s="6"/>
      <c r="MJ3" s="6"/>
      <c r="MK3" s="6"/>
      <c r="ML3" s="6"/>
      <c r="MM3" s="6"/>
      <c r="MN3" s="6"/>
      <c r="MO3" s="6"/>
      <c r="MP3" s="6"/>
      <c r="MQ3" s="6"/>
      <c r="MR3" s="6"/>
      <c r="MS3" s="6"/>
      <c r="MT3" s="6"/>
      <c r="MU3" s="6"/>
      <c r="MV3" s="6"/>
      <c r="MW3" s="6"/>
      <c r="MX3" s="6"/>
      <c r="MY3" s="6"/>
      <c r="MZ3" s="6"/>
      <c r="NA3" s="6"/>
      <c r="NB3" s="6"/>
      <c r="NC3" s="6"/>
      <c r="ND3" s="6"/>
      <c r="NE3" s="6"/>
      <c r="NF3" s="6"/>
      <c r="NG3" s="6"/>
      <c r="NH3" s="6"/>
      <c r="NI3" s="6"/>
      <c r="NJ3" s="6"/>
      <c r="NK3" s="6"/>
      <c r="NL3" s="6"/>
      <c r="NM3" s="6"/>
      <c r="NN3" s="6"/>
      <c r="NO3" s="6"/>
      <c r="NP3" s="6"/>
      <c r="NQ3" s="6"/>
      <c r="NR3" s="6"/>
      <c r="NS3" s="6"/>
      <c r="NT3" s="6"/>
      <c r="NU3" s="6"/>
      <c r="NV3" s="6"/>
      <c r="NW3" s="6"/>
      <c r="NX3" s="6"/>
      <c r="NY3" s="6"/>
      <c r="NZ3" s="6"/>
      <c r="OA3" s="6"/>
      <c r="OB3" s="6"/>
      <c r="OC3" s="6"/>
      <c r="OD3" s="6"/>
      <c r="OE3" s="6"/>
      <c r="OF3" s="6"/>
      <c r="OG3" s="6"/>
      <c r="OH3" s="6"/>
      <c r="OI3" s="6"/>
      <c r="OJ3" s="6"/>
      <c r="OK3" s="6"/>
      <c r="OL3" s="6"/>
      <c r="OM3" s="6"/>
      <c r="ON3" s="6"/>
      <c r="OO3" s="6"/>
      <c r="OP3" s="6"/>
      <c r="OQ3" s="6"/>
      <c r="OR3" s="6"/>
      <c r="OS3" s="6"/>
      <c r="OT3" s="6"/>
      <c r="OU3" s="6"/>
      <c r="OV3" s="6"/>
      <c r="OW3" s="6"/>
      <c r="OX3" s="6"/>
      <c r="OY3" s="6"/>
      <c r="OZ3" s="6"/>
      <c r="PA3" s="6"/>
      <c r="PB3" s="6"/>
      <c r="PC3" s="6"/>
      <c r="PD3" s="6"/>
      <c r="PE3" s="6"/>
      <c r="PF3" s="6"/>
      <c r="PG3" s="6"/>
      <c r="PH3" s="6"/>
      <c r="PI3" s="6"/>
      <c r="PJ3" s="6"/>
      <c r="PK3" s="6"/>
      <c r="PL3" s="6"/>
      <c r="PM3" s="6"/>
      <c r="PN3" s="6"/>
      <c r="PO3" s="6"/>
      <c r="PP3" s="6"/>
      <c r="PQ3" s="6"/>
      <c r="PR3" s="6"/>
      <c r="PS3" s="6"/>
      <c r="PT3" s="6"/>
      <c r="PU3" s="6"/>
      <c r="PV3" s="6"/>
      <c r="PW3" s="6"/>
      <c r="PX3" s="6"/>
      <c r="PY3" s="6"/>
      <c r="PZ3" s="6"/>
      <c r="QA3" s="6"/>
      <c r="QB3" s="6"/>
      <c r="QC3" s="6"/>
      <c r="QD3" s="6"/>
      <c r="QE3" s="6"/>
      <c r="QF3" s="6"/>
      <c r="QG3" s="6"/>
      <c r="QH3" s="6"/>
      <c r="QI3" s="6"/>
      <c r="QJ3" s="6"/>
      <c r="QK3" s="6"/>
      <c r="QL3" s="6"/>
      <c r="QM3" s="6"/>
      <c r="QN3" s="6"/>
      <c r="QO3" s="6"/>
      <c r="QP3" s="6"/>
      <c r="QQ3" s="6"/>
      <c r="QR3" s="6"/>
      <c r="QS3" s="6"/>
      <c r="QT3" s="6"/>
      <c r="QU3" s="6"/>
      <c r="QV3" s="6"/>
      <c r="QW3" s="6"/>
      <c r="QX3" s="6"/>
      <c r="QY3" s="6"/>
      <c r="QZ3" s="6"/>
      <c r="RA3" s="6"/>
      <c r="RB3" s="6"/>
      <c r="RC3" s="6"/>
      <c r="RD3" s="6"/>
      <c r="RE3" s="6"/>
      <c r="RF3" s="6"/>
      <c r="RG3" s="6"/>
      <c r="RH3" s="6"/>
      <c r="RI3" s="6"/>
      <c r="RJ3" s="6"/>
      <c r="RK3" s="6"/>
      <c r="RL3" s="6"/>
      <c r="RM3" s="6"/>
      <c r="RN3" s="6"/>
      <c r="RO3" s="6"/>
      <c r="RP3" s="6"/>
      <c r="RQ3" s="6"/>
      <c r="RR3" s="6"/>
      <c r="RS3" s="6"/>
      <c r="RT3" s="6"/>
      <c r="RU3" s="6"/>
      <c r="RV3" s="6"/>
      <c r="RW3" s="6"/>
      <c r="RX3" s="6"/>
      <c r="RY3" s="6"/>
      <c r="RZ3" s="6"/>
      <c r="SA3" s="6"/>
      <c r="SB3" s="6"/>
      <c r="SC3" s="6"/>
      <c r="SD3" s="6"/>
      <c r="SE3" s="6"/>
      <c r="SF3" s="6"/>
      <c r="SG3" s="6"/>
      <c r="SH3" s="6"/>
      <c r="SI3" s="6"/>
      <c r="SJ3" s="6"/>
      <c r="SK3" s="6"/>
      <c r="SL3" s="6"/>
      <c r="SM3" s="6"/>
      <c r="SN3" s="6"/>
      <c r="SO3" s="6"/>
      <c r="SP3" s="6"/>
      <c r="SQ3" s="6"/>
      <c r="SR3" s="6"/>
      <c r="SS3" s="6"/>
      <c r="ST3" s="6"/>
      <c r="SU3" s="6"/>
      <c r="SV3" s="6"/>
      <c r="SW3" s="6"/>
      <c r="SX3" s="6"/>
      <c r="SY3" s="6"/>
      <c r="SZ3" s="6"/>
      <c r="TA3" s="6"/>
      <c r="TB3" s="6"/>
      <c r="TC3" s="6"/>
      <c r="TD3" s="6"/>
      <c r="TE3" s="6"/>
      <c r="TF3" s="6"/>
      <c r="TG3" s="6"/>
      <c r="TH3" s="6"/>
      <c r="TI3" s="6"/>
      <c r="TJ3" s="6"/>
      <c r="TK3" s="6"/>
      <c r="TL3" s="6"/>
      <c r="TM3" s="6"/>
      <c r="TN3" s="6"/>
      <c r="TO3" s="6"/>
      <c r="TP3" s="6"/>
      <c r="TQ3" s="6"/>
      <c r="TR3" s="6"/>
      <c r="TS3" s="6"/>
      <c r="TT3" s="6"/>
      <c r="TU3" s="6"/>
      <c r="TV3" s="6"/>
      <c r="TW3" s="6"/>
      <c r="TX3" s="6"/>
      <c r="TY3" s="6"/>
      <c r="TZ3" s="6"/>
      <c r="UA3" s="6"/>
      <c r="UB3" s="6"/>
      <c r="UC3" s="6"/>
      <c r="UD3" s="6"/>
      <c r="UE3" s="6"/>
      <c r="UF3" s="6"/>
      <c r="UG3" s="6"/>
      <c r="UH3" s="6"/>
      <c r="UI3" s="6"/>
      <c r="UJ3" s="6"/>
      <c r="UK3" s="6"/>
      <c r="UL3" s="6"/>
      <c r="UM3" s="6"/>
      <c r="UN3" s="6"/>
      <c r="UO3" s="6"/>
      <c r="UP3" s="6"/>
      <c r="UQ3" s="6"/>
      <c r="UR3" s="6"/>
      <c r="US3" s="6"/>
      <c r="UT3" s="6"/>
      <c r="UU3" s="6"/>
      <c r="UV3" s="6"/>
      <c r="UW3" s="6"/>
      <c r="UX3" s="6"/>
      <c r="UY3" s="6"/>
      <c r="UZ3" s="6"/>
      <c r="VA3" s="6"/>
      <c r="VB3" s="6"/>
      <c r="VC3" s="6"/>
      <c r="VD3" s="6"/>
      <c r="VE3" s="6"/>
      <c r="VF3" s="6"/>
      <c r="VG3" s="6"/>
      <c r="VH3" s="6"/>
      <c r="VI3" s="6"/>
      <c r="VJ3" s="6"/>
      <c r="VK3" s="6"/>
      <c r="VL3" s="6"/>
      <c r="VM3" s="6"/>
      <c r="VN3" s="6"/>
      <c r="VO3" s="6"/>
      <c r="VP3" s="6"/>
      <c r="VQ3" s="6"/>
      <c r="VR3" s="6"/>
      <c r="VS3" s="6"/>
      <c r="VT3" s="6"/>
      <c r="VU3" s="6"/>
      <c r="VV3" s="6"/>
      <c r="VW3" s="6"/>
      <c r="VX3" s="6"/>
      <c r="VY3" s="6"/>
      <c r="VZ3" s="6"/>
      <c r="WA3" s="6"/>
      <c r="WB3" s="6"/>
      <c r="WC3" s="6"/>
      <c r="WD3" s="6"/>
      <c r="WE3" s="6"/>
      <c r="WF3" s="6"/>
      <c r="WG3" s="6"/>
      <c r="WH3" s="6"/>
      <c r="WI3" s="6"/>
      <c r="WJ3" s="6"/>
      <c r="WK3" s="6"/>
      <c r="WL3" s="6"/>
      <c r="WM3" s="6"/>
      <c r="WN3" s="6"/>
      <c r="WO3" s="6"/>
      <c r="WP3" s="6"/>
      <c r="WQ3" s="6"/>
      <c r="WR3" s="6"/>
      <c r="WS3" s="6"/>
      <c r="WT3" s="6"/>
      <c r="WU3" s="6"/>
      <c r="WV3" s="6"/>
      <c r="WW3" s="6"/>
      <c r="WX3" s="6"/>
      <c r="WY3" s="6"/>
      <c r="WZ3" s="6"/>
      <c r="XA3" s="6"/>
      <c r="XB3" s="6"/>
      <c r="XC3" s="6"/>
      <c r="XD3" s="6"/>
      <c r="XE3" s="6"/>
      <c r="XF3" s="6"/>
      <c r="XG3" s="6"/>
      <c r="XH3" s="6"/>
      <c r="XI3" s="6"/>
      <c r="XJ3" s="6"/>
      <c r="XK3" s="6"/>
      <c r="XL3" s="6"/>
      <c r="XM3" s="6"/>
      <c r="XN3" s="6"/>
      <c r="XO3" s="6"/>
      <c r="XP3" s="6"/>
      <c r="XQ3" s="6"/>
      <c r="XR3" s="6"/>
      <c r="XS3" s="6"/>
      <c r="XT3" s="6"/>
      <c r="XU3" s="6"/>
      <c r="XV3" s="6"/>
      <c r="XW3" s="6"/>
      <c r="XX3" s="6"/>
      <c r="XY3" s="6"/>
      <c r="XZ3" s="6"/>
      <c r="YA3" s="6"/>
      <c r="YB3" s="6"/>
      <c r="YC3" s="6"/>
      <c r="YD3" s="6"/>
      <c r="YE3" s="6"/>
      <c r="YF3" s="6"/>
      <c r="YG3" s="6"/>
      <c r="YH3" s="6"/>
      <c r="YI3" s="6"/>
      <c r="YJ3" s="6"/>
      <c r="YK3" s="6"/>
      <c r="YL3" s="6"/>
      <c r="YM3" s="6"/>
      <c r="YN3" s="6"/>
      <c r="YO3" s="6"/>
      <c r="YP3" s="6"/>
      <c r="YQ3" s="6"/>
      <c r="YR3" s="6"/>
      <c r="YS3" s="6"/>
      <c r="YT3" s="6"/>
      <c r="YU3" s="6"/>
      <c r="YV3" s="6"/>
      <c r="YW3" s="6"/>
      <c r="YX3" s="6"/>
      <c r="YY3" s="6"/>
      <c r="YZ3" s="6"/>
      <c r="ZA3" s="6"/>
      <c r="ZB3" s="6"/>
      <c r="ZC3" s="6"/>
      <c r="ZD3" s="6"/>
      <c r="ZE3" s="6"/>
      <c r="ZF3" s="6"/>
      <c r="ZG3" s="6"/>
      <c r="ZH3" s="6"/>
      <c r="ZI3" s="6"/>
      <c r="ZJ3" s="6"/>
      <c r="ZK3" s="6"/>
      <c r="ZL3" s="6"/>
      <c r="ZM3" s="6"/>
      <c r="ZN3" s="6"/>
      <c r="ZO3" s="6"/>
      <c r="ZP3" s="6"/>
      <c r="ZQ3" s="6"/>
      <c r="ZR3" s="6"/>
      <c r="ZS3" s="6"/>
      <c r="ZT3" s="6"/>
      <c r="ZU3" s="6"/>
      <c r="ZV3" s="6"/>
      <c r="ZW3" s="6"/>
      <c r="ZX3" s="6"/>
      <c r="ZY3" s="6"/>
      <c r="ZZ3" s="6"/>
      <c r="AAA3" s="6"/>
      <c r="AAB3" s="6"/>
      <c r="AAC3" s="6"/>
      <c r="AAD3" s="6"/>
      <c r="AAE3" s="6"/>
      <c r="AAF3" s="6"/>
      <c r="AAG3" s="6"/>
      <c r="AAH3" s="6"/>
      <c r="AAI3" s="6"/>
      <c r="AAJ3" s="6"/>
      <c r="AAK3" s="6"/>
      <c r="AAL3" s="6"/>
      <c r="AAM3" s="6"/>
      <c r="AAN3" s="6"/>
      <c r="AAO3" s="6"/>
      <c r="AAP3" s="6"/>
      <c r="AAQ3" s="6"/>
      <c r="AAR3" s="6"/>
      <c r="AAS3" s="6"/>
      <c r="AAT3" s="6"/>
      <c r="AAU3" s="6"/>
      <c r="AAV3" s="6"/>
      <c r="AAW3" s="6"/>
      <c r="AAX3" s="6"/>
      <c r="AAY3" s="6"/>
      <c r="AAZ3" s="6"/>
      <c r="ABA3" s="6"/>
      <c r="ABB3" s="6"/>
      <c r="ABC3" s="6"/>
      <c r="ABD3" s="6"/>
      <c r="ABE3" s="6"/>
      <c r="ABF3" s="6"/>
      <c r="ABG3" s="6"/>
      <c r="ABH3" s="6"/>
      <c r="ABI3" s="6"/>
      <c r="ABJ3" s="6"/>
      <c r="ABK3" s="6"/>
      <c r="ABL3" s="6"/>
      <c r="ABM3" s="6"/>
      <c r="ABN3" s="6"/>
      <c r="ABO3" s="6"/>
      <c r="ABP3" s="6"/>
      <c r="ABQ3" s="6"/>
      <c r="ABR3" s="6"/>
      <c r="ABS3" s="6"/>
      <c r="ABT3" s="6"/>
      <c r="ABU3" s="6"/>
      <c r="ABV3" s="6"/>
      <c r="ABW3" s="6"/>
      <c r="ABX3" s="6"/>
      <c r="ABY3" s="6"/>
      <c r="ABZ3" s="6"/>
      <c r="ACA3" s="6"/>
      <c r="ACB3" s="6"/>
      <c r="ACC3" s="6"/>
      <c r="ACD3" s="6"/>
      <c r="ACE3" s="6"/>
      <c r="ACF3" s="6"/>
      <c r="ACG3" s="6"/>
      <c r="ACH3" s="6"/>
      <c r="ACI3" s="6"/>
      <c r="ACJ3" s="6"/>
      <c r="ACK3" s="6"/>
      <c r="ACL3" s="6"/>
      <c r="ACM3" s="6"/>
      <c r="ACN3" s="6"/>
      <c r="ACO3" s="6"/>
      <c r="ACP3" s="6"/>
      <c r="ACQ3" s="6"/>
      <c r="ACR3" s="6"/>
      <c r="ACS3" s="6"/>
      <c r="ACT3" s="6"/>
      <c r="ACU3" s="6"/>
      <c r="ACV3" s="6"/>
      <c r="ACW3" s="6"/>
      <c r="ACX3" s="6"/>
      <c r="ACY3" s="6"/>
      <c r="ACZ3" s="6"/>
      <c r="ADA3" s="6"/>
      <c r="ADB3" s="6"/>
      <c r="ADC3" s="6"/>
      <c r="ADD3" s="6"/>
      <c r="ADE3" s="6"/>
      <c r="ADF3" s="6"/>
      <c r="ADG3" s="6"/>
      <c r="ADH3" s="6"/>
      <c r="ADI3" s="6"/>
      <c r="ADJ3" s="6"/>
      <c r="ADK3" s="6"/>
      <c r="ADL3" s="6"/>
      <c r="ADM3" s="6"/>
      <c r="ADN3" s="6"/>
      <c r="ADO3" s="6"/>
      <c r="ADP3" s="6"/>
      <c r="ADQ3" s="6"/>
      <c r="ADR3" s="6"/>
      <c r="ADS3" s="6"/>
      <c r="ADT3" s="6"/>
      <c r="ADU3" s="6"/>
      <c r="ADV3" s="6"/>
      <c r="ADW3" s="6"/>
      <c r="ADX3" s="6"/>
      <c r="ADY3" s="6"/>
      <c r="ADZ3" s="6"/>
      <c r="AEA3" s="6"/>
      <c r="AEB3" s="6"/>
      <c r="AEC3" s="6"/>
      <c r="AED3" s="6"/>
      <c r="AEE3" s="6"/>
      <c r="AEF3" s="6"/>
      <c r="AEG3" s="6"/>
      <c r="AEH3" s="6"/>
      <c r="AEI3" s="6"/>
      <c r="AEJ3" s="6"/>
      <c r="AEK3" s="6"/>
      <c r="AEL3" s="6"/>
      <c r="AEM3" s="6"/>
      <c r="AEN3" s="6"/>
      <c r="AEO3" s="6"/>
      <c r="AEP3" s="6"/>
      <c r="AEQ3" s="6"/>
      <c r="AER3" s="6"/>
      <c r="AES3" s="6"/>
      <c r="AET3" s="6"/>
      <c r="AEU3" s="6"/>
      <c r="AEV3" s="6"/>
      <c r="AEW3" s="6"/>
      <c r="AEX3" s="6"/>
      <c r="AEY3" s="6"/>
      <c r="AEZ3" s="6"/>
      <c r="AFA3" s="6"/>
      <c r="AFB3" s="6"/>
      <c r="AFC3" s="6"/>
      <c r="AFD3" s="6"/>
      <c r="AFE3" s="6"/>
      <c r="AFF3" s="6"/>
      <c r="AFG3" s="6"/>
      <c r="AFH3" s="6"/>
      <c r="AFI3" s="6"/>
      <c r="AFJ3" s="6"/>
      <c r="AFK3" s="6"/>
      <c r="AFL3" s="6"/>
      <c r="AFM3" s="6"/>
      <c r="AFN3" s="6"/>
      <c r="AFO3" s="6"/>
      <c r="AFP3" s="6"/>
      <c r="AFQ3" s="6"/>
      <c r="AFR3" s="6"/>
      <c r="AFS3" s="6"/>
      <c r="AFT3" s="6"/>
      <c r="AFU3" s="6"/>
      <c r="AFV3" s="6"/>
      <c r="AFW3" s="6"/>
      <c r="AFX3" s="6"/>
      <c r="AFY3" s="6"/>
      <c r="AFZ3" s="6"/>
      <c r="AGA3" s="6"/>
      <c r="AGB3" s="6"/>
      <c r="AGC3" s="6"/>
      <c r="AGD3" s="6"/>
      <c r="AGE3" s="6"/>
      <c r="AGF3" s="6"/>
      <c r="AGG3" s="6"/>
      <c r="AGH3" s="6"/>
      <c r="AGI3" s="6"/>
      <c r="AGJ3" s="6"/>
      <c r="AGK3" s="6"/>
      <c r="AGL3" s="6"/>
      <c r="AGM3" s="6"/>
      <c r="AGN3" s="6"/>
      <c r="AGO3" s="6"/>
      <c r="AGP3" s="6"/>
      <c r="AGQ3" s="6"/>
      <c r="AGR3" s="6"/>
      <c r="AGS3" s="6"/>
      <c r="AGT3" s="6"/>
      <c r="AGU3" s="6"/>
      <c r="AGV3" s="6"/>
      <c r="AGW3" s="6"/>
      <c r="AGX3" s="6"/>
      <c r="AGY3" s="6"/>
      <c r="AGZ3" s="6"/>
      <c r="AHA3" s="6"/>
      <c r="AHB3" s="6"/>
      <c r="AHC3" s="6"/>
      <c r="AHD3" s="6"/>
      <c r="AHE3" s="6"/>
      <c r="AHF3" s="6"/>
      <c r="AHG3" s="6"/>
      <c r="AHH3" s="6"/>
      <c r="AHI3" s="6"/>
      <c r="AHJ3" s="6"/>
      <c r="AHK3" s="6"/>
      <c r="AHL3" s="6"/>
      <c r="AHM3" s="6"/>
      <c r="AHN3" s="6"/>
      <c r="AHO3" s="6"/>
      <c r="AHP3" s="6"/>
      <c r="AHQ3" s="6"/>
      <c r="AHR3" s="6"/>
      <c r="AHS3" s="6"/>
      <c r="AHT3" s="6"/>
      <c r="AHU3" s="6"/>
      <c r="AHV3" s="6"/>
      <c r="AHW3" s="6"/>
      <c r="AHX3" s="6"/>
      <c r="AHY3" s="6"/>
      <c r="AHZ3" s="6"/>
      <c r="AIA3" s="6"/>
      <c r="AIB3" s="6"/>
      <c r="AIC3" s="6"/>
      <c r="AID3" s="6"/>
      <c r="AIE3" s="6"/>
      <c r="AIF3" s="6"/>
      <c r="AIG3" s="6"/>
      <c r="AIH3" s="6"/>
      <c r="AII3" s="6"/>
      <c r="AIJ3" s="6"/>
      <c r="AIK3" s="6"/>
      <c r="AIL3" s="6"/>
      <c r="AIM3" s="6"/>
      <c r="AIN3" s="6"/>
      <c r="AIO3" s="6"/>
      <c r="AIP3" s="6"/>
      <c r="AIQ3" s="6"/>
      <c r="AIR3" s="6"/>
      <c r="AIS3" s="6"/>
      <c r="AIT3" s="6"/>
      <c r="AIU3" s="6"/>
      <c r="AIV3" s="6"/>
      <c r="AIW3" s="6"/>
      <c r="AIX3" s="6"/>
      <c r="AIY3" s="6"/>
      <c r="AIZ3" s="6"/>
      <c r="AJA3" s="6"/>
      <c r="AJB3" s="6"/>
      <c r="AJC3" s="6"/>
      <c r="AJD3" s="6"/>
      <c r="AJE3" s="6"/>
      <c r="AJF3" s="6"/>
      <c r="AJG3" s="6"/>
      <c r="AJH3" s="6"/>
      <c r="AJI3" s="6"/>
      <c r="AJJ3" s="6"/>
      <c r="AJK3" s="6"/>
      <c r="AJL3" s="6"/>
      <c r="AJM3" s="6"/>
      <c r="AJN3" s="6"/>
      <c r="AJO3" s="6"/>
      <c r="AJP3" s="6"/>
      <c r="AJQ3" s="6"/>
      <c r="AJR3" s="6"/>
      <c r="AJS3" s="6"/>
      <c r="AJT3" s="6"/>
      <c r="AJU3" s="6"/>
      <c r="AJV3" s="6"/>
      <c r="AJW3" s="6"/>
      <c r="AJX3" s="6"/>
      <c r="AJY3" s="6"/>
      <c r="AJZ3" s="6"/>
      <c r="AKA3" s="6"/>
      <c r="AKB3" s="6"/>
      <c r="AKC3" s="6"/>
      <c r="AKD3" s="6"/>
      <c r="AKE3" s="6"/>
      <c r="AKF3" s="6"/>
      <c r="AKG3" s="6"/>
      <c r="AKH3" s="6"/>
      <c r="AKI3" s="6"/>
      <c r="AKJ3" s="6"/>
      <c r="AKK3" s="6"/>
      <c r="AKL3" s="6"/>
      <c r="AKM3" s="6"/>
      <c r="AKN3" s="6"/>
      <c r="AKO3" s="6"/>
      <c r="AKP3" s="6"/>
      <c r="AKQ3" s="6"/>
      <c r="AKR3" s="6"/>
      <c r="AKS3" s="6"/>
      <c r="AKT3" s="6"/>
      <c r="AKU3" s="6"/>
      <c r="AKV3" s="6"/>
      <c r="AKW3" s="6"/>
      <c r="AKX3" s="6"/>
      <c r="AKY3" s="6"/>
      <c r="AKZ3" s="6"/>
      <c r="ALA3" s="6"/>
      <c r="ALB3" s="6"/>
      <c r="ALC3" s="6"/>
      <c r="ALD3" s="6"/>
      <c r="ALE3" s="6"/>
      <c r="ALF3" s="6"/>
      <c r="ALG3" s="6"/>
      <c r="ALH3" s="6"/>
      <c r="ALI3" s="6"/>
      <c r="ALJ3" s="6"/>
      <c r="ALK3" s="6"/>
      <c r="ALL3" s="6"/>
      <c r="ALM3" s="6"/>
      <c r="ALN3" s="6"/>
      <c r="ALO3" s="6"/>
      <c r="ALP3" s="6"/>
      <c r="ALQ3" s="6"/>
      <c r="ALR3" s="6"/>
      <c r="ALS3" s="6"/>
      <c r="ALT3" s="6"/>
      <c r="ALU3" s="6"/>
      <c r="ALV3" s="6"/>
      <c r="ALW3" s="6"/>
      <c r="ALX3" s="6"/>
      <c r="ALY3" s="6"/>
      <c r="ALZ3" s="6"/>
      <c r="AMA3" s="6"/>
      <c r="AMB3" s="6"/>
      <c r="AMC3" s="6"/>
      <c r="AMD3" s="6"/>
      <c r="AME3" s="6"/>
      <c r="AMF3" s="6"/>
      <c r="AMG3" s="6"/>
      <c r="AMH3" s="6"/>
      <c r="AMI3" s="6"/>
      <c r="AMJ3" s="6"/>
      <c r="AMK3" s="6"/>
    </row>
    <row r="4" spans="1:1025" s="13" customFormat="1">
      <c r="A4" s="14" t="s">
        <v>8</v>
      </c>
      <c r="B4" s="37" t="s">
        <v>66</v>
      </c>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c r="AAA4" s="6"/>
      <c r="AAB4" s="6"/>
      <c r="AAC4" s="6"/>
      <c r="AAD4" s="6"/>
      <c r="AAE4" s="6"/>
      <c r="AAF4" s="6"/>
      <c r="AAG4" s="6"/>
      <c r="AAH4" s="6"/>
      <c r="AAI4" s="6"/>
      <c r="AAJ4" s="6"/>
      <c r="AAK4" s="6"/>
      <c r="AAL4" s="6"/>
      <c r="AAM4" s="6"/>
      <c r="AAN4" s="6"/>
      <c r="AAO4" s="6"/>
      <c r="AAP4" s="6"/>
      <c r="AAQ4" s="6"/>
      <c r="AAR4" s="6"/>
      <c r="AAS4" s="6"/>
      <c r="AAT4" s="6"/>
      <c r="AAU4" s="6"/>
      <c r="AAV4" s="6"/>
      <c r="AAW4" s="6"/>
      <c r="AAX4" s="6"/>
      <c r="AAY4" s="6"/>
      <c r="AAZ4" s="6"/>
      <c r="ABA4" s="6"/>
      <c r="ABB4" s="6"/>
      <c r="ABC4" s="6"/>
      <c r="ABD4" s="6"/>
      <c r="ABE4" s="6"/>
      <c r="ABF4" s="6"/>
      <c r="ABG4" s="6"/>
      <c r="ABH4" s="6"/>
      <c r="ABI4" s="6"/>
      <c r="ABJ4" s="6"/>
      <c r="ABK4" s="6"/>
      <c r="ABL4" s="6"/>
      <c r="ABM4" s="6"/>
      <c r="ABN4" s="6"/>
      <c r="ABO4" s="6"/>
      <c r="ABP4" s="6"/>
      <c r="ABQ4" s="6"/>
      <c r="ABR4" s="6"/>
      <c r="ABS4" s="6"/>
      <c r="ABT4" s="6"/>
      <c r="ABU4" s="6"/>
      <c r="ABV4" s="6"/>
      <c r="ABW4" s="6"/>
      <c r="ABX4" s="6"/>
      <c r="ABY4" s="6"/>
      <c r="ABZ4" s="6"/>
      <c r="ACA4" s="6"/>
      <c r="ACB4" s="6"/>
      <c r="ACC4" s="6"/>
      <c r="ACD4" s="6"/>
      <c r="ACE4" s="6"/>
      <c r="ACF4" s="6"/>
      <c r="ACG4" s="6"/>
      <c r="ACH4" s="6"/>
      <c r="ACI4" s="6"/>
      <c r="ACJ4" s="6"/>
      <c r="ACK4" s="6"/>
      <c r="ACL4" s="6"/>
      <c r="ACM4" s="6"/>
      <c r="ACN4" s="6"/>
      <c r="ACO4" s="6"/>
      <c r="ACP4" s="6"/>
      <c r="ACQ4" s="6"/>
      <c r="ACR4" s="6"/>
      <c r="ACS4" s="6"/>
      <c r="ACT4" s="6"/>
      <c r="ACU4" s="6"/>
      <c r="ACV4" s="6"/>
      <c r="ACW4" s="6"/>
      <c r="ACX4" s="6"/>
      <c r="ACY4" s="6"/>
      <c r="ACZ4" s="6"/>
      <c r="ADA4" s="6"/>
      <c r="ADB4" s="6"/>
      <c r="ADC4" s="6"/>
      <c r="ADD4" s="6"/>
      <c r="ADE4" s="6"/>
      <c r="ADF4" s="6"/>
      <c r="ADG4" s="6"/>
      <c r="ADH4" s="6"/>
      <c r="ADI4" s="6"/>
      <c r="ADJ4" s="6"/>
      <c r="ADK4" s="6"/>
      <c r="ADL4" s="6"/>
      <c r="ADM4" s="6"/>
      <c r="ADN4" s="6"/>
      <c r="ADO4" s="6"/>
      <c r="ADP4" s="6"/>
      <c r="ADQ4" s="6"/>
      <c r="ADR4" s="6"/>
      <c r="ADS4" s="6"/>
      <c r="ADT4" s="6"/>
      <c r="ADU4" s="6"/>
      <c r="ADV4" s="6"/>
      <c r="ADW4" s="6"/>
      <c r="ADX4" s="6"/>
      <c r="ADY4" s="6"/>
      <c r="ADZ4" s="6"/>
      <c r="AEA4" s="6"/>
      <c r="AEB4" s="6"/>
      <c r="AEC4" s="6"/>
      <c r="AED4" s="6"/>
      <c r="AEE4" s="6"/>
      <c r="AEF4" s="6"/>
      <c r="AEG4" s="6"/>
      <c r="AEH4" s="6"/>
      <c r="AEI4" s="6"/>
      <c r="AEJ4" s="6"/>
      <c r="AEK4" s="6"/>
      <c r="AEL4" s="6"/>
      <c r="AEM4" s="6"/>
      <c r="AEN4" s="6"/>
      <c r="AEO4" s="6"/>
      <c r="AEP4" s="6"/>
      <c r="AEQ4" s="6"/>
      <c r="AER4" s="6"/>
      <c r="AES4" s="6"/>
      <c r="AET4" s="6"/>
      <c r="AEU4" s="6"/>
      <c r="AEV4" s="6"/>
      <c r="AEW4" s="6"/>
      <c r="AEX4" s="6"/>
      <c r="AEY4" s="6"/>
      <c r="AEZ4" s="6"/>
      <c r="AFA4" s="6"/>
      <c r="AFB4" s="6"/>
      <c r="AFC4" s="6"/>
      <c r="AFD4" s="6"/>
      <c r="AFE4" s="6"/>
      <c r="AFF4" s="6"/>
      <c r="AFG4" s="6"/>
      <c r="AFH4" s="6"/>
      <c r="AFI4" s="6"/>
      <c r="AFJ4" s="6"/>
      <c r="AFK4" s="6"/>
      <c r="AFL4" s="6"/>
      <c r="AFM4" s="6"/>
      <c r="AFN4" s="6"/>
      <c r="AFO4" s="6"/>
      <c r="AFP4" s="6"/>
      <c r="AFQ4" s="6"/>
      <c r="AFR4" s="6"/>
      <c r="AFS4" s="6"/>
      <c r="AFT4" s="6"/>
      <c r="AFU4" s="6"/>
      <c r="AFV4" s="6"/>
      <c r="AFW4" s="6"/>
      <c r="AFX4" s="6"/>
      <c r="AFY4" s="6"/>
      <c r="AFZ4" s="6"/>
      <c r="AGA4" s="6"/>
      <c r="AGB4" s="6"/>
      <c r="AGC4" s="6"/>
      <c r="AGD4" s="6"/>
      <c r="AGE4" s="6"/>
      <c r="AGF4" s="6"/>
      <c r="AGG4" s="6"/>
      <c r="AGH4" s="6"/>
      <c r="AGI4" s="6"/>
      <c r="AGJ4" s="6"/>
      <c r="AGK4" s="6"/>
      <c r="AGL4" s="6"/>
      <c r="AGM4" s="6"/>
      <c r="AGN4" s="6"/>
      <c r="AGO4" s="6"/>
      <c r="AGP4" s="6"/>
      <c r="AGQ4" s="6"/>
      <c r="AGR4" s="6"/>
      <c r="AGS4" s="6"/>
      <c r="AGT4" s="6"/>
      <c r="AGU4" s="6"/>
      <c r="AGV4" s="6"/>
      <c r="AGW4" s="6"/>
      <c r="AGX4" s="6"/>
      <c r="AGY4" s="6"/>
      <c r="AGZ4" s="6"/>
      <c r="AHA4" s="6"/>
      <c r="AHB4" s="6"/>
      <c r="AHC4" s="6"/>
      <c r="AHD4" s="6"/>
      <c r="AHE4" s="6"/>
      <c r="AHF4" s="6"/>
      <c r="AHG4" s="6"/>
      <c r="AHH4" s="6"/>
      <c r="AHI4" s="6"/>
      <c r="AHJ4" s="6"/>
      <c r="AHK4" s="6"/>
      <c r="AHL4" s="6"/>
      <c r="AHM4" s="6"/>
      <c r="AHN4" s="6"/>
      <c r="AHO4" s="6"/>
      <c r="AHP4" s="6"/>
      <c r="AHQ4" s="6"/>
      <c r="AHR4" s="6"/>
      <c r="AHS4" s="6"/>
      <c r="AHT4" s="6"/>
      <c r="AHU4" s="6"/>
      <c r="AHV4" s="6"/>
      <c r="AHW4" s="6"/>
      <c r="AHX4" s="6"/>
      <c r="AHY4" s="6"/>
      <c r="AHZ4" s="6"/>
      <c r="AIA4" s="6"/>
      <c r="AIB4" s="6"/>
      <c r="AIC4" s="6"/>
      <c r="AID4" s="6"/>
      <c r="AIE4" s="6"/>
      <c r="AIF4" s="6"/>
      <c r="AIG4" s="6"/>
      <c r="AIH4" s="6"/>
      <c r="AII4" s="6"/>
      <c r="AIJ4" s="6"/>
      <c r="AIK4" s="6"/>
      <c r="AIL4" s="6"/>
      <c r="AIM4" s="6"/>
      <c r="AIN4" s="6"/>
      <c r="AIO4" s="6"/>
      <c r="AIP4" s="6"/>
      <c r="AIQ4" s="6"/>
      <c r="AIR4" s="6"/>
      <c r="AIS4" s="6"/>
      <c r="AIT4" s="6"/>
      <c r="AIU4" s="6"/>
      <c r="AIV4" s="6"/>
      <c r="AIW4" s="6"/>
      <c r="AIX4" s="6"/>
      <c r="AIY4" s="6"/>
      <c r="AIZ4" s="6"/>
      <c r="AJA4" s="6"/>
      <c r="AJB4" s="6"/>
      <c r="AJC4" s="6"/>
      <c r="AJD4" s="6"/>
      <c r="AJE4" s="6"/>
      <c r="AJF4" s="6"/>
      <c r="AJG4" s="6"/>
      <c r="AJH4" s="6"/>
      <c r="AJI4" s="6"/>
      <c r="AJJ4" s="6"/>
      <c r="AJK4" s="6"/>
      <c r="AJL4" s="6"/>
      <c r="AJM4" s="6"/>
      <c r="AJN4" s="6"/>
      <c r="AJO4" s="6"/>
      <c r="AJP4" s="6"/>
      <c r="AJQ4" s="6"/>
      <c r="AJR4" s="6"/>
      <c r="AJS4" s="6"/>
      <c r="AJT4" s="6"/>
      <c r="AJU4" s="6"/>
      <c r="AJV4" s="6"/>
      <c r="AJW4" s="6"/>
      <c r="AJX4" s="6"/>
      <c r="AJY4" s="6"/>
      <c r="AJZ4" s="6"/>
      <c r="AKA4" s="6"/>
      <c r="AKB4" s="6"/>
      <c r="AKC4" s="6"/>
      <c r="AKD4" s="6"/>
      <c r="AKE4" s="6"/>
      <c r="AKF4" s="6"/>
      <c r="AKG4" s="6"/>
      <c r="AKH4" s="6"/>
      <c r="AKI4" s="6"/>
      <c r="AKJ4" s="6"/>
      <c r="AKK4" s="6"/>
      <c r="AKL4" s="6"/>
      <c r="AKM4" s="6"/>
      <c r="AKN4" s="6"/>
      <c r="AKO4" s="6"/>
      <c r="AKP4" s="6"/>
      <c r="AKQ4" s="6"/>
      <c r="AKR4" s="6"/>
      <c r="AKS4" s="6"/>
      <c r="AKT4" s="6"/>
      <c r="AKU4" s="6"/>
      <c r="AKV4" s="6"/>
      <c r="AKW4" s="6"/>
      <c r="AKX4" s="6"/>
      <c r="AKY4" s="6"/>
      <c r="AKZ4" s="6"/>
      <c r="ALA4" s="6"/>
      <c r="ALB4" s="6"/>
      <c r="ALC4" s="6"/>
      <c r="ALD4" s="6"/>
      <c r="ALE4" s="6"/>
      <c r="ALF4" s="6"/>
      <c r="ALG4" s="6"/>
      <c r="ALH4" s="6"/>
      <c r="ALI4" s="6"/>
      <c r="ALJ4" s="6"/>
      <c r="ALK4" s="6"/>
      <c r="ALL4" s="6"/>
      <c r="ALM4" s="6"/>
      <c r="ALN4" s="6"/>
      <c r="ALO4" s="6"/>
      <c r="ALP4" s="6"/>
      <c r="ALQ4" s="6"/>
      <c r="ALR4" s="6"/>
      <c r="ALS4" s="6"/>
      <c r="ALT4" s="6"/>
      <c r="ALU4" s="6"/>
      <c r="ALV4" s="6"/>
      <c r="ALW4" s="6"/>
      <c r="ALX4" s="6"/>
      <c r="ALY4" s="6"/>
      <c r="ALZ4" s="6"/>
      <c r="AMA4" s="6"/>
      <c r="AMB4" s="6"/>
      <c r="AMC4" s="6"/>
      <c r="AMD4" s="6"/>
      <c r="AME4" s="6"/>
      <c r="AMF4" s="6"/>
      <c r="AMG4" s="6"/>
      <c r="AMH4" s="6"/>
      <c r="AMI4" s="6"/>
      <c r="AMJ4" s="6"/>
      <c r="AMK4" s="6"/>
    </row>
    <row r="5" spans="1:1025" s="13" customFormat="1">
      <c r="A5" s="14"/>
      <c r="B5" s="37" t="s">
        <v>78</v>
      </c>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6"/>
      <c r="TG5" s="6"/>
      <c r="TH5" s="6"/>
      <c r="TI5" s="6"/>
      <c r="TJ5" s="6"/>
      <c r="TK5" s="6"/>
      <c r="TL5" s="6"/>
      <c r="TM5" s="6"/>
      <c r="TN5" s="6"/>
      <c r="TO5" s="6"/>
      <c r="TP5" s="6"/>
      <c r="TQ5" s="6"/>
      <c r="TR5" s="6"/>
      <c r="TS5" s="6"/>
      <c r="TT5" s="6"/>
      <c r="TU5" s="6"/>
      <c r="TV5" s="6"/>
      <c r="TW5" s="6"/>
      <c r="TX5" s="6"/>
      <c r="TY5" s="6"/>
      <c r="TZ5" s="6"/>
      <c r="UA5" s="6"/>
      <c r="UB5" s="6"/>
      <c r="UC5" s="6"/>
      <c r="UD5" s="6"/>
      <c r="UE5" s="6"/>
      <c r="UF5" s="6"/>
      <c r="UG5" s="6"/>
      <c r="UH5" s="6"/>
      <c r="UI5" s="6"/>
      <c r="UJ5" s="6"/>
      <c r="UK5" s="6"/>
      <c r="UL5" s="6"/>
      <c r="UM5" s="6"/>
      <c r="UN5" s="6"/>
      <c r="UO5" s="6"/>
      <c r="UP5" s="6"/>
      <c r="UQ5" s="6"/>
      <c r="UR5" s="6"/>
      <c r="US5" s="6"/>
      <c r="UT5" s="6"/>
      <c r="UU5" s="6"/>
      <c r="UV5" s="6"/>
      <c r="UW5" s="6"/>
      <c r="UX5" s="6"/>
      <c r="UY5" s="6"/>
      <c r="UZ5" s="6"/>
      <c r="VA5" s="6"/>
      <c r="VB5" s="6"/>
      <c r="VC5" s="6"/>
      <c r="VD5" s="6"/>
      <c r="VE5" s="6"/>
      <c r="VF5" s="6"/>
      <c r="VG5" s="6"/>
      <c r="VH5" s="6"/>
      <c r="VI5" s="6"/>
      <c r="VJ5" s="6"/>
      <c r="VK5" s="6"/>
      <c r="VL5" s="6"/>
      <c r="VM5" s="6"/>
      <c r="VN5" s="6"/>
      <c r="VO5" s="6"/>
      <c r="VP5" s="6"/>
      <c r="VQ5" s="6"/>
      <c r="VR5" s="6"/>
      <c r="VS5" s="6"/>
      <c r="VT5" s="6"/>
      <c r="VU5" s="6"/>
      <c r="VV5" s="6"/>
      <c r="VW5" s="6"/>
      <c r="VX5" s="6"/>
      <c r="VY5" s="6"/>
      <c r="VZ5" s="6"/>
      <c r="WA5" s="6"/>
      <c r="WB5" s="6"/>
      <c r="WC5" s="6"/>
      <c r="WD5" s="6"/>
      <c r="WE5" s="6"/>
      <c r="WF5" s="6"/>
      <c r="WG5" s="6"/>
      <c r="WH5" s="6"/>
      <c r="WI5" s="6"/>
      <c r="WJ5" s="6"/>
      <c r="WK5" s="6"/>
      <c r="WL5" s="6"/>
      <c r="WM5" s="6"/>
      <c r="WN5" s="6"/>
      <c r="WO5" s="6"/>
      <c r="WP5" s="6"/>
      <c r="WQ5" s="6"/>
      <c r="WR5" s="6"/>
      <c r="WS5" s="6"/>
      <c r="WT5" s="6"/>
      <c r="WU5" s="6"/>
      <c r="WV5" s="6"/>
      <c r="WW5" s="6"/>
      <c r="WX5" s="6"/>
      <c r="WY5" s="6"/>
      <c r="WZ5" s="6"/>
      <c r="XA5" s="6"/>
      <c r="XB5" s="6"/>
      <c r="XC5" s="6"/>
      <c r="XD5" s="6"/>
      <c r="XE5" s="6"/>
      <c r="XF5" s="6"/>
      <c r="XG5" s="6"/>
      <c r="XH5" s="6"/>
      <c r="XI5" s="6"/>
      <c r="XJ5" s="6"/>
      <c r="XK5" s="6"/>
      <c r="XL5" s="6"/>
      <c r="XM5" s="6"/>
      <c r="XN5" s="6"/>
      <c r="XO5" s="6"/>
      <c r="XP5" s="6"/>
      <c r="XQ5" s="6"/>
      <c r="XR5" s="6"/>
      <c r="XS5" s="6"/>
      <c r="XT5" s="6"/>
      <c r="XU5" s="6"/>
      <c r="XV5" s="6"/>
      <c r="XW5" s="6"/>
      <c r="XX5" s="6"/>
      <c r="XY5" s="6"/>
      <c r="XZ5" s="6"/>
      <c r="YA5" s="6"/>
      <c r="YB5" s="6"/>
      <c r="YC5" s="6"/>
      <c r="YD5" s="6"/>
      <c r="YE5" s="6"/>
      <c r="YF5" s="6"/>
      <c r="YG5" s="6"/>
      <c r="YH5" s="6"/>
      <c r="YI5" s="6"/>
      <c r="YJ5" s="6"/>
      <c r="YK5" s="6"/>
      <c r="YL5" s="6"/>
      <c r="YM5" s="6"/>
      <c r="YN5" s="6"/>
      <c r="YO5" s="6"/>
      <c r="YP5" s="6"/>
      <c r="YQ5" s="6"/>
      <c r="YR5" s="6"/>
      <c r="YS5" s="6"/>
      <c r="YT5" s="6"/>
      <c r="YU5" s="6"/>
      <c r="YV5" s="6"/>
      <c r="YW5" s="6"/>
      <c r="YX5" s="6"/>
      <c r="YY5" s="6"/>
      <c r="YZ5" s="6"/>
      <c r="ZA5" s="6"/>
      <c r="ZB5" s="6"/>
      <c r="ZC5" s="6"/>
      <c r="ZD5" s="6"/>
      <c r="ZE5" s="6"/>
      <c r="ZF5" s="6"/>
      <c r="ZG5" s="6"/>
      <c r="ZH5" s="6"/>
      <c r="ZI5" s="6"/>
      <c r="ZJ5" s="6"/>
      <c r="ZK5" s="6"/>
      <c r="ZL5" s="6"/>
      <c r="ZM5" s="6"/>
      <c r="ZN5" s="6"/>
      <c r="ZO5" s="6"/>
      <c r="ZP5" s="6"/>
      <c r="ZQ5" s="6"/>
      <c r="ZR5" s="6"/>
      <c r="ZS5" s="6"/>
      <c r="ZT5" s="6"/>
      <c r="ZU5" s="6"/>
      <c r="ZV5" s="6"/>
      <c r="ZW5" s="6"/>
      <c r="ZX5" s="6"/>
      <c r="ZY5" s="6"/>
      <c r="ZZ5" s="6"/>
      <c r="AAA5" s="6"/>
      <c r="AAB5" s="6"/>
      <c r="AAC5" s="6"/>
      <c r="AAD5" s="6"/>
      <c r="AAE5" s="6"/>
      <c r="AAF5" s="6"/>
      <c r="AAG5" s="6"/>
      <c r="AAH5" s="6"/>
      <c r="AAI5" s="6"/>
      <c r="AAJ5" s="6"/>
      <c r="AAK5" s="6"/>
      <c r="AAL5" s="6"/>
      <c r="AAM5" s="6"/>
      <c r="AAN5" s="6"/>
      <c r="AAO5" s="6"/>
      <c r="AAP5" s="6"/>
      <c r="AAQ5" s="6"/>
      <c r="AAR5" s="6"/>
      <c r="AAS5" s="6"/>
      <c r="AAT5" s="6"/>
      <c r="AAU5" s="6"/>
      <c r="AAV5" s="6"/>
      <c r="AAW5" s="6"/>
      <c r="AAX5" s="6"/>
      <c r="AAY5" s="6"/>
      <c r="AAZ5" s="6"/>
      <c r="ABA5" s="6"/>
      <c r="ABB5" s="6"/>
      <c r="ABC5" s="6"/>
      <c r="ABD5" s="6"/>
      <c r="ABE5" s="6"/>
      <c r="ABF5" s="6"/>
      <c r="ABG5" s="6"/>
      <c r="ABH5" s="6"/>
      <c r="ABI5" s="6"/>
      <c r="ABJ5" s="6"/>
      <c r="ABK5" s="6"/>
      <c r="ABL5" s="6"/>
      <c r="ABM5" s="6"/>
      <c r="ABN5" s="6"/>
      <c r="ABO5" s="6"/>
      <c r="ABP5" s="6"/>
      <c r="ABQ5" s="6"/>
      <c r="ABR5" s="6"/>
      <c r="ABS5" s="6"/>
      <c r="ABT5" s="6"/>
      <c r="ABU5" s="6"/>
      <c r="ABV5" s="6"/>
      <c r="ABW5" s="6"/>
      <c r="ABX5" s="6"/>
      <c r="ABY5" s="6"/>
      <c r="ABZ5" s="6"/>
      <c r="ACA5" s="6"/>
      <c r="ACB5" s="6"/>
      <c r="ACC5" s="6"/>
      <c r="ACD5" s="6"/>
      <c r="ACE5" s="6"/>
      <c r="ACF5" s="6"/>
      <c r="ACG5" s="6"/>
      <c r="ACH5" s="6"/>
      <c r="ACI5" s="6"/>
      <c r="ACJ5" s="6"/>
      <c r="ACK5" s="6"/>
      <c r="ACL5" s="6"/>
      <c r="ACM5" s="6"/>
      <c r="ACN5" s="6"/>
      <c r="ACO5" s="6"/>
      <c r="ACP5" s="6"/>
      <c r="ACQ5" s="6"/>
      <c r="ACR5" s="6"/>
      <c r="ACS5" s="6"/>
      <c r="ACT5" s="6"/>
      <c r="ACU5" s="6"/>
      <c r="ACV5" s="6"/>
      <c r="ACW5" s="6"/>
      <c r="ACX5" s="6"/>
      <c r="ACY5" s="6"/>
      <c r="ACZ5" s="6"/>
      <c r="ADA5" s="6"/>
      <c r="ADB5" s="6"/>
      <c r="ADC5" s="6"/>
      <c r="ADD5" s="6"/>
      <c r="ADE5" s="6"/>
      <c r="ADF5" s="6"/>
      <c r="ADG5" s="6"/>
      <c r="ADH5" s="6"/>
      <c r="ADI5" s="6"/>
      <c r="ADJ5" s="6"/>
      <c r="ADK5" s="6"/>
      <c r="ADL5" s="6"/>
      <c r="ADM5" s="6"/>
      <c r="ADN5" s="6"/>
      <c r="ADO5" s="6"/>
      <c r="ADP5" s="6"/>
      <c r="ADQ5" s="6"/>
      <c r="ADR5" s="6"/>
      <c r="ADS5" s="6"/>
      <c r="ADT5" s="6"/>
      <c r="ADU5" s="6"/>
      <c r="ADV5" s="6"/>
      <c r="ADW5" s="6"/>
      <c r="ADX5" s="6"/>
      <c r="ADY5" s="6"/>
      <c r="ADZ5" s="6"/>
      <c r="AEA5" s="6"/>
      <c r="AEB5" s="6"/>
      <c r="AEC5" s="6"/>
      <c r="AED5" s="6"/>
      <c r="AEE5" s="6"/>
      <c r="AEF5" s="6"/>
      <c r="AEG5" s="6"/>
      <c r="AEH5" s="6"/>
      <c r="AEI5" s="6"/>
      <c r="AEJ5" s="6"/>
      <c r="AEK5" s="6"/>
      <c r="AEL5" s="6"/>
      <c r="AEM5" s="6"/>
      <c r="AEN5" s="6"/>
      <c r="AEO5" s="6"/>
      <c r="AEP5" s="6"/>
      <c r="AEQ5" s="6"/>
      <c r="AER5" s="6"/>
      <c r="AES5" s="6"/>
      <c r="AET5" s="6"/>
      <c r="AEU5" s="6"/>
      <c r="AEV5" s="6"/>
      <c r="AEW5" s="6"/>
      <c r="AEX5" s="6"/>
      <c r="AEY5" s="6"/>
      <c r="AEZ5" s="6"/>
      <c r="AFA5" s="6"/>
      <c r="AFB5" s="6"/>
      <c r="AFC5" s="6"/>
      <c r="AFD5" s="6"/>
      <c r="AFE5" s="6"/>
      <c r="AFF5" s="6"/>
      <c r="AFG5" s="6"/>
      <c r="AFH5" s="6"/>
      <c r="AFI5" s="6"/>
      <c r="AFJ5" s="6"/>
      <c r="AFK5" s="6"/>
      <c r="AFL5" s="6"/>
      <c r="AFM5" s="6"/>
      <c r="AFN5" s="6"/>
      <c r="AFO5" s="6"/>
      <c r="AFP5" s="6"/>
      <c r="AFQ5" s="6"/>
      <c r="AFR5" s="6"/>
      <c r="AFS5" s="6"/>
      <c r="AFT5" s="6"/>
      <c r="AFU5" s="6"/>
      <c r="AFV5" s="6"/>
      <c r="AFW5" s="6"/>
      <c r="AFX5" s="6"/>
      <c r="AFY5" s="6"/>
      <c r="AFZ5" s="6"/>
      <c r="AGA5" s="6"/>
      <c r="AGB5" s="6"/>
      <c r="AGC5" s="6"/>
      <c r="AGD5" s="6"/>
      <c r="AGE5" s="6"/>
      <c r="AGF5" s="6"/>
      <c r="AGG5" s="6"/>
      <c r="AGH5" s="6"/>
      <c r="AGI5" s="6"/>
      <c r="AGJ5" s="6"/>
      <c r="AGK5" s="6"/>
      <c r="AGL5" s="6"/>
      <c r="AGM5" s="6"/>
      <c r="AGN5" s="6"/>
      <c r="AGO5" s="6"/>
      <c r="AGP5" s="6"/>
      <c r="AGQ5" s="6"/>
      <c r="AGR5" s="6"/>
      <c r="AGS5" s="6"/>
      <c r="AGT5" s="6"/>
      <c r="AGU5" s="6"/>
      <c r="AGV5" s="6"/>
      <c r="AGW5" s="6"/>
      <c r="AGX5" s="6"/>
      <c r="AGY5" s="6"/>
      <c r="AGZ5" s="6"/>
      <c r="AHA5" s="6"/>
      <c r="AHB5" s="6"/>
      <c r="AHC5" s="6"/>
      <c r="AHD5" s="6"/>
      <c r="AHE5" s="6"/>
      <c r="AHF5" s="6"/>
      <c r="AHG5" s="6"/>
      <c r="AHH5" s="6"/>
      <c r="AHI5" s="6"/>
      <c r="AHJ5" s="6"/>
      <c r="AHK5" s="6"/>
      <c r="AHL5" s="6"/>
      <c r="AHM5" s="6"/>
      <c r="AHN5" s="6"/>
      <c r="AHO5" s="6"/>
      <c r="AHP5" s="6"/>
      <c r="AHQ5" s="6"/>
      <c r="AHR5" s="6"/>
      <c r="AHS5" s="6"/>
      <c r="AHT5" s="6"/>
      <c r="AHU5" s="6"/>
      <c r="AHV5" s="6"/>
      <c r="AHW5" s="6"/>
      <c r="AHX5" s="6"/>
      <c r="AHY5" s="6"/>
      <c r="AHZ5" s="6"/>
      <c r="AIA5" s="6"/>
      <c r="AIB5" s="6"/>
      <c r="AIC5" s="6"/>
      <c r="AID5" s="6"/>
      <c r="AIE5" s="6"/>
      <c r="AIF5" s="6"/>
      <c r="AIG5" s="6"/>
      <c r="AIH5" s="6"/>
      <c r="AII5" s="6"/>
      <c r="AIJ5" s="6"/>
      <c r="AIK5" s="6"/>
      <c r="AIL5" s="6"/>
      <c r="AIM5" s="6"/>
      <c r="AIN5" s="6"/>
      <c r="AIO5" s="6"/>
      <c r="AIP5" s="6"/>
      <c r="AIQ5" s="6"/>
      <c r="AIR5" s="6"/>
      <c r="AIS5" s="6"/>
      <c r="AIT5" s="6"/>
      <c r="AIU5" s="6"/>
      <c r="AIV5" s="6"/>
      <c r="AIW5" s="6"/>
      <c r="AIX5" s="6"/>
      <c r="AIY5" s="6"/>
      <c r="AIZ5" s="6"/>
      <c r="AJA5" s="6"/>
      <c r="AJB5" s="6"/>
      <c r="AJC5" s="6"/>
      <c r="AJD5" s="6"/>
      <c r="AJE5" s="6"/>
      <c r="AJF5" s="6"/>
      <c r="AJG5" s="6"/>
      <c r="AJH5" s="6"/>
      <c r="AJI5" s="6"/>
      <c r="AJJ5" s="6"/>
      <c r="AJK5" s="6"/>
      <c r="AJL5" s="6"/>
      <c r="AJM5" s="6"/>
      <c r="AJN5" s="6"/>
      <c r="AJO5" s="6"/>
      <c r="AJP5" s="6"/>
      <c r="AJQ5" s="6"/>
      <c r="AJR5" s="6"/>
      <c r="AJS5" s="6"/>
      <c r="AJT5" s="6"/>
      <c r="AJU5" s="6"/>
      <c r="AJV5" s="6"/>
      <c r="AJW5" s="6"/>
      <c r="AJX5" s="6"/>
      <c r="AJY5" s="6"/>
      <c r="AJZ5" s="6"/>
      <c r="AKA5" s="6"/>
      <c r="AKB5" s="6"/>
      <c r="AKC5" s="6"/>
      <c r="AKD5" s="6"/>
      <c r="AKE5" s="6"/>
      <c r="AKF5" s="6"/>
      <c r="AKG5" s="6"/>
      <c r="AKH5" s="6"/>
      <c r="AKI5" s="6"/>
      <c r="AKJ5" s="6"/>
      <c r="AKK5" s="6"/>
      <c r="AKL5" s="6"/>
      <c r="AKM5" s="6"/>
      <c r="AKN5" s="6"/>
      <c r="AKO5" s="6"/>
      <c r="AKP5" s="6"/>
      <c r="AKQ5" s="6"/>
      <c r="AKR5" s="6"/>
      <c r="AKS5" s="6"/>
      <c r="AKT5" s="6"/>
      <c r="AKU5" s="6"/>
      <c r="AKV5" s="6"/>
      <c r="AKW5" s="6"/>
      <c r="AKX5" s="6"/>
      <c r="AKY5" s="6"/>
      <c r="AKZ5" s="6"/>
      <c r="ALA5" s="6"/>
      <c r="ALB5" s="6"/>
      <c r="ALC5" s="6"/>
      <c r="ALD5" s="6"/>
      <c r="ALE5" s="6"/>
      <c r="ALF5" s="6"/>
      <c r="ALG5" s="6"/>
      <c r="ALH5" s="6"/>
      <c r="ALI5" s="6"/>
      <c r="ALJ5" s="6"/>
      <c r="ALK5" s="6"/>
      <c r="ALL5" s="6"/>
      <c r="ALM5" s="6"/>
      <c r="ALN5" s="6"/>
      <c r="ALO5" s="6"/>
      <c r="ALP5" s="6"/>
      <c r="ALQ5" s="6"/>
      <c r="ALR5" s="6"/>
      <c r="ALS5" s="6"/>
      <c r="ALT5" s="6"/>
      <c r="ALU5" s="6"/>
      <c r="ALV5" s="6"/>
      <c r="ALW5" s="6"/>
      <c r="ALX5" s="6"/>
      <c r="ALY5" s="6"/>
      <c r="ALZ5" s="6"/>
      <c r="AMA5" s="6"/>
      <c r="AMB5" s="6"/>
      <c r="AMC5" s="6"/>
      <c r="AMD5" s="6"/>
      <c r="AME5" s="6"/>
      <c r="AMF5" s="6"/>
      <c r="AMG5" s="6"/>
      <c r="AMH5" s="6"/>
      <c r="AMI5" s="6"/>
      <c r="AMJ5" s="6"/>
      <c r="AMK5" s="6"/>
    </row>
    <row r="6" spans="1:1025" s="13" customFormat="1" ht="32" customHeight="1">
      <c r="A6" s="15" t="s">
        <v>7</v>
      </c>
      <c r="B6" s="158" t="s">
        <v>62</v>
      </c>
      <c r="C6" s="159"/>
      <c r="D6" s="159"/>
      <c r="E6" s="159"/>
      <c r="F6" s="159"/>
      <c r="G6" s="159"/>
      <c r="H6" s="159"/>
      <c r="I6" s="159"/>
      <c r="J6" s="159"/>
      <c r="K6" s="159"/>
      <c r="L6" s="159"/>
      <c r="M6" s="159"/>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6"/>
      <c r="OF6" s="6"/>
      <c r="OG6" s="6"/>
      <c r="OH6" s="6"/>
      <c r="OI6" s="6"/>
      <c r="OJ6" s="6"/>
      <c r="OK6" s="6"/>
      <c r="OL6" s="6"/>
      <c r="OM6" s="6"/>
      <c r="ON6" s="6"/>
      <c r="OO6" s="6"/>
      <c r="OP6" s="6"/>
      <c r="OQ6" s="6"/>
      <c r="OR6" s="6"/>
      <c r="OS6" s="6"/>
      <c r="OT6" s="6"/>
      <c r="OU6" s="6"/>
      <c r="OV6" s="6"/>
      <c r="OW6" s="6"/>
      <c r="OX6" s="6"/>
      <c r="OY6" s="6"/>
      <c r="OZ6" s="6"/>
      <c r="PA6" s="6"/>
      <c r="PB6" s="6"/>
      <c r="PC6" s="6"/>
      <c r="PD6" s="6"/>
      <c r="PE6" s="6"/>
      <c r="PF6" s="6"/>
      <c r="PG6" s="6"/>
      <c r="PH6" s="6"/>
      <c r="PI6" s="6"/>
      <c r="PJ6" s="6"/>
      <c r="PK6" s="6"/>
      <c r="PL6" s="6"/>
      <c r="PM6" s="6"/>
      <c r="PN6" s="6"/>
      <c r="PO6" s="6"/>
      <c r="PP6" s="6"/>
      <c r="PQ6" s="6"/>
      <c r="PR6" s="6"/>
      <c r="PS6" s="6"/>
      <c r="PT6" s="6"/>
      <c r="PU6" s="6"/>
      <c r="PV6" s="6"/>
      <c r="PW6" s="6"/>
      <c r="PX6" s="6"/>
      <c r="PY6" s="6"/>
      <c r="PZ6" s="6"/>
      <c r="QA6" s="6"/>
      <c r="QB6" s="6"/>
      <c r="QC6" s="6"/>
      <c r="QD6" s="6"/>
      <c r="QE6" s="6"/>
      <c r="QF6" s="6"/>
      <c r="QG6" s="6"/>
      <c r="QH6" s="6"/>
      <c r="QI6" s="6"/>
      <c r="QJ6" s="6"/>
      <c r="QK6" s="6"/>
      <c r="QL6" s="6"/>
      <c r="QM6" s="6"/>
      <c r="QN6" s="6"/>
      <c r="QO6" s="6"/>
      <c r="QP6" s="6"/>
      <c r="QQ6" s="6"/>
      <c r="QR6" s="6"/>
      <c r="QS6" s="6"/>
      <c r="QT6" s="6"/>
      <c r="QU6" s="6"/>
      <c r="QV6" s="6"/>
      <c r="QW6" s="6"/>
      <c r="QX6" s="6"/>
      <c r="QY6" s="6"/>
      <c r="QZ6" s="6"/>
      <c r="RA6" s="6"/>
      <c r="RB6" s="6"/>
      <c r="RC6" s="6"/>
      <c r="RD6" s="6"/>
      <c r="RE6" s="6"/>
      <c r="RF6" s="6"/>
      <c r="RG6" s="6"/>
      <c r="RH6" s="6"/>
      <c r="RI6" s="6"/>
      <c r="RJ6" s="6"/>
      <c r="RK6" s="6"/>
      <c r="RL6" s="6"/>
      <c r="RM6" s="6"/>
      <c r="RN6" s="6"/>
      <c r="RO6" s="6"/>
      <c r="RP6" s="6"/>
      <c r="RQ6" s="6"/>
      <c r="RR6" s="6"/>
      <c r="RS6" s="6"/>
      <c r="RT6" s="6"/>
      <c r="RU6" s="6"/>
      <c r="RV6" s="6"/>
      <c r="RW6" s="6"/>
      <c r="RX6" s="6"/>
      <c r="RY6" s="6"/>
      <c r="RZ6" s="6"/>
      <c r="SA6" s="6"/>
      <c r="SB6" s="6"/>
      <c r="SC6" s="6"/>
      <c r="SD6" s="6"/>
      <c r="SE6" s="6"/>
      <c r="SF6" s="6"/>
      <c r="SG6" s="6"/>
      <c r="SH6" s="6"/>
      <c r="SI6" s="6"/>
      <c r="SJ6" s="6"/>
      <c r="SK6" s="6"/>
      <c r="SL6" s="6"/>
      <c r="SM6" s="6"/>
      <c r="SN6" s="6"/>
      <c r="SO6" s="6"/>
      <c r="SP6" s="6"/>
      <c r="SQ6" s="6"/>
      <c r="SR6" s="6"/>
      <c r="SS6" s="6"/>
      <c r="ST6" s="6"/>
      <c r="SU6" s="6"/>
      <c r="SV6" s="6"/>
      <c r="SW6" s="6"/>
      <c r="SX6" s="6"/>
      <c r="SY6" s="6"/>
      <c r="SZ6" s="6"/>
      <c r="TA6" s="6"/>
      <c r="TB6" s="6"/>
      <c r="TC6" s="6"/>
      <c r="TD6" s="6"/>
      <c r="TE6" s="6"/>
      <c r="TF6" s="6"/>
      <c r="TG6" s="6"/>
      <c r="TH6" s="6"/>
      <c r="TI6" s="6"/>
      <c r="TJ6" s="6"/>
      <c r="TK6" s="6"/>
      <c r="TL6" s="6"/>
      <c r="TM6" s="6"/>
      <c r="TN6" s="6"/>
      <c r="TO6" s="6"/>
      <c r="TP6" s="6"/>
      <c r="TQ6" s="6"/>
      <c r="TR6" s="6"/>
      <c r="TS6" s="6"/>
      <c r="TT6" s="6"/>
      <c r="TU6" s="6"/>
      <c r="TV6" s="6"/>
      <c r="TW6" s="6"/>
      <c r="TX6" s="6"/>
      <c r="TY6" s="6"/>
      <c r="TZ6" s="6"/>
      <c r="UA6" s="6"/>
      <c r="UB6" s="6"/>
      <c r="UC6" s="6"/>
      <c r="UD6" s="6"/>
      <c r="UE6" s="6"/>
      <c r="UF6" s="6"/>
      <c r="UG6" s="6"/>
      <c r="UH6" s="6"/>
      <c r="UI6" s="6"/>
      <c r="UJ6" s="6"/>
      <c r="UK6" s="6"/>
      <c r="UL6" s="6"/>
      <c r="UM6" s="6"/>
      <c r="UN6" s="6"/>
      <c r="UO6" s="6"/>
      <c r="UP6" s="6"/>
      <c r="UQ6" s="6"/>
      <c r="UR6" s="6"/>
      <c r="US6" s="6"/>
      <c r="UT6" s="6"/>
      <c r="UU6" s="6"/>
      <c r="UV6" s="6"/>
      <c r="UW6" s="6"/>
      <c r="UX6" s="6"/>
      <c r="UY6" s="6"/>
      <c r="UZ6" s="6"/>
      <c r="VA6" s="6"/>
      <c r="VB6" s="6"/>
      <c r="VC6" s="6"/>
      <c r="VD6" s="6"/>
      <c r="VE6" s="6"/>
      <c r="VF6" s="6"/>
      <c r="VG6" s="6"/>
      <c r="VH6" s="6"/>
      <c r="VI6" s="6"/>
      <c r="VJ6" s="6"/>
      <c r="VK6" s="6"/>
      <c r="VL6" s="6"/>
      <c r="VM6" s="6"/>
      <c r="VN6" s="6"/>
      <c r="VO6" s="6"/>
      <c r="VP6" s="6"/>
      <c r="VQ6" s="6"/>
      <c r="VR6" s="6"/>
      <c r="VS6" s="6"/>
      <c r="VT6" s="6"/>
      <c r="VU6" s="6"/>
      <c r="VV6" s="6"/>
      <c r="VW6" s="6"/>
      <c r="VX6" s="6"/>
      <c r="VY6" s="6"/>
      <c r="VZ6" s="6"/>
      <c r="WA6" s="6"/>
      <c r="WB6" s="6"/>
      <c r="WC6" s="6"/>
      <c r="WD6" s="6"/>
      <c r="WE6" s="6"/>
      <c r="WF6" s="6"/>
      <c r="WG6" s="6"/>
      <c r="WH6" s="6"/>
      <c r="WI6" s="6"/>
      <c r="WJ6" s="6"/>
      <c r="WK6" s="6"/>
      <c r="WL6" s="6"/>
      <c r="WM6" s="6"/>
      <c r="WN6" s="6"/>
      <c r="WO6" s="6"/>
      <c r="WP6" s="6"/>
      <c r="WQ6" s="6"/>
      <c r="WR6" s="6"/>
      <c r="WS6" s="6"/>
      <c r="WT6" s="6"/>
      <c r="WU6" s="6"/>
      <c r="WV6" s="6"/>
      <c r="WW6" s="6"/>
      <c r="WX6" s="6"/>
      <c r="WY6" s="6"/>
      <c r="WZ6" s="6"/>
      <c r="XA6" s="6"/>
      <c r="XB6" s="6"/>
      <c r="XC6" s="6"/>
      <c r="XD6" s="6"/>
      <c r="XE6" s="6"/>
      <c r="XF6" s="6"/>
      <c r="XG6" s="6"/>
      <c r="XH6" s="6"/>
      <c r="XI6" s="6"/>
      <c r="XJ6" s="6"/>
      <c r="XK6" s="6"/>
      <c r="XL6" s="6"/>
      <c r="XM6" s="6"/>
      <c r="XN6" s="6"/>
      <c r="XO6" s="6"/>
      <c r="XP6" s="6"/>
      <c r="XQ6" s="6"/>
      <c r="XR6" s="6"/>
      <c r="XS6" s="6"/>
      <c r="XT6" s="6"/>
      <c r="XU6" s="6"/>
      <c r="XV6" s="6"/>
      <c r="XW6" s="6"/>
      <c r="XX6" s="6"/>
      <c r="XY6" s="6"/>
      <c r="XZ6" s="6"/>
      <c r="YA6" s="6"/>
      <c r="YB6" s="6"/>
      <c r="YC6" s="6"/>
      <c r="YD6" s="6"/>
      <c r="YE6" s="6"/>
      <c r="YF6" s="6"/>
      <c r="YG6" s="6"/>
      <c r="YH6" s="6"/>
      <c r="YI6" s="6"/>
      <c r="YJ6" s="6"/>
      <c r="YK6" s="6"/>
      <c r="YL6" s="6"/>
      <c r="YM6" s="6"/>
      <c r="YN6" s="6"/>
      <c r="YO6" s="6"/>
      <c r="YP6" s="6"/>
      <c r="YQ6" s="6"/>
      <c r="YR6" s="6"/>
      <c r="YS6" s="6"/>
      <c r="YT6" s="6"/>
      <c r="YU6" s="6"/>
      <c r="YV6" s="6"/>
      <c r="YW6" s="6"/>
      <c r="YX6" s="6"/>
      <c r="YY6" s="6"/>
      <c r="YZ6" s="6"/>
      <c r="ZA6" s="6"/>
      <c r="ZB6" s="6"/>
      <c r="ZC6" s="6"/>
      <c r="ZD6" s="6"/>
      <c r="ZE6" s="6"/>
      <c r="ZF6" s="6"/>
      <c r="ZG6" s="6"/>
      <c r="ZH6" s="6"/>
      <c r="ZI6" s="6"/>
      <c r="ZJ6" s="6"/>
      <c r="ZK6" s="6"/>
      <c r="ZL6" s="6"/>
      <c r="ZM6" s="6"/>
      <c r="ZN6" s="6"/>
      <c r="ZO6" s="6"/>
      <c r="ZP6" s="6"/>
      <c r="ZQ6" s="6"/>
      <c r="ZR6" s="6"/>
      <c r="ZS6" s="6"/>
      <c r="ZT6" s="6"/>
      <c r="ZU6" s="6"/>
      <c r="ZV6" s="6"/>
      <c r="ZW6" s="6"/>
      <c r="ZX6" s="6"/>
      <c r="ZY6" s="6"/>
      <c r="ZZ6" s="6"/>
      <c r="AAA6" s="6"/>
      <c r="AAB6" s="6"/>
      <c r="AAC6" s="6"/>
      <c r="AAD6" s="6"/>
      <c r="AAE6" s="6"/>
      <c r="AAF6" s="6"/>
      <c r="AAG6" s="6"/>
      <c r="AAH6" s="6"/>
      <c r="AAI6" s="6"/>
      <c r="AAJ6" s="6"/>
      <c r="AAK6" s="6"/>
      <c r="AAL6" s="6"/>
      <c r="AAM6" s="6"/>
      <c r="AAN6" s="6"/>
      <c r="AAO6" s="6"/>
      <c r="AAP6" s="6"/>
      <c r="AAQ6" s="6"/>
      <c r="AAR6" s="6"/>
      <c r="AAS6" s="6"/>
      <c r="AAT6" s="6"/>
      <c r="AAU6" s="6"/>
      <c r="AAV6" s="6"/>
      <c r="AAW6" s="6"/>
      <c r="AAX6" s="6"/>
      <c r="AAY6" s="6"/>
      <c r="AAZ6" s="6"/>
      <c r="ABA6" s="6"/>
      <c r="ABB6" s="6"/>
      <c r="ABC6" s="6"/>
      <c r="ABD6" s="6"/>
      <c r="ABE6" s="6"/>
      <c r="ABF6" s="6"/>
      <c r="ABG6" s="6"/>
      <c r="ABH6" s="6"/>
      <c r="ABI6" s="6"/>
      <c r="ABJ6" s="6"/>
      <c r="ABK6" s="6"/>
      <c r="ABL6" s="6"/>
      <c r="ABM6" s="6"/>
      <c r="ABN6" s="6"/>
      <c r="ABO6" s="6"/>
      <c r="ABP6" s="6"/>
      <c r="ABQ6" s="6"/>
      <c r="ABR6" s="6"/>
      <c r="ABS6" s="6"/>
      <c r="ABT6" s="6"/>
      <c r="ABU6" s="6"/>
      <c r="ABV6" s="6"/>
      <c r="ABW6" s="6"/>
      <c r="ABX6" s="6"/>
      <c r="ABY6" s="6"/>
      <c r="ABZ6" s="6"/>
      <c r="ACA6" s="6"/>
      <c r="ACB6" s="6"/>
      <c r="ACC6" s="6"/>
      <c r="ACD6" s="6"/>
      <c r="ACE6" s="6"/>
      <c r="ACF6" s="6"/>
      <c r="ACG6" s="6"/>
      <c r="ACH6" s="6"/>
      <c r="ACI6" s="6"/>
      <c r="ACJ6" s="6"/>
      <c r="ACK6" s="6"/>
      <c r="ACL6" s="6"/>
      <c r="ACM6" s="6"/>
      <c r="ACN6" s="6"/>
      <c r="ACO6" s="6"/>
      <c r="ACP6" s="6"/>
      <c r="ACQ6" s="6"/>
      <c r="ACR6" s="6"/>
      <c r="ACS6" s="6"/>
      <c r="ACT6" s="6"/>
      <c r="ACU6" s="6"/>
      <c r="ACV6" s="6"/>
      <c r="ACW6" s="6"/>
      <c r="ACX6" s="6"/>
      <c r="ACY6" s="6"/>
      <c r="ACZ6" s="6"/>
      <c r="ADA6" s="6"/>
      <c r="ADB6" s="6"/>
      <c r="ADC6" s="6"/>
      <c r="ADD6" s="6"/>
      <c r="ADE6" s="6"/>
      <c r="ADF6" s="6"/>
      <c r="ADG6" s="6"/>
      <c r="ADH6" s="6"/>
      <c r="ADI6" s="6"/>
      <c r="ADJ6" s="6"/>
      <c r="ADK6" s="6"/>
      <c r="ADL6" s="6"/>
      <c r="ADM6" s="6"/>
      <c r="ADN6" s="6"/>
      <c r="ADO6" s="6"/>
      <c r="ADP6" s="6"/>
      <c r="ADQ6" s="6"/>
      <c r="ADR6" s="6"/>
      <c r="ADS6" s="6"/>
      <c r="ADT6" s="6"/>
      <c r="ADU6" s="6"/>
      <c r="ADV6" s="6"/>
      <c r="ADW6" s="6"/>
      <c r="ADX6" s="6"/>
      <c r="ADY6" s="6"/>
      <c r="ADZ6" s="6"/>
      <c r="AEA6" s="6"/>
      <c r="AEB6" s="6"/>
      <c r="AEC6" s="6"/>
      <c r="AED6" s="6"/>
      <c r="AEE6" s="6"/>
      <c r="AEF6" s="6"/>
      <c r="AEG6" s="6"/>
      <c r="AEH6" s="6"/>
      <c r="AEI6" s="6"/>
      <c r="AEJ6" s="6"/>
      <c r="AEK6" s="6"/>
      <c r="AEL6" s="6"/>
      <c r="AEM6" s="6"/>
      <c r="AEN6" s="6"/>
      <c r="AEO6" s="6"/>
      <c r="AEP6" s="6"/>
      <c r="AEQ6" s="6"/>
      <c r="AER6" s="6"/>
      <c r="AES6" s="6"/>
      <c r="AET6" s="6"/>
      <c r="AEU6" s="6"/>
      <c r="AEV6" s="6"/>
      <c r="AEW6" s="6"/>
      <c r="AEX6" s="6"/>
      <c r="AEY6" s="6"/>
      <c r="AEZ6" s="6"/>
      <c r="AFA6" s="6"/>
      <c r="AFB6" s="6"/>
      <c r="AFC6" s="6"/>
      <c r="AFD6" s="6"/>
      <c r="AFE6" s="6"/>
      <c r="AFF6" s="6"/>
      <c r="AFG6" s="6"/>
      <c r="AFH6" s="6"/>
      <c r="AFI6" s="6"/>
      <c r="AFJ6" s="6"/>
      <c r="AFK6" s="6"/>
      <c r="AFL6" s="6"/>
      <c r="AFM6" s="6"/>
      <c r="AFN6" s="6"/>
      <c r="AFO6" s="6"/>
      <c r="AFP6" s="6"/>
      <c r="AFQ6" s="6"/>
      <c r="AFR6" s="6"/>
      <c r="AFS6" s="6"/>
      <c r="AFT6" s="6"/>
      <c r="AFU6" s="6"/>
      <c r="AFV6" s="6"/>
      <c r="AFW6" s="6"/>
      <c r="AFX6" s="6"/>
      <c r="AFY6" s="6"/>
      <c r="AFZ6" s="6"/>
      <c r="AGA6" s="6"/>
      <c r="AGB6" s="6"/>
      <c r="AGC6" s="6"/>
      <c r="AGD6" s="6"/>
      <c r="AGE6" s="6"/>
      <c r="AGF6" s="6"/>
      <c r="AGG6" s="6"/>
      <c r="AGH6" s="6"/>
      <c r="AGI6" s="6"/>
      <c r="AGJ6" s="6"/>
      <c r="AGK6" s="6"/>
      <c r="AGL6" s="6"/>
      <c r="AGM6" s="6"/>
      <c r="AGN6" s="6"/>
      <c r="AGO6" s="6"/>
      <c r="AGP6" s="6"/>
      <c r="AGQ6" s="6"/>
      <c r="AGR6" s="6"/>
      <c r="AGS6" s="6"/>
      <c r="AGT6" s="6"/>
      <c r="AGU6" s="6"/>
      <c r="AGV6" s="6"/>
      <c r="AGW6" s="6"/>
      <c r="AGX6" s="6"/>
      <c r="AGY6" s="6"/>
      <c r="AGZ6" s="6"/>
      <c r="AHA6" s="6"/>
      <c r="AHB6" s="6"/>
      <c r="AHC6" s="6"/>
      <c r="AHD6" s="6"/>
      <c r="AHE6" s="6"/>
      <c r="AHF6" s="6"/>
      <c r="AHG6" s="6"/>
      <c r="AHH6" s="6"/>
      <c r="AHI6" s="6"/>
      <c r="AHJ6" s="6"/>
      <c r="AHK6" s="6"/>
      <c r="AHL6" s="6"/>
      <c r="AHM6" s="6"/>
      <c r="AHN6" s="6"/>
      <c r="AHO6" s="6"/>
      <c r="AHP6" s="6"/>
      <c r="AHQ6" s="6"/>
      <c r="AHR6" s="6"/>
      <c r="AHS6" s="6"/>
      <c r="AHT6" s="6"/>
      <c r="AHU6" s="6"/>
      <c r="AHV6" s="6"/>
      <c r="AHW6" s="6"/>
      <c r="AHX6" s="6"/>
      <c r="AHY6" s="6"/>
      <c r="AHZ6" s="6"/>
      <c r="AIA6" s="6"/>
      <c r="AIB6" s="6"/>
      <c r="AIC6" s="6"/>
      <c r="AID6" s="6"/>
      <c r="AIE6" s="6"/>
      <c r="AIF6" s="6"/>
      <c r="AIG6" s="6"/>
      <c r="AIH6" s="6"/>
      <c r="AII6" s="6"/>
      <c r="AIJ6" s="6"/>
      <c r="AIK6" s="6"/>
      <c r="AIL6" s="6"/>
      <c r="AIM6" s="6"/>
      <c r="AIN6" s="6"/>
      <c r="AIO6" s="6"/>
      <c r="AIP6" s="6"/>
      <c r="AIQ6" s="6"/>
      <c r="AIR6" s="6"/>
      <c r="AIS6" s="6"/>
      <c r="AIT6" s="6"/>
      <c r="AIU6" s="6"/>
      <c r="AIV6" s="6"/>
      <c r="AIW6" s="6"/>
      <c r="AIX6" s="6"/>
      <c r="AIY6" s="6"/>
      <c r="AIZ6" s="6"/>
      <c r="AJA6" s="6"/>
      <c r="AJB6" s="6"/>
      <c r="AJC6" s="6"/>
      <c r="AJD6" s="6"/>
      <c r="AJE6" s="6"/>
      <c r="AJF6" s="6"/>
      <c r="AJG6" s="6"/>
      <c r="AJH6" s="6"/>
      <c r="AJI6" s="6"/>
      <c r="AJJ6" s="6"/>
      <c r="AJK6" s="6"/>
      <c r="AJL6" s="6"/>
      <c r="AJM6" s="6"/>
      <c r="AJN6" s="6"/>
      <c r="AJO6" s="6"/>
      <c r="AJP6" s="6"/>
      <c r="AJQ6" s="6"/>
      <c r="AJR6" s="6"/>
      <c r="AJS6" s="6"/>
      <c r="AJT6" s="6"/>
      <c r="AJU6" s="6"/>
      <c r="AJV6" s="6"/>
      <c r="AJW6" s="6"/>
      <c r="AJX6" s="6"/>
      <c r="AJY6" s="6"/>
      <c r="AJZ6" s="6"/>
      <c r="AKA6" s="6"/>
      <c r="AKB6" s="6"/>
      <c r="AKC6" s="6"/>
      <c r="AKD6" s="6"/>
      <c r="AKE6" s="6"/>
      <c r="AKF6" s="6"/>
      <c r="AKG6" s="6"/>
      <c r="AKH6" s="6"/>
      <c r="AKI6" s="6"/>
      <c r="AKJ6" s="6"/>
      <c r="AKK6" s="6"/>
      <c r="AKL6" s="6"/>
      <c r="AKM6" s="6"/>
      <c r="AKN6" s="6"/>
      <c r="AKO6" s="6"/>
      <c r="AKP6" s="6"/>
      <c r="AKQ6" s="6"/>
      <c r="AKR6" s="6"/>
      <c r="AKS6" s="6"/>
      <c r="AKT6" s="6"/>
      <c r="AKU6" s="6"/>
      <c r="AKV6" s="6"/>
      <c r="AKW6" s="6"/>
      <c r="AKX6" s="6"/>
      <c r="AKY6" s="6"/>
      <c r="AKZ6" s="6"/>
      <c r="ALA6" s="6"/>
      <c r="ALB6" s="6"/>
      <c r="ALC6" s="6"/>
      <c r="ALD6" s="6"/>
      <c r="ALE6" s="6"/>
      <c r="ALF6" s="6"/>
      <c r="ALG6" s="6"/>
      <c r="ALH6" s="6"/>
      <c r="ALI6" s="6"/>
      <c r="ALJ6" s="6"/>
      <c r="ALK6" s="6"/>
      <c r="ALL6" s="6"/>
      <c r="ALM6" s="6"/>
      <c r="ALN6" s="6"/>
      <c r="ALO6" s="6"/>
      <c r="ALP6" s="6"/>
      <c r="ALQ6" s="6"/>
      <c r="ALR6" s="6"/>
      <c r="ALS6" s="6"/>
      <c r="ALT6" s="6"/>
      <c r="ALU6" s="6"/>
      <c r="ALV6" s="6"/>
      <c r="ALW6" s="6"/>
      <c r="ALX6" s="6"/>
      <c r="ALY6" s="6"/>
      <c r="ALZ6" s="6"/>
      <c r="AMA6" s="6"/>
      <c r="AMB6" s="6"/>
      <c r="AMC6" s="6"/>
      <c r="AMD6" s="6"/>
      <c r="AME6" s="6"/>
      <c r="AMF6" s="6"/>
      <c r="AMG6" s="6"/>
      <c r="AMH6" s="6"/>
      <c r="AMI6" s="6"/>
      <c r="AMJ6" s="6"/>
      <c r="AMK6" s="6"/>
    </row>
    <row r="7" spans="1:1025" s="13" customFormat="1">
      <c r="A7" s="6" t="s">
        <v>18</v>
      </c>
      <c r="B7" s="13" t="s">
        <v>60</v>
      </c>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IO7" s="6"/>
      <c r="IP7" s="6"/>
      <c r="IQ7" s="6"/>
      <c r="IR7" s="6"/>
      <c r="IS7" s="6"/>
      <c r="IT7" s="6"/>
      <c r="IU7" s="6"/>
      <c r="IV7" s="6"/>
      <c r="IW7" s="6"/>
      <c r="IX7" s="6"/>
      <c r="IY7" s="6"/>
      <c r="IZ7" s="6"/>
      <c r="JA7" s="6"/>
      <c r="JB7" s="6"/>
      <c r="JC7" s="6"/>
      <c r="JD7" s="6"/>
      <c r="JE7" s="6"/>
      <c r="JF7" s="6"/>
      <c r="JG7" s="6"/>
      <c r="JH7" s="6"/>
      <c r="JI7" s="6"/>
      <c r="JJ7" s="6"/>
      <c r="JK7" s="6"/>
      <c r="JL7" s="6"/>
      <c r="JM7" s="6"/>
      <c r="JN7" s="6"/>
      <c r="JO7" s="6"/>
      <c r="JP7" s="6"/>
      <c r="JQ7" s="6"/>
      <c r="JR7" s="6"/>
      <c r="JS7" s="6"/>
      <c r="JT7" s="6"/>
      <c r="JU7" s="6"/>
      <c r="JV7" s="6"/>
      <c r="JW7" s="6"/>
      <c r="JX7" s="6"/>
      <c r="JY7" s="6"/>
      <c r="JZ7" s="6"/>
      <c r="KA7" s="6"/>
      <c r="KB7" s="6"/>
      <c r="KC7" s="6"/>
      <c r="KD7" s="6"/>
      <c r="KE7" s="6"/>
      <c r="KF7" s="6"/>
      <c r="KG7" s="6"/>
      <c r="KH7" s="6"/>
      <c r="KI7" s="6"/>
      <c r="KJ7" s="6"/>
      <c r="KK7" s="6"/>
      <c r="KL7" s="6"/>
      <c r="KM7" s="6"/>
      <c r="KN7" s="6"/>
      <c r="KO7" s="6"/>
      <c r="KP7" s="6"/>
      <c r="KQ7" s="6"/>
      <c r="KR7" s="6"/>
      <c r="KS7" s="6"/>
      <c r="KT7" s="6"/>
      <c r="KU7" s="6"/>
      <c r="KV7" s="6"/>
      <c r="KW7" s="6"/>
      <c r="KX7" s="6"/>
      <c r="KY7" s="6"/>
      <c r="KZ7" s="6"/>
      <c r="LA7" s="6"/>
      <c r="LB7" s="6"/>
      <c r="LC7" s="6"/>
      <c r="LD7" s="6"/>
      <c r="LE7" s="6"/>
      <c r="LF7" s="6"/>
      <c r="LG7" s="6"/>
      <c r="LH7" s="6"/>
      <c r="LI7" s="6"/>
      <c r="LJ7" s="6"/>
      <c r="LK7" s="6"/>
      <c r="LL7" s="6"/>
      <c r="LM7" s="6"/>
      <c r="LN7" s="6"/>
      <c r="LO7" s="6"/>
      <c r="LP7" s="6"/>
      <c r="LQ7" s="6"/>
      <c r="LR7" s="6"/>
      <c r="LS7" s="6"/>
      <c r="LT7" s="6"/>
      <c r="LU7" s="6"/>
      <c r="LV7" s="6"/>
      <c r="LW7" s="6"/>
      <c r="LX7" s="6"/>
      <c r="LY7" s="6"/>
      <c r="LZ7" s="6"/>
      <c r="MA7" s="6"/>
      <c r="MB7" s="6"/>
      <c r="MC7" s="6"/>
      <c r="MD7" s="6"/>
      <c r="ME7" s="6"/>
      <c r="MF7" s="6"/>
      <c r="MG7" s="6"/>
      <c r="MH7" s="6"/>
      <c r="MI7" s="6"/>
      <c r="MJ7" s="6"/>
      <c r="MK7" s="6"/>
      <c r="ML7" s="6"/>
      <c r="MM7" s="6"/>
      <c r="MN7" s="6"/>
      <c r="MO7" s="6"/>
      <c r="MP7" s="6"/>
      <c r="MQ7" s="6"/>
      <c r="MR7" s="6"/>
      <c r="MS7" s="6"/>
      <c r="MT7" s="6"/>
      <c r="MU7" s="6"/>
      <c r="MV7" s="6"/>
      <c r="MW7" s="6"/>
      <c r="MX7" s="6"/>
      <c r="MY7" s="6"/>
      <c r="MZ7" s="6"/>
      <c r="NA7" s="6"/>
      <c r="NB7" s="6"/>
      <c r="NC7" s="6"/>
      <c r="ND7" s="6"/>
      <c r="NE7" s="6"/>
      <c r="NF7" s="6"/>
      <c r="NG7" s="6"/>
      <c r="NH7" s="6"/>
      <c r="NI7" s="6"/>
      <c r="NJ7" s="6"/>
      <c r="NK7" s="6"/>
      <c r="NL7" s="6"/>
      <c r="NM7" s="6"/>
      <c r="NN7" s="6"/>
      <c r="NO7" s="6"/>
      <c r="NP7" s="6"/>
      <c r="NQ7" s="6"/>
      <c r="NR7" s="6"/>
      <c r="NS7" s="6"/>
      <c r="NT7" s="6"/>
      <c r="NU7" s="6"/>
      <c r="NV7" s="6"/>
      <c r="NW7" s="6"/>
      <c r="NX7" s="6"/>
      <c r="NY7" s="6"/>
      <c r="NZ7" s="6"/>
      <c r="OA7" s="6"/>
      <c r="OB7" s="6"/>
      <c r="OC7" s="6"/>
      <c r="OD7" s="6"/>
      <c r="OE7" s="6"/>
      <c r="OF7" s="6"/>
      <c r="OG7" s="6"/>
      <c r="OH7" s="6"/>
      <c r="OI7" s="6"/>
      <c r="OJ7" s="6"/>
      <c r="OK7" s="6"/>
      <c r="OL7" s="6"/>
      <c r="OM7" s="6"/>
      <c r="ON7" s="6"/>
      <c r="OO7" s="6"/>
      <c r="OP7" s="6"/>
      <c r="OQ7" s="6"/>
      <c r="OR7" s="6"/>
      <c r="OS7" s="6"/>
      <c r="OT7" s="6"/>
      <c r="OU7" s="6"/>
      <c r="OV7" s="6"/>
      <c r="OW7" s="6"/>
      <c r="OX7" s="6"/>
      <c r="OY7" s="6"/>
      <c r="OZ7" s="6"/>
      <c r="PA7" s="6"/>
      <c r="PB7" s="6"/>
      <c r="PC7" s="6"/>
      <c r="PD7" s="6"/>
      <c r="PE7" s="6"/>
      <c r="PF7" s="6"/>
      <c r="PG7" s="6"/>
      <c r="PH7" s="6"/>
      <c r="PI7" s="6"/>
      <c r="PJ7" s="6"/>
      <c r="PK7" s="6"/>
      <c r="PL7" s="6"/>
      <c r="PM7" s="6"/>
      <c r="PN7" s="6"/>
      <c r="PO7" s="6"/>
      <c r="PP7" s="6"/>
      <c r="PQ7" s="6"/>
      <c r="PR7" s="6"/>
      <c r="PS7" s="6"/>
      <c r="PT7" s="6"/>
      <c r="PU7" s="6"/>
      <c r="PV7" s="6"/>
      <c r="PW7" s="6"/>
      <c r="PX7" s="6"/>
      <c r="PY7" s="6"/>
      <c r="PZ7" s="6"/>
      <c r="QA7" s="6"/>
      <c r="QB7" s="6"/>
      <c r="QC7" s="6"/>
      <c r="QD7" s="6"/>
      <c r="QE7" s="6"/>
      <c r="QF7" s="6"/>
      <c r="QG7" s="6"/>
      <c r="QH7" s="6"/>
      <c r="QI7" s="6"/>
      <c r="QJ7" s="6"/>
      <c r="QK7" s="6"/>
      <c r="QL7" s="6"/>
      <c r="QM7" s="6"/>
      <c r="QN7" s="6"/>
      <c r="QO7" s="6"/>
      <c r="QP7" s="6"/>
      <c r="QQ7" s="6"/>
      <c r="QR7" s="6"/>
      <c r="QS7" s="6"/>
      <c r="QT7" s="6"/>
      <c r="QU7" s="6"/>
      <c r="QV7" s="6"/>
      <c r="QW7" s="6"/>
      <c r="QX7" s="6"/>
      <c r="QY7" s="6"/>
      <c r="QZ7" s="6"/>
      <c r="RA7" s="6"/>
      <c r="RB7" s="6"/>
      <c r="RC7" s="6"/>
      <c r="RD7" s="6"/>
      <c r="RE7" s="6"/>
      <c r="RF7" s="6"/>
      <c r="RG7" s="6"/>
      <c r="RH7" s="6"/>
      <c r="RI7" s="6"/>
      <c r="RJ7" s="6"/>
      <c r="RK7" s="6"/>
      <c r="RL7" s="6"/>
      <c r="RM7" s="6"/>
      <c r="RN7" s="6"/>
      <c r="RO7" s="6"/>
      <c r="RP7" s="6"/>
      <c r="RQ7" s="6"/>
      <c r="RR7" s="6"/>
      <c r="RS7" s="6"/>
      <c r="RT7" s="6"/>
      <c r="RU7" s="6"/>
      <c r="RV7" s="6"/>
      <c r="RW7" s="6"/>
      <c r="RX7" s="6"/>
      <c r="RY7" s="6"/>
      <c r="RZ7" s="6"/>
      <c r="SA7" s="6"/>
      <c r="SB7" s="6"/>
      <c r="SC7" s="6"/>
      <c r="SD7" s="6"/>
      <c r="SE7" s="6"/>
      <c r="SF7" s="6"/>
      <c r="SG7" s="6"/>
      <c r="SH7" s="6"/>
      <c r="SI7" s="6"/>
      <c r="SJ7" s="6"/>
      <c r="SK7" s="6"/>
      <c r="SL7" s="6"/>
      <c r="SM7" s="6"/>
      <c r="SN7" s="6"/>
      <c r="SO7" s="6"/>
      <c r="SP7" s="6"/>
      <c r="SQ7" s="6"/>
      <c r="SR7" s="6"/>
      <c r="SS7" s="6"/>
      <c r="ST7" s="6"/>
      <c r="SU7" s="6"/>
      <c r="SV7" s="6"/>
      <c r="SW7" s="6"/>
      <c r="SX7" s="6"/>
      <c r="SY7" s="6"/>
      <c r="SZ7" s="6"/>
      <c r="TA7" s="6"/>
      <c r="TB7" s="6"/>
      <c r="TC7" s="6"/>
      <c r="TD7" s="6"/>
      <c r="TE7" s="6"/>
      <c r="TF7" s="6"/>
      <c r="TG7" s="6"/>
      <c r="TH7" s="6"/>
      <c r="TI7" s="6"/>
      <c r="TJ7" s="6"/>
      <c r="TK7" s="6"/>
      <c r="TL7" s="6"/>
      <c r="TM7" s="6"/>
      <c r="TN7" s="6"/>
      <c r="TO7" s="6"/>
      <c r="TP7" s="6"/>
      <c r="TQ7" s="6"/>
      <c r="TR7" s="6"/>
      <c r="TS7" s="6"/>
      <c r="TT7" s="6"/>
      <c r="TU7" s="6"/>
      <c r="TV7" s="6"/>
      <c r="TW7" s="6"/>
      <c r="TX7" s="6"/>
      <c r="TY7" s="6"/>
      <c r="TZ7" s="6"/>
      <c r="UA7" s="6"/>
      <c r="UB7" s="6"/>
      <c r="UC7" s="6"/>
      <c r="UD7" s="6"/>
      <c r="UE7" s="6"/>
      <c r="UF7" s="6"/>
      <c r="UG7" s="6"/>
      <c r="UH7" s="6"/>
      <c r="UI7" s="6"/>
      <c r="UJ7" s="6"/>
      <c r="UK7" s="6"/>
      <c r="UL7" s="6"/>
      <c r="UM7" s="6"/>
      <c r="UN7" s="6"/>
      <c r="UO7" s="6"/>
      <c r="UP7" s="6"/>
      <c r="UQ7" s="6"/>
      <c r="UR7" s="6"/>
      <c r="US7" s="6"/>
      <c r="UT7" s="6"/>
      <c r="UU7" s="6"/>
      <c r="UV7" s="6"/>
      <c r="UW7" s="6"/>
      <c r="UX7" s="6"/>
      <c r="UY7" s="6"/>
      <c r="UZ7" s="6"/>
      <c r="VA7" s="6"/>
      <c r="VB7" s="6"/>
      <c r="VC7" s="6"/>
      <c r="VD7" s="6"/>
      <c r="VE7" s="6"/>
      <c r="VF7" s="6"/>
      <c r="VG7" s="6"/>
      <c r="VH7" s="6"/>
      <c r="VI7" s="6"/>
      <c r="VJ7" s="6"/>
      <c r="VK7" s="6"/>
      <c r="VL7" s="6"/>
      <c r="VM7" s="6"/>
      <c r="VN7" s="6"/>
      <c r="VO7" s="6"/>
      <c r="VP7" s="6"/>
      <c r="VQ7" s="6"/>
      <c r="VR7" s="6"/>
      <c r="VS7" s="6"/>
      <c r="VT7" s="6"/>
      <c r="VU7" s="6"/>
      <c r="VV7" s="6"/>
      <c r="VW7" s="6"/>
      <c r="VX7" s="6"/>
      <c r="VY7" s="6"/>
      <c r="VZ7" s="6"/>
      <c r="WA7" s="6"/>
      <c r="WB7" s="6"/>
      <c r="WC7" s="6"/>
      <c r="WD7" s="6"/>
      <c r="WE7" s="6"/>
      <c r="WF7" s="6"/>
      <c r="WG7" s="6"/>
      <c r="WH7" s="6"/>
      <c r="WI7" s="6"/>
      <c r="WJ7" s="6"/>
      <c r="WK7" s="6"/>
      <c r="WL7" s="6"/>
      <c r="WM7" s="6"/>
      <c r="WN7" s="6"/>
      <c r="WO7" s="6"/>
      <c r="WP7" s="6"/>
      <c r="WQ7" s="6"/>
      <c r="WR7" s="6"/>
      <c r="WS7" s="6"/>
      <c r="WT7" s="6"/>
      <c r="WU7" s="6"/>
      <c r="WV7" s="6"/>
      <c r="WW7" s="6"/>
      <c r="WX7" s="6"/>
      <c r="WY7" s="6"/>
      <c r="WZ7" s="6"/>
      <c r="XA7" s="6"/>
      <c r="XB7" s="6"/>
      <c r="XC7" s="6"/>
      <c r="XD7" s="6"/>
      <c r="XE7" s="6"/>
      <c r="XF7" s="6"/>
      <c r="XG7" s="6"/>
      <c r="XH7" s="6"/>
      <c r="XI7" s="6"/>
      <c r="XJ7" s="6"/>
      <c r="XK7" s="6"/>
      <c r="XL7" s="6"/>
      <c r="XM7" s="6"/>
      <c r="XN7" s="6"/>
      <c r="XO7" s="6"/>
      <c r="XP7" s="6"/>
      <c r="XQ7" s="6"/>
      <c r="XR7" s="6"/>
      <c r="XS7" s="6"/>
      <c r="XT7" s="6"/>
      <c r="XU7" s="6"/>
      <c r="XV7" s="6"/>
      <c r="XW7" s="6"/>
      <c r="XX7" s="6"/>
      <c r="XY7" s="6"/>
      <c r="XZ7" s="6"/>
      <c r="YA7" s="6"/>
      <c r="YB7" s="6"/>
      <c r="YC7" s="6"/>
      <c r="YD7" s="6"/>
      <c r="YE7" s="6"/>
      <c r="YF7" s="6"/>
      <c r="YG7" s="6"/>
      <c r="YH7" s="6"/>
      <c r="YI7" s="6"/>
      <c r="YJ7" s="6"/>
      <c r="YK7" s="6"/>
      <c r="YL7" s="6"/>
      <c r="YM7" s="6"/>
      <c r="YN7" s="6"/>
      <c r="YO7" s="6"/>
      <c r="YP7" s="6"/>
      <c r="YQ7" s="6"/>
      <c r="YR7" s="6"/>
      <c r="YS7" s="6"/>
      <c r="YT7" s="6"/>
      <c r="YU7" s="6"/>
      <c r="YV7" s="6"/>
      <c r="YW7" s="6"/>
      <c r="YX7" s="6"/>
      <c r="YY7" s="6"/>
      <c r="YZ7" s="6"/>
      <c r="ZA7" s="6"/>
      <c r="ZB7" s="6"/>
      <c r="ZC7" s="6"/>
      <c r="ZD7" s="6"/>
      <c r="ZE7" s="6"/>
      <c r="ZF7" s="6"/>
      <c r="ZG7" s="6"/>
      <c r="ZH7" s="6"/>
      <c r="ZI7" s="6"/>
      <c r="ZJ7" s="6"/>
      <c r="ZK7" s="6"/>
      <c r="ZL7" s="6"/>
      <c r="ZM7" s="6"/>
      <c r="ZN7" s="6"/>
      <c r="ZO7" s="6"/>
      <c r="ZP7" s="6"/>
      <c r="ZQ7" s="6"/>
      <c r="ZR7" s="6"/>
      <c r="ZS7" s="6"/>
      <c r="ZT7" s="6"/>
      <c r="ZU7" s="6"/>
      <c r="ZV7" s="6"/>
      <c r="ZW7" s="6"/>
      <c r="ZX7" s="6"/>
      <c r="ZY7" s="6"/>
      <c r="ZZ7" s="6"/>
      <c r="AAA7" s="6"/>
      <c r="AAB7" s="6"/>
      <c r="AAC7" s="6"/>
      <c r="AAD7" s="6"/>
      <c r="AAE7" s="6"/>
      <c r="AAF7" s="6"/>
      <c r="AAG7" s="6"/>
      <c r="AAH7" s="6"/>
      <c r="AAI7" s="6"/>
      <c r="AAJ7" s="6"/>
      <c r="AAK7" s="6"/>
      <c r="AAL7" s="6"/>
      <c r="AAM7" s="6"/>
      <c r="AAN7" s="6"/>
      <c r="AAO7" s="6"/>
      <c r="AAP7" s="6"/>
      <c r="AAQ7" s="6"/>
      <c r="AAR7" s="6"/>
      <c r="AAS7" s="6"/>
      <c r="AAT7" s="6"/>
      <c r="AAU7" s="6"/>
      <c r="AAV7" s="6"/>
      <c r="AAW7" s="6"/>
      <c r="AAX7" s="6"/>
      <c r="AAY7" s="6"/>
      <c r="AAZ7" s="6"/>
      <c r="ABA7" s="6"/>
      <c r="ABB7" s="6"/>
      <c r="ABC7" s="6"/>
      <c r="ABD7" s="6"/>
      <c r="ABE7" s="6"/>
      <c r="ABF7" s="6"/>
      <c r="ABG7" s="6"/>
      <c r="ABH7" s="6"/>
      <c r="ABI7" s="6"/>
      <c r="ABJ7" s="6"/>
      <c r="ABK7" s="6"/>
      <c r="ABL7" s="6"/>
      <c r="ABM7" s="6"/>
      <c r="ABN7" s="6"/>
      <c r="ABO7" s="6"/>
      <c r="ABP7" s="6"/>
      <c r="ABQ7" s="6"/>
      <c r="ABR7" s="6"/>
      <c r="ABS7" s="6"/>
      <c r="ABT7" s="6"/>
      <c r="ABU7" s="6"/>
      <c r="ABV7" s="6"/>
      <c r="ABW7" s="6"/>
      <c r="ABX7" s="6"/>
      <c r="ABY7" s="6"/>
      <c r="ABZ7" s="6"/>
      <c r="ACA7" s="6"/>
      <c r="ACB7" s="6"/>
      <c r="ACC7" s="6"/>
      <c r="ACD7" s="6"/>
      <c r="ACE7" s="6"/>
      <c r="ACF7" s="6"/>
      <c r="ACG7" s="6"/>
      <c r="ACH7" s="6"/>
      <c r="ACI7" s="6"/>
      <c r="ACJ7" s="6"/>
      <c r="ACK7" s="6"/>
      <c r="ACL7" s="6"/>
      <c r="ACM7" s="6"/>
      <c r="ACN7" s="6"/>
      <c r="ACO7" s="6"/>
      <c r="ACP7" s="6"/>
      <c r="ACQ7" s="6"/>
      <c r="ACR7" s="6"/>
      <c r="ACS7" s="6"/>
      <c r="ACT7" s="6"/>
      <c r="ACU7" s="6"/>
      <c r="ACV7" s="6"/>
      <c r="ACW7" s="6"/>
      <c r="ACX7" s="6"/>
      <c r="ACY7" s="6"/>
      <c r="ACZ7" s="6"/>
      <c r="ADA7" s="6"/>
      <c r="ADB7" s="6"/>
      <c r="ADC7" s="6"/>
      <c r="ADD7" s="6"/>
      <c r="ADE7" s="6"/>
      <c r="ADF7" s="6"/>
      <c r="ADG7" s="6"/>
      <c r="ADH7" s="6"/>
      <c r="ADI7" s="6"/>
      <c r="ADJ7" s="6"/>
      <c r="ADK7" s="6"/>
      <c r="ADL7" s="6"/>
      <c r="ADM7" s="6"/>
      <c r="ADN7" s="6"/>
      <c r="ADO7" s="6"/>
      <c r="ADP7" s="6"/>
      <c r="ADQ7" s="6"/>
      <c r="ADR7" s="6"/>
      <c r="ADS7" s="6"/>
      <c r="ADT7" s="6"/>
      <c r="ADU7" s="6"/>
      <c r="ADV7" s="6"/>
      <c r="ADW7" s="6"/>
      <c r="ADX7" s="6"/>
      <c r="ADY7" s="6"/>
      <c r="ADZ7" s="6"/>
      <c r="AEA7" s="6"/>
      <c r="AEB7" s="6"/>
      <c r="AEC7" s="6"/>
      <c r="AED7" s="6"/>
      <c r="AEE7" s="6"/>
      <c r="AEF7" s="6"/>
      <c r="AEG7" s="6"/>
      <c r="AEH7" s="6"/>
      <c r="AEI7" s="6"/>
      <c r="AEJ7" s="6"/>
      <c r="AEK7" s="6"/>
      <c r="AEL7" s="6"/>
      <c r="AEM7" s="6"/>
      <c r="AEN7" s="6"/>
      <c r="AEO7" s="6"/>
      <c r="AEP7" s="6"/>
      <c r="AEQ7" s="6"/>
      <c r="AER7" s="6"/>
      <c r="AES7" s="6"/>
      <c r="AET7" s="6"/>
      <c r="AEU7" s="6"/>
      <c r="AEV7" s="6"/>
      <c r="AEW7" s="6"/>
      <c r="AEX7" s="6"/>
      <c r="AEY7" s="6"/>
      <c r="AEZ7" s="6"/>
      <c r="AFA7" s="6"/>
      <c r="AFB7" s="6"/>
      <c r="AFC7" s="6"/>
      <c r="AFD7" s="6"/>
      <c r="AFE7" s="6"/>
      <c r="AFF7" s="6"/>
      <c r="AFG7" s="6"/>
      <c r="AFH7" s="6"/>
      <c r="AFI7" s="6"/>
      <c r="AFJ7" s="6"/>
      <c r="AFK7" s="6"/>
      <c r="AFL7" s="6"/>
      <c r="AFM7" s="6"/>
      <c r="AFN7" s="6"/>
      <c r="AFO7" s="6"/>
      <c r="AFP7" s="6"/>
      <c r="AFQ7" s="6"/>
      <c r="AFR7" s="6"/>
      <c r="AFS7" s="6"/>
      <c r="AFT7" s="6"/>
      <c r="AFU7" s="6"/>
      <c r="AFV7" s="6"/>
      <c r="AFW7" s="6"/>
      <c r="AFX7" s="6"/>
      <c r="AFY7" s="6"/>
      <c r="AFZ7" s="6"/>
      <c r="AGA7" s="6"/>
      <c r="AGB7" s="6"/>
      <c r="AGC7" s="6"/>
      <c r="AGD7" s="6"/>
      <c r="AGE7" s="6"/>
      <c r="AGF7" s="6"/>
      <c r="AGG7" s="6"/>
      <c r="AGH7" s="6"/>
      <c r="AGI7" s="6"/>
      <c r="AGJ7" s="6"/>
      <c r="AGK7" s="6"/>
      <c r="AGL7" s="6"/>
      <c r="AGM7" s="6"/>
      <c r="AGN7" s="6"/>
      <c r="AGO7" s="6"/>
      <c r="AGP7" s="6"/>
      <c r="AGQ7" s="6"/>
      <c r="AGR7" s="6"/>
      <c r="AGS7" s="6"/>
      <c r="AGT7" s="6"/>
      <c r="AGU7" s="6"/>
      <c r="AGV7" s="6"/>
      <c r="AGW7" s="6"/>
      <c r="AGX7" s="6"/>
      <c r="AGY7" s="6"/>
      <c r="AGZ7" s="6"/>
      <c r="AHA7" s="6"/>
      <c r="AHB7" s="6"/>
      <c r="AHC7" s="6"/>
      <c r="AHD7" s="6"/>
      <c r="AHE7" s="6"/>
      <c r="AHF7" s="6"/>
      <c r="AHG7" s="6"/>
      <c r="AHH7" s="6"/>
      <c r="AHI7" s="6"/>
      <c r="AHJ7" s="6"/>
      <c r="AHK7" s="6"/>
      <c r="AHL7" s="6"/>
      <c r="AHM7" s="6"/>
      <c r="AHN7" s="6"/>
      <c r="AHO7" s="6"/>
      <c r="AHP7" s="6"/>
      <c r="AHQ7" s="6"/>
      <c r="AHR7" s="6"/>
      <c r="AHS7" s="6"/>
      <c r="AHT7" s="6"/>
      <c r="AHU7" s="6"/>
      <c r="AHV7" s="6"/>
      <c r="AHW7" s="6"/>
      <c r="AHX7" s="6"/>
      <c r="AHY7" s="6"/>
      <c r="AHZ7" s="6"/>
      <c r="AIA7" s="6"/>
      <c r="AIB7" s="6"/>
      <c r="AIC7" s="6"/>
      <c r="AID7" s="6"/>
      <c r="AIE7" s="6"/>
      <c r="AIF7" s="6"/>
      <c r="AIG7" s="6"/>
      <c r="AIH7" s="6"/>
      <c r="AII7" s="6"/>
      <c r="AIJ7" s="6"/>
      <c r="AIK7" s="6"/>
      <c r="AIL7" s="6"/>
      <c r="AIM7" s="6"/>
      <c r="AIN7" s="6"/>
      <c r="AIO7" s="6"/>
      <c r="AIP7" s="6"/>
      <c r="AIQ7" s="6"/>
      <c r="AIR7" s="6"/>
      <c r="AIS7" s="6"/>
      <c r="AIT7" s="6"/>
      <c r="AIU7" s="6"/>
      <c r="AIV7" s="6"/>
      <c r="AIW7" s="6"/>
      <c r="AIX7" s="6"/>
      <c r="AIY7" s="6"/>
      <c r="AIZ7" s="6"/>
      <c r="AJA7" s="6"/>
      <c r="AJB7" s="6"/>
      <c r="AJC7" s="6"/>
      <c r="AJD7" s="6"/>
      <c r="AJE7" s="6"/>
      <c r="AJF7" s="6"/>
      <c r="AJG7" s="6"/>
      <c r="AJH7" s="6"/>
      <c r="AJI7" s="6"/>
      <c r="AJJ7" s="6"/>
      <c r="AJK7" s="6"/>
      <c r="AJL7" s="6"/>
      <c r="AJM7" s="6"/>
      <c r="AJN7" s="6"/>
      <c r="AJO7" s="6"/>
      <c r="AJP7" s="6"/>
      <c r="AJQ7" s="6"/>
      <c r="AJR7" s="6"/>
      <c r="AJS7" s="6"/>
      <c r="AJT7" s="6"/>
      <c r="AJU7" s="6"/>
      <c r="AJV7" s="6"/>
      <c r="AJW7" s="6"/>
      <c r="AJX7" s="6"/>
      <c r="AJY7" s="6"/>
      <c r="AJZ7" s="6"/>
      <c r="AKA7" s="6"/>
      <c r="AKB7" s="6"/>
      <c r="AKC7" s="6"/>
      <c r="AKD7" s="6"/>
      <c r="AKE7" s="6"/>
      <c r="AKF7" s="6"/>
      <c r="AKG7" s="6"/>
      <c r="AKH7" s="6"/>
      <c r="AKI7" s="6"/>
      <c r="AKJ7" s="6"/>
      <c r="AKK7" s="6"/>
      <c r="AKL7" s="6"/>
      <c r="AKM7" s="6"/>
      <c r="AKN7" s="6"/>
      <c r="AKO7" s="6"/>
      <c r="AKP7" s="6"/>
      <c r="AKQ7" s="6"/>
      <c r="AKR7" s="6"/>
      <c r="AKS7" s="6"/>
      <c r="AKT7" s="6"/>
      <c r="AKU7" s="6"/>
      <c r="AKV7" s="6"/>
      <c r="AKW7" s="6"/>
      <c r="AKX7" s="6"/>
      <c r="AKY7" s="6"/>
      <c r="AKZ7" s="6"/>
      <c r="ALA7" s="6"/>
      <c r="ALB7" s="6"/>
      <c r="ALC7" s="6"/>
      <c r="ALD7" s="6"/>
      <c r="ALE7" s="6"/>
      <c r="ALF7" s="6"/>
      <c r="ALG7" s="6"/>
      <c r="ALH7" s="6"/>
      <c r="ALI7" s="6"/>
      <c r="ALJ7" s="6"/>
      <c r="ALK7" s="6"/>
      <c r="ALL7" s="6"/>
      <c r="ALM7" s="6"/>
      <c r="ALN7" s="6"/>
      <c r="ALO7" s="6"/>
      <c r="ALP7" s="6"/>
      <c r="ALQ7" s="6"/>
      <c r="ALR7" s="6"/>
      <c r="ALS7" s="6"/>
      <c r="ALT7" s="6"/>
      <c r="ALU7" s="6"/>
      <c r="ALV7" s="6"/>
      <c r="ALW7" s="6"/>
      <c r="ALX7" s="6"/>
      <c r="ALY7" s="6"/>
      <c r="ALZ7" s="6"/>
      <c r="AMA7" s="6"/>
      <c r="AMB7" s="6"/>
      <c r="AMC7" s="6"/>
      <c r="AMD7" s="6"/>
      <c r="AME7" s="6"/>
      <c r="AMF7" s="6"/>
      <c r="AMG7" s="6"/>
      <c r="AMH7" s="6"/>
      <c r="AMI7" s="6"/>
      <c r="AMJ7" s="6"/>
      <c r="AMK7" s="6"/>
    </row>
    <row r="8" spans="1:1025" s="13" customFormat="1" ht="31" customHeight="1">
      <c r="B8" s="158" t="s">
        <v>17</v>
      </c>
      <c r="C8" s="159"/>
      <c r="D8" s="159"/>
      <c r="E8" s="159"/>
      <c r="F8" s="159"/>
      <c r="G8" s="159"/>
      <c r="H8" s="159"/>
      <c r="I8" s="159"/>
      <c r="J8" s="159"/>
      <c r="K8" s="159"/>
      <c r="L8" s="159"/>
      <c r="M8" s="159"/>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6"/>
      <c r="DL8" s="6"/>
      <c r="DM8" s="6"/>
      <c r="DN8" s="6"/>
      <c r="DO8" s="6"/>
      <c r="DP8" s="6"/>
      <c r="DQ8" s="6"/>
      <c r="DR8" s="6"/>
      <c r="DS8" s="6"/>
      <c r="DT8" s="6"/>
      <c r="DU8" s="6"/>
      <c r="DV8" s="6"/>
      <c r="DW8" s="6"/>
      <c r="DX8" s="6"/>
      <c r="DY8" s="6"/>
      <c r="DZ8" s="6"/>
      <c r="EA8" s="6"/>
      <c r="EB8" s="6"/>
      <c r="EC8" s="6"/>
      <c r="ED8" s="6"/>
      <c r="EE8" s="6"/>
      <c r="EF8" s="6"/>
      <c r="EG8" s="6"/>
      <c r="EH8" s="6"/>
      <c r="EI8" s="6"/>
      <c r="EJ8" s="6"/>
      <c r="EK8" s="6"/>
      <c r="EL8" s="6"/>
      <c r="EM8" s="6"/>
      <c r="EN8" s="6"/>
      <c r="EO8" s="6"/>
      <c r="EP8" s="6"/>
      <c r="EQ8" s="6"/>
      <c r="ER8" s="6"/>
      <c r="ES8" s="6"/>
      <c r="ET8" s="6"/>
      <c r="EU8" s="6"/>
      <c r="EV8" s="6"/>
      <c r="EW8" s="6"/>
      <c r="EX8" s="6"/>
      <c r="EY8" s="6"/>
      <c r="EZ8" s="6"/>
      <c r="FA8" s="6"/>
      <c r="FB8" s="6"/>
      <c r="FC8" s="6"/>
      <c r="FD8" s="6"/>
      <c r="FE8" s="6"/>
      <c r="FF8" s="6"/>
      <c r="FG8" s="6"/>
      <c r="FH8" s="6"/>
      <c r="FI8" s="6"/>
      <c r="FJ8" s="6"/>
      <c r="FK8" s="6"/>
      <c r="FL8" s="6"/>
      <c r="FM8" s="6"/>
      <c r="FN8" s="6"/>
      <c r="FO8" s="6"/>
      <c r="FP8" s="6"/>
      <c r="FQ8" s="6"/>
      <c r="FR8" s="6"/>
      <c r="FS8" s="6"/>
      <c r="FT8" s="6"/>
      <c r="FU8" s="6"/>
      <c r="FV8" s="6"/>
      <c r="FW8" s="6"/>
      <c r="FX8" s="6"/>
      <c r="FY8" s="6"/>
      <c r="FZ8" s="6"/>
      <c r="GA8" s="6"/>
      <c r="GB8" s="6"/>
      <c r="GC8" s="6"/>
      <c r="GD8" s="6"/>
      <c r="GE8" s="6"/>
      <c r="GF8" s="6"/>
      <c r="GG8" s="6"/>
      <c r="GH8" s="6"/>
      <c r="GI8" s="6"/>
      <c r="GJ8" s="6"/>
      <c r="GK8" s="6"/>
      <c r="GL8" s="6"/>
      <c r="GM8" s="6"/>
      <c r="GN8" s="6"/>
      <c r="GO8" s="6"/>
      <c r="GP8" s="6"/>
      <c r="GQ8" s="6"/>
      <c r="GR8" s="6"/>
      <c r="GS8" s="6"/>
      <c r="GT8" s="6"/>
      <c r="GU8" s="6"/>
      <c r="GV8" s="6"/>
      <c r="GW8" s="6"/>
      <c r="GX8" s="6"/>
      <c r="GY8" s="6"/>
      <c r="GZ8" s="6"/>
      <c r="HA8" s="6"/>
      <c r="HB8" s="6"/>
      <c r="HC8" s="6"/>
      <c r="HD8" s="6"/>
      <c r="HE8" s="6"/>
      <c r="HF8" s="6"/>
      <c r="HG8" s="6"/>
      <c r="HH8" s="6"/>
      <c r="HI8" s="6"/>
      <c r="HJ8" s="6"/>
      <c r="HK8" s="6"/>
      <c r="HL8" s="6"/>
      <c r="HM8" s="6"/>
      <c r="HN8" s="6"/>
      <c r="HO8" s="6"/>
      <c r="HP8" s="6"/>
      <c r="HQ8" s="6"/>
      <c r="HR8" s="6"/>
      <c r="HS8" s="6"/>
      <c r="HT8" s="6"/>
      <c r="HU8" s="6"/>
      <c r="HV8" s="6"/>
      <c r="HW8" s="6"/>
      <c r="HX8" s="6"/>
      <c r="HY8" s="6"/>
      <c r="HZ8" s="6"/>
      <c r="IA8" s="6"/>
      <c r="IB8" s="6"/>
      <c r="IC8" s="6"/>
      <c r="ID8" s="6"/>
      <c r="IE8" s="6"/>
      <c r="IF8" s="6"/>
      <c r="IG8" s="6"/>
      <c r="IH8" s="6"/>
      <c r="II8" s="6"/>
      <c r="IJ8" s="6"/>
      <c r="IK8" s="6"/>
      <c r="IL8" s="6"/>
      <c r="IM8" s="6"/>
      <c r="IN8" s="6"/>
      <c r="IO8" s="6"/>
      <c r="IP8" s="6"/>
      <c r="IQ8" s="6"/>
      <c r="IR8" s="6"/>
      <c r="IS8" s="6"/>
      <c r="IT8" s="6"/>
      <c r="IU8" s="6"/>
      <c r="IV8" s="6"/>
      <c r="IW8" s="6"/>
      <c r="IX8" s="6"/>
      <c r="IY8" s="6"/>
      <c r="IZ8" s="6"/>
      <c r="JA8" s="6"/>
      <c r="JB8" s="6"/>
      <c r="JC8" s="6"/>
      <c r="JD8" s="6"/>
      <c r="JE8" s="6"/>
      <c r="JF8" s="6"/>
      <c r="JG8" s="6"/>
      <c r="JH8" s="6"/>
      <c r="JI8" s="6"/>
      <c r="JJ8" s="6"/>
      <c r="JK8" s="6"/>
      <c r="JL8" s="6"/>
      <c r="JM8" s="6"/>
      <c r="JN8" s="6"/>
      <c r="JO8" s="6"/>
      <c r="JP8" s="6"/>
      <c r="JQ8" s="6"/>
      <c r="JR8" s="6"/>
      <c r="JS8" s="6"/>
      <c r="JT8" s="6"/>
      <c r="JU8" s="6"/>
      <c r="JV8" s="6"/>
      <c r="JW8" s="6"/>
      <c r="JX8" s="6"/>
      <c r="JY8" s="6"/>
      <c r="JZ8" s="6"/>
      <c r="KA8" s="6"/>
      <c r="KB8" s="6"/>
      <c r="KC8" s="6"/>
      <c r="KD8" s="6"/>
      <c r="KE8" s="6"/>
      <c r="KF8" s="6"/>
      <c r="KG8" s="6"/>
      <c r="KH8" s="6"/>
      <c r="KI8" s="6"/>
      <c r="KJ8" s="6"/>
      <c r="KK8" s="6"/>
      <c r="KL8" s="6"/>
      <c r="KM8" s="6"/>
      <c r="KN8" s="6"/>
      <c r="KO8" s="6"/>
      <c r="KP8" s="6"/>
      <c r="KQ8" s="6"/>
      <c r="KR8" s="6"/>
      <c r="KS8" s="6"/>
      <c r="KT8" s="6"/>
      <c r="KU8" s="6"/>
      <c r="KV8" s="6"/>
      <c r="KW8" s="6"/>
      <c r="KX8" s="6"/>
      <c r="KY8" s="6"/>
      <c r="KZ8" s="6"/>
      <c r="LA8" s="6"/>
      <c r="LB8" s="6"/>
      <c r="LC8" s="6"/>
      <c r="LD8" s="6"/>
      <c r="LE8" s="6"/>
      <c r="LF8" s="6"/>
      <c r="LG8" s="6"/>
      <c r="LH8" s="6"/>
      <c r="LI8" s="6"/>
      <c r="LJ8" s="6"/>
      <c r="LK8" s="6"/>
      <c r="LL8" s="6"/>
      <c r="LM8" s="6"/>
      <c r="LN8" s="6"/>
      <c r="LO8" s="6"/>
      <c r="LP8" s="6"/>
      <c r="LQ8" s="6"/>
      <c r="LR8" s="6"/>
      <c r="LS8" s="6"/>
      <c r="LT8" s="6"/>
      <c r="LU8" s="6"/>
      <c r="LV8" s="6"/>
      <c r="LW8" s="6"/>
      <c r="LX8" s="6"/>
      <c r="LY8" s="6"/>
      <c r="LZ8" s="6"/>
      <c r="MA8" s="6"/>
      <c r="MB8" s="6"/>
      <c r="MC8" s="6"/>
      <c r="MD8" s="6"/>
      <c r="ME8" s="6"/>
      <c r="MF8" s="6"/>
      <c r="MG8" s="6"/>
      <c r="MH8" s="6"/>
      <c r="MI8" s="6"/>
      <c r="MJ8" s="6"/>
      <c r="MK8" s="6"/>
      <c r="ML8" s="6"/>
      <c r="MM8" s="6"/>
      <c r="MN8" s="6"/>
      <c r="MO8" s="6"/>
      <c r="MP8" s="6"/>
      <c r="MQ8" s="6"/>
      <c r="MR8" s="6"/>
      <c r="MS8" s="6"/>
      <c r="MT8" s="6"/>
      <c r="MU8" s="6"/>
      <c r="MV8" s="6"/>
      <c r="MW8" s="6"/>
      <c r="MX8" s="6"/>
      <c r="MY8" s="6"/>
      <c r="MZ8" s="6"/>
      <c r="NA8" s="6"/>
      <c r="NB8" s="6"/>
      <c r="NC8" s="6"/>
      <c r="ND8" s="6"/>
      <c r="NE8" s="6"/>
      <c r="NF8" s="6"/>
      <c r="NG8" s="6"/>
      <c r="NH8" s="6"/>
      <c r="NI8" s="6"/>
      <c r="NJ8" s="6"/>
      <c r="NK8" s="6"/>
      <c r="NL8" s="6"/>
      <c r="NM8" s="6"/>
      <c r="NN8" s="6"/>
      <c r="NO8" s="6"/>
      <c r="NP8" s="6"/>
      <c r="NQ8" s="6"/>
      <c r="NR8" s="6"/>
      <c r="NS8" s="6"/>
      <c r="NT8" s="6"/>
      <c r="NU8" s="6"/>
      <c r="NV8" s="6"/>
      <c r="NW8" s="6"/>
      <c r="NX8" s="6"/>
      <c r="NY8" s="6"/>
      <c r="NZ8" s="6"/>
      <c r="OA8" s="6"/>
      <c r="OB8" s="6"/>
      <c r="OC8" s="6"/>
      <c r="OD8" s="6"/>
      <c r="OE8" s="6"/>
      <c r="OF8" s="6"/>
      <c r="OG8" s="6"/>
      <c r="OH8" s="6"/>
      <c r="OI8" s="6"/>
      <c r="OJ8" s="6"/>
      <c r="OK8" s="6"/>
      <c r="OL8" s="6"/>
      <c r="OM8" s="6"/>
      <c r="ON8" s="6"/>
      <c r="OO8" s="6"/>
      <c r="OP8" s="6"/>
      <c r="OQ8" s="6"/>
      <c r="OR8" s="6"/>
      <c r="OS8" s="6"/>
      <c r="OT8" s="6"/>
      <c r="OU8" s="6"/>
      <c r="OV8" s="6"/>
      <c r="OW8" s="6"/>
      <c r="OX8" s="6"/>
      <c r="OY8" s="6"/>
      <c r="OZ8" s="6"/>
      <c r="PA8" s="6"/>
      <c r="PB8" s="6"/>
      <c r="PC8" s="6"/>
      <c r="PD8" s="6"/>
      <c r="PE8" s="6"/>
      <c r="PF8" s="6"/>
      <c r="PG8" s="6"/>
      <c r="PH8" s="6"/>
      <c r="PI8" s="6"/>
      <c r="PJ8" s="6"/>
      <c r="PK8" s="6"/>
      <c r="PL8" s="6"/>
      <c r="PM8" s="6"/>
      <c r="PN8" s="6"/>
      <c r="PO8" s="6"/>
      <c r="PP8" s="6"/>
      <c r="PQ8" s="6"/>
      <c r="PR8" s="6"/>
      <c r="PS8" s="6"/>
      <c r="PT8" s="6"/>
      <c r="PU8" s="6"/>
      <c r="PV8" s="6"/>
      <c r="PW8" s="6"/>
      <c r="PX8" s="6"/>
      <c r="PY8" s="6"/>
      <c r="PZ8" s="6"/>
      <c r="QA8" s="6"/>
      <c r="QB8" s="6"/>
      <c r="QC8" s="6"/>
      <c r="QD8" s="6"/>
      <c r="QE8" s="6"/>
      <c r="QF8" s="6"/>
      <c r="QG8" s="6"/>
      <c r="QH8" s="6"/>
      <c r="QI8" s="6"/>
      <c r="QJ8" s="6"/>
      <c r="QK8" s="6"/>
      <c r="QL8" s="6"/>
      <c r="QM8" s="6"/>
      <c r="QN8" s="6"/>
      <c r="QO8" s="6"/>
      <c r="QP8" s="6"/>
      <c r="QQ8" s="6"/>
      <c r="QR8" s="6"/>
      <c r="QS8" s="6"/>
      <c r="QT8" s="6"/>
      <c r="QU8" s="6"/>
      <c r="QV8" s="6"/>
      <c r="QW8" s="6"/>
      <c r="QX8" s="6"/>
      <c r="QY8" s="6"/>
      <c r="QZ8" s="6"/>
      <c r="RA8" s="6"/>
      <c r="RB8" s="6"/>
      <c r="RC8" s="6"/>
      <c r="RD8" s="6"/>
      <c r="RE8" s="6"/>
      <c r="RF8" s="6"/>
      <c r="RG8" s="6"/>
      <c r="RH8" s="6"/>
      <c r="RI8" s="6"/>
      <c r="RJ8" s="6"/>
      <c r="RK8" s="6"/>
      <c r="RL8" s="6"/>
      <c r="RM8" s="6"/>
      <c r="RN8" s="6"/>
      <c r="RO8" s="6"/>
      <c r="RP8" s="6"/>
      <c r="RQ8" s="6"/>
      <c r="RR8" s="6"/>
      <c r="RS8" s="6"/>
      <c r="RT8" s="6"/>
      <c r="RU8" s="6"/>
      <c r="RV8" s="6"/>
      <c r="RW8" s="6"/>
      <c r="RX8" s="6"/>
      <c r="RY8" s="6"/>
      <c r="RZ8" s="6"/>
      <c r="SA8" s="6"/>
      <c r="SB8" s="6"/>
      <c r="SC8" s="6"/>
      <c r="SD8" s="6"/>
      <c r="SE8" s="6"/>
      <c r="SF8" s="6"/>
      <c r="SG8" s="6"/>
      <c r="SH8" s="6"/>
      <c r="SI8" s="6"/>
      <c r="SJ8" s="6"/>
      <c r="SK8" s="6"/>
      <c r="SL8" s="6"/>
      <c r="SM8" s="6"/>
      <c r="SN8" s="6"/>
      <c r="SO8" s="6"/>
      <c r="SP8" s="6"/>
      <c r="SQ8" s="6"/>
      <c r="SR8" s="6"/>
      <c r="SS8" s="6"/>
      <c r="ST8" s="6"/>
      <c r="SU8" s="6"/>
      <c r="SV8" s="6"/>
      <c r="SW8" s="6"/>
      <c r="SX8" s="6"/>
      <c r="SY8" s="6"/>
      <c r="SZ8" s="6"/>
      <c r="TA8" s="6"/>
      <c r="TB8" s="6"/>
      <c r="TC8" s="6"/>
      <c r="TD8" s="6"/>
      <c r="TE8" s="6"/>
      <c r="TF8" s="6"/>
      <c r="TG8" s="6"/>
      <c r="TH8" s="6"/>
      <c r="TI8" s="6"/>
      <c r="TJ8" s="6"/>
      <c r="TK8" s="6"/>
      <c r="TL8" s="6"/>
      <c r="TM8" s="6"/>
      <c r="TN8" s="6"/>
      <c r="TO8" s="6"/>
      <c r="TP8" s="6"/>
      <c r="TQ8" s="6"/>
      <c r="TR8" s="6"/>
      <c r="TS8" s="6"/>
      <c r="TT8" s="6"/>
      <c r="TU8" s="6"/>
      <c r="TV8" s="6"/>
      <c r="TW8" s="6"/>
      <c r="TX8" s="6"/>
      <c r="TY8" s="6"/>
      <c r="TZ8" s="6"/>
      <c r="UA8" s="6"/>
      <c r="UB8" s="6"/>
      <c r="UC8" s="6"/>
      <c r="UD8" s="6"/>
      <c r="UE8" s="6"/>
      <c r="UF8" s="6"/>
      <c r="UG8" s="6"/>
      <c r="UH8" s="6"/>
      <c r="UI8" s="6"/>
      <c r="UJ8" s="6"/>
      <c r="UK8" s="6"/>
      <c r="UL8" s="6"/>
      <c r="UM8" s="6"/>
      <c r="UN8" s="6"/>
      <c r="UO8" s="6"/>
      <c r="UP8" s="6"/>
      <c r="UQ8" s="6"/>
      <c r="UR8" s="6"/>
      <c r="US8" s="6"/>
      <c r="UT8" s="6"/>
      <c r="UU8" s="6"/>
      <c r="UV8" s="6"/>
      <c r="UW8" s="6"/>
      <c r="UX8" s="6"/>
      <c r="UY8" s="6"/>
      <c r="UZ8" s="6"/>
      <c r="VA8" s="6"/>
      <c r="VB8" s="6"/>
      <c r="VC8" s="6"/>
      <c r="VD8" s="6"/>
      <c r="VE8" s="6"/>
      <c r="VF8" s="6"/>
      <c r="VG8" s="6"/>
      <c r="VH8" s="6"/>
      <c r="VI8" s="6"/>
      <c r="VJ8" s="6"/>
      <c r="VK8" s="6"/>
      <c r="VL8" s="6"/>
      <c r="VM8" s="6"/>
      <c r="VN8" s="6"/>
      <c r="VO8" s="6"/>
      <c r="VP8" s="6"/>
      <c r="VQ8" s="6"/>
      <c r="VR8" s="6"/>
      <c r="VS8" s="6"/>
      <c r="VT8" s="6"/>
      <c r="VU8" s="6"/>
      <c r="VV8" s="6"/>
      <c r="VW8" s="6"/>
      <c r="VX8" s="6"/>
      <c r="VY8" s="6"/>
      <c r="VZ8" s="6"/>
      <c r="WA8" s="6"/>
      <c r="WB8" s="6"/>
      <c r="WC8" s="6"/>
      <c r="WD8" s="6"/>
      <c r="WE8" s="6"/>
      <c r="WF8" s="6"/>
      <c r="WG8" s="6"/>
      <c r="WH8" s="6"/>
      <c r="WI8" s="6"/>
      <c r="WJ8" s="6"/>
      <c r="WK8" s="6"/>
      <c r="WL8" s="6"/>
      <c r="WM8" s="6"/>
      <c r="WN8" s="6"/>
      <c r="WO8" s="6"/>
      <c r="WP8" s="6"/>
      <c r="WQ8" s="6"/>
      <c r="WR8" s="6"/>
      <c r="WS8" s="6"/>
      <c r="WT8" s="6"/>
      <c r="WU8" s="6"/>
      <c r="WV8" s="6"/>
      <c r="WW8" s="6"/>
      <c r="WX8" s="6"/>
      <c r="WY8" s="6"/>
      <c r="WZ8" s="6"/>
      <c r="XA8" s="6"/>
      <c r="XB8" s="6"/>
      <c r="XC8" s="6"/>
      <c r="XD8" s="6"/>
      <c r="XE8" s="6"/>
      <c r="XF8" s="6"/>
      <c r="XG8" s="6"/>
      <c r="XH8" s="6"/>
      <c r="XI8" s="6"/>
      <c r="XJ8" s="6"/>
      <c r="XK8" s="6"/>
      <c r="XL8" s="6"/>
      <c r="XM8" s="6"/>
      <c r="XN8" s="6"/>
      <c r="XO8" s="6"/>
      <c r="XP8" s="6"/>
      <c r="XQ8" s="6"/>
      <c r="XR8" s="6"/>
      <c r="XS8" s="6"/>
      <c r="XT8" s="6"/>
      <c r="XU8" s="6"/>
      <c r="XV8" s="6"/>
      <c r="XW8" s="6"/>
      <c r="XX8" s="6"/>
      <c r="XY8" s="6"/>
      <c r="XZ8" s="6"/>
      <c r="YA8" s="6"/>
      <c r="YB8" s="6"/>
      <c r="YC8" s="6"/>
      <c r="YD8" s="6"/>
      <c r="YE8" s="6"/>
      <c r="YF8" s="6"/>
      <c r="YG8" s="6"/>
      <c r="YH8" s="6"/>
      <c r="YI8" s="6"/>
      <c r="YJ8" s="6"/>
      <c r="YK8" s="6"/>
      <c r="YL8" s="6"/>
      <c r="YM8" s="6"/>
      <c r="YN8" s="6"/>
      <c r="YO8" s="6"/>
      <c r="YP8" s="6"/>
      <c r="YQ8" s="6"/>
      <c r="YR8" s="6"/>
      <c r="YS8" s="6"/>
      <c r="YT8" s="6"/>
      <c r="YU8" s="6"/>
      <c r="YV8" s="6"/>
      <c r="YW8" s="6"/>
      <c r="YX8" s="6"/>
      <c r="YY8" s="6"/>
      <c r="YZ8" s="6"/>
      <c r="ZA8" s="6"/>
      <c r="ZB8" s="6"/>
      <c r="ZC8" s="6"/>
      <c r="ZD8" s="6"/>
      <c r="ZE8" s="6"/>
      <c r="ZF8" s="6"/>
      <c r="ZG8" s="6"/>
      <c r="ZH8" s="6"/>
      <c r="ZI8" s="6"/>
      <c r="ZJ8" s="6"/>
      <c r="ZK8" s="6"/>
      <c r="ZL8" s="6"/>
      <c r="ZM8" s="6"/>
      <c r="ZN8" s="6"/>
      <c r="ZO8" s="6"/>
      <c r="ZP8" s="6"/>
      <c r="ZQ8" s="6"/>
      <c r="ZR8" s="6"/>
      <c r="ZS8" s="6"/>
      <c r="ZT8" s="6"/>
      <c r="ZU8" s="6"/>
      <c r="ZV8" s="6"/>
      <c r="ZW8" s="6"/>
      <c r="ZX8" s="6"/>
      <c r="ZY8" s="6"/>
      <c r="ZZ8" s="6"/>
      <c r="AAA8" s="6"/>
      <c r="AAB8" s="6"/>
      <c r="AAC8" s="6"/>
      <c r="AAD8" s="6"/>
      <c r="AAE8" s="6"/>
      <c r="AAF8" s="6"/>
      <c r="AAG8" s="6"/>
      <c r="AAH8" s="6"/>
      <c r="AAI8" s="6"/>
      <c r="AAJ8" s="6"/>
      <c r="AAK8" s="6"/>
      <c r="AAL8" s="6"/>
      <c r="AAM8" s="6"/>
      <c r="AAN8" s="6"/>
      <c r="AAO8" s="6"/>
      <c r="AAP8" s="6"/>
      <c r="AAQ8" s="6"/>
      <c r="AAR8" s="6"/>
      <c r="AAS8" s="6"/>
      <c r="AAT8" s="6"/>
      <c r="AAU8" s="6"/>
      <c r="AAV8" s="6"/>
      <c r="AAW8" s="6"/>
      <c r="AAX8" s="6"/>
      <c r="AAY8" s="6"/>
      <c r="AAZ8" s="6"/>
      <c r="ABA8" s="6"/>
      <c r="ABB8" s="6"/>
      <c r="ABC8" s="6"/>
      <c r="ABD8" s="6"/>
      <c r="ABE8" s="6"/>
      <c r="ABF8" s="6"/>
      <c r="ABG8" s="6"/>
      <c r="ABH8" s="6"/>
      <c r="ABI8" s="6"/>
      <c r="ABJ8" s="6"/>
      <c r="ABK8" s="6"/>
      <c r="ABL8" s="6"/>
      <c r="ABM8" s="6"/>
      <c r="ABN8" s="6"/>
      <c r="ABO8" s="6"/>
      <c r="ABP8" s="6"/>
      <c r="ABQ8" s="6"/>
      <c r="ABR8" s="6"/>
      <c r="ABS8" s="6"/>
      <c r="ABT8" s="6"/>
      <c r="ABU8" s="6"/>
      <c r="ABV8" s="6"/>
      <c r="ABW8" s="6"/>
      <c r="ABX8" s="6"/>
      <c r="ABY8" s="6"/>
      <c r="ABZ8" s="6"/>
      <c r="ACA8" s="6"/>
      <c r="ACB8" s="6"/>
      <c r="ACC8" s="6"/>
      <c r="ACD8" s="6"/>
      <c r="ACE8" s="6"/>
      <c r="ACF8" s="6"/>
      <c r="ACG8" s="6"/>
      <c r="ACH8" s="6"/>
      <c r="ACI8" s="6"/>
      <c r="ACJ8" s="6"/>
      <c r="ACK8" s="6"/>
      <c r="ACL8" s="6"/>
      <c r="ACM8" s="6"/>
      <c r="ACN8" s="6"/>
      <c r="ACO8" s="6"/>
      <c r="ACP8" s="6"/>
      <c r="ACQ8" s="6"/>
      <c r="ACR8" s="6"/>
      <c r="ACS8" s="6"/>
      <c r="ACT8" s="6"/>
      <c r="ACU8" s="6"/>
      <c r="ACV8" s="6"/>
      <c r="ACW8" s="6"/>
      <c r="ACX8" s="6"/>
      <c r="ACY8" s="6"/>
      <c r="ACZ8" s="6"/>
      <c r="ADA8" s="6"/>
      <c r="ADB8" s="6"/>
      <c r="ADC8" s="6"/>
      <c r="ADD8" s="6"/>
      <c r="ADE8" s="6"/>
      <c r="ADF8" s="6"/>
      <c r="ADG8" s="6"/>
      <c r="ADH8" s="6"/>
      <c r="ADI8" s="6"/>
      <c r="ADJ8" s="6"/>
      <c r="ADK8" s="6"/>
      <c r="ADL8" s="6"/>
      <c r="ADM8" s="6"/>
      <c r="ADN8" s="6"/>
      <c r="ADO8" s="6"/>
      <c r="ADP8" s="6"/>
      <c r="ADQ8" s="6"/>
      <c r="ADR8" s="6"/>
      <c r="ADS8" s="6"/>
      <c r="ADT8" s="6"/>
      <c r="ADU8" s="6"/>
      <c r="ADV8" s="6"/>
      <c r="ADW8" s="6"/>
      <c r="ADX8" s="6"/>
      <c r="ADY8" s="6"/>
      <c r="ADZ8" s="6"/>
      <c r="AEA8" s="6"/>
      <c r="AEB8" s="6"/>
      <c r="AEC8" s="6"/>
      <c r="AED8" s="6"/>
      <c r="AEE8" s="6"/>
      <c r="AEF8" s="6"/>
      <c r="AEG8" s="6"/>
      <c r="AEH8" s="6"/>
      <c r="AEI8" s="6"/>
      <c r="AEJ8" s="6"/>
      <c r="AEK8" s="6"/>
      <c r="AEL8" s="6"/>
      <c r="AEM8" s="6"/>
      <c r="AEN8" s="6"/>
      <c r="AEO8" s="6"/>
      <c r="AEP8" s="6"/>
      <c r="AEQ8" s="6"/>
      <c r="AER8" s="6"/>
      <c r="AES8" s="6"/>
      <c r="AET8" s="6"/>
      <c r="AEU8" s="6"/>
      <c r="AEV8" s="6"/>
      <c r="AEW8" s="6"/>
      <c r="AEX8" s="6"/>
      <c r="AEY8" s="6"/>
      <c r="AEZ8" s="6"/>
      <c r="AFA8" s="6"/>
      <c r="AFB8" s="6"/>
      <c r="AFC8" s="6"/>
      <c r="AFD8" s="6"/>
      <c r="AFE8" s="6"/>
      <c r="AFF8" s="6"/>
      <c r="AFG8" s="6"/>
      <c r="AFH8" s="6"/>
      <c r="AFI8" s="6"/>
      <c r="AFJ8" s="6"/>
      <c r="AFK8" s="6"/>
      <c r="AFL8" s="6"/>
      <c r="AFM8" s="6"/>
      <c r="AFN8" s="6"/>
      <c r="AFO8" s="6"/>
      <c r="AFP8" s="6"/>
      <c r="AFQ8" s="6"/>
      <c r="AFR8" s="6"/>
      <c r="AFS8" s="6"/>
      <c r="AFT8" s="6"/>
      <c r="AFU8" s="6"/>
      <c r="AFV8" s="6"/>
      <c r="AFW8" s="6"/>
      <c r="AFX8" s="6"/>
      <c r="AFY8" s="6"/>
      <c r="AFZ8" s="6"/>
      <c r="AGA8" s="6"/>
      <c r="AGB8" s="6"/>
      <c r="AGC8" s="6"/>
      <c r="AGD8" s="6"/>
      <c r="AGE8" s="6"/>
      <c r="AGF8" s="6"/>
      <c r="AGG8" s="6"/>
      <c r="AGH8" s="6"/>
      <c r="AGI8" s="6"/>
      <c r="AGJ8" s="6"/>
      <c r="AGK8" s="6"/>
      <c r="AGL8" s="6"/>
      <c r="AGM8" s="6"/>
      <c r="AGN8" s="6"/>
      <c r="AGO8" s="6"/>
      <c r="AGP8" s="6"/>
      <c r="AGQ8" s="6"/>
      <c r="AGR8" s="6"/>
      <c r="AGS8" s="6"/>
      <c r="AGT8" s="6"/>
      <c r="AGU8" s="6"/>
      <c r="AGV8" s="6"/>
      <c r="AGW8" s="6"/>
      <c r="AGX8" s="6"/>
      <c r="AGY8" s="6"/>
      <c r="AGZ8" s="6"/>
      <c r="AHA8" s="6"/>
      <c r="AHB8" s="6"/>
      <c r="AHC8" s="6"/>
      <c r="AHD8" s="6"/>
      <c r="AHE8" s="6"/>
      <c r="AHF8" s="6"/>
      <c r="AHG8" s="6"/>
      <c r="AHH8" s="6"/>
      <c r="AHI8" s="6"/>
      <c r="AHJ8" s="6"/>
      <c r="AHK8" s="6"/>
      <c r="AHL8" s="6"/>
      <c r="AHM8" s="6"/>
      <c r="AHN8" s="6"/>
      <c r="AHO8" s="6"/>
      <c r="AHP8" s="6"/>
      <c r="AHQ8" s="6"/>
      <c r="AHR8" s="6"/>
      <c r="AHS8" s="6"/>
      <c r="AHT8" s="6"/>
      <c r="AHU8" s="6"/>
      <c r="AHV8" s="6"/>
      <c r="AHW8" s="6"/>
      <c r="AHX8" s="6"/>
      <c r="AHY8" s="6"/>
      <c r="AHZ8" s="6"/>
      <c r="AIA8" s="6"/>
      <c r="AIB8" s="6"/>
      <c r="AIC8" s="6"/>
      <c r="AID8" s="6"/>
      <c r="AIE8" s="6"/>
      <c r="AIF8" s="6"/>
      <c r="AIG8" s="6"/>
      <c r="AIH8" s="6"/>
      <c r="AII8" s="6"/>
      <c r="AIJ8" s="6"/>
      <c r="AIK8" s="6"/>
      <c r="AIL8" s="6"/>
      <c r="AIM8" s="6"/>
      <c r="AIN8" s="6"/>
      <c r="AIO8" s="6"/>
      <c r="AIP8" s="6"/>
      <c r="AIQ8" s="6"/>
      <c r="AIR8" s="6"/>
      <c r="AIS8" s="6"/>
      <c r="AIT8" s="6"/>
      <c r="AIU8" s="6"/>
      <c r="AIV8" s="6"/>
      <c r="AIW8" s="6"/>
      <c r="AIX8" s="6"/>
      <c r="AIY8" s="6"/>
      <c r="AIZ8" s="6"/>
      <c r="AJA8" s="6"/>
      <c r="AJB8" s="6"/>
      <c r="AJC8" s="6"/>
      <c r="AJD8" s="6"/>
      <c r="AJE8" s="6"/>
      <c r="AJF8" s="6"/>
      <c r="AJG8" s="6"/>
      <c r="AJH8" s="6"/>
      <c r="AJI8" s="6"/>
      <c r="AJJ8" s="6"/>
      <c r="AJK8" s="6"/>
      <c r="AJL8" s="6"/>
      <c r="AJM8" s="6"/>
      <c r="AJN8" s="6"/>
      <c r="AJO8" s="6"/>
      <c r="AJP8" s="6"/>
      <c r="AJQ8" s="6"/>
      <c r="AJR8" s="6"/>
      <c r="AJS8" s="6"/>
      <c r="AJT8" s="6"/>
      <c r="AJU8" s="6"/>
      <c r="AJV8" s="6"/>
      <c r="AJW8" s="6"/>
      <c r="AJX8" s="6"/>
      <c r="AJY8" s="6"/>
      <c r="AJZ8" s="6"/>
      <c r="AKA8" s="6"/>
      <c r="AKB8" s="6"/>
      <c r="AKC8" s="6"/>
      <c r="AKD8" s="6"/>
      <c r="AKE8" s="6"/>
      <c r="AKF8" s="6"/>
      <c r="AKG8" s="6"/>
      <c r="AKH8" s="6"/>
      <c r="AKI8" s="6"/>
      <c r="AKJ8" s="6"/>
      <c r="AKK8" s="6"/>
      <c r="AKL8" s="6"/>
      <c r="AKM8" s="6"/>
      <c r="AKN8" s="6"/>
      <c r="AKO8" s="6"/>
      <c r="AKP8" s="6"/>
      <c r="AKQ8" s="6"/>
      <c r="AKR8" s="6"/>
      <c r="AKS8" s="6"/>
      <c r="AKT8" s="6"/>
      <c r="AKU8" s="6"/>
      <c r="AKV8" s="6"/>
      <c r="AKW8" s="6"/>
      <c r="AKX8" s="6"/>
      <c r="AKY8" s="6"/>
      <c r="AKZ8" s="6"/>
      <c r="ALA8" s="6"/>
      <c r="ALB8" s="6"/>
      <c r="ALC8" s="6"/>
      <c r="ALD8" s="6"/>
      <c r="ALE8" s="6"/>
      <c r="ALF8" s="6"/>
      <c r="ALG8" s="6"/>
      <c r="ALH8" s="6"/>
      <c r="ALI8" s="6"/>
      <c r="ALJ8" s="6"/>
      <c r="ALK8" s="6"/>
      <c r="ALL8" s="6"/>
      <c r="ALM8" s="6"/>
      <c r="ALN8" s="6"/>
      <c r="ALO8" s="6"/>
      <c r="ALP8" s="6"/>
      <c r="ALQ8" s="6"/>
      <c r="ALR8" s="6"/>
      <c r="ALS8" s="6"/>
      <c r="ALT8" s="6"/>
      <c r="ALU8" s="6"/>
      <c r="ALV8" s="6"/>
      <c r="ALW8" s="6"/>
      <c r="ALX8" s="6"/>
      <c r="ALY8" s="6"/>
      <c r="ALZ8" s="6"/>
      <c r="AMA8" s="6"/>
      <c r="AMB8" s="6"/>
      <c r="AMC8" s="6"/>
      <c r="AMD8" s="6"/>
      <c r="AME8" s="6"/>
      <c r="AMF8" s="6"/>
      <c r="AMG8" s="6"/>
      <c r="AMH8" s="6"/>
      <c r="AMI8" s="6"/>
      <c r="AMJ8" s="6"/>
      <c r="AMK8" s="6"/>
    </row>
    <row r="9" spans="1:1025">
      <c r="A9" s="10"/>
    </row>
    <row r="10" spans="1:1025">
      <c r="A10" s="11"/>
      <c r="B10" s="12"/>
    </row>
    <row r="11" spans="1:1025">
      <c r="A11" s="24" t="s">
        <v>22</v>
      </c>
    </row>
    <row r="12" spans="1:1025">
      <c r="A12" s="14" t="s">
        <v>8</v>
      </c>
      <c r="B12" s="6" t="s">
        <v>23</v>
      </c>
    </row>
    <row r="13" spans="1:1025">
      <c r="A13" s="15" t="s">
        <v>7</v>
      </c>
      <c r="B13" s="35" t="s">
        <v>63</v>
      </c>
    </row>
    <row r="14" spans="1:1025">
      <c r="B14" s="6" t="s">
        <v>61</v>
      </c>
    </row>
    <row r="15" spans="1:1025">
      <c r="A15" s="7" t="s">
        <v>18</v>
      </c>
      <c r="B15" s="36" t="s">
        <v>67</v>
      </c>
    </row>
    <row r="16" spans="1:1025">
      <c r="B16" s="38"/>
    </row>
  </sheetData>
  <mergeCells count="2">
    <mergeCell ref="B8:M8"/>
    <mergeCell ref="B6:M6"/>
  </mergeCells>
  <hyperlinks>
    <hyperlink ref="A3" location="FedMin_Data!A1" display="Sheet &quot;FedMin_Data&quot;." xr:uid="{00000000-0004-0000-0000-000000000000}"/>
    <hyperlink ref="A11" location="FedMin_Data!A1" display="Sheet &quot;FedMin_Data&quot;." xr:uid="{00000000-0004-0000-0000-000001000000}"/>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FX47"/>
  <sheetViews>
    <sheetView zoomScale="120" zoomScaleNormal="120" zoomScalePageLayoutView="90" workbookViewId="0">
      <pane xSplit="1" ySplit="7" topLeftCell="D8" activePane="bottomRight" state="frozen"/>
      <selection pane="topRight" activeCell="B1" sqref="B1"/>
      <selection pane="bottomLeft" activeCell="A9" sqref="A9"/>
      <selection pane="bottomRight" activeCell="S26" sqref="S26"/>
    </sheetView>
  </sheetViews>
  <sheetFormatPr baseColWidth="10" defaultColWidth="10.83203125" defaultRowHeight="16"/>
  <cols>
    <col min="1" max="1" width="13.5" style="123" customWidth="1"/>
    <col min="2" max="2" width="9.6640625" style="25" customWidth="1"/>
    <col min="3" max="3" width="7.6640625" style="25" customWidth="1"/>
    <col min="4" max="4" width="9.1640625" style="25" customWidth="1"/>
    <col min="5" max="5" width="7.6640625" style="25" customWidth="1"/>
    <col min="6" max="6" width="9.1640625" style="27" customWidth="1"/>
    <col min="7" max="7" width="7.6640625" style="27" customWidth="1"/>
    <col min="8" max="13" width="5.6640625" style="25" customWidth="1"/>
    <col min="14" max="14" width="6.5" style="25" customWidth="1"/>
    <col min="15" max="658" width="5.6640625" style="25" customWidth="1"/>
    <col min="659" max="16384" width="10.83203125" style="25"/>
  </cols>
  <sheetData>
    <row r="1" spans="1:2884" s="1" customFormat="1" ht="19">
      <c r="A1" s="110" t="s">
        <v>68</v>
      </c>
      <c r="B1" s="28"/>
      <c r="F1" s="2"/>
      <c r="G1" s="2"/>
    </row>
    <row r="2" spans="1:2884" s="1" customFormat="1" ht="19">
      <c r="A2" s="111" t="s">
        <v>8</v>
      </c>
      <c r="B2" s="50" t="s">
        <v>79</v>
      </c>
      <c r="F2" s="2"/>
      <c r="G2" s="2"/>
    </row>
    <row r="3" spans="1:2884" s="2" customFormat="1" ht="28.5" customHeight="1">
      <c r="A3" s="112" t="s">
        <v>0</v>
      </c>
      <c r="B3" s="109"/>
    </row>
    <row r="4" spans="1:2884" s="2" customFormat="1" ht="15.75" customHeight="1">
      <c r="A4" s="113" t="s">
        <v>38</v>
      </c>
      <c r="B4" s="106"/>
      <c r="C4" s="105"/>
      <c r="D4" s="105"/>
      <c r="E4" s="105"/>
      <c r="F4" s="105"/>
      <c r="G4" s="105"/>
      <c r="H4" s="104" t="s">
        <v>32</v>
      </c>
      <c r="I4" s="105"/>
      <c r="J4" s="105"/>
      <c r="K4" s="105"/>
      <c r="L4" s="105"/>
      <c r="M4" s="105"/>
      <c r="N4" s="107"/>
      <c r="O4" s="104"/>
      <c r="P4" s="105"/>
      <c r="Q4" s="105"/>
      <c r="R4" s="105"/>
      <c r="S4" s="105"/>
      <c r="T4" s="105"/>
      <c r="U4" s="107"/>
      <c r="V4" s="104"/>
      <c r="W4" s="105"/>
      <c r="X4" s="105"/>
      <c r="Y4" s="105"/>
      <c r="Z4" s="105"/>
      <c r="AA4" s="105"/>
      <c r="AB4" s="107"/>
      <c r="AC4" s="104"/>
      <c r="AD4" s="105"/>
      <c r="AE4" s="105"/>
      <c r="AF4" s="105"/>
      <c r="AG4" s="105"/>
      <c r="AH4" s="105"/>
      <c r="AI4" s="107"/>
      <c r="AJ4" s="104"/>
      <c r="AK4" s="105"/>
      <c r="AL4" s="105"/>
      <c r="AM4" s="105"/>
      <c r="AN4" s="105"/>
      <c r="AO4" s="105"/>
      <c r="AP4" s="107"/>
      <c r="AQ4" s="104"/>
      <c r="AR4" s="105"/>
      <c r="AS4" s="105"/>
      <c r="AT4" s="105"/>
      <c r="AU4" s="105"/>
      <c r="AV4" s="105"/>
      <c r="AW4" s="107"/>
      <c r="AX4" s="104"/>
      <c r="AY4" s="105"/>
      <c r="AZ4" s="105"/>
      <c r="BA4" s="105"/>
      <c r="BB4" s="105"/>
      <c r="BC4" s="105"/>
      <c r="BD4" s="107"/>
      <c r="BE4" s="104"/>
      <c r="BF4" s="105"/>
      <c r="BG4" s="105"/>
      <c r="BH4" s="105"/>
      <c r="BI4" s="105"/>
      <c r="BJ4" s="105"/>
      <c r="BK4" s="107"/>
      <c r="BL4" s="104"/>
      <c r="BM4" s="105"/>
      <c r="BN4" s="105"/>
      <c r="BO4" s="105"/>
      <c r="BP4" s="105"/>
      <c r="BQ4" s="105"/>
      <c r="BR4" s="107"/>
      <c r="BS4" s="104"/>
      <c r="BT4" s="105"/>
      <c r="BU4" s="105"/>
      <c r="BV4" s="105"/>
      <c r="BW4" s="105"/>
      <c r="BX4" s="105"/>
      <c r="BY4" s="107"/>
      <c r="BZ4" s="104"/>
      <c r="CA4" s="105"/>
      <c r="CB4" s="105"/>
      <c r="CC4" s="105"/>
      <c r="CD4" s="105"/>
      <c r="CE4" s="105"/>
      <c r="CF4" s="107"/>
      <c r="CG4" s="104"/>
      <c r="CH4" s="105"/>
      <c r="CI4" s="105"/>
      <c r="CJ4" s="105"/>
      <c r="CK4" s="105"/>
      <c r="CL4" s="105"/>
      <c r="CM4" s="107"/>
      <c r="CN4" s="104"/>
      <c r="CO4" s="105"/>
      <c r="CP4" s="105"/>
      <c r="CQ4" s="105"/>
      <c r="CR4" s="105"/>
      <c r="CS4" s="105"/>
      <c r="CT4" s="107"/>
      <c r="CU4" s="104"/>
      <c r="CV4" s="105"/>
      <c r="CW4" s="105"/>
      <c r="CX4" s="105"/>
      <c r="CY4" s="105"/>
      <c r="CZ4" s="105"/>
      <c r="DA4" s="107"/>
      <c r="DB4" s="104"/>
      <c r="DC4" s="105"/>
      <c r="DD4" s="105"/>
      <c r="DE4" s="105"/>
      <c r="DF4" s="105"/>
      <c r="DG4" s="105"/>
      <c r="DH4" s="107"/>
      <c r="DI4" s="104"/>
      <c r="DJ4" s="105"/>
      <c r="DK4" s="105"/>
      <c r="DL4" s="105"/>
      <c r="DM4" s="105"/>
      <c r="DN4" s="105"/>
      <c r="DO4" s="107"/>
      <c r="DP4" s="104"/>
      <c r="DQ4" s="105"/>
      <c r="DR4" s="105"/>
      <c r="DS4" s="105"/>
      <c r="DT4" s="105"/>
      <c r="DU4" s="105"/>
      <c r="DV4" s="107"/>
      <c r="DW4" s="104"/>
      <c r="DX4" s="105"/>
      <c r="DY4" s="105"/>
      <c r="DZ4" s="105"/>
      <c r="EA4" s="105"/>
      <c r="EB4" s="105"/>
      <c r="EC4" s="107"/>
      <c r="ED4" s="104"/>
      <c r="EE4" s="105"/>
      <c r="EF4" s="105"/>
      <c r="EG4" s="105"/>
      <c r="EH4" s="105"/>
      <c r="EI4" s="105"/>
      <c r="EJ4" s="107"/>
      <c r="EK4" s="104"/>
      <c r="EL4" s="105"/>
      <c r="EM4" s="105"/>
      <c r="EN4" s="105"/>
      <c r="EO4" s="105"/>
      <c r="EP4" s="105"/>
      <c r="EQ4" s="107"/>
      <c r="ER4" s="104"/>
      <c r="ES4" s="105"/>
      <c r="ET4" s="105"/>
      <c r="EU4" s="105"/>
      <c r="EV4" s="105"/>
      <c r="EW4" s="105"/>
      <c r="EX4" s="107"/>
      <c r="EY4" s="104"/>
      <c r="EZ4" s="105"/>
      <c r="FA4" s="105"/>
      <c r="FB4" s="105"/>
      <c r="FC4" s="105"/>
      <c r="FD4" s="105"/>
      <c r="FE4" s="107"/>
      <c r="FF4" s="104"/>
      <c r="FG4" s="105"/>
      <c r="FH4" s="105"/>
      <c r="FI4" s="105"/>
      <c r="FJ4" s="105"/>
      <c r="FK4" s="105"/>
      <c r="FL4" s="107"/>
      <c r="FM4" s="104"/>
      <c r="FN4" s="105"/>
      <c r="FO4" s="105"/>
      <c r="FP4" s="105"/>
      <c r="FQ4" s="105"/>
      <c r="FR4" s="105"/>
      <c r="FS4" s="107"/>
      <c r="FT4" s="104"/>
      <c r="FU4" s="105"/>
      <c r="FV4" s="105"/>
      <c r="FW4" s="105"/>
      <c r="FX4" s="105"/>
      <c r="FY4" s="105"/>
      <c r="FZ4" s="107"/>
      <c r="GA4" s="104"/>
      <c r="GB4" s="105"/>
      <c r="GC4" s="105"/>
      <c r="GD4" s="105"/>
      <c r="GE4" s="105"/>
      <c r="GF4" s="105"/>
      <c r="GG4" s="107"/>
      <c r="GH4" s="104"/>
      <c r="GI4" s="105"/>
      <c r="GJ4" s="105"/>
      <c r="GK4" s="105"/>
      <c r="GL4" s="105"/>
      <c r="GM4" s="105"/>
      <c r="GN4" s="107"/>
      <c r="GO4" s="104"/>
      <c r="GP4" s="105"/>
      <c r="GQ4" s="105"/>
      <c r="GR4" s="105"/>
      <c r="GS4" s="105"/>
      <c r="GT4" s="105"/>
      <c r="GU4" s="107"/>
      <c r="GV4" s="104"/>
      <c r="GW4" s="105"/>
      <c r="GX4" s="105"/>
      <c r="GY4" s="105"/>
      <c r="GZ4" s="105"/>
      <c r="HA4" s="105"/>
      <c r="HB4" s="107"/>
      <c r="HC4" s="104"/>
      <c r="HD4" s="105"/>
      <c r="HE4" s="105"/>
      <c r="HF4" s="105"/>
      <c r="HG4" s="105"/>
      <c r="HH4" s="105"/>
      <c r="HI4" s="107"/>
      <c r="HJ4" s="104"/>
      <c r="HK4" s="105"/>
      <c r="HL4" s="105"/>
      <c r="HM4" s="105"/>
      <c r="HN4" s="105"/>
      <c r="HO4" s="105"/>
      <c r="HP4" s="107"/>
      <c r="HQ4" s="104"/>
      <c r="HR4" s="105"/>
      <c r="HS4" s="105"/>
      <c r="HT4" s="105"/>
      <c r="HU4" s="105"/>
      <c r="HV4" s="105"/>
      <c r="HW4" s="107"/>
      <c r="HX4" s="104"/>
      <c r="HY4" s="105"/>
      <c r="HZ4" s="105"/>
      <c r="IA4" s="105"/>
      <c r="IB4" s="105"/>
      <c r="IC4" s="105"/>
      <c r="ID4" s="107"/>
      <c r="IE4" s="104"/>
      <c r="IF4" s="105"/>
      <c r="IG4" s="105"/>
      <c r="IH4" s="105"/>
      <c r="II4" s="105"/>
      <c r="IJ4" s="105"/>
      <c r="IK4" s="107"/>
      <c r="IL4" s="104"/>
      <c r="IM4" s="105"/>
      <c r="IN4" s="105"/>
      <c r="IO4" s="105"/>
      <c r="IP4" s="105"/>
      <c r="IQ4" s="105"/>
      <c r="IR4" s="107"/>
      <c r="IS4" s="104"/>
      <c r="IT4" s="105"/>
      <c r="IU4" s="105"/>
      <c r="IV4" s="105"/>
      <c r="IW4" s="105"/>
      <c r="IX4" s="105"/>
      <c r="IY4" s="107"/>
      <c r="IZ4" s="104"/>
      <c r="JA4" s="105"/>
      <c r="JB4" s="105"/>
      <c r="JC4" s="105"/>
      <c r="JD4" s="105"/>
      <c r="JE4" s="105"/>
      <c r="JF4" s="107"/>
      <c r="JG4" s="104"/>
      <c r="JH4" s="105"/>
      <c r="JI4" s="105"/>
      <c r="JJ4" s="105"/>
      <c r="JK4" s="105"/>
      <c r="JL4" s="105"/>
      <c r="JM4" s="107"/>
      <c r="JN4" s="104"/>
      <c r="JO4" s="105"/>
      <c r="JP4" s="105"/>
      <c r="JQ4" s="105"/>
      <c r="JR4" s="105"/>
      <c r="JS4" s="105"/>
      <c r="JT4" s="107"/>
      <c r="JU4" s="104"/>
      <c r="JV4" s="105"/>
      <c r="JW4" s="105"/>
      <c r="JX4" s="105"/>
      <c r="JY4" s="105"/>
      <c r="JZ4" s="105"/>
      <c r="KA4" s="107"/>
      <c r="KB4" s="104"/>
      <c r="KC4" s="105"/>
      <c r="KD4" s="105"/>
      <c r="KE4" s="105"/>
      <c r="KF4" s="105"/>
      <c r="KG4" s="105"/>
      <c r="KH4" s="107"/>
      <c r="KI4" s="104"/>
      <c r="KJ4" s="105"/>
      <c r="KK4" s="105"/>
      <c r="KL4" s="105"/>
      <c r="KM4" s="105"/>
      <c r="KN4" s="105"/>
      <c r="KO4" s="107"/>
      <c r="KP4" s="104"/>
      <c r="KQ4" s="105"/>
      <c r="KR4" s="105"/>
      <c r="KS4" s="105"/>
      <c r="KT4" s="105"/>
      <c r="KU4" s="105"/>
      <c r="KV4" s="107"/>
      <c r="KW4" s="104"/>
      <c r="KX4" s="105"/>
      <c r="KY4" s="105"/>
      <c r="KZ4" s="105"/>
      <c r="LA4" s="105"/>
      <c r="LB4" s="105"/>
      <c r="LC4" s="107"/>
      <c r="LD4" s="104"/>
      <c r="LE4" s="105"/>
      <c r="LF4" s="105"/>
      <c r="LG4" s="105"/>
      <c r="LH4" s="105"/>
      <c r="LI4" s="105"/>
      <c r="LJ4" s="107"/>
      <c r="LK4" s="104"/>
      <c r="LL4" s="105"/>
      <c r="LM4" s="105"/>
      <c r="LN4" s="105"/>
      <c r="LO4" s="105"/>
      <c r="LP4" s="105"/>
      <c r="LQ4" s="107"/>
      <c r="LR4" s="104"/>
      <c r="LS4" s="105"/>
      <c r="LT4" s="105"/>
      <c r="LU4" s="105"/>
      <c r="LV4" s="105"/>
      <c r="LW4" s="105"/>
      <c r="LX4" s="107"/>
      <c r="LY4" s="104"/>
      <c r="LZ4" s="105"/>
      <c r="MA4" s="105"/>
      <c r="MB4" s="105"/>
      <c r="MC4" s="105"/>
      <c r="MD4" s="105"/>
      <c r="ME4" s="107"/>
      <c r="MF4" s="104"/>
      <c r="MG4" s="105"/>
      <c r="MH4" s="105"/>
      <c r="MI4" s="105"/>
      <c r="MJ4" s="105"/>
      <c r="MK4" s="105"/>
      <c r="ML4" s="107"/>
      <c r="MM4" s="104"/>
      <c r="MN4" s="105"/>
      <c r="MO4" s="105"/>
      <c r="MP4" s="105"/>
      <c r="MQ4" s="105"/>
      <c r="MR4" s="105"/>
      <c r="MS4" s="107"/>
      <c r="MT4" s="104"/>
      <c r="MU4" s="105"/>
      <c r="MV4" s="105"/>
      <c r="MW4" s="105"/>
      <c r="MX4" s="105"/>
      <c r="MY4" s="105"/>
      <c r="MZ4" s="107"/>
      <c r="NA4" s="104"/>
      <c r="NB4" s="105"/>
      <c r="NC4" s="105"/>
      <c r="ND4" s="105"/>
      <c r="NE4" s="105"/>
      <c r="NF4" s="105"/>
      <c r="NG4" s="107"/>
      <c r="NH4" s="104"/>
      <c r="NI4" s="105"/>
      <c r="NJ4" s="105"/>
      <c r="NK4" s="105"/>
      <c r="NL4" s="105"/>
      <c r="NM4" s="105"/>
      <c r="NN4" s="107"/>
      <c r="NO4" s="104"/>
      <c r="NP4" s="105"/>
      <c r="NQ4" s="105"/>
      <c r="NR4" s="105"/>
      <c r="NS4" s="105"/>
      <c r="NT4" s="105"/>
      <c r="NU4" s="107"/>
      <c r="NV4" s="104"/>
      <c r="NW4" s="105"/>
      <c r="NX4" s="105"/>
      <c r="NY4" s="105"/>
      <c r="NZ4" s="105"/>
      <c r="OA4" s="105"/>
      <c r="OB4" s="107"/>
      <c r="OC4" s="104"/>
      <c r="OD4" s="105"/>
      <c r="OE4" s="105"/>
      <c r="OF4" s="105"/>
      <c r="OG4" s="105"/>
      <c r="OH4" s="105"/>
      <c r="OI4" s="107"/>
      <c r="OJ4" s="104"/>
      <c r="OK4" s="105"/>
      <c r="OL4" s="105"/>
      <c r="OM4" s="105"/>
      <c r="ON4" s="105"/>
      <c r="OO4" s="105"/>
      <c r="OP4" s="107"/>
      <c r="OQ4" s="104"/>
      <c r="OR4" s="105"/>
      <c r="OS4" s="105"/>
      <c r="OT4" s="105"/>
      <c r="OU4" s="105"/>
      <c r="OV4" s="105"/>
      <c r="OW4" s="107"/>
      <c r="OX4" s="104"/>
      <c r="OY4" s="105"/>
      <c r="OZ4" s="105"/>
      <c r="PA4" s="105"/>
      <c r="PB4" s="105"/>
      <c r="PC4" s="105"/>
      <c r="PD4" s="107"/>
      <c r="PE4" s="104"/>
      <c r="PF4" s="105"/>
      <c r="PG4" s="105"/>
      <c r="PH4" s="105"/>
      <c r="PI4" s="105"/>
      <c r="PJ4" s="105"/>
      <c r="PK4" s="107"/>
      <c r="PL4" s="104"/>
      <c r="PM4" s="105"/>
      <c r="PN4" s="105"/>
      <c r="PO4" s="105"/>
      <c r="PP4" s="105"/>
      <c r="PQ4" s="105"/>
      <c r="PR4" s="107"/>
      <c r="PS4" s="104"/>
      <c r="PT4" s="105"/>
      <c r="PU4" s="105"/>
      <c r="PV4" s="105"/>
      <c r="PW4" s="105"/>
      <c r="PX4" s="105"/>
      <c r="PY4" s="107"/>
      <c r="PZ4" s="104"/>
      <c r="QA4" s="105"/>
      <c r="QB4" s="105"/>
      <c r="QC4" s="105"/>
      <c r="QD4" s="105"/>
      <c r="QE4" s="105"/>
      <c r="QF4" s="107"/>
      <c r="QG4" s="104"/>
      <c r="QH4" s="105"/>
      <c r="QI4" s="105"/>
      <c r="QJ4" s="105"/>
      <c r="QK4" s="105"/>
      <c r="QL4" s="105"/>
      <c r="QM4" s="107"/>
      <c r="QN4" s="104"/>
      <c r="QO4" s="105"/>
      <c r="QP4" s="105"/>
      <c r="QQ4" s="105"/>
      <c r="QR4" s="105"/>
      <c r="QS4" s="105"/>
      <c r="QT4" s="107"/>
      <c r="QU4" s="104"/>
      <c r="QV4" s="105"/>
      <c r="QW4" s="105"/>
      <c r="QX4" s="105"/>
      <c r="QY4" s="105"/>
      <c r="QZ4" s="105"/>
      <c r="RA4" s="107"/>
      <c r="RB4" s="104"/>
      <c r="RC4" s="105"/>
      <c r="RD4" s="105"/>
      <c r="RE4" s="105"/>
      <c r="RF4" s="105"/>
      <c r="RG4" s="105"/>
      <c r="RH4" s="107"/>
      <c r="RI4" s="104"/>
      <c r="RJ4" s="105"/>
      <c r="RK4" s="105"/>
      <c r="RL4" s="105"/>
      <c r="RM4" s="105"/>
      <c r="RN4" s="105"/>
      <c r="RO4" s="107"/>
      <c r="RP4" s="104"/>
      <c r="RQ4" s="105"/>
      <c r="RR4" s="105"/>
      <c r="RS4" s="105"/>
      <c r="RT4" s="105"/>
      <c r="RU4" s="105"/>
      <c r="RV4" s="107"/>
      <c r="RW4" s="104"/>
      <c r="RX4" s="105"/>
      <c r="RY4" s="105"/>
      <c r="RZ4" s="105"/>
      <c r="SA4" s="105"/>
      <c r="SB4" s="105"/>
      <c r="SC4" s="107"/>
      <c r="SD4" s="104"/>
      <c r="SE4" s="105"/>
      <c r="SF4" s="105"/>
      <c r="SG4" s="105"/>
      <c r="SH4" s="105"/>
      <c r="SI4" s="105"/>
      <c r="SJ4" s="107"/>
      <c r="SK4" s="104"/>
      <c r="SL4" s="105"/>
      <c r="SM4" s="105"/>
      <c r="SN4" s="105"/>
      <c r="SO4" s="105"/>
      <c r="SP4" s="105"/>
      <c r="SQ4" s="107"/>
      <c r="SR4" s="104"/>
      <c r="SS4" s="105"/>
      <c r="ST4" s="105"/>
      <c r="SU4" s="105"/>
      <c r="SV4" s="105"/>
      <c r="SW4" s="105"/>
      <c r="SX4" s="107"/>
      <c r="SY4" s="104"/>
      <c r="SZ4" s="105"/>
      <c r="TA4" s="105"/>
      <c r="TB4" s="105"/>
      <c r="TC4" s="105"/>
      <c r="TD4" s="105"/>
      <c r="TE4" s="107"/>
      <c r="TF4" s="104"/>
      <c r="TG4" s="105"/>
      <c r="TH4" s="105"/>
      <c r="TI4" s="105"/>
      <c r="TJ4" s="105"/>
      <c r="TK4" s="105"/>
      <c r="TL4" s="107"/>
      <c r="TM4" s="104"/>
      <c r="TN4" s="105"/>
      <c r="TO4" s="105"/>
      <c r="TP4" s="105"/>
      <c r="TQ4" s="105"/>
      <c r="TR4" s="105"/>
      <c r="TS4" s="107"/>
      <c r="TT4" s="104"/>
      <c r="TU4" s="105"/>
      <c r="TV4" s="105"/>
      <c r="TW4" s="105"/>
      <c r="TX4" s="105"/>
      <c r="TY4" s="105"/>
      <c r="TZ4" s="107"/>
      <c r="UA4" s="104"/>
      <c r="UB4" s="105"/>
      <c r="UC4" s="105"/>
      <c r="UD4" s="105"/>
      <c r="UE4" s="105"/>
      <c r="UF4" s="105"/>
      <c r="UG4" s="107"/>
      <c r="UH4" s="104"/>
      <c r="UI4" s="105"/>
      <c r="UJ4" s="105"/>
      <c r="UK4" s="105"/>
      <c r="UL4" s="105"/>
      <c r="UM4" s="105"/>
      <c r="UN4" s="107"/>
      <c r="UO4" s="104"/>
      <c r="UP4" s="105"/>
      <c r="UQ4" s="105"/>
      <c r="UR4" s="105"/>
      <c r="US4" s="105"/>
      <c r="UT4" s="105"/>
      <c r="UU4" s="107"/>
      <c r="UV4" s="104"/>
      <c r="UW4" s="105"/>
      <c r="UX4" s="105"/>
      <c r="UY4" s="105"/>
      <c r="UZ4" s="105"/>
      <c r="VA4" s="105"/>
      <c r="VB4" s="107"/>
      <c r="VC4" s="104"/>
      <c r="VD4" s="105"/>
      <c r="VE4" s="105"/>
      <c r="VF4" s="105"/>
      <c r="VG4" s="105"/>
      <c r="VH4" s="105"/>
      <c r="VI4" s="107"/>
      <c r="VJ4" s="104"/>
      <c r="VK4" s="105"/>
      <c r="VL4" s="105"/>
      <c r="VM4" s="105"/>
      <c r="VN4" s="105"/>
      <c r="VO4" s="105"/>
      <c r="VP4" s="107"/>
      <c r="VQ4" s="104"/>
      <c r="VR4" s="105"/>
      <c r="VS4" s="105"/>
      <c r="VT4" s="105"/>
      <c r="VU4" s="105"/>
      <c r="VV4" s="105"/>
      <c r="VW4" s="107"/>
      <c r="VX4" s="104"/>
      <c r="VY4" s="105"/>
      <c r="VZ4" s="105"/>
      <c r="WA4" s="105"/>
      <c r="WB4" s="105"/>
      <c r="WC4" s="105"/>
      <c r="WD4" s="107"/>
      <c r="WE4" s="104"/>
      <c r="WF4" s="105"/>
      <c r="WG4" s="105"/>
      <c r="WH4" s="105"/>
      <c r="WI4" s="105"/>
      <c r="WJ4" s="105"/>
      <c r="WK4" s="107"/>
      <c r="WL4" s="104"/>
      <c r="WM4" s="105"/>
      <c r="WN4" s="105"/>
      <c r="WO4" s="105"/>
      <c r="WP4" s="105"/>
      <c r="WQ4" s="105"/>
      <c r="WR4" s="107"/>
      <c r="WS4" s="104"/>
      <c r="WT4" s="105"/>
      <c r="WU4" s="105"/>
      <c r="WV4" s="105"/>
      <c r="WW4" s="105"/>
      <c r="WX4" s="105"/>
      <c r="WY4" s="107"/>
      <c r="WZ4" s="104"/>
      <c r="XA4" s="105"/>
      <c r="XB4" s="105"/>
      <c r="XC4" s="105"/>
      <c r="XD4" s="105"/>
      <c r="XE4" s="105"/>
      <c r="XF4" s="107"/>
      <c r="XG4" s="104"/>
      <c r="XH4" s="105"/>
      <c r="XI4" s="105"/>
      <c r="XJ4" s="105"/>
      <c r="XK4" s="105"/>
      <c r="XL4" s="105"/>
      <c r="XM4" s="107"/>
      <c r="XN4" s="104"/>
      <c r="XO4" s="105"/>
      <c r="XP4" s="105"/>
      <c r="XQ4" s="105"/>
      <c r="XR4" s="105"/>
      <c r="XS4" s="105"/>
      <c r="XT4" s="107"/>
      <c r="XU4" s="104"/>
      <c r="XV4" s="105"/>
      <c r="XW4" s="105"/>
      <c r="XX4" s="105"/>
      <c r="XY4" s="105"/>
      <c r="XZ4" s="105"/>
      <c r="YA4" s="107"/>
      <c r="YB4" s="104"/>
      <c r="YC4" s="105"/>
      <c r="YD4" s="105"/>
      <c r="YE4" s="105"/>
      <c r="YF4" s="105"/>
      <c r="YG4" s="105"/>
      <c r="YH4" s="107"/>
      <c r="YI4" s="104"/>
      <c r="YJ4" s="105"/>
      <c r="YK4" s="105"/>
      <c r="YL4" s="105"/>
      <c r="YM4" s="105"/>
      <c r="YN4" s="105"/>
      <c r="YO4" s="107"/>
      <c r="YP4" s="104"/>
      <c r="YQ4" s="105"/>
      <c r="YR4" s="105"/>
      <c r="YS4" s="105"/>
      <c r="YT4" s="105"/>
      <c r="YU4" s="105"/>
      <c r="YV4" s="107"/>
      <c r="YW4" s="104"/>
      <c r="YX4" s="105"/>
      <c r="YY4" s="105"/>
      <c r="YZ4" s="105"/>
      <c r="ZA4" s="105"/>
      <c r="ZB4" s="105"/>
      <c r="ZC4" s="107"/>
      <c r="ZD4" s="104"/>
      <c r="ZE4" s="105"/>
      <c r="ZF4" s="105"/>
      <c r="ZG4" s="105"/>
      <c r="ZH4" s="105"/>
      <c r="ZI4" s="105"/>
      <c r="ZJ4" s="107"/>
      <c r="ZK4" s="104"/>
      <c r="ZL4" s="105"/>
      <c r="ZM4" s="105"/>
      <c r="ZN4" s="105"/>
      <c r="ZO4" s="105"/>
      <c r="ZP4" s="105"/>
      <c r="ZQ4" s="107"/>
      <c r="ZR4" s="104"/>
      <c r="ZS4" s="105"/>
      <c r="ZT4" s="105"/>
      <c r="ZU4" s="105"/>
      <c r="ZV4" s="105"/>
      <c r="ZW4" s="105"/>
      <c r="ZX4" s="107"/>
      <c r="ZY4" s="104"/>
      <c r="ZZ4" s="105"/>
      <c r="AAA4" s="105"/>
      <c r="AAB4" s="105"/>
      <c r="AAC4" s="105"/>
      <c r="AAD4" s="105"/>
      <c r="AAE4" s="107"/>
      <c r="AAF4" s="104"/>
      <c r="AAG4" s="105"/>
      <c r="AAH4" s="105"/>
      <c r="AAI4" s="105"/>
      <c r="AAJ4" s="105"/>
      <c r="AAK4" s="105"/>
      <c r="AAL4" s="107"/>
      <c r="AAM4" s="104"/>
      <c r="AAN4" s="105"/>
      <c r="AAO4" s="105"/>
      <c r="AAP4" s="105"/>
      <c r="AAQ4" s="105"/>
      <c r="AAR4" s="105"/>
      <c r="AAS4" s="107"/>
      <c r="AAT4" s="104"/>
      <c r="AAU4" s="105"/>
      <c r="AAV4" s="105"/>
      <c r="AAW4" s="105"/>
      <c r="AAX4" s="105"/>
      <c r="AAY4" s="105"/>
      <c r="AAZ4" s="107"/>
      <c r="ABA4" s="104"/>
      <c r="ABB4" s="105"/>
      <c r="ABC4" s="105"/>
      <c r="ABD4" s="105"/>
      <c r="ABE4" s="105"/>
      <c r="ABF4" s="105"/>
      <c r="ABG4" s="107"/>
      <c r="ABH4" s="104"/>
      <c r="ABI4" s="105"/>
      <c r="ABJ4" s="105"/>
      <c r="ABK4" s="105"/>
      <c r="ABL4" s="105"/>
      <c r="ABM4" s="105"/>
      <c r="ABN4" s="107"/>
      <c r="ABO4" s="104"/>
      <c r="ABP4" s="105"/>
      <c r="ABQ4" s="105"/>
      <c r="ABR4" s="105"/>
      <c r="ABS4" s="105"/>
      <c r="ABT4" s="105"/>
      <c r="ABU4" s="107"/>
      <c r="ABV4" s="104"/>
      <c r="ABW4" s="105"/>
      <c r="ABX4" s="105"/>
      <c r="ABY4" s="105"/>
      <c r="ABZ4" s="105"/>
      <c r="ACA4" s="105"/>
      <c r="ACB4" s="107"/>
      <c r="ACC4" s="104"/>
      <c r="ACD4" s="105"/>
      <c r="ACE4" s="105"/>
      <c r="ACF4" s="105"/>
      <c r="ACG4" s="105"/>
      <c r="ACH4" s="105"/>
      <c r="ACI4" s="107"/>
      <c r="ACJ4" s="104"/>
      <c r="ACK4" s="105"/>
      <c r="ACL4" s="105"/>
      <c r="ACM4" s="105"/>
      <c r="ACN4" s="105"/>
      <c r="ACO4" s="105"/>
      <c r="ACP4" s="107"/>
      <c r="ACQ4" s="104"/>
      <c r="ACR4" s="105"/>
      <c r="ACS4" s="105"/>
      <c r="ACT4" s="105"/>
      <c r="ACU4" s="105"/>
      <c r="ACV4" s="105"/>
      <c r="ACW4" s="107"/>
      <c r="ACX4" s="104"/>
      <c r="ACY4" s="105"/>
      <c r="ACZ4" s="105"/>
      <c r="ADA4" s="105"/>
      <c r="ADB4" s="105"/>
      <c r="ADC4" s="105"/>
      <c r="ADD4" s="107"/>
      <c r="ADE4" s="104"/>
      <c r="ADF4" s="105"/>
      <c r="ADG4" s="105"/>
      <c r="ADH4" s="105"/>
      <c r="ADI4" s="105"/>
      <c r="ADJ4" s="105"/>
      <c r="ADK4" s="107"/>
      <c r="ADL4" s="104"/>
      <c r="ADM4" s="105"/>
      <c r="ADN4" s="105"/>
      <c r="ADO4" s="105"/>
      <c r="ADP4" s="105"/>
      <c r="ADQ4" s="105"/>
      <c r="ADR4" s="107"/>
      <c r="ADS4" s="104"/>
      <c r="ADT4" s="105"/>
      <c r="ADU4" s="105"/>
      <c r="ADV4" s="105"/>
      <c r="ADW4" s="105"/>
      <c r="ADX4" s="105"/>
      <c r="ADY4" s="107"/>
      <c r="ADZ4" s="104"/>
      <c r="AEA4" s="105"/>
      <c r="AEB4" s="105"/>
      <c r="AEC4" s="105"/>
      <c r="AED4" s="105"/>
      <c r="AEE4" s="105"/>
      <c r="AEF4" s="107"/>
      <c r="AEG4" s="104"/>
      <c r="AEH4" s="105"/>
      <c r="AEI4" s="105"/>
      <c r="AEJ4" s="105"/>
      <c r="AEK4" s="105"/>
      <c r="AEL4" s="105"/>
      <c r="AEM4" s="107"/>
      <c r="AEN4" s="104"/>
      <c r="AEO4" s="105"/>
      <c r="AEP4" s="105"/>
      <c r="AEQ4" s="105"/>
      <c r="AER4" s="105"/>
      <c r="AES4" s="105"/>
      <c r="AET4" s="107"/>
      <c r="AEU4" s="104"/>
      <c r="AEV4" s="105"/>
      <c r="AEW4" s="105"/>
      <c r="AEX4" s="105"/>
      <c r="AEY4" s="105"/>
      <c r="AEZ4" s="105"/>
      <c r="AFA4" s="107"/>
      <c r="AFB4" s="104"/>
      <c r="AFC4" s="105"/>
      <c r="AFD4" s="105"/>
      <c r="AFE4" s="105"/>
      <c r="AFF4" s="105"/>
      <c r="AFG4" s="105"/>
      <c r="AFH4" s="107"/>
      <c r="AFI4" s="104"/>
      <c r="AFJ4" s="105"/>
      <c r="AFK4" s="105"/>
      <c r="AFL4" s="105"/>
      <c r="AFM4" s="105"/>
      <c r="AFN4" s="105"/>
      <c r="AFO4" s="107"/>
      <c r="AFP4" s="104"/>
      <c r="AFQ4" s="105"/>
      <c r="AFR4" s="105"/>
      <c r="AFS4" s="105"/>
      <c r="AFT4" s="105"/>
      <c r="AFU4" s="105"/>
      <c r="AFV4" s="107"/>
      <c r="AFW4" s="104"/>
      <c r="AFX4" s="105"/>
      <c r="AFY4" s="105"/>
      <c r="AFZ4" s="105"/>
      <c r="AGA4" s="105"/>
      <c r="AGB4" s="105"/>
      <c r="AGC4" s="107"/>
      <c r="AGD4" s="104"/>
      <c r="AGE4" s="105"/>
      <c r="AGF4" s="105"/>
      <c r="AGG4" s="105"/>
      <c r="AGH4" s="105"/>
      <c r="AGI4" s="105"/>
      <c r="AGJ4" s="107"/>
      <c r="AGK4" s="104"/>
      <c r="AGL4" s="105"/>
      <c r="AGM4" s="105"/>
      <c r="AGN4" s="105"/>
      <c r="AGO4" s="105"/>
      <c r="AGP4" s="105"/>
      <c r="AGQ4" s="107"/>
      <c r="AGR4" s="104"/>
      <c r="AGS4" s="105"/>
      <c r="AGT4" s="105"/>
      <c r="AGU4" s="105"/>
      <c r="AGV4" s="105"/>
      <c r="AGW4" s="105"/>
      <c r="AGX4" s="107"/>
      <c r="AGY4" s="104"/>
      <c r="AGZ4" s="105"/>
      <c r="AHA4" s="105"/>
      <c r="AHB4" s="105"/>
      <c r="AHC4" s="105"/>
      <c r="AHD4" s="105"/>
      <c r="AHE4" s="107"/>
      <c r="AHF4" s="104"/>
      <c r="AHG4" s="105"/>
      <c r="AHH4" s="105"/>
      <c r="AHI4" s="105"/>
      <c r="AHJ4" s="105"/>
      <c r="AHK4" s="105"/>
      <c r="AHL4" s="107"/>
      <c r="AHM4" s="104"/>
      <c r="AHN4" s="105"/>
      <c r="AHO4" s="105"/>
      <c r="AHP4" s="105"/>
      <c r="AHQ4" s="105"/>
      <c r="AHR4" s="105"/>
      <c r="AHS4" s="107"/>
      <c r="AHT4" s="104"/>
      <c r="AHU4" s="105"/>
      <c r="AHV4" s="105"/>
      <c r="AHW4" s="105"/>
      <c r="AHX4" s="105"/>
      <c r="AHY4" s="105"/>
      <c r="AHZ4" s="107"/>
      <c r="AIA4" s="104"/>
      <c r="AIB4" s="105"/>
      <c r="AIC4" s="105"/>
      <c r="AID4" s="105"/>
      <c r="AIE4" s="105"/>
      <c r="AIF4" s="105"/>
      <c r="AIG4" s="107"/>
      <c r="AIH4" s="104"/>
      <c r="AII4" s="105"/>
      <c r="AIJ4" s="105"/>
      <c r="AIK4" s="105"/>
      <c r="AIL4" s="105"/>
      <c r="AIM4" s="105"/>
      <c r="AIN4" s="107"/>
      <c r="AIO4" s="104"/>
      <c r="AIP4" s="105"/>
      <c r="AIQ4" s="105"/>
      <c r="AIR4" s="105"/>
      <c r="AIS4" s="105"/>
      <c r="AIT4" s="105"/>
      <c r="AIU4" s="107"/>
      <c r="AIV4" s="104"/>
      <c r="AIW4" s="105"/>
      <c r="AIX4" s="105"/>
      <c r="AIY4" s="105"/>
      <c r="AIZ4" s="105"/>
      <c r="AJA4" s="105"/>
      <c r="AJB4" s="107"/>
      <c r="AJC4" s="104"/>
      <c r="AJD4" s="105"/>
      <c r="AJE4" s="105"/>
      <c r="AJF4" s="105"/>
      <c r="AJG4" s="105"/>
      <c r="AJH4" s="105"/>
      <c r="AJI4" s="107"/>
      <c r="AJJ4" s="104"/>
      <c r="AJK4" s="105"/>
      <c r="AJL4" s="105"/>
      <c r="AJM4" s="105"/>
      <c r="AJN4" s="105"/>
      <c r="AJO4" s="105"/>
      <c r="AJP4" s="107"/>
      <c r="AJQ4" s="104"/>
      <c r="AJR4" s="105"/>
      <c r="AJS4" s="105"/>
      <c r="AJT4" s="105"/>
      <c r="AJU4" s="105"/>
      <c r="AJV4" s="105"/>
      <c r="AJW4" s="107"/>
      <c r="AJX4" s="104"/>
      <c r="AJY4" s="105"/>
      <c r="AJZ4" s="105"/>
      <c r="AKA4" s="105"/>
      <c r="AKB4" s="105"/>
      <c r="AKC4" s="105"/>
      <c r="AKD4" s="107"/>
      <c r="AKE4" s="104"/>
      <c r="AKF4" s="105"/>
      <c r="AKG4" s="105"/>
      <c r="AKH4" s="105"/>
      <c r="AKI4" s="105"/>
      <c r="AKJ4" s="105"/>
      <c r="AKK4" s="107"/>
      <c r="AKL4" s="104"/>
      <c r="AKM4" s="105"/>
      <c r="AKN4" s="105"/>
      <c r="AKO4" s="105"/>
      <c r="AKP4" s="105"/>
      <c r="AKQ4" s="105"/>
      <c r="AKR4" s="107"/>
      <c r="AKS4" s="104"/>
      <c r="AKT4" s="105"/>
      <c r="AKU4" s="105"/>
      <c r="AKV4" s="105"/>
      <c r="AKW4" s="105"/>
      <c r="AKX4" s="105"/>
      <c r="AKY4" s="107"/>
      <c r="AKZ4" s="104"/>
      <c r="ALA4" s="105"/>
      <c r="ALB4" s="105"/>
      <c r="ALC4" s="105"/>
      <c r="ALD4" s="105"/>
      <c r="ALE4" s="105"/>
      <c r="ALF4" s="107"/>
      <c r="ALG4" s="104"/>
      <c r="ALH4" s="105"/>
      <c r="ALI4" s="105"/>
      <c r="ALJ4" s="105"/>
      <c r="ALK4" s="105"/>
      <c r="ALL4" s="105"/>
      <c r="ALM4" s="107"/>
      <c r="ALN4" s="104"/>
      <c r="ALO4" s="105"/>
      <c r="ALP4" s="105"/>
      <c r="ALQ4" s="105"/>
      <c r="ALR4" s="105"/>
      <c r="ALS4" s="105"/>
      <c r="ALT4" s="107"/>
      <c r="ALU4" s="104"/>
      <c r="ALV4" s="105"/>
      <c r="ALW4" s="105"/>
      <c r="ALX4" s="105"/>
      <c r="ALY4" s="105"/>
      <c r="ALZ4" s="105"/>
      <c r="AMA4" s="107"/>
      <c r="AMB4" s="104"/>
      <c r="AMC4" s="105"/>
      <c r="AMD4" s="105"/>
      <c r="AME4" s="105"/>
      <c r="AMF4" s="105"/>
      <c r="AMG4" s="105"/>
      <c r="AMH4" s="107"/>
      <c r="AMI4" s="104"/>
      <c r="AMJ4" s="105"/>
      <c r="AMK4" s="105"/>
      <c r="AML4" s="105"/>
      <c r="AMM4" s="105"/>
      <c r="AMN4" s="105"/>
      <c r="AMO4" s="107"/>
      <c r="AMP4" s="104"/>
      <c r="AMQ4" s="105"/>
      <c r="AMR4" s="105"/>
      <c r="AMS4" s="105"/>
      <c r="AMT4" s="105"/>
      <c r="AMU4" s="105"/>
      <c r="AMV4" s="107"/>
      <c r="AMW4" s="104"/>
      <c r="AMX4" s="105"/>
      <c r="AMY4" s="105"/>
      <c r="AMZ4" s="105"/>
      <c r="ANA4" s="105"/>
      <c r="ANB4" s="105"/>
      <c r="ANC4" s="107"/>
      <c r="AND4" s="104"/>
      <c r="ANE4" s="105"/>
      <c r="ANF4" s="105"/>
      <c r="ANG4" s="105"/>
      <c r="ANH4" s="105"/>
      <c r="ANI4" s="105"/>
      <c r="ANJ4" s="107"/>
      <c r="ANK4" s="104"/>
      <c r="ANL4" s="105"/>
      <c r="ANM4" s="105"/>
      <c r="ANN4" s="105"/>
      <c r="ANO4" s="105"/>
      <c r="ANP4" s="105"/>
      <c r="ANQ4" s="107"/>
      <c r="ANR4" s="104"/>
      <c r="ANS4" s="105"/>
      <c r="ANT4" s="105"/>
      <c r="ANU4" s="105"/>
      <c r="ANV4" s="105"/>
      <c r="ANW4" s="105"/>
      <c r="ANX4" s="107"/>
      <c r="ANY4" s="104"/>
      <c r="ANZ4" s="105"/>
      <c r="AOA4" s="105"/>
      <c r="AOB4" s="105"/>
      <c r="AOC4" s="105"/>
      <c r="AOD4" s="105"/>
      <c r="AOE4" s="107"/>
      <c r="AOF4" s="104"/>
      <c r="AOG4" s="105"/>
      <c r="AOH4" s="105"/>
      <c r="AOI4" s="105"/>
      <c r="AOJ4" s="105"/>
      <c r="AOK4" s="105"/>
      <c r="AOL4" s="107"/>
      <c r="AOM4" s="104"/>
      <c r="AON4" s="105"/>
      <c r="AOO4" s="105"/>
      <c r="AOP4" s="105"/>
      <c r="AOQ4" s="105"/>
      <c r="AOR4" s="105"/>
      <c r="AOS4" s="107"/>
      <c r="AOT4" s="104"/>
      <c r="AOU4" s="105"/>
      <c r="AOV4" s="105"/>
      <c r="AOW4" s="105"/>
      <c r="AOX4" s="105"/>
      <c r="AOY4" s="105"/>
      <c r="AOZ4" s="107"/>
      <c r="APA4" s="104"/>
      <c r="APB4" s="105"/>
      <c r="APC4" s="105"/>
      <c r="APD4" s="105"/>
      <c r="APE4" s="105"/>
      <c r="APF4" s="105"/>
      <c r="APG4" s="107"/>
      <c r="APH4" s="104"/>
      <c r="API4" s="105"/>
      <c r="APJ4" s="105"/>
      <c r="APK4" s="105"/>
      <c r="APL4" s="105"/>
      <c r="APM4" s="105"/>
      <c r="APN4" s="107"/>
      <c r="APO4" s="104"/>
      <c r="APP4" s="105"/>
      <c r="APQ4" s="105"/>
      <c r="APR4" s="105"/>
      <c r="APS4" s="105"/>
      <c r="APT4" s="105"/>
      <c r="APU4" s="107"/>
      <c r="APV4" s="104"/>
      <c r="APW4" s="105"/>
      <c r="APX4" s="105"/>
      <c r="APY4" s="105"/>
      <c r="APZ4" s="105"/>
      <c r="AQA4" s="105"/>
      <c r="AQB4" s="107"/>
      <c r="AQC4" s="104"/>
      <c r="AQD4" s="105"/>
      <c r="AQE4" s="105"/>
      <c r="AQF4" s="105"/>
      <c r="AQG4" s="105"/>
      <c r="AQH4" s="105"/>
      <c r="AQI4" s="107"/>
      <c r="AQJ4" s="104"/>
      <c r="AQK4" s="105"/>
      <c r="AQL4" s="105"/>
      <c r="AQM4" s="105"/>
      <c r="AQN4" s="105"/>
      <c r="AQO4" s="105"/>
      <c r="AQP4" s="107"/>
      <c r="AQQ4" s="104"/>
      <c r="AQR4" s="105"/>
      <c r="AQS4" s="105"/>
      <c r="AQT4" s="105"/>
      <c r="AQU4" s="105"/>
      <c r="AQV4" s="105"/>
      <c r="AQW4" s="107"/>
      <c r="AQX4" s="104"/>
      <c r="AQY4" s="105"/>
      <c r="AQZ4" s="105"/>
      <c r="ARA4" s="105"/>
      <c r="ARB4" s="105"/>
      <c r="ARC4" s="105"/>
      <c r="ARD4" s="107"/>
      <c r="ARE4" s="104"/>
      <c r="ARF4" s="105"/>
      <c r="ARG4" s="105"/>
      <c r="ARH4" s="105"/>
      <c r="ARI4" s="105"/>
      <c r="ARJ4" s="105"/>
      <c r="ARK4" s="107"/>
      <c r="ARL4" s="104"/>
      <c r="ARM4" s="105"/>
      <c r="ARN4" s="105"/>
      <c r="ARO4" s="105"/>
      <c r="ARP4" s="105"/>
      <c r="ARQ4" s="105"/>
      <c r="ARR4" s="107"/>
      <c r="ARS4" s="104"/>
      <c r="ART4" s="105"/>
      <c r="ARU4" s="105"/>
      <c r="ARV4" s="105"/>
      <c r="ARW4" s="105"/>
      <c r="ARX4" s="105"/>
      <c r="ARY4" s="107"/>
      <c r="ARZ4" s="104"/>
      <c r="ASA4" s="105"/>
      <c r="ASB4" s="105"/>
      <c r="ASC4" s="105"/>
      <c r="ASD4" s="105"/>
      <c r="ASE4" s="105"/>
      <c r="ASF4" s="107"/>
      <c r="ASG4" s="104"/>
      <c r="ASH4" s="105"/>
      <c r="ASI4" s="105"/>
      <c r="ASJ4" s="105"/>
      <c r="ASK4" s="105"/>
      <c r="ASL4" s="105"/>
      <c r="ASM4" s="107"/>
      <c r="ASN4" s="104"/>
      <c r="ASO4" s="105"/>
      <c r="ASP4" s="105"/>
      <c r="ASQ4" s="105"/>
      <c r="ASR4" s="105"/>
      <c r="ASS4" s="105"/>
      <c r="AST4" s="107"/>
      <c r="ASU4" s="104"/>
      <c r="ASV4" s="105"/>
      <c r="ASW4" s="105"/>
      <c r="ASX4" s="105"/>
      <c r="ASY4" s="105"/>
      <c r="ASZ4" s="105"/>
      <c r="ATA4" s="107"/>
      <c r="ATB4" s="104"/>
      <c r="ATC4" s="105"/>
      <c r="ATD4" s="105"/>
      <c r="ATE4" s="105"/>
      <c r="ATF4" s="105"/>
      <c r="ATG4" s="105"/>
      <c r="ATH4" s="107"/>
      <c r="ATI4" s="104"/>
      <c r="ATJ4" s="105"/>
      <c r="ATK4" s="105"/>
      <c r="ATL4" s="105"/>
      <c r="ATM4" s="105"/>
      <c r="ATN4" s="105"/>
      <c r="ATO4" s="107"/>
      <c r="ATP4" s="104"/>
      <c r="ATQ4" s="105"/>
      <c r="ATR4" s="105"/>
      <c r="ATS4" s="105"/>
      <c r="ATT4" s="105"/>
      <c r="ATU4" s="105"/>
      <c r="ATV4" s="107"/>
      <c r="ATW4" s="104"/>
      <c r="ATX4" s="105"/>
      <c r="ATY4" s="105"/>
      <c r="ATZ4" s="105"/>
      <c r="AUA4" s="105"/>
      <c r="AUB4" s="105"/>
      <c r="AUC4" s="107"/>
      <c r="AUD4" s="104"/>
      <c r="AUE4" s="105"/>
      <c r="AUF4" s="105"/>
      <c r="AUG4" s="105"/>
      <c r="AUH4" s="105"/>
      <c r="AUI4" s="105"/>
      <c r="AUJ4" s="107"/>
      <c r="AUK4" s="104"/>
      <c r="AUL4" s="105"/>
      <c r="AUM4" s="105"/>
      <c r="AUN4" s="105"/>
      <c r="AUO4" s="105"/>
      <c r="AUP4" s="105"/>
      <c r="AUQ4" s="107"/>
      <c r="AUR4" s="104"/>
      <c r="AUS4" s="105"/>
      <c r="AUT4" s="105"/>
      <c r="AUU4" s="105"/>
      <c r="AUV4" s="105"/>
      <c r="AUW4" s="105"/>
      <c r="AUX4" s="107"/>
      <c r="AUY4" s="104"/>
      <c r="AUZ4" s="105"/>
      <c r="AVA4" s="105"/>
      <c r="AVB4" s="105"/>
      <c r="AVC4" s="105"/>
      <c r="AVD4" s="105"/>
      <c r="AVE4" s="107"/>
      <c r="AVF4" s="104"/>
      <c r="AVG4" s="105"/>
      <c r="AVH4" s="105"/>
      <c r="AVI4" s="105"/>
      <c r="AVJ4" s="105"/>
      <c r="AVK4" s="105"/>
      <c r="AVL4" s="107"/>
      <c r="AVM4" s="104"/>
      <c r="AVN4" s="105"/>
      <c r="AVO4" s="105"/>
      <c r="AVP4" s="105"/>
      <c r="AVQ4" s="105"/>
      <c r="AVR4" s="105"/>
      <c r="AVS4" s="107"/>
      <c r="AVT4" s="104"/>
      <c r="AVU4" s="105"/>
      <c r="AVV4" s="105"/>
      <c r="AVW4" s="105"/>
      <c r="AVX4" s="105"/>
      <c r="AVY4" s="105"/>
      <c r="AVZ4" s="107"/>
      <c r="AWA4" s="104"/>
      <c r="AWB4" s="105"/>
      <c r="AWC4" s="105"/>
      <c r="AWD4" s="105"/>
      <c r="AWE4" s="105"/>
      <c r="AWF4" s="105"/>
      <c r="AWG4" s="107"/>
      <c r="AWH4" s="104"/>
      <c r="AWI4" s="105"/>
      <c r="AWJ4" s="105"/>
      <c r="AWK4" s="105"/>
      <c r="AWL4" s="105"/>
      <c r="AWM4" s="105"/>
      <c r="AWN4" s="107"/>
      <c r="AWO4" s="104"/>
      <c r="AWP4" s="105"/>
      <c r="AWQ4" s="105"/>
      <c r="AWR4" s="105"/>
      <c r="AWS4" s="105"/>
      <c r="AWT4" s="105"/>
      <c r="AWU4" s="107"/>
      <c r="AWV4" s="104"/>
      <c r="AWW4" s="105"/>
      <c r="AWX4" s="105"/>
      <c r="AWY4" s="105"/>
      <c r="AWZ4" s="105"/>
      <c r="AXA4" s="105"/>
      <c r="AXB4" s="107"/>
      <c r="AXC4" s="104"/>
      <c r="AXD4" s="105"/>
      <c r="AXE4" s="105"/>
      <c r="AXF4" s="105"/>
      <c r="AXG4" s="105"/>
      <c r="AXH4" s="105"/>
      <c r="AXI4" s="107"/>
      <c r="AXJ4" s="104"/>
      <c r="AXK4" s="105"/>
      <c r="AXL4" s="105"/>
      <c r="AXM4" s="105"/>
      <c r="AXN4" s="105"/>
      <c r="AXO4" s="105"/>
      <c r="AXP4" s="107"/>
      <c r="AXQ4" s="104"/>
      <c r="AXR4" s="105"/>
      <c r="AXS4" s="105"/>
      <c r="AXT4" s="105"/>
      <c r="AXU4" s="105"/>
      <c r="AXV4" s="105"/>
      <c r="AXW4" s="107"/>
      <c r="AXX4" s="104"/>
      <c r="AXY4" s="105"/>
      <c r="AXZ4" s="105"/>
      <c r="AYA4" s="105"/>
      <c r="AYB4" s="105"/>
      <c r="AYC4" s="105"/>
      <c r="AYD4" s="107"/>
      <c r="AYE4" s="104"/>
      <c r="AYF4" s="105"/>
      <c r="AYG4" s="105"/>
      <c r="AYH4" s="105"/>
      <c r="AYI4" s="105"/>
      <c r="AYJ4" s="105"/>
      <c r="AYK4" s="107"/>
      <c r="AYL4" s="104"/>
      <c r="AYM4" s="105"/>
      <c r="AYN4" s="105"/>
      <c r="AYO4" s="105"/>
      <c r="AYP4" s="105"/>
      <c r="AYQ4" s="105"/>
      <c r="AYR4" s="107"/>
      <c r="AYS4" s="104"/>
      <c r="AYT4" s="105"/>
      <c r="AYU4" s="105"/>
      <c r="AYV4" s="105"/>
      <c r="AYW4" s="105"/>
      <c r="AYX4" s="105"/>
      <c r="AYY4" s="107"/>
      <c r="AYZ4" s="104"/>
      <c r="AZA4" s="105"/>
      <c r="AZB4" s="105"/>
      <c r="AZC4" s="105"/>
      <c r="AZD4" s="105"/>
      <c r="AZE4" s="105"/>
      <c r="AZF4" s="107"/>
      <c r="AZG4" s="104"/>
      <c r="AZH4" s="105"/>
      <c r="AZI4" s="105"/>
      <c r="AZJ4" s="105"/>
      <c r="AZK4" s="105"/>
      <c r="AZL4" s="105"/>
      <c r="AZM4" s="107"/>
      <c r="AZN4" s="104"/>
      <c r="AZO4" s="105"/>
      <c r="AZP4" s="105"/>
      <c r="AZQ4" s="105"/>
      <c r="AZR4" s="105"/>
      <c r="AZS4" s="105"/>
      <c r="AZT4" s="107"/>
      <c r="AZU4" s="104"/>
      <c r="AZV4" s="105"/>
      <c r="AZW4" s="105"/>
      <c r="AZX4" s="105"/>
      <c r="AZY4" s="105"/>
      <c r="AZZ4" s="105"/>
      <c r="BAA4" s="107"/>
      <c r="BAB4" s="104"/>
      <c r="BAC4" s="105"/>
      <c r="BAD4" s="105"/>
      <c r="BAE4" s="105"/>
      <c r="BAF4" s="105"/>
      <c r="BAG4" s="105"/>
      <c r="BAH4" s="107"/>
      <c r="BAI4" s="104"/>
      <c r="BAJ4" s="105"/>
      <c r="BAK4" s="105"/>
      <c r="BAL4" s="105"/>
      <c r="BAM4" s="105"/>
      <c r="BAN4" s="105"/>
      <c r="BAO4" s="107"/>
      <c r="BAP4" s="104"/>
      <c r="BAQ4" s="105"/>
      <c r="BAR4" s="105"/>
      <c r="BAS4" s="105"/>
      <c r="BAT4" s="105"/>
      <c r="BAU4" s="105"/>
      <c r="BAV4" s="107"/>
      <c r="BAW4" s="104"/>
      <c r="BAX4" s="105"/>
      <c r="BAY4" s="105"/>
      <c r="BAZ4" s="105"/>
      <c r="BBA4" s="105"/>
      <c r="BBB4" s="105"/>
      <c r="BBC4" s="107"/>
      <c r="BBD4" s="104"/>
      <c r="BBE4" s="105"/>
      <c r="BBF4" s="105"/>
      <c r="BBG4" s="105"/>
      <c r="BBH4" s="105"/>
      <c r="BBI4" s="105"/>
      <c r="BBJ4" s="107"/>
      <c r="BBK4" s="104"/>
      <c r="BBL4" s="105"/>
      <c r="BBM4" s="105"/>
      <c r="BBN4" s="105"/>
      <c r="BBO4" s="105"/>
      <c r="BBP4" s="105"/>
      <c r="BBQ4" s="107"/>
      <c r="BBR4" s="104"/>
      <c r="BBS4" s="105"/>
      <c r="BBT4" s="105"/>
      <c r="BBU4" s="105"/>
      <c r="BBV4" s="105"/>
      <c r="BBW4" s="105"/>
      <c r="BBX4" s="107"/>
      <c r="BBY4" s="104"/>
      <c r="BBZ4" s="105"/>
      <c r="BCA4" s="105"/>
      <c r="BCB4" s="105"/>
      <c r="BCC4" s="105"/>
      <c r="BCD4" s="105"/>
      <c r="BCE4" s="107"/>
      <c r="BCF4" s="104"/>
      <c r="BCG4" s="105"/>
      <c r="BCH4" s="105"/>
      <c r="BCI4" s="105"/>
      <c r="BCJ4" s="105"/>
      <c r="BCK4" s="105"/>
      <c r="BCL4" s="107"/>
      <c r="BCM4" s="104"/>
      <c r="BCN4" s="105"/>
      <c r="BCO4" s="105"/>
      <c r="BCP4" s="105"/>
      <c r="BCQ4" s="105"/>
      <c r="BCR4" s="105"/>
      <c r="BCS4" s="107"/>
      <c r="BCT4" s="104"/>
      <c r="BCU4" s="105"/>
      <c r="BCV4" s="105"/>
      <c r="BCW4" s="105"/>
      <c r="BCX4" s="105"/>
      <c r="BCY4" s="105"/>
      <c r="BCZ4" s="105"/>
      <c r="BDA4" s="104"/>
      <c r="BDB4" s="105"/>
      <c r="BDC4" s="105"/>
      <c r="BDD4" s="105"/>
      <c r="BDE4" s="105"/>
      <c r="BDF4" s="105"/>
      <c r="BDG4" s="105"/>
      <c r="BDH4" s="104"/>
      <c r="BDI4" s="105"/>
      <c r="BDJ4" s="105"/>
      <c r="BDK4" s="105"/>
      <c r="BDL4" s="105"/>
      <c r="BDM4" s="105"/>
      <c r="BDN4" s="105"/>
      <c r="BDO4" s="104"/>
      <c r="BDP4" s="105"/>
      <c r="BDQ4" s="105"/>
      <c r="BDR4" s="105"/>
      <c r="BDS4" s="105"/>
      <c r="BDT4" s="105"/>
      <c r="BDU4" s="105"/>
      <c r="BDV4" s="104"/>
      <c r="BDW4" s="105"/>
      <c r="BDX4" s="105"/>
      <c r="BDY4" s="105"/>
      <c r="BDZ4" s="105"/>
      <c r="BEA4" s="105"/>
      <c r="BEB4" s="105"/>
      <c r="BEC4" s="104"/>
      <c r="BED4" s="105"/>
      <c r="BEE4" s="105"/>
      <c r="BEF4" s="152" t="s">
        <v>72</v>
      </c>
      <c r="BEG4" s="105"/>
      <c r="BEH4" s="105"/>
      <c r="BEI4" s="105"/>
      <c r="BEJ4" s="104"/>
      <c r="BEK4" s="105"/>
      <c r="BEL4" s="105"/>
      <c r="BEM4" s="105"/>
      <c r="BEN4" s="105"/>
      <c r="BEO4" s="105"/>
      <c r="BEP4" s="105"/>
      <c r="BEQ4" s="104"/>
      <c r="BER4" s="105"/>
      <c r="BES4" s="105"/>
      <c r="BET4" s="105"/>
      <c r="BEU4" s="105"/>
      <c r="BEV4" s="105"/>
      <c r="BEW4" s="105"/>
      <c r="BEX4" s="104"/>
      <c r="BEY4" s="105"/>
      <c r="BEZ4" s="105"/>
      <c r="BFA4" s="105"/>
      <c r="BFB4" s="105"/>
      <c r="BFC4" s="105"/>
      <c r="BFD4" s="105"/>
      <c r="BFE4" s="104"/>
      <c r="BFF4" s="105"/>
      <c r="BFG4" s="105"/>
      <c r="BFH4" s="105"/>
      <c r="BFI4" s="105"/>
      <c r="BFJ4" s="105"/>
      <c r="BFK4" s="105"/>
      <c r="BFL4" s="104"/>
      <c r="BFM4" s="105"/>
      <c r="BFN4" s="105"/>
      <c r="BFO4" s="105"/>
      <c r="BFP4" s="105"/>
      <c r="BFQ4" s="105"/>
      <c r="BFR4" s="105"/>
      <c r="BFS4" s="104"/>
      <c r="BFT4" s="105"/>
      <c r="BFU4" s="105"/>
      <c r="BFV4" s="105"/>
      <c r="BFW4" s="105"/>
      <c r="BFX4" s="105"/>
      <c r="BFY4" s="105"/>
      <c r="BFZ4" s="104"/>
      <c r="BGA4" s="105"/>
      <c r="BGB4" s="105"/>
      <c r="BGC4" s="105"/>
      <c r="BGD4" s="105"/>
      <c r="BGE4" s="105"/>
      <c r="BGF4" s="105"/>
      <c r="BGG4" s="104"/>
      <c r="BGH4" s="105"/>
      <c r="BGI4" s="105"/>
      <c r="BGJ4" s="105"/>
      <c r="BGK4" s="105"/>
      <c r="BGL4" s="105"/>
      <c r="BGM4" s="105"/>
      <c r="BGN4" s="104"/>
      <c r="BGO4" s="105"/>
      <c r="BGP4" s="105"/>
      <c r="BGQ4" s="105"/>
      <c r="BGR4" s="105"/>
      <c r="BGS4" s="105"/>
      <c r="BGT4" s="105"/>
      <c r="BGU4" s="104"/>
      <c r="BGV4" s="105"/>
      <c r="BGW4" s="105"/>
      <c r="BGX4" s="105"/>
      <c r="BGY4" s="105"/>
      <c r="BGZ4" s="105"/>
      <c r="BHA4" s="105"/>
      <c r="BHB4" s="104"/>
      <c r="BHC4" s="105"/>
      <c r="BHD4" s="105"/>
      <c r="BHE4" s="105"/>
      <c r="BHF4" s="105"/>
      <c r="BHG4" s="105"/>
      <c r="BHH4" s="105"/>
      <c r="BHI4" s="104"/>
      <c r="BHJ4" s="105"/>
      <c r="BHK4" s="105"/>
      <c r="BHL4" s="105"/>
      <c r="BHM4" s="105"/>
      <c r="BHN4" s="105"/>
      <c r="BHO4" s="105"/>
      <c r="BHP4" s="104"/>
      <c r="BHQ4" s="105"/>
      <c r="BHR4" s="105"/>
      <c r="BHS4" s="105"/>
      <c r="BHT4" s="105"/>
      <c r="BHU4" s="105"/>
      <c r="BHV4" s="105"/>
      <c r="BHW4" s="104"/>
      <c r="BHX4" s="105"/>
      <c r="BHY4" s="105"/>
      <c r="BHZ4" s="105"/>
      <c r="BIA4" s="105"/>
      <c r="BIB4" s="105"/>
      <c r="BIC4" s="105"/>
      <c r="BID4" s="104"/>
      <c r="BIE4" s="105"/>
      <c r="BIF4" s="105"/>
      <c r="BIG4" s="105"/>
      <c r="BIH4" s="105"/>
      <c r="BII4" s="105"/>
      <c r="BIJ4" s="105"/>
      <c r="BIK4" s="104"/>
      <c r="BIL4" s="105"/>
      <c r="BIM4" s="105"/>
      <c r="BIN4" s="105"/>
      <c r="BIO4" s="105"/>
      <c r="BIP4" s="105"/>
      <c r="BIQ4" s="105"/>
      <c r="BIR4" s="104"/>
      <c r="BIS4" s="105"/>
      <c r="BIT4" s="105"/>
      <c r="BIU4" s="105"/>
      <c r="BIV4" s="105"/>
      <c r="BIW4" s="105"/>
      <c r="BIX4" s="105"/>
      <c r="BIY4" s="104"/>
      <c r="BIZ4" s="105"/>
      <c r="BJA4" s="105"/>
      <c r="BJB4" s="105"/>
      <c r="BJC4" s="105"/>
      <c r="BJD4" s="105"/>
      <c r="BJE4" s="105"/>
      <c r="BJF4" s="104"/>
      <c r="BJG4" s="105"/>
      <c r="BJH4" s="105"/>
      <c r="BJI4" s="105"/>
      <c r="BJJ4" s="105"/>
      <c r="BJK4" s="105"/>
      <c r="BJL4" s="105"/>
      <c r="BJM4" s="104"/>
      <c r="BJN4" s="105"/>
      <c r="BJO4" s="105"/>
      <c r="BJP4" s="105"/>
      <c r="BJQ4" s="105"/>
      <c r="BJR4" s="105"/>
      <c r="BJS4" s="105"/>
      <c r="BJT4" s="104"/>
      <c r="BJU4" s="105"/>
      <c r="BJV4" s="105"/>
      <c r="BJW4" s="105"/>
      <c r="BJX4" s="105"/>
      <c r="BJY4" s="105"/>
      <c r="BJZ4" s="105"/>
      <c r="BKA4" s="104"/>
      <c r="BKB4" s="105"/>
      <c r="BKC4" s="105"/>
      <c r="BKD4" s="105"/>
      <c r="BKE4" s="105"/>
      <c r="BKF4" s="105"/>
      <c r="BKG4" s="105"/>
      <c r="BKH4" s="104"/>
      <c r="BKI4" s="105"/>
      <c r="BKJ4" s="105"/>
      <c r="BKK4" s="105"/>
      <c r="BKL4" s="105"/>
      <c r="BKM4" s="105"/>
      <c r="BKN4" s="105"/>
      <c r="BKO4" s="104"/>
      <c r="BKP4" s="105"/>
      <c r="BKQ4" s="105"/>
      <c r="BKR4" s="105"/>
      <c r="BKS4" s="105"/>
      <c r="BKT4" s="105"/>
      <c r="BKU4" s="105"/>
      <c r="BKV4" s="104"/>
      <c r="BKW4" s="105"/>
      <c r="BKX4" s="105"/>
      <c r="BKY4" s="105"/>
      <c r="BKZ4" s="105"/>
      <c r="BLA4" s="105"/>
      <c r="BLB4" s="105"/>
      <c r="BLC4" s="104"/>
      <c r="BLD4" s="105"/>
      <c r="BLE4" s="105"/>
      <c r="BLF4" s="105"/>
      <c r="BLG4" s="105"/>
      <c r="BLH4" s="105"/>
      <c r="BLI4" s="105"/>
      <c r="BLJ4" s="104"/>
      <c r="BLK4" s="105"/>
      <c r="BLL4" s="105"/>
      <c r="BLM4" s="105"/>
      <c r="BLN4" s="105"/>
      <c r="BLO4" s="105"/>
      <c r="BLP4" s="105"/>
      <c r="BLQ4" s="104"/>
      <c r="BLR4" s="105"/>
      <c r="BLS4" s="105"/>
      <c r="BLT4" s="105"/>
      <c r="BLU4" s="105"/>
      <c r="BLV4" s="105"/>
      <c r="BLW4" s="105"/>
      <c r="BLX4" s="104"/>
      <c r="BLY4" s="105"/>
      <c r="BLZ4" s="105"/>
      <c r="BMA4" s="105"/>
      <c r="BMB4" s="105"/>
      <c r="BMC4" s="105"/>
      <c r="BMD4" s="105"/>
      <c r="BME4" s="104"/>
      <c r="BMF4" s="105"/>
      <c r="BMG4" s="105"/>
      <c r="BMH4" s="105"/>
      <c r="BMI4" s="105"/>
      <c r="BMJ4" s="105"/>
      <c r="BMK4" s="105"/>
      <c r="BML4" s="104"/>
      <c r="BMM4" s="105"/>
      <c r="BMN4" s="105"/>
      <c r="BMO4" s="105"/>
      <c r="BMP4" s="105"/>
      <c r="BMQ4" s="105"/>
      <c r="BMR4" s="105"/>
      <c r="BMS4" s="104"/>
      <c r="BMT4" s="105"/>
      <c r="BMU4" s="105"/>
      <c r="BMV4" s="105"/>
      <c r="BMW4" s="105"/>
      <c r="BMX4" s="105"/>
      <c r="BMY4" s="105"/>
      <c r="BMZ4" s="104"/>
      <c r="BNA4" s="105"/>
      <c r="BNB4" s="105"/>
      <c r="BNC4" s="105"/>
      <c r="BND4" s="105"/>
      <c r="BNE4" s="105"/>
      <c r="BNF4" s="105"/>
      <c r="BNG4" s="104"/>
      <c r="BNH4" s="105"/>
      <c r="BNI4" s="105"/>
      <c r="BNJ4" s="105"/>
      <c r="BNK4" s="105"/>
      <c r="BNL4" s="105"/>
      <c r="BNM4" s="105"/>
      <c r="BNN4" s="104"/>
      <c r="BNO4" s="105"/>
      <c r="BNP4" s="105"/>
      <c r="BNQ4" s="105"/>
      <c r="BNR4" s="105"/>
      <c r="BNS4" s="105"/>
      <c r="BNT4" s="105"/>
      <c r="BNU4" s="104"/>
      <c r="BNV4" s="105"/>
      <c r="BNW4" s="105"/>
      <c r="BNX4" s="105"/>
      <c r="BNY4" s="105"/>
      <c r="BNZ4" s="105"/>
      <c r="BOA4" s="105"/>
      <c r="BOB4" s="104"/>
      <c r="BOC4" s="105"/>
      <c r="BOD4" s="105"/>
      <c r="BOE4" s="105"/>
      <c r="BOF4" s="105"/>
      <c r="BOG4" s="105"/>
      <c r="BOH4" s="105"/>
      <c r="BOI4" s="104"/>
      <c r="BOJ4" s="105"/>
      <c r="BOK4" s="105"/>
      <c r="BOL4" s="105"/>
      <c r="BOM4" s="105"/>
      <c r="BON4" s="105"/>
      <c r="BOO4" s="105"/>
      <c r="BOP4" s="104"/>
      <c r="BOQ4" s="105"/>
      <c r="BOR4" s="105"/>
      <c r="BOS4" s="105"/>
      <c r="BOT4" s="105"/>
      <c r="BOU4" s="105"/>
      <c r="BOV4" s="105"/>
      <c r="BOW4" s="104"/>
      <c r="BOX4" s="105"/>
      <c r="BOY4" s="105"/>
      <c r="BOZ4" s="105"/>
      <c r="BPA4" s="105"/>
      <c r="BPB4" s="105"/>
      <c r="BPC4" s="105"/>
      <c r="BPD4" s="104"/>
      <c r="BPE4" s="105"/>
      <c r="BPF4" s="105"/>
      <c r="BPG4" s="105"/>
      <c r="BPH4" s="105"/>
      <c r="BPI4" s="105"/>
      <c r="BPJ4" s="105"/>
      <c r="BPK4" s="104"/>
      <c r="BPL4" s="105"/>
      <c r="BPM4" s="105"/>
      <c r="BPN4" s="105"/>
      <c r="BPO4" s="105"/>
      <c r="BPP4" s="105"/>
      <c r="BPQ4" s="105"/>
      <c r="BPR4" s="104"/>
      <c r="BPS4" s="105"/>
      <c r="BPT4" s="105"/>
      <c r="BPU4" s="105"/>
      <c r="BPV4" s="105"/>
      <c r="BPW4" s="105"/>
      <c r="BPX4" s="105"/>
      <c r="BPY4" s="104"/>
      <c r="BPZ4" s="105"/>
      <c r="BQA4" s="105"/>
      <c r="BQB4" s="105"/>
      <c r="BQC4" s="105"/>
      <c r="BQD4" s="105"/>
      <c r="BQE4" s="105"/>
      <c r="BQF4" s="104"/>
      <c r="BQG4" s="105"/>
      <c r="BQH4" s="105"/>
      <c r="BQI4" s="105"/>
      <c r="BQJ4" s="105"/>
      <c r="BQK4" s="105"/>
      <c r="BQL4" s="105"/>
      <c r="BQM4" s="104"/>
      <c r="BQN4" s="105"/>
      <c r="BQO4" s="105"/>
      <c r="BQP4" s="105"/>
      <c r="BQQ4" s="105"/>
      <c r="BQR4" s="105"/>
      <c r="BQS4" s="105"/>
      <c r="BQT4" s="104"/>
      <c r="BQU4" s="105"/>
      <c r="BQV4" s="105"/>
      <c r="BQW4" s="105"/>
      <c r="BQX4" s="105"/>
      <c r="BQY4" s="105"/>
      <c r="BQZ4" s="105"/>
      <c r="BRA4" s="104"/>
      <c r="BRB4" s="105"/>
      <c r="BRC4" s="105"/>
      <c r="BRD4" s="105"/>
      <c r="BRE4" s="105"/>
      <c r="BRF4" s="105"/>
      <c r="BRG4" s="105"/>
      <c r="BRH4" s="104"/>
      <c r="BRI4" s="105"/>
      <c r="BRJ4" s="105"/>
      <c r="BRK4" s="105"/>
      <c r="BRL4" s="105"/>
      <c r="BRM4" s="105"/>
      <c r="BRN4" s="105"/>
      <c r="BRO4" s="104"/>
      <c r="BRP4" s="105"/>
      <c r="BRQ4" s="105"/>
      <c r="BRR4" s="105"/>
      <c r="BRS4" s="105"/>
      <c r="BRT4" s="105"/>
      <c r="BRU4" s="105"/>
      <c r="BRV4" s="104"/>
      <c r="BRW4" s="105"/>
      <c r="BRX4" s="105"/>
      <c r="BRY4" s="105"/>
      <c r="BRZ4" s="105"/>
      <c r="BSA4" s="105"/>
      <c r="BSB4" s="105"/>
      <c r="BSC4" s="104"/>
      <c r="BSD4" s="105"/>
      <c r="BSE4" s="105"/>
      <c r="BSF4" s="105"/>
      <c r="BSG4" s="105"/>
      <c r="BSH4" s="105"/>
      <c r="BSI4" s="105"/>
      <c r="BSJ4" s="104"/>
      <c r="BSK4" s="105"/>
      <c r="BSL4" s="105"/>
      <c r="BSM4" s="105"/>
      <c r="BSN4" s="105"/>
      <c r="BSO4" s="105"/>
      <c r="BSP4" s="105"/>
      <c r="BSQ4" s="104"/>
      <c r="BSR4" s="105"/>
      <c r="BSS4" s="105"/>
      <c r="BST4" s="105"/>
      <c r="BSU4" s="105"/>
      <c r="BSV4" s="105"/>
      <c r="BSW4" s="105"/>
      <c r="BSX4" s="104"/>
      <c r="BSY4" s="105"/>
      <c r="BSZ4" s="105"/>
      <c r="BTA4" s="105"/>
      <c r="BTB4" s="105"/>
      <c r="BTC4" s="105"/>
      <c r="BTD4" s="105"/>
      <c r="BTE4" s="104"/>
      <c r="BTF4" s="105"/>
      <c r="BTG4" s="105"/>
      <c r="BTH4" s="105"/>
      <c r="BTI4" s="105"/>
      <c r="BTJ4" s="105"/>
      <c r="BTK4" s="105"/>
      <c r="BTL4" s="104"/>
      <c r="BTM4" s="105"/>
      <c r="BTN4" s="105"/>
      <c r="BTO4" s="105"/>
      <c r="BTP4" s="105"/>
      <c r="BTQ4" s="105"/>
      <c r="BTR4" s="105"/>
      <c r="BTS4" s="104"/>
      <c r="BTT4" s="105"/>
      <c r="BTU4" s="105"/>
      <c r="BTV4" s="105"/>
      <c r="BTW4" s="105"/>
      <c r="BTX4" s="105"/>
      <c r="BTY4" s="105"/>
      <c r="BTZ4" s="104"/>
      <c r="BUA4" s="105"/>
      <c r="BUB4" s="105"/>
      <c r="BUC4" s="105"/>
      <c r="BUD4" s="105"/>
      <c r="BUE4" s="105"/>
      <c r="BUF4" s="105"/>
      <c r="BUG4" s="104"/>
      <c r="BUH4" s="105"/>
      <c r="BUI4" s="105"/>
      <c r="BUJ4" s="105"/>
      <c r="BUK4" s="105"/>
      <c r="BUL4" s="105"/>
      <c r="BUM4" s="105"/>
      <c r="BUN4" s="104"/>
      <c r="BUO4" s="105"/>
      <c r="BUP4" s="105"/>
      <c r="BUQ4" s="105"/>
      <c r="BUR4" s="105"/>
      <c r="BUS4" s="105"/>
      <c r="BUT4" s="105"/>
      <c r="BUU4" s="104"/>
      <c r="BUV4" s="105"/>
      <c r="BUW4" s="105"/>
      <c r="BUX4" s="105"/>
      <c r="BUY4" s="105"/>
      <c r="BUZ4" s="105"/>
      <c r="BVA4" s="105"/>
      <c r="BVB4" s="104"/>
      <c r="BVC4" s="105"/>
      <c r="BVD4" s="105"/>
      <c r="BVE4" s="105"/>
      <c r="BVF4" s="105"/>
      <c r="BVG4" s="105"/>
      <c r="BVH4" s="105"/>
      <c r="BVI4" s="104"/>
      <c r="BVJ4" s="105"/>
      <c r="BVK4" s="105"/>
      <c r="BVL4" s="105"/>
      <c r="BVM4" s="105"/>
      <c r="BVN4" s="105"/>
      <c r="BVO4" s="105"/>
      <c r="BVP4" s="104"/>
      <c r="BVQ4" s="105"/>
      <c r="BVR4" s="105"/>
      <c r="BVS4" s="105"/>
      <c r="BVT4" s="105"/>
      <c r="BVU4" s="105"/>
      <c r="BVV4" s="105"/>
      <c r="BVW4" s="104"/>
      <c r="BVX4" s="105"/>
      <c r="BVY4" s="105"/>
      <c r="BVZ4" s="105"/>
      <c r="BWA4" s="105"/>
      <c r="BWB4" s="105"/>
      <c r="BWC4" s="105"/>
      <c r="BWD4" s="104"/>
      <c r="BWE4" s="105"/>
      <c r="BWF4" s="105"/>
      <c r="BWG4" s="105"/>
      <c r="BWH4" s="105"/>
      <c r="BWI4" s="105"/>
      <c r="BWJ4" s="105"/>
      <c r="BWK4" s="104"/>
      <c r="BWL4" s="105"/>
      <c r="BWM4" s="105"/>
      <c r="BWN4" s="105"/>
      <c r="BWO4" s="105"/>
      <c r="BWP4" s="105"/>
      <c r="BWQ4" s="105"/>
      <c r="BWR4" s="104"/>
      <c r="BWS4" s="105"/>
      <c r="BWT4" s="105"/>
      <c r="BWU4" s="105"/>
      <c r="BWV4" s="105"/>
      <c r="BWW4" s="105"/>
      <c r="BWX4" s="105"/>
      <c r="BWY4" s="104"/>
      <c r="BWZ4" s="105"/>
      <c r="BXA4" s="105"/>
      <c r="BXB4" s="105"/>
      <c r="BXC4" s="105"/>
      <c r="BXD4" s="105"/>
      <c r="BXE4" s="105"/>
      <c r="BXF4" s="104"/>
      <c r="BXG4" s="105"/>
      <c r="BXH4" s="105"/>
      <c r="BXI4" s="105"/>
      <c r="BXJ4" s="105"/>
      <c r="BXK4" s="105"/>
      <c r="BXL4" s="105"/>
      <c r="BXM4" s="104"/>
      <c r="BXN4" s="105"/>
      <c r="BXO4" s="105"/>
      <c r="BXP4" s="105"/>
      <c r="BXQ4" s="105"/>
      <c r="BXR4" s="105"/>
      <c r="BXS4" s="105"/>
      <c r="BXT4" s="104"/>
      <c r="BXU4" s="105"/>
      <c r="BXV4" s="105"/>
      <c r="BXW4" s="105"/>
      <c r="BXX4" s="105"/>
      <c r="BXY4" s="105"/>
      <c r="BXZ4" s="105"/>
      <c r="BYA4" s="104"/>
      <c r="BYB4" s="105"/>
      <c r="BYC4" s="105"/>
      <c r="BYD4" s="105"/>
      <c r="BYE4" s="105"/>
      <c r="BYF4" s="105"/>
      <c r="BYG4" s="105"/>
      <c r="BYH4" s="104"/>
      <c r="BYI4" s="105"/>
      <c r="BYJ4" s="105"/>
      <c r="BYK4" s="105"/>
      <c r="BYL4" s="105"/>
      <c r="BYM4" s="105"/>
      <c r="BYN4" s="105"/>
      <c r="BYO4" s="104"/>
      <c r="BYP4" s="105"/>
      <c r="BYQ4" s="105"/>
      <c r="BYR4" s="105"/>
      <c r="BYS4" s="105"/>
      <c r="BYT4" s="105"/>
      <c r="BYU4" s="105"/>
      <c r="BYV4" s="104"/>
      <c r="BYW4" s="105"/>
      <c r="BYX4" s="105"/>
      <c r="BYY4" s="105"/>
      <c r="BYZ4" s="105"/>
      <c r="BZA4" s="105"/>
      <c r="BZB4" s="105"/>
      <c r="BZC4" s="104"/>
      <c r="BZD4" s="105"/>
      <c r="BZE4" s="105"/>
      <c r="BZF4" s="105"/>
      <c r="BZG4" s="105"/>
      <c r="BZH4" s="105"/>
      <c r="BZI4" s="105"/>
      <c r="BZJ4" s="104"/>
      <c r="BZK4" s="105"/>
      <c r="BZL4" s="105"/>
      <c r="BZM4" s="105"/>
      <c r="BZN4" s="105"/>
      <c r="BZO4" s="105"/>
      <c r="BZP4" s="105"/>
      <c r="BZQ4" s="104"/>
      <c r="BZR4" s="105"/>
      <c r="BZS4" s="105"/>
      <c r="BZT4" s="105"/>
      <c r="BZU4" s="105"/>
      <c r="BZV4" s="105"/>
      <c r="BZW4" s="105"/>
      <c r="BZX4" s="104"/>
      <c r="BZY4" s="105"/>
      <c r="BZZ4" s="105"/>
      <c r="CAA4" s="105"/>
      <c r="CAB4" s="105"/>
      <c r="CAC4" s="105"/>
      <c r="CAD4" s="105"/>
      <c r="CAE4" s="104"/>
      <c r="CAF4" s="105"/>
      <c r="CAG4" s="105"/>
      <c r="CAH4" s="105"/>
      <c r="CAI4" s="105"/>
      <c r="CAJ4" s="105"/>
      <c r="CAK4" s="105"/>
      <c r="CAL4" s="104"/>
      <c r="CAM4" s="105"/>
      <c r="CAN4" s="105"/>
      <c r="CAO4" s="105"/>
      <c r="CAP4" s="105"/>
      <c r="CAQ4" s="105"/>
      <c r="CAR4" s="105"/>
      <c r="CAS4" s="104"/>
      <c r="CAT4" s="105"/>
      <c r="CAU4" s="105"/>
      <c r="CAV4" s="105"/>
      <c r="CAW4" s="105"/>
      <c r="CAX4" s="105"/>
      <c r="CAY4" s="105"/>
      <c r="CAZ4" s="104"/>
      <c r="CBA4" s="105"/>
      <c r="CBB4" s="105"/>
      <c r="CBC4" s="105"/>
      <c r="CBD4" s="105"/>
      <c r="CBE4" s="105"/>
      <c r="CBF4" s="105"/>
      <c r="CBG4" s="104"/>
      <c r="CBH4" s="105"/>
      <c r="CBI4" s="105"/>
      <c r="CBJ4" s="105"/>
      <c r="CBK4" s="105"/>
      <c r="CBL4" s="105"/>
      <c r="CBM4" s="105"/>
      <c r="CBN4" s="104"/>
      <c r="CBO4" s="105"/>
      <c r="CBP4" s="105"/>
      <c r="CBQ4" s="105"/>
      <c r="CBR4" s="105"/>
      <c r="CBS4" s="105"/>
      <c r="CBT4" s="105"/>
      <c r="CBU4" s="104"/>
      <c r="CBV4" s="105"/>
      <c r="CBW4" s="105"/>
      <c r="CBX4" s="105"/>
      <c r="CBY4" s="105"/>
      <c r="CBZ4" s="105"/>
      <c r="CCA4" s="105"/>
      <c r="CCB4" s="104"/>
      <c r="CCC4" s="105"/>
      <c r="CCD4" s="105"/>
      <c r="CCE4" s="105"/>
      <c r="CCF4" s="105"/>
      <c r="CCG4" s="105"/>
      <c r="CCH4" s="105"/>
      <c r="CCI4" s="104"/>
      <c r="CCJ4" s="105"/>
      <c r="CCK4" s="105"/>
      <c r="CCL4" s="105"/>
      <c r="CCM4" s="105"/>
      <c r="CCN4" s="105"/>
      <c r="CCO4" s="105"/>
      <c r="CCP4" s="104"/>
      <c r="CCQ4" s="105"/>
      <c r="CCR4" s="105"/>
      <c r="CCS4" s="105"/>
      <c r="CCT4" s="105"/>
      <c r="CCU4" s="105"/>
      <c r="CCV4" s="105"/>
      <c r="CCW4" s="104"/>
      <c r="CCX4" s="105"/>
      <c r="CCY4" s="105"/>
      <c r="CCZ4" s="105"/>
      <c r="CDA4" s="105"/>
      <c r="CDB4" s="105"/>
      <c r="CDC4" s="105"/>
      <c r="CDD4" s="104"/>
      <c r="CDE4" s="105"/>
      <c r="CDF4" s="105"/>
      <c r="CDG4" s="105"/>
      <c r="CDH4" s="105"/>
      <c r="CDI4" s="105"/>
      <c r="CDJ4" s="105"/>
      <c r="CDK4" s="104"/>
      <c r="CDL4" s="105"/>
      <c r="CDM4" s="105"/>
      <c r="CDN4" s="105"/>
      <c r="CDO4" s="105"/>
      <c r="CDP4" s="105"/>
      <c r="CDQ4" s="105"/>
      <c r="CDR4" s="104"/>
      <c r="CDS4" s="105"/>
      <c r="CDT4" s="105"/>
      <c r="CDU4" s="105"/>
      <c r="CDV4" s="105"/>
      <c r="CDW4" s="105"/>
      <c r="CDX4" s="105"/>
      <c r="CDY4" s="104"/>
      <c r="CDZ4" s="105"/>
      <c r="CEA4" s="105"/>
      <c r="CEB4" s="105"/>
      <c r="CEC4" s="105"/>
      <c r="CED4" s="105"/>
      <c r="CEE4" s="105"/>
      <c r="CEF4" s="104"/>
      <c r="CEG4" s="105"/>
      <c r="CEH4" s="105"/>
      <c r="CEI4" s="105"/>
      <c r="CEJ4" s="105"/>
      <c r="CEK4" s="105"/>
      <c r="CEL4" s="105"/>
      <c r="CEM4" s="104"/>
      <c r="CEN4" s="105"/>
      <c r="CEO4" s="105"/>
      <c r="CEP4" s="105"/>
      <c r="CEQ4" s="105"/>
      <c r="CER4" s="105"/>
      <c r="CES4" s="105"/>
      <c r="CET4" s="104"/>
      <c r="CEU4" s="105"/>
      <c r="CEV4" s="105"/>
      <c r="CEW4" s="105"/>
      <c r="CEX4" s="105"/>
      <c r="CEY4" s="105"/>
      <c r="CEZ4" s="105"/>
      <c r="CFA4" s="104"/>
      <c r="CFB4" s="105"/>
      <c r="CFC4" s="105"/>
      <c r="CFD4" s="105"/>
      <c r="CFE4" s="105"/>
      <c r="CFF4" s="105"/>
      <c r="CFG4" s="105"/>
      <c r="CFH4" s="104"/>
      <c r="CFI4" s="105"/>
      <c r="CFJ4" s="105"/>
      <c r="CFK4" s="105"/>
      <c r="CFL4" s="105"/>
      <c r="CFM4" s="105"/>
      <c r="CFN4" s="105"/>
      <c r="CFO4" s="104"/>
      <c r="CFP4" s="105"/>
      <c r="CFQ4" s="105"/>
      <c r="CFR4" s="105"/>
      <c r="CFS4" s="105"/>
      <c r="CFT4" s="105"/>
      <c r="CFU4" s="105"/>
      <c r="CFV4" s="104"/>
      <c r="CFW4" s="105"/>
      <c r="CFX4" s="105"/>
      <c r="CFY4" s="105"/>
      <c r="CFZ4" s="105"/>
      <c r="CGA4" s="105"/>
      <c r="CGB4" s="105"/>
      <c r="CGC4" s="104"/>
      <c r="CGD4" s="105"/>
      <c r="CGE4" s="105"/>
      <c r="CGF4" s="105"/>
      <c r="CGG4" s="105"/>
      <c r="CGH4" s="105"/>
      <c r="CGI4" s="105"/>
      <c r="CGJ4" s="104"/>
      <c r="CGK4" s="105"/>
      <c r="CGL4" s="105"/>
      <c r="CGM4" s="105"/>
      <c r="CGN4" s="105"/>
      <c r="CGO4" s="105"/>
      <c r="CGP4" s="105"/>
      <c r="CGQ4" s="104"/>
      <c r="CGR4" s="105"/>
      <c r="CGS4" s="105"/>
      <c r="CGT4" s="105"/>
      <c r="CGU4" s="105"/>
      <c r="CGV4" s="105"/>
      <c r="CGW4" s="105"/>
      <c r="CGX4" s="105"/>
      <c r="CGY4" s="105"/>
      <c r="CGZ4" s="105"/>
      <c r="CHA4" s="105"/>
      <c r="CHB4" s="105"/>
      <c r="CHC4" s="105"/>
      <c r="CHD4" s="105"/>
      <c r="CHE4" s="105"/>
      <c r="CHF4" s="105"/>
      <c r="CHG4" s="105"/>
      <c r="CHH4" s="105"/>
      <c r="CHI4" s="105"/>
      <c r="CHJ4" s="105"/>
      <c r="CHK4" s="105"/>
      <c r="CHL4" s="105"/>
      <c r="CHM4" s="105"/>
      <c r="CHN4" s="105"/>
      <c r="CHO4" s="105"/>
      <c r="CHP4" s="105"/>
      <c r="CHQ4" s="105"/>
      <c r="CHR4" s="105"/>
      <c r="CHS4" s="105"/>
      <c r="CHT4" s="105"/>
      <c r="CHU4" s="105"/>
      <c r="CHV4" s="105"/>
      <c r="CHW4" s="105"/>
      <c r="CHX4" s="105"/>
      <c r="CHY4" s="105"/>
      <c r="CHZ4" s="105"/>
      <c r="CIA4" s="105"/>
      <c r="CIB4" s="105"/>
      <c r="CIC4" s="105"/>
      <c r="CID4" s="105"/>
      <c r="CIE4" s="105"/>
      <c r="CIF4" s="105"/>
      <c r="CIG4" s="105"/>
      <c r="CIH4" s="105"/>
      <c r="CII4" s="105"/>
      <c r="CIJ4" s="105"/>
      <c r="CIK4" s="105"/>
      <c r="CIL4" s="105"/>
      <c r="CIM4" s="105"/>
      <c r="CIN4" s="105"/>
      <c r="CIO4" s="105"/>
      <c r="CIP4" s="105"/>
      <c r="CIQ4" s="105"/>
      <c r="CIR4" s="105"/>
      <c r="CIS4" s="105"/>
      <c r="CIT4" s="105"/>
      <c r="CIU4" s="105"/>
      <c r="CIV4" s="105"/>
      <c r="CIW4" s="105"/>
      <c r="CIX4" s="105"/>
      <c r="CIY4" s="105"/>
      <c r="CIZ4" s="105"/>
      <c r="CJA4" s="105"/>
      <c r="CJB4" s="105"/>
      <c r="CJC4" s="105"/>
      <c r="CJD4" s="105"/>
      <c r="CJE4" s="105"/>
      <c r="CJF4" s="105"/>
      <c r="CJG4" s="105"/>
      <c r="CJH4" s="105"/>
      <c r="CJI4" s="105"/>
      <c r="CJJ4" s="105"/>
      <c r="CJK4" s="105"/>
      <c r="CJL4" s="105"/>
      <c r="CJM4" s="105"/>
      <c r="CJN4" s="105"/>
      <c r="CJO4" s="105"/>
      <c r="CJP4" s="105"/>
      <c r="CJQ4" s="105"/>
      <c r="CJR4" s="105"/>
      <c r="CJS4" s="105"/>
      <c r="CJT4" s="105"/>
      <c r="CJU4" s="105"/>
      <c r="CJV4" s="105"/>
      <c r="CJW4" s="105"/>
      <c r="CJX4" s="105"/>
      <c r="CJY4" s="105"/>
      <c r="CJZ4" s="105"/>
      <c r="CKA4" s="105"/>
      <c r="CKB4" s="105"/>
      <c r="CKC4" s="105"/>
      <c r="CKD4" s="105"/>
      <c r="CKE4" s="105"/>
      <c r="CKF4" s="105"/>
      <c r="CKG4" s="105"/>
      <c r="CKH4" s="105"/>
      <c r="CKI4" s="105"/>
      <c r="CKJ4" s="105"/>
      <c r="CKK4" s="105"/>
      <c r="CKL4" s="105"/>
      <c r="CKM4" s="105"/>
      <c r="CKN4" s="105"/>
      <c r="CKO4" s="105"/>
      <c r="CKP4" s="105"/>
      <c r="CKQ4" s="105"/>
      <c r="CKR4" s="105"/>
      <c r="CKS4" s="105"/>
      <c r="CKT4" s="105"/>
      <c r="CKU4" s="105"/>
      <c r="CKV4" s="105"/>
      <c r="CKW4" s="105"/>
      <c r="CKX4" s="105"/>
      <c r="CKY4" s="105"/>
      <c r="CKZ4" s="105"/>
      <c r="CLA4" s="105"/>
      <c r="CLB4" s="105"/>
      <c r="CLC4" s="105"/>
      <c r="CLD4" s="105"/>
      <c r="CLE4" s="105"/>
      <c r="CLF4" s="105"/>
      <c r="CLG4" s="105"/>
      <c r="CLH4" s="105"/>
      <c r="CLI4" s="105"/>
      <c r="CLJ4" s="105"/>
      <c r="CLK4" s="105"/>
      <c r="CLL4" s="105"/>
      <c r="CLM4" s="105"/>
      <c r="CLN4" s="105"/>
      <c r="CLO4" s="105"/>
      <c r="CLP4" s="105"/>
      <c r="CLQ4" s="105"/>
      <c r="CLR4" s="105"/>
      <c r="CLS4" s="105"/>
      <c r="CLT4" s="105"/>
      <c r="CLU4" s="105"/>
      <c r="CLV4" s="105"/>
      <c r="CLW4" s="105"/>
      <c r="CLX4" s="105"/>
      <c r="CLY4" s="105"/>
      <c r="CLZ4" s="105"/>
      <c r="CMA4" s="105"/>
      <c r="CMB4" s="105"/>
      <c r="CMC4" s="105"/>
      <c r="CMD4" s="105"/>
      <c r="CME4" s="105"/>
      <c r="CMF4" s="105"/>
      <c r="CMG4" s="105"/>
      <c r="CMH4" s="105"/>
      <c r="CMI4" s="105"/>
      <c r="CMJ4" s="105"/>
      <c r="CMK4" s="105"/>
      <c r="CML4" s="105"/>
      <c r="CMM4" s="105"/>
      <c r="CMN4" s="105"/>
      <c r="CMO4" s="105"/>
      <c r="CMP4" s="105"/>
      <c r="CMQ4" s="105"/>
      <c r="CMR4" s="105"/>
      <c r="CMS4" s="105"/>
      <c r="CMT4" s="105"/>
      <c r="CMU4" s="105"/>
      <c r="CMV4" s="105"/>
      <c r="CMW4" s="105"/>
      <c r="CMX4" s="105"/>
      <c r="CMY4" s="105"/>
      <c r="CMZ4" s="105"/>
      <c r="CNA4" s="105"/>
      <c r="CNB4" s="105"/>
      <c r="CNC4" s="105"/>
      <c r="CND4" s="105"/>
      <c r="CNE4" s="105"/>
      <c r="CNF4" s="105"/>
      <c r="CNG4" s="105"/>
      <c r="CNH4" s="105"/>
      <c r="CNI4" s="105"/>
      <c r="CNJ4" s="105"/>
      <c r="CNK4" s="105"/>
      <c r="CNL4" s="105"/>
      <c r="CNM4" s="105"/>
      <c r="CNN4" s="105"/>
      <c r="CNO4" s="105"/>
      <c r="CNP4" s="105"/>
      <c r="CNQ4" s="105"/>
      <c r="CNR4" s="105"/>
      <c r="CNS4" s="105"/>
      <c r="CNT4" s="105"/>
      <c r="CNU4" s="105"/>
      <c r="CNV4" s="105"/>
      <c r="CNW4" s="105"/>
      <c r="CNX4" s="105"/>
      <c r="CNY4" s="105"/>
      <c r="CNZ4" s="105"/>
      <c r="COA4" s="105"/>
      <c r="COB4" s="105"/>
      <c r="COC4" s="105"/>
      <c r="COD4" s="105"/>
      <c r="COE4" s="105"/>
      <c r="COF4" s="105"/>
      <c r="COG4" s="105"/>
      <c r="COH4" s="105"/>
      <c r="COI4" s="105"/>
      <c r="COJ4" s="105"/>
      <c r="COK4" s="105"/>
      <c r="COL4" s="105"/>
      <c r="COM4" s="105"/>
      <c r="CON4" s="105"/>
      <c r="COO4" s="105"/>
      <c r="COP4" s="105"/>
      <c r="COQ4" s="105"/>
      <c r="COR4" s="105"/>
      <c r="COS4" s="105"/>
      <c r="COT4" s="105"/>
      <c r="COU4" s="105"/>
      <c r="COV4" s="105"/>
      <c r="COW4" s="105"/>
      <c r="COX4" s="105"/>
      <c r="COY4" s="105"/>
      <c r="COZ4" s="105"/>
      <c r="CPA4" s="105"/>
      <c r="CPB4" s="105"/>
      <c r="CPC4" s="105"/>
      <c r="CPD4" s="105"/>
      <c r="CPE4" s="105"/>
      <c r="CPF4" s="105"/>
      <c r="CPG4" s="105"/>
      <c r="CPH4" s="105"/>
      <c r="CPI4" s="105"/>
      <c r="CPJ4" s="105"/>
      <c r="CPK4" s="105"/>
      <c r="CPL4" s="105"/>
      <c r="CPM4" s="105"/>
      <c r="CPN4" s="105"/>
      <c r="CPO4" s="105"/>
      <c r="CPP4" s="105"/>
      <c r="CPQ4" s="105"/>
      <c r="CPR4" s="105"/>
      <c r="CPS4" s="105"/>
      <c r="CPT4" s="105"/>
      <c r="CPU4" s="105"/>
      <c r="CPV4" s="105"/>
      <c r="CPW4" s="105"/>
      <c r="CPX4" s="105"/>
      <c r="CPY4" s="105"/>
      <c r="CPZ4" s="105"/>
      <c r="CQA4" s="105"/>
      <c r="CQB4" s="105"/>
      <c r="CQC4" s="105"/>
      <c r="CQD4" s="105"/>
      <c r="CQE4" s="105"/>
      <c r="CQF4" s="105"/>
      <c r="CQG4" s="105"/>
      <c r="CQH4" s="105"/>
      <c r="CQI4" s="105"/>
      <c r="CQJ4" s="105"/>
      <c r="CQK4" s="105"/>
      <c r="CQL4" s="105"/>
      <c r="CQM4" s="105"/>
      <c r="CQN4" s="105"/>
      <c r="CQO4" s="105"/>
      <c r="CQP4" s="105"/>
      <c r="CQQ4" s="105"/>
      <c r="CQR4" s="105"/>
      <c r="CQS4" s="105"/>
      <c r="CQT4" s="105"/>
      <c r="CQU4" s="105"/>
      <c r="CQV4" s="105"/>
      <c r="CQW4" s="105"/>
      <c r="CQX4" s="105"/>
      <c r="CQY4" s="105"/>
      <c r="CQZ4" s="105"/>
      <c r="CRA4" s="105"/>
      <c r="CRB4" s="105"/>
      <c r="CRC4" s="105"/>
      <c r="CRD4" s="105"/>
      <c r="CRE4" s="105"/>
      <c r="CRF4" s="105"/>
      <c r="CRG4" s="105"/>
      <c r="CRH4" s="105"/>
      <c r="CRI4" s="105"/>
      <c r="CRJ4" s="105"/>
      <c r="CRK4" s="105"/>
      <c r="CRL4" s="105"/>
      <c r="CRM4" s="105"/>
      <c r="CRN4" s="105"/>
      <c r="CRO4" s="105"/>
      <c r="CRP4" s="105"/>
      <c r="CRQ4" s="105"/>
      <c r="CRR4" s="105"/>
      <c r="CRS4" s="105"/>
      <c r="CRT4" s="105"/>
      <c r="CRU4" s="105"/>
      <c r="CRV4" s="105"/>
      <c r="CRW4" s="105"/>
      <c r="CRX4" s="105"/>
      <c r="CRY4" s="105"/>
      <c r="CRZ4" s="105"/>
      <c r="CSA4" s="105"/>
      <c r="CSB4" s="105"/>
      <c r="CSC4" s="105"/>
      <c r="CSD4" s="105"/>
      <c r="CSE4" s="105"/>
      <c r="CSF4" s="105"/>
      <c r="CSG4" s="105"/>
      <c r="CSH4" s="105"/>
      <c r="CSI4" s="105"/>
      <c r="CSJ4" s="105"/>
      <c r="CSK4" s="105"/>
      <c r="CSL4" s="105"/>
      <c r="CSM4" s="105"/>
      <c r="CSN4" s="105"/>
      <c r="CSO4" s="105"/>
      <c r="CSP4" s="105"/>
      <c r="CSQ4" s="105"/>
      <c r="CSR4" s="105"/>
      <c r="CSS4" s="105"/>
      <c r="CST4" s="105"/>
      <c r="CSU4" s="105"/>
      <c r="CSV4" s="105"/>
      <c r="CSW4" s="105"/>
      <c r="CSX4" s="105"/>
      <c r="CSY4" s="105"/>
      <c r="CSZ4" s="105"/>
      <c r="CTA4" s="105"/>
      <c r="CTB4" s="105"/>
      <c r="CTC4" s="105"/>
      <c r="CTD4" s="105"/>
      <c r="CTE4" s="105"/>
      <c r="CTF4" s="105"/>
      <c r="CTG4" s="105"/>
      <c r="CTH4" s="105"/>
      <c r="CTI4" s="105"/>
      <c r="CTJ4" s="105"/>
      <c r="CTK4" s="105"/>
      <c r="CTL4" s="105"/>
      <c r="CTM4" s="105"/>
      <c r="CTN4" s="105"/>
      <c r="CTO4" s="105"/>
      <c r="CTP4" s="105"/>
      <c r="CTQ4" s="105"/>
      <c r="CTR4" s="105"/>
      <c r="CTS4" s="105"/>
      <c r="CTT4" s="105"/>
      <c r="CTU4" s="105"/>
      <c r="CTV4" s="105"/>
      <c r="CTW4" s="105"/>
      <c r="CTX4" s="105"/>
      <c r="CTY4" s="105"/>
      <c r="CTZ4" s="105"/>
      <c r="CUA4" s="105"/>
      <c r="CUB4" s="105"/>
      <c r="CUC4" s="105"/>
      <c r="CUD4" s="105"/>
      <c r="CUE4" s="105"/>
      <c r="CUF4" s="105"/>
      <c r="CUG4" s="105"/>
      <c r="CUH4" s="105"/>
      <c r="CUI4" s="105"/>
      <c r="CUJ4" s="105"/>
      <c r="CUK4" s="105"/>
      <c r="CUL4" s="105"/>
      <c r="CUM4" s="105"/>
      <c r="CUN4" s="105"/>
      <c r="CUO4" s="105"/>
      <c r="CUP4" s="105"/>
      <c r="CUQ4" s="105"/>
      <c r="CUR4" s="105"/>
      <c r="CUS4" s="105"/>
      <c r="CUT4" s="105"/>
      <c r="CUU4" s="105"/>
      <c r="CUV4" s="105"/>
      <c r="CUW4" s="105"/>
      <c r="CUX4" s="105"/>
      <c r="CUY4" s="105"/>
      <c r="CUZ4" s="105"/>
      <c r="CVA4" s="105"/>
      <c r="CVB4" s="105"/>
      <c r="CVC4" s="105"/>
      <c r="CVD4" s="105"/>
      <c r="CVE4" s="105"/>
      <c r="CVF4" s="105"/>
      <c r="CVG4" s="105"/>
      <c r="CVH4" s="105"/>
      <c r="CVI4" s="105"/>
      <c r="CVJ4" s="105"/>
      <c r="CVK4" s="105"/>
      <c r="CVL4" s="105"/>
      <c r="CVM4" s="105"/>
      <c r="CVN4" s="105"/>
      <c r="CVO4" s="105"/>
      <c r="CVP4" s="105"/>
      <c r="CVQ4" s="105"/>
      <c r="CVR4" s="105"/>
      <c r="CVS4" s="105"/>
      <c r="CVT4" s="105"/>
      <c r="CVU4" s="105"/>
      <c r="CVV4" s="105"/>
      <c r="CVW4" s="105"/>
      <c r="CVX4" s="105"/>
      <c r="CVY4" s="105"/>
      <c r="CVZ4" s="105"/>
      <c r="CWA4" s="105"/>
      <c r="CWB4" s="105"/>
      <c r="CWC4" s="105"/>
      <c r="CWD4" s="105"/>
      <c r="CWE4" s="105"/>
      <c r="CWF4" s="105"/>
      <c r="CWG4" s="105"/>
      <c r="CWH4" s="105"/>
      <c r="CWI4" s="105"/>
      <c r="CWJ4" s="105"/>
      <c r="CWK4" s="105"/>
      <c r="CWL4" s="105"/>
      <c r="CWM4" s="105"/>
      <c r="CWN4" s="105"/>
      <c r="CWO4" s="105"/>
      <c r="CWP4" s="105"/>
      <c r="CWQ4" s="105"/>
      <c r="CWR4" s="105"/>
      <c r="CWS4" s="105"/>
      <c r="CWT4" s="105"/>
      <c r="CWU4" s="105"/>
      <c r="CWV4" s="105"/>
      <c r="CWW4" s="105"/>
      <c r="CWX4" s="105"/>
      <c r="CWY4" s="105"/>
      <c r="CWZ4" s="105"/>
      <c r="CXA4" s="105"/>
      <c r="CXB4" s="105"/>
      <c r="CXC4" s="105"/>
      <c r="CXD4" s="105"/>
      <c r="CXE4" s="105"/>
      <c r="CXF4" s="105"/>
      <c r="CXG4" s="105"/>
      <c r="CXH4" s="105"/>
      <c r="CXI4" s="105"/>
      <c r="CXJ4" s="105"/>
      <c r="CXK4" s="105"/>
      <c r="CXL4" s="105"/>
      <c r="CXM4" s="105"/>
      <c r="CXN4" s="105"/>
      <c r="CXO4" s="105"/>
      <c r="CXP4" s="105"/>
      <c r="CXQ4" s="105"/>
      <c r="CXR4" s="105"/>
      <c r="CXS4" s="105"/>
      <c r="CXT4" s="105"/>
      <c r="CXU4" s="105"/>
      <c r="CXV4" s="105"/>
      <c r="CXW4" s="105"/>
      <c r="CXX4" s="105"/>
      <c r="CXY4" s="105"/>
      <c r="CXZ4" s="105"/>
      <c r="CYA4" s="105"/>
      <c r="CYB4" s="105"/>
      <c r="CYC4" s="105"/>
      <c r="CYD4" s="105"/>
      <c r="CYE4" s="105"/>
      <c r="CYF4" s="105"/>
      <c r="CYG4" s="105"/>
      <c r="CYH4" s="105"/>
      <c r="CYI4" s="105"/>
      <c r="CYJ4" s="105"/>
      <c r="CYK4" s="105"/>
      <c r="CYL4" s="105"/>
      <c r="CYM4" s="105"/>
      <c r="CYN4" s="105"/>
      <c r="CYO4" s="105"/>
      <c r="CYP4" s="105"/>
      <c r="CYQ4" s="105"/>
      <c r="CYR4" s="105"/>
      <c r="CYS4" s="105"/>
      <c r="CYT4" s="105"/>
      <c r="CYU4" s="105"/>
      <c r="CYV4" s="105"/>
      <c r="CYW4" s="105"/>
      <c r="CYX4" s="105"/>
      <c r="CYY4" s="105"/>
      <c r="CYZ4" s="105"/>
      <c r="CZA4" s="105"/>
      <c r="CZB4" s="105"/>
      <c r="CZC4" s="105"/>
      <c r="CZD4" s="105"/>
      <c r="CZE4" s="105"/>
      <c r="CZF4" s="105"/>
      <c r="CZG4" s="105"/>
      <c r="CZH4" s="105"/>
      <c r="CZI4" s="105"/>
      <c r="CZJ4" s="105"/>
      <c r="CZK4" s="105"/>
      <c r="CZL4" s="105"/>
      <c r="CZM4" s="105"/>
      <c r="CZN4" s="105"/>
      <c r="CZO4" s="105"/>
      <c r="CZP4" s="105"/>
      <c r="CZQ4" s="105"/>
      <c r="CZR4" s="105"/>
      <c r="CZS4" s="105"/>
      <c r="CZT4" s="105"/>
      <c r="CZU4" s="105"/>
      <c r="CZV4" s="105"/>
      <c r="CZW4" s="105"/>
      <c r="CZX4" s="105"/>
      <c r="CZY4" s="105"/>
      <c r="CZZ4" s="105"/>
      <c r="DAA4" s="105"/>
      <c r="DAB4" s="105"/>
      <c r="DAC4" s="105"/>
      <c r="DAD4" s="105"/>
      <c r="DAE4" s="105"/>
      <c r="DAF4" s="105"/>
      <c r="DAG4" s="105"/>
      <c r="DAH4" s="105"/>
      <c r="DAI4" s="105"/>
      <c r="DAJ4" s="105"/>
      <c r="DAK4" s="105"/>
      <c r="DAL4" s="105"/>
      <c r="DAM4" s="105"/>
      <c r="DAN4" s="105"/>
      <c r="DAO4" s="170" t="s">
        <v>37</v>
      </c>
      <c r="DAP4" s="170"/>
      <c r="DAQ4" s="170"/>
      <c r="DAR4" s="170"/>
      <c r="DAS4" s="170"/>
      <c r="DAT4" s="170"/>
      <c r="DAU4" s="170"/>
      <c r="DAV4" s="105"/>
      <c r="DAW4" s="105"/>
      <c r="DAX4" s="105"/>
      <c r="DAY4" s="105"/>
      <c r="DAZ4" s="105"/>
      <c r="DBA4" s="105"/>
      <c r="DBB4" s="105"/>
      <c r="DBC4" s="105"/>
      <c r="DBD4" s="105"/>
      <c r="DBE4" s="105"/>
      <c r="DBF4" s="105"/>
      <c r="DBG4" s="105"/>
      <c r="DBH4" s="105"/>
      <c r="DBI4" s="105"/>
      <c r="DBJ4" s="105"/>
      <c r="DBK4" s="105"/>
      <c r="DBL4" s="105"/>
      <c r="DBM4" s="105"/>
      <c r="DBN4" s="105"/>
      <c r="DBO4" s="105"/>
      <c r="DBP4" s="105"/>
      <c r="DBQ4" s="105"/>
      <c r="DBR4" s="105"/>
      <c r="DBS4" s="105"/>
      <c r="DBT4" s="105"/>
      <c r="DBU4" s="105"/>
      <c r="DBV4" s="105"/>
      <c r="DBW4" s="105"/>
      <c r="DBX4" s="105"/>
      <c r="DBY4" s="105"/>
      <c r="DBZ4" s="105"/>
      <c r="DCA4" s="105"/>
      <c r="DCB4" s="105"/>
      <c r="DCC4" s="105"/>
      <c r="DCD4" s="105"/>
      <c r="DCE4" s="105"/>
      <c r="DCF4" s="105"/>
      <c r="DCG4" s="105"/>
      <c r="DCH4" s="105"/>
      <c r="DCI4" s="105"/>
      <c r="DCJ4" s="105"/>
      <c r="DCK4" s="105"/>
      <c r="DCL4" s="105"/>
      <c r="DCM4" s="105"/>
      <c r="DCN4" s="105"/>
      <c r="DCO4" s="105"/>
      <c r="DCP4" s="105"/>
      <c r="DCQ4" s="105"/>
      <c r="DCR4" s="105"/>
      <c r="DCS4" s="105"/>
      <c r="DCT4" s="105"/>
      <c r="DCU4" s="105"/>
      <c r="DCV4" s="105"/>
      <c r="DCW4" s="105"/>
      <c r="DCX4" s="105"/>
      <c r="DCY4" s="105"/>
      <c r="DCZ4" s="105"/>
      <c r="DDA4" s="105"/>
      <c r="DDB4" s="105"/>
      <c r="DDC4" s="105"/>
      <c r="DDD4" s="105"/>
      <c r="DDE4" s="105"/>
      <c r="DDF4" s="105"/>
      <c r="DDG4" s="105"/>
      <c r="DDH4" s="105"/>
      <c r="DDI4" s="105"/>
      <c r="DDJ4" s="105"/>
      <c r="DDK4" s="105"/>
      <c r="DDL4" s="105"/>
      <c r="DDM4" s="105"/>
      <c r="DDN4" s="105"/>
      <c r="DDO4" s="105"/>
      <c r="DDP4" s="105"/>
      <c r="DDQ4" s="105"/>
      <c r="DDR4" s="105"/>
      <c r="DDS4" s="105"/>
      <c r="DDT4" s="105"/>
      <c r="DDU4" s="105"/>
      <c r="DDV4" s="105"/>
      <c r="DDW4" s="105"/>
      <c r="DDX4" s="105"/>
      <c r="DDY4" s="105"/>
      <c r="DDZ4" s="105"/>
      <c r="DEA4" s="105"/>
      <c r="DEB4" s="105"/>
      <c r="DEC4" s="105"/>
      <c r="DED4" s="105"/>
      <c r="DEE4" s="105"/>
      <c r="DEF4" s="105"/>
      <c r="DEG4" s="105"/>
      <c r="DEH4" s="105"/>
      <c r="DEI4" s="105"/>
      <c r="DEJ4" s="105"/>
      <c r="DEK4" s="105"/>
      <c r="DEL4" s="105"/>
      <c r="DEM4" s="105"/>
      <c r="DEN4" s="105"/>
      <c r="DEO4" s="105"/>
      <c r="DEP4" s="105"/>
      <c r="DEQ4" s="105"/>
      <c r="DER4" s="105"/>
      <c r="DES4" s="105"/>
      <c r="DET4" s="105"/>
      <c r="DEU4" s="105"/>
      <c r="DEV4" s="105"/>
      <c r="DEW4" s="105"/>
      <c r="DEX4" s="105"/>
      <c r="DEY4" s="105"/>
      <c r="DEZ4" s="105"/>
      <c r="DFA4" s="105"/>
      <c r="DFB4" s="105"/>
      <c r="DFC4" s="105"/>
      <c r="DFD4" s="105"/>
      <c r="DFE4" s="105"/>
      <c r="DFF4" s="105"/>
      <c r="DFG4" s="105"/>
      <c r="DFH4" s="105"/>
      <c r="DFI4" s="105"/>
      <c r="DFJ4" s="105"/>
      <c r="DFK4" s="105"/>
      <c r="DFL4" s="105"/>
      <c r="DFM4" s="105"/>
      <c r="DFN4" s="105"/>
      <c r="DFO4" s="105"/>
      <c r="DFP4" s="105"/>
      <c r="DFQ4" s="105"/>
      <c r="DFR4" s="105"/>
      <c r="DFS4" s="105"/>
      <c r="DFT4" s="105"/>
      <c r="DFU4" s="105"/>
      <c r="DFV4" s="105"/>
      <c r="DFW4" s="105"/>
      <c r="DFX4" s="107"/>
    </row>
    <row r="5" spans="1:2884" s="3" customFormat="1" ht="15.5" customHeight="1">
      <c r="A5" s="114"/>
      <c r="B5" s="51"/>
      <c r="C5" s="52"/>
      <c r="D5" s="52"/>
      <c r="E5" s="52"/>
      <c r="F5" s="52"/>
      <c r="G5" s="53"/>
      <c r="H5" s="160"/>
      <c r="I5" s="161"/>
      <c r="J5" s="161"/>
      <c r="K5" s="161"/>
      <c r="L5" s="161"/>
      <c r="M5" s="161"/>
      <c r="N5" s="162"/>
      <c r="O5" s="160"/>
      <c r="P5" s="161"/>
      <c r="Q5" s="161"/>
      <c r="R5" s="161"/>
      <c r="S5" s="161"/>
      <c r="T5" s="161"/>
      <c r="U5" s="162"/>
      <c r="V5" s="160"/>
      <c r="W5" s="161"/>
      <c r="X5" s="161"/>
      <c r="Y5" s="161"/>
      <c r="Z5" s="161"/>
      <c r="AA5" s="161"/>
      <c r="AB5" s="162"/>
      <c r="AC5" s="160"/>
      <c r="AD5" s="161"/>
      <c r="AE5" s="161"/>
      <c r="AF5" s="161"/>
      <c r="AG5" s="161"/>
      <c r="AH5" s="161"/>
      <c r="AI5" s="162"/>
      <c r="AJ5" s="160"/>
      <c r="AK5" s="161"/>
      <c r="AL5" s="161"/>
      <c r="AM5" s="161"/>
      <c r="AN5" s="161"/>
      <c r="AO5" s="161"/>
      <c r="AP5" s="162"/>
      <c r="AQ5" s="160"/>
      <c r="AR5" s="161"/>
      <c r="AS5" s="161"/>
      <c r="AT5" s="161"/>
      <c r="AU5" s="161"/>
      <c r="AV5" s="161"/>
      <c r="AW5" s="162"/>
      <c r="AX5" s="160"/>
      <c r="AY5" s="161"/>
      <c r="AZ5" s="161"/>
      <c r="BA5" s="161"/>
      <c r="BB5" s="161"/>
      <c r="BC5" s="161"/>
      <c r="BD5" s="162"/>
      <c r="BE5" s="160"/>
      <c r="BF5" s="161"/>
      <c r="BG5" s="161"/>
      <c r="BH5" s="161"/>
      <c r="BI5" s="161"/>
      <c r="BJ5" s="161"/>
      <c r="BK5" s="162"/>
      <c r="BL5" s="160"/>
      <c r="BM5" s="161"/>
      <c r="BN5" s="161"/>
      <c r="BO5" s="161"/>
      <c r="BP5" s="161"/>
      <c r="BQ5" s="161"/>
      <c r="BR5" s="162"/>
      <c r="BS5" s="160"/>
      <c r="BT5" s="161"/>
      <c r="BU5" s="161"/>
      <c r="BV5" s="161"/>
      <c r="BW5" s="161"/>
      <c r="BX5" s="161"/>
      <c r="BY5" s="162"/>
      <c r="BZ5" s="160"/>
      <c r="CA5" s="161"/>
      <c r="CB5" s="161"/>
      <c r="CC5" s="161"/>
      <c r="CD5" s="161"/>
      <c r="CE5" s="161"/>
      <c r="CF5" s="162"/>
      <c r="CG5" s="160"/>
      <c r="CH5" s="161"/>
      <c r="CI5" s="161"/>
      <c r="CJ5" s="161"/>
      <c r="CK5" s="161"/>
      <c r="CL5" s="161"/>
      <c r="CM5" s="162"/>
      <c r="CN5" s="160"/>
      <c r="CO5" s="161"/>
      <c r="CP5" s="161"/>
      <c r="CQ5" s="161"/>
      <c r="CR5" s="161"/>
      <c r="CS5" s="161"/>
      <c r="CT5" s="162"/>
      <c r="CU5" s="160"/>
      <c r="CV5" s="161"/>
      <c r="CW5" s="161"/>
      <c r="CX5" s="161"/>
      <c r="CY5" s="161"/>
      <c r="CZ5" s="161"/>
      <c r="DA5" s="162"/>
      <c r="DB5" s="160"/>
      <c r="DC5" s="161"/>
      <c r="DD5" s="161"/>
      <c r="DE5" s="161"/>
      <c r="DF5" s="161"/>
      <c r="DG5" s="161"/>
      <c r="DH5" s="162"/>
      <c r="DI5" s="160"/>
      <c r="DJ5" s="161"/>
      <c r="DK5" s="161"/>
      <c r="DL5" s="161"/>
      <c r="DM5" s="161"/>
      <c r="DN5" s="161"/>
      <c r="DO5" s="162"/>
      <c r="DP5" s="160"/>
      <c r="DQ5" s="161"/>
      <c r="DR5" s="161"/>
      <c r="DS5" s="161"/>
      <c r="DT5" s="161"/>
      <c r="DU5" s="161"/>
      <c r="DV5" s="162"/>
      <c r="DW5" s="160"/>
      <c r="DX5" s="161"/>
      <c r="DY5" s="161"/>
      <c r="DZ5" s="161"/>
      <c r="EA5" s="161"/>
      <c r="EB5" s="161"/>
      <c r="EC5" s="162"/>
      <c r="ED5" s="160"/>
      <c r="EE5" s="161"/>
      <c r="EF5" s="161"/>
      <c r="EG5" s="161"/>
      <c r="EH5" s="161"/>
      <c r="EI5" s="161"/>
      <c r="EJ5" s="162"/>
      <c r="EK5" s="160"/>
      <c r="EL5" s="161"/>
      <c r="EM5" s="161"/>
      <c r="EN5" s="161"/>
      <c r="EO5" s="161"/>
      <c r="EP5" s="161"/>
      <c r="EQ5" s="162"/>
      <c r="ER5" s="160"/>
      <c r="ES5" s="161"/>
      <c r="ET5" s="161"/>
      <c r="EU5" s="161"/>
      <c r="EV5" s="161"/>
      <c r="EW5" s="161"/>
      <c r="EX5" s="162"/>
      <c r="EY5" s="160"/>
      <c r="EZ5" s="161"/>
      <c r="FA5" s="161"/>
      <c r="FB5" s="161"/>
      <c r="FC5" s="161"/>
      <c r="FD5" s="161"/>
      <c r="FE5" s="162"/>
      <c r="FF5" s="160"/>
      <c r="FG5" s="161"/>
      <c r="FH5" s="161"/>
      <c r="FI5" s="161"/>
      <c r="FJ5" s="161"/>
      <c r="FK5" s="161"/>
      <c r="FL5" s="162"/>
      <c r="FM5" s="160"/>
      <c r="FN5" s="161"/>
      <c r="FO5" s="161"/>
      <c r="FP5" s="161"/>
      <c r="FQ5" s="161"/>
      <c r="FR5" s="161"/>
      <c r="FS5" s="162"/>
      <c r="FT5" s="160"/>
      <c r="FU5" s="161"/>
      <c r="FV5" s="161"/>
      <c r="FW5" s="161"/>
      <c r="FX5" s="161"/>
      <c r="FY5" s="161"/>
      <c r="FZ5" s="162"/>
      <c r="GA5" s="160"/>
      <c r="GB5" s="161"/>
      <c r="GC5" s="161"/>
      <c r="GD5" s="161"/>
      <c r="GE5" s="161"/>
      <c r="GF5" s="161"/>
      <c r="GG5" s="162"/>
      <c r="GH5" s="160"/>
      <c r="GI5" s="161"/>
      <c r="GJ5" s="161"/>
      <c r="GK5" s="161"/>
      <c r="GL5" s="161"/>
      <c r="GM5" s="161"/>
      <c r="GN5" s="162"/>
      <c r="GO5" s="160"/>
      <c r="GP5" s="161"/>
      <c r="GQ5" s="161"/>
      <c r="GR5" s="161"/>
      <c r="GS5" s="161"/>
      <c r="GT5" s="161"/>
      <c r="GU5" s="162"/>
      <c r="GV5" s="160"/>
      <c r="GW5" s="161"/>
      <c r="GX5" s="161"/>
      <c r="GY5" s="161"/>
      <c r="GZ5" s="161"/>
      <c r="HA5" s="161"/>
      <c r="HB5" s="162"/>
      <c r="HC5" s="160"/>
      <c r="HD5" s="161"/>
      <c r="HE5" s="161"/>
      <c r="HF5" s="161"/>
      <c r="HG5" s="161"/>
      <c r="HH5" s="161"/>
      <c r="HI5" s="162"/>
      <c r="HJ5" s="160"/>
      <c r="HK5" s="161"/>
      <c r="HL5" s="161"/>
      <c r="HM5" s="161"/>
      <c r="HN5" s="161"/>
      <c r="HO5" s="161"/>
      <c r="HP5" s="162"/>
      <c r="HQ5" s="160"/>
      <c r="HR5" s="161"/>
      <c r="HS5" s="161"/>
      <c r="HT5" s="161"/>
      <c r="HU5" s="161"/>
      <c r="HV5" s="161"/>
      <c r="HW5" s="162"/>
      <c r="HX5" s="160"/>
      <c r="HY5" s="161"/>
      <c r="HZ5" s="161"/>
      <c r="IA5" s="161"/>
      <c r="IB5" s="161"/>
      <c r="IC5" s="161"/>
      <c r="ID5" s="162"/>
      <c r="IE5" s="160"/>
      <c r="IF5" s="161"/>
      <c r="IG5" s="161"/>
      <c r="IH5" s="161"/>
      <c r="II5" s="161"/>
      <c r="IJ5" s="161"/>
      <c r="IK5" s="162"/>
      <c r="IL5" s="160"/>
      <c r="IM5" s="161"/>
      <c r="IN5" s="161"/>
      <c r="IO5" s="161"/>
      <c r="IP5" s="161"/>
      <c r="IQ5" s="161"/>
      <c r="IR5" s="162"/>
      <c r="IS5" s="160"/>
      <c r="IT5" s="161"/>
      <c r="IU5" s="161"/>
      <c r="IV5" s="161"/>
      <c r="IW5" s="161"/>
      <c r="IX5" s="161"/>
      <c r="IY5" s="162"/>
      <c r="IZ5" s="160"/>
      <c r="JA5" s="161"/>
      <c r="JB5" s="161"/>
      <c r="JC5" s="161"/>
      <c r="JD5" s="161"/>
      <c r="JE5" s="161"/>
      <c r="JF5" s="162"/>
      <c r="JG5" s="160"/>
      <c r="JH5" s="161"/>
      <c r="JI5" s="161"/>
      <c r="JJ5" s="161"/>
      <c r="JK5" s="161"/>
      <c r="JL5" s="161"/>
      <c r="JM5" s="162"/>
      <c r="JN5" s="160"/>
      <c r="JO5" s="161"/>
      <c r="JP5" s="161"/>
      <c r="JQ5" s="161"/>
      <c r="JR5" s="161"/>
      <c r="JS5" s="161"/>
      <c r="JT5" s="162"/>
      <c r="JU5" s="160"/>
      <c r="JV5" s="161"/>
      <c r="JW5" s="161"/>
      <c r="JX5" s="161"/>
      <c r="JY5" s="161"/>
      <c r="JZ5" s="161"/>
      <c r="KA5" s="162"/>
      <c r="KB5" s="160"/>
      <c r="KC5" s="161"/>
      <c r="KD5" s="161"/>
      <c r="KE5" s="161"/>
      <c r="KF5" s="161"/>
      <c r="KG5" s="161"/>
      <c r="KH5" s="162"/>
      <c r="KI5" s="160"/>
      <c r="KJ5" s="161"/>
      <c r="KK5" s="161"/>
      <c r="KL5" s="161"/>
      <c r="KM5" s="161"/>
      <c r="KN5" s="161"/>
      <c r="KO5" s="162"/>
      <c r="KP5" s="160"/>
      <c r="KQ5" s="161"/>
      <c r="KR5" s="161"/>
      <c r="KS5" s="161"/>
      <c r="KT5" s="161"/>
      <c r="KU5" s="161"/>
      <c r="KV5" s="162"/>
      <c r="KW5" s="160"/>
      <c r="KX5" s="161"/>
      <c r="KY5" s="161"/>
      <c r="KZ5" s="161"/>
      <c r="LA5" s="161"/>
      <c r="LB5" s="161"/>
      <c r="LC5" s="162"/>
      <c r="LD5" s="160"/>
      <c r="LE5" s="161"/>
      <c r="LF5" s="161"/>
      <c r="LG5" s="161"/>
      <c r="LH5" s="161"/>
      <c r="LI5" s="161"/>
      <c r="LJ5" s="162"/>
      <c r="LK5" s="160"/>
      <c r="LL5" s="161"/>
      <c r="LM5" s="161"/>
      <c r="LN5" s="161"/>
      <c r="LO5" s="161"/>
      <c r="LP5" s="161"/>
      <c r="LQ5" s="162"/>
      <c r="LR5" s="160"/>
      <c r="LS5" s="161"/>
      <c r="LT5" s="161"/>
      <c r="LU5" s="161"/>
      <c r="LV5" s="161"/>
      <c r="LW5" s="161"/>
      <c r="LX5" s="162"/>
      <c r="LY5" s="160"/>
      <c r="LZ5" s="161"/>
      <c r="MA5" s="161"/>
      <c r="MB5" s="161"/>
      <c r="MC5" s="161"/>
      <c r="MD5" s="161"/>
      <c r="ME5" s="162"/>
      <c r="MF5" s="160"/>
      <c r="MG5" s="161"/>
      <c r="MH5" s="161"/>
      <c r="MI5" s="161"/>
      <c r="MJ5" s="161"/>
      <c r="MK5" s="161"/>
      <c r="ML5" s="162"/>
      <c r="MM5" s="160"/>
      <c r="MN5" s="161"/>
      <c r="MO5" s="161"/>
      <c r="MP5" s="161"/>
      <c r="MQ5" s="161"/>
      <c r="MR5" s="161"/>
      <c r="MS5" s="162"/>
      <c r="MT5" s="160"/>
      <c r="MU5" s="161"/>
      <c r="MV5" s="161"/>
      <c r="MW5" s="161"/>
      <c r="MX5" s="161"/>
      <c r="MY5" s="161"/>
      <c r="MZ5" s="162"/>
      <c r="NA5" s="160"/>
      <c r="NB5" s="161"/>
      <c r="NC5" s="161"/>
      <c r="ND5" s="161"/>
      <c r="NE5" s="161"/>
      <c r="NF5" s="161"/>
      <c r="NG5" s="162"/>
      <c r="NH5" s="160"/>
      <c r="NI5" s="161"/>
      <c r="NJ5" s="161"/>
      <c r="NK5" s="161"/>
      <c r="NL5" s="161"/>
      <c r="NM5" s="161"/>
      <c r="NN5" s="162"/>
      <c r="NO5" s="160"/>
      <c r="NP5" s="161"/>
      <c r="NQ5" s="161"/>
      <c r="NR5" s="161"/>
      <c r="NS5" s="161"/>
      <c r="NT5" s="161"/>
      <c r="NU5" s="162"/>
      <c r="NV5" s="160"/>
      <c r="NW5" s="161"/>
      <c r="NX5" s="161"/>
      <c r="NY5" s="161"/>
      <c r="NZ5" s="161"/>
      <c r="OA5" s="161"/>
      <c r="OB5" s="162"/>
      <c r="OC5" s="160"/>
      <c r="OD5" s="161"/>
      <c r="OE5" s="161"/>
      <c r="OF5" s="161"/>
      <c r="OG5" s="161"/>
      <c r="OH5" s="161"/>
      <c r="OI5" s="162"/>
      <c r="OJ5" s="160"/>
      <c r="OK5" s="161"/>
      <c r="OL5" s="161"/>
      <c r="OM5" s="161"/>
      <c r="ON5" s="161"/>
      <c r="OO5" s="161"/>
      <c r="OP5" s="162"/>
      <c r="OQ5" s="160"/>
      <c r="OR5" s="161"/>
      <c r="OS5" s="161"/>
      <c r="OT5" s="161"/>
      <c r="OU5" s="161"/>
      <c r="OV5" s="161"/>
      <c r="OW5" s="162"/>
      <c r="OX5" s="160"/>
      <c r="OY5" s="161"/>
      <c r="OZ5" s="161"/>
      <c r="PA5" s="161"/>
      <c r="PB5" s="161"/>
      <c r="PC5" s="161"/>
      <c r="PD5" s="162"/>
      <c r="PE5" s="160"/>
      <c r="PF5" s="161"/>
      <c r="PG5" s="161"/>
      <c r="PH5" s="161"/>
      <c r="PI5" s="161"/>
      <c r="PJ5" s="161"/>
      <c r="PK5" s="162"/>
      <c r="PL5" s="160"/>
      <c r="PM5" s="161"/>
      <c r="PN5" s="161"/>
      <c r="PO5" s="161"/>
      <c r="PP5" s="161"/>
      <c r="PQ5" s="161"/>
      <c r="PR5" s="162"/>
      <c r="PS5" s="160"/>
      <c r="PT5" s="161"/>
      <c r="PU5" s="161"/>
      <c r="PV5" s="161"/>
      <c r="PW5" s="161"/>
      <c r="PX5" s="161"/>
      <c r="PY5" s="162"/>
      <c r="PZ5" s="160"/>
      <c r="QA5" s="161"/>
      <c r="QB5" s="161"/>
      <c r="QC5" s="161"/>
      <c r="QD5" s="161"/>
      <c r="QE5" s="161"/>
      <c r="QF5" s="162"/>
      <c r="QG5" s="160"/>
      <c r="QH5" s="161"/>
      <c r="QI5" s="161"/>
      <c r="QJ5" s="161"/>
      <c r="QK5" s="161"/>
      <c r="QL5" s="161"/>
      <c r="QM5" s="162"/>
      <c r="QN5" s="160"/>
      <c r="QO5" s="161"/>
      <c r="QP5" s="161"/>
      <c r="QQ5" s="161"/>
      <c r="QR5" s="161"/>
      <c r="QS5" s="161"/>
      <c r="QT5" s="162"/>
      <c r="QU5" s="160"/>
      <c r="QV5" s="161"/>
      <c r="QW5" s="161"/>
      <c r="QX5" s="161"/>
      <c r="QY5" s="161"/>
      <c r="QZ5" s="161"/>
      <c r="RA5" s="162"/>
      <c r="RB5" s="160"/>
      <c r="RC5" s="161"/>
      <c r="RD5" s="161"/>
      <c r="RE5" s="161"/>
      <c r="RF5" s="161"/>
      <c r="RG5" s="161"/>
      <c r="RH5" s="162"/>
      <c r="RI5" s="160"/>
      <c r="RJ5" s="161"/>
      <c r="RK5" s="161"/>
      <c r="RL5" s="161"/>
      <c r="RM5" s="161"/>
      <c r="RN5" s="161"/>
      <c r="RO5" s="162"/>
      <c r="RP5" s="160"/>
      <c r="RQ5" s="161"/>
      <c r="RR5" s="161"/>
      <c r="RS5" s="161"/>
      <c r="RT5" s="161"/>
      <c r="RU5" s="161"/>
      <c r="RV5" s="162"/>
      <c r="RW5" s="160"/>
      <c r="RX5" s="161"/>
      <c r="RY5" s="161"/>
      <c r="RZ5" s="161"/>
      <c r="SA5" s="161"/>
      <c r="SB5" s="161"/>
      <c r="SC5" s="162"/>
      <c r="SD5" s="160"/>
      <c r="SE5" s="161"/>
      <c r="SF5" s="161"/>
      <c r="SG5" s="161"/>
      <c r="SH5" s="161"/>
      <c r="SI5" s="161"/>
      <c r="SJ5" s="162"/>
      <c r="SK5" s="160"/>
      <c r="SL5" s="161"/>
      <c r="SM5" s="161"/>
      <c r="SN5" s="161"/>
      <c r="SO5" s="161"/>
      <c r="SP5" s="161"/>
      <c r="SQ5" s="162"/>
      <c r="SR5" s="160"/>
      <c r="SS5" s="161"/>
      <c r="ST5" s="161"/>
      <c r="SU5" s="161"/>
      <c r="SV5" s="161"/>
      <c r="SW5" s="161"/>
      <c r="SX5" s="162"/>
      <c r="SY5" s="160"/>
      <c r="SZ5" s="161"/>
      <c r="TA5" s="161"/>
      <c r="TB5" s="161"/>
      <c r="TC5" s="161"/>
      <c r="TD5" s="161"/>
      <c r="TE5" s="162"/>
      <c r="TF5" s="160"/>
      <c r="TG5" s="161"/>
      <c r="TH5" s="161"/>
      <c r="TI5" s="161"/>
      <c r="TJ5" s="161"/>
      <c r="TK5" s="161"/>
      <c r="TL5" s="162"/>
      <c r="TM5" s="160"/>
      <c r="TN5" s="161"/>
      <c r="TO5" s="161"/>
      <c r="TP5" s="161"/>
      <c r="TQ5" s="161"/>
      <c r="TR5" s="161"/>
      <c r="TS5" s="162"/>
      <c r="TT5" s="160"/>
      <c r="TU5" s="161"/>
      <c r="TV5" s="161"/>
      <c r="TW5" s="161"/>
      <c r="TX5" s="161"/>
      <c r="TY5" s="161"/>
      <c r="TZ5" s="162"/>
      <c r="UA5" s="160"/>
      <c r="UB5" s="161"/>
      <c r="UC5" s="161"/>
      <c r="UD5" s="161"/>
      <c r="UE5" s="161"/>
      <c r="UF5" s="161"/>
      <c r="UG5" s="162"/>
      <c r="UH5" s="160"/>
      <c r="UI5" s="161"/>
      <c r="UJ5" s="161"/>
      <c r="UK5" s="161"/>
      <c r="UL5" s="161"/>
      <c r="UM5" s="161"/>
      <c r="UN5" s="162"/>
      <c r="UO5" s="160"/>
      <c r="UP5" s="161"/>
      <c r="UQ5" s="161"/>
      <c r="UR5" s="161"/>
      <c r="US5" s="161"/>
      <c r="UT5" s="161"/>
      <c r="UU5" s="162"/>
      <c r="UV5" s="160"/>
      <c r="UW5" s="161"/>
      <c r="UX5" s="161"/>
      <c r="UY5" s="161"/>
      <c r="UZ5" s="161"/>
      <c r="VA5" s="161"/>
      <c r="VB5" s="162"/>
      <c r="VC5" s="160"/>
      <c r="VD5" s="161"/>
      <c r="VE5" s="161"/>
      <c r="VF5" s="161"/>
      <c r="VG5" s="161"/>
      <c r="VH5" s="161"/>
      <c r="VI5" s="162"/>
      <c r="VJ5" s="160"/>
      <c r="VK5" s="161"/>
      <c r="VL5" s="161"/>
      <c r="VM5" s="161"/>
      <c r="VN5" s="161"/>
      <c r="VO5" s="161"/>
      <c r="VP5" s="162"/>
      <c r="VQ5" s="160"/>
      <c r="VR5" s="161"/>
      <c r="VS5" s="161"/>
      <c r="VT5" s="161"/>
      <c r="VU5" s="161"/>
      <c r="VV5" s="161"/>
      <c r="VW5" s="162"/>
      <c r="VX5" s="160"/>
      <c r="VY5" s="161"/>
      <c r="VZ5" s="161"/>
      <c r="WA5" s="161"/>
      <c r="WB5" s="161"/>
      <c r="WC5" s="161"/>
      <c r="WD5" s="162"/>
      <c r="WE5" s="160"/>
      <c r="WF5" s="161"/>
      <c r="WG5" s="161"/>
      <c r="WH5" s="161"/>
      <c r="WI5" s="161"/>
      <c r="WJ5" s="161"/>
      <c r="WK5" s="162"/>
      <c r="WL5" s="160"/>
      <c r="WM5" s="161"/>
      <c r="WN5" s="161"/>
      <c r="WO5" s="161"/>
      <c r="WP5" s="161"/>
      <c r="WQ5" s="161"/>
      <c r="WR5" s="162"/>
      <c r="WS5" s="160"/>
      <c r="WT5" s="161"/>
      <c r="WU5" s="161"/>
      <c r="WV5" s="161"/>
      <c r="WW5" s="161"/>
      <c r="WX5" s="161"/>
      <c r="WY5" s="162"/>
      <c r="WZ5" s="160"/>
      <c r="XA5" s="161"/>
      <c r="XB5" s="161"/>
      <c r="XC5" s="161"/>
      <c r="XD5" s="161"/>
      <c r="XE5" s="161"/>
      <c r="XF5" s="162"/>
      <c r="XG5" s="160"/>
      <c r="XH5" s="161"/>
      <c r="XI5" s="161"/>
      <c r="XJ5" s="161"/>
      <c r="XK5" s="161"/>
      <c r="XL5" s="161"/>
      <c r="XM5" s="162"/>
      <c r="XN5" s="160"/>
      <c r="XO5" s="161"/>
      <c r="XP5" s="161"/>
      <c r="XQ5" s="161"/>
      <c r="XR5" s="161"/>
      <c r="XS5" s="161"/>
      <c r="XT5" s="162"/>
      <c r="XU5" s="160"/>
      <c r="XV5" s="161"/>
      <c r="XW5" s="161"/>
      <c r="XX5" s="161"/>
      <c r="XY5" s="161"/>
      <c r="XZ5" s="161"/>
      <c r="YA5" s="162"/>
      <c r="YB5" s="160"/>
      <c r="YC5" s="161"/>
      <c r="YD5" s="161"/>
      <c r="YE5" s="161"/>
      <c r="YF5" s="161"/>
      <c r="YG5" s="161"/>
      <c r="YH5" s="162"/>
      <c r="YI5" s="160"/>
      <c r="YJ5" s="161"/>
      <c r="YK5" s="161"/>
      <c r="YL5" s="161"/>
      <c r="YM5" s="161"/>
      <c r="YN5" s="161"/>
      <c r="YO5" s="162"/>
      <c r="YP5" s="160"/>
      <c r="YQ5" s="161"/>
      <c r="YR5" s="161"/>
      <c r="YS5" s="161"/>
      <c r="YT5" s="161"/>
      <c r="YU5" s="161"/>
      <c r="YV5" s="162"/>
      <c r="YW5" s="160"/>
      <c r="YX5" s="161"/>
      <c r="YY5" s="161"/>
      <c r="YZ5" s="161"/>
      <c r="ZA5" s="161"/>
      <c r="ZB5" s="161"/>
      <c r="ZC5" s="162"/>
      <c r="ZD5" s="160"/>
      <c r="ZE5" s="161"/>
      <c r="ZF5" s="161"/>
      <c r="ZG5" s="161"/>
      <c r="ZH5" s="161"/>
      <c r="ZI5" s="161"/>
      <c r="ZJ5" s="162"/>
      <c r="ZK5" s="160"/>
      <c r="ZL5" s="161"/>
      <c r="ZM5" s="161"/>
      <c r="ZN5" s="161"/>
      <c r="ZO5" s="161"/>
      <c r="ZP5" s="161"/>
      <c r="ZQ5" s="162"/>
      <c r="ZR5" s="160"/>
      <c r="ZS5" s="161"/>
      <c r="ZT5" s="161"/>
      <c r="ZU5" s="161"/>
      <c r="ZV5" s="161"/>
      <c r="ZW5" s="161"/>
      <c r="ZX5" s="162"/>
      <c r="ZY5" s="160"/>
      <c r="ZZ5" s="161"/>
      <c r="AAA5" s="161"/>
      <c r="AAB5" s="161"/>
      <c r="AAC5" s="161"/>
      <c r="AAD5" s="161"/>
      <c r="AAE5" s="162"/>
      <c r="AAF5" s="160"/>
      <c r="AAG5" s="161"/>
      <c r="AAH5" s="161"/>
      <c r="AAI5" s="161"/>
      <c r="AAJ5" s="161"/>
      <c r="AAK5" s="161"/>
      <c r="AAL5" s="162"/>
      <c r="AAM5" s="160"/>
      <c r="AAN5" s="161"/>
      <c r="AAO5" s="161"/>
      <c r="AAP5" s="161"/>
      <c r="AAQ5" s="161"/>
      <c r="AAR5" s="161"/>
      <c r="AAS5" s="162"/>
      <c r="AAT5" s="160"/>
      <c r="AAU5" s="161"/>
      <c r="AAV5" s="161"/>
      <c r="AAW5" s="161"/>
      <c r="AAX5" s="161"/>
      <c r="AAY5" s="161"/>
      <c r="AAZ5" s="162"/>
      <c r="ABA5" s="160"/>
      <c r="ABB5" s="161"/>
      <c r="ABC5" s="161"/>
      <c r="ABD5" s="161"/>
      <c r="ABE5" s="161"/>
      <c r="ABF5" s="161"/>
      <c r="ABG5" s="162"/>
      <c r="ABH5" s="160"/>
      <c r="ABI5" s="161"/>
      <c r="ABJ5" s="161"/>
      <c r="ABK5" s="161"/>
      <c r="ABL5" s="161"/>
      <c r="ABM5" s="161"/>
      <c r="ABN5" s="162"/>
      <c r="ABO5" s="160"/>
      <c r="ABP5" s="161"/>
      <c r="ABQ5" s="161"/>
      <c r="ABR5" s="161"/>
      <c r="ABS5" s="161"/>
      <c r="ABT5" s="161"/>
      <c r="ABU5" s="162"/>
      <c r="ABV5" s="160"/>
      <c r="ABW5" s="161"/>
      <c r="ABX5" s="161"/>
      <c r="ABY5" s="161"/>
      <c r="ABZ5" s="161"/>
      <c r="ACA5" s="161"/>
      <c r="ACB5" s="162"/>
      <c r="ACC5" s="160"/>
      <c r="ACD5" s="161"/>
      <c r="ACE5" s="161"/>
      <c r="ACF5" s="161"/>
      <c r="ACG5" s="161"/>
      <c r="ACH5" s="161"/>
      <c r="ACI5" s="162"/>
      <c r="ACJ5" s="160"/>
      <c r="ACK5" s="161"/>
      <c r="ACL5" s="161"/>
      <c r="ACM5" s="161"/>
      <c r="ACN5" s="161"/>
      <c r="ACO5" s="161"/>
      <c r="ACP5" s="162"/>
      <c r="ACQ5" s="160"/>
      <c r="ACR5" s="161"/>
      <c r="ACS5" s="161"/>
      <c r="ACT5" s="161"/>
      <c r="ACU5" s="161"/>
      <c r="ACV5" s="161"/>
      <c r="ACW5" s="162"/>
      <c r="ACX5" s="160"/>
      <c r="ACY5" s="161"/>
      <c r="ACZ5" s="161"/>
      <c r="ADA5" s="161"/>
      <c r="ADB5" s="161"/>
      <c r="ADC5" s="161"/>
      <c r="ADD5" s="162"/>
      <c r="ADE5" s="160"/>
      <c r="ADF5" s="161"/>
      <c r="ADG5" s="161"/>
      <c r="ADH5" s="161"/>
      <c r="ADI5" s="161"/>
      <c r="ADJ5" s="161"/>
      <c r="ADK5" s="162"/>
      <c r="ADL5" s="160"/>
      <c r="ADM5" s="161"/>
      <c r="ADN5" s="161"/>
      <c r="ADO5" s="161"/>
      <c r="ADP5" s="161"/>
      <c r="ADQ5" s="161"/>
      <c r="ADR5" s="162"/>
      <c r="ADS5" s="160"/>
      <c r="ADT5" s="161"/>
      <c r="ADU5" s="161"/>
      <c r="ADV5" s="161"/>
      <c r="ADW5" s="161"/>
      <c r="ADX5" s="161"/>
      <c r="ADY5" s="162"/>
      <c r="ADZ5" s="160"/>
      <c r="AEA5" s="161"/>
      <c r="AEB5" s="161"/>
      <c r="AEC5" s="161"/>
      <c r="AED5" s="161"/>
      <c r="AEE5" s="161"/>
      <c r="AEF5" s="162"/>
      <c r="AEG5" s="160"/>
      <c r="AEH5" s="161"/>
      <c r="AEI5" s="161"/>
      <c r="AEJ5" s="161"/>
      <c r="AEK5" s="161"/>
      <c r="AEL5" s="161"/>
      <c r="AEM5" s="162"/>
      <c r="AEN5" s="160"/>
      <c r="AEO5" s="161"/>
      <c r="AEP5" s="161"/>
      <c r="AEQ5" s="161"/>
      <c r="AER5" s="161"/>
      <c r="AES5" s="161"/>
      <c r="AET5" s="162"/>
      <c r="AEU5" s="160"/>
      <c r="AEV5" s="161"/>
      <c r="AEW5" s="161"/>
      <c r="AEX5" s="161"/>
      <c r="AEY5" s="161"/>
      <c r="AEZ5" s="161"/>
      <c r="AFA5" s="162"/>
      <c r="AFB5" s="160"/>
      <c r="AFC5" s="161"/>
      <c r="AFD5" s="161"/>
      <c r="AFE5" s="161"/>
      <c r="AFF5" s="161"/>
      <c r="AFG5" s="161"/>
      <c r="AFH5" s="162"/>
      <c r="AFI5" s="160"/>
      <c r="AFJ5" s="161"/>
      <c r="AFK5" s="161"/>
      <c r="AFL5" s="161"/>
      <c r="AFM5" s="161"/>
      <c r="AFN5" s="161"/>
      <c r="AFO5" s="162"/>
      <c r="AFP5" s="160"/>
      <c r="AFQ5" s="161"/>
      <c r="AFR5" s="161"/>
      <c r="AFS5" s="161"/>
      <c r="AFT5" s="161"/>
      <c r="AFU5" s="161"/>
      <c r="AFV5" s="162"/>
      <c r="AFW5" s="160"/>
      <c r="AFX5" s="161"/>
      <c r="AFY5" s="161"/>
      <c r="AFZ5" s="161"/>
      <c r="AGA5" s="161"/>
      <c r="AGB5" s="161"/>
      <c r="AGC5" s="162"/>
      <c r="AGD5" s="160"/>
      <c r="AGE5" s="161"/>
      <c r="AGF5" s="161"/>
      <c r="AGG5" s="161"/>
      <c r="AGH5" s="161"/>
      <c r="AGI5" s="161"/>
      <c r="AGJ5" s="162"/>
      <c r="AGK5" s="160"/>
      <c r="AGL5" s="161"/>
      <c r="AGM5" s="161"/>
      <c r="AGN5" s="161"/>
      <c r="AGO5" s="161"/>
      <c r="AGP5" s="161"/>
      <c r="AGQ5" s="162"/>
      <c r="AGR5" s="160"/>
      <c r="AGS5" s="161"/>
      <c r="AGT5" s="161"/>
      <c r="AGU5" s="161"/>
      <c r="AGV5" s="161"/>
      <c r="AGW5" s="161"/>
      <c r="AGX5" s="162"/>
      <c r="AGY5" s="160"/>
      <c r="AGZ5" s="161"/>
      <c r="AHA5" s="161"/>
      <c r="AHB5" s="161"/>
      <c r="AHC5" s="161"/>
      <c r="AHD5" s="161"/>
      <c r="AHE5" s="162"/>
      <c r="AHF5" s="160"/>
      <c r="AHG5" s="161"/>
      <c r="AHH5" s="161"/>
      <c r="AHI5" s="161"/>
      <c r="AHJ5" s="161"/>
      <c r="AHK5" s="161"/>
      <c r="AHL5" s="162"/>
      <c r="AHM5" s="160"/>
      <c r="AHN5" s="161"/>
      <c r="AHO5" s="161"/>
      <c r="AHP5" s="161"/>
      <c r="AHQ5" s="161"/>
      <c r="AHR5" s="161"/>
      <c r="AHS5" s="162"/>
      <c r="AHT5" s="160"/>
      <c r="AHU5" s="161"/>
      <c r="AHV5" s="161"/>
      <c r="AHW5" s="161"/>
      <c r="AHX5" s="161"/>
      <c r="AHY5" s="161"/>
      <c r="AHZ5" s="162"/>
      <c r="AIA5" s="160"/>
      <c r="AIB5" s="161"/>
      <c r="AIC5" s="161"/>
      <c r="AID5" s="161"/>
      <c r="AIE5" s="161"/>
      <c r="AIF5" s="161"/>
      <c r="AIG5" s="162"/>
      <c r="AIH5" s="160"/>
      <c r="AII5" s="161"/>
      <c r="AIJ5" s="161"/>
      <c r="AIK5" s="161"/>
      <c r="AIL5" s="161"/>
      <c r="AIM5" s="161"/>
      <c r="AIN5" s="162"/>
      <c r="AIO5" s="160"/>
      <c r="AIP5" s="161"/>
      <c r="AIQ5" s="161"/>
      <c r="AIR5" s="161"/>
      <c r="AIS5" s="161"/>
      <c r="AIT5" s="161"/>
      <c r="AIU5" s="162"/>
      <c r="AIV5" s="160"/>
      <c r="AIW5" s="161"/>
      <c r="AIX5" s="161"/>
      <c r="AIY5" s="161"/>
      <c r="AIZ5" s="161"/>
      <c r="AJA5" s="161"/>
      <c r="AJB5" s="162"/>
      <c r="AJC5" s="160"/>
      <c r="AJD5" s="161"/>
      <c r="AJE5" s="161"/>
      <c r="AJF5" s="161"/>
      <c r="AJG5" s="161"/>
      <c r="AJH5" s="161"/>
      <c r="AJI5" s="162"/>
      <c r="AJJ5" s="160"/>
      <c r="AJK5" s="161"/>
      <c r="AJL5" s="161"/>
      <c r="AJM5" s="161"/>
      <c r="AJN5" s="161"/>
      <c r="AJO5" s="161"/>
      <c r="AJP5" s="162"/>
      <c r="AJQ5" s="160"/>
      <c r="AJR5" s="161"/>
      <c r="AJS5" s="161"/>
      <c r="AJT5" s="161"/>
      <c r="AJU5" s="161"/>
      <c r="AJV5" s="161"/>
      <c r="AJW5" s="162"/>
      <c r="AJX5" s="160"/>
      <c r="AJY5" s="161"/>
      <c r="AJZ5" s="161"/>
      <c r="AKA5" s="161"/>
      <c r="AKB5" s="161"/>
      <c r="AKC5" s="161"/>
      <c r="AKD5" s="162"/>
      <c r="AKE5" s="160"/>
      <c r="AKF5" s="161"/>
      <c r="AKG5" s="161"/>
      <c r="AKH5" s="161"/>
      <c r="AKI5" s="161"/>
      <c r="AKJ5" s="161"/>
      <c r="AKK5" s="162"/>
      <c r="AKL5" s="160"/>
      <c r="AKM5" s="161"/>
      <c r="AKN5" s="161"/>
      <c r="AKO5" s="161"/>
      <c r="AKP5" s="161"/>
      <c r="AKQ5" s="161"/>
      <c r="AKR5" s="162"/>
      <c r="AKS5" s="160"/>
      <c r="AKT5" s="161"/>
      <c r="AKU5" s="161"/>
      <c r="AKV5" s="161"/>
      <c r="AKW5" s="161"/>
      <c r="AKX5" s="161"/>
      <c r="AKY5" s="162"/>
      <c r="AKZ5" s="160"/>
      <c r="ALA5" s="161"/>
      <c r="ALB5" s="161"/>
      <c r="ALC5" s="161"/>
      <c r="ALD5" s="161"/>
      <c r="ALE5" s="161"/>
      <c r="ALF5" s="162"/>
      <c r="ALG5" s="160"/>
      <c r="ALH5" s="161"/>
      <c r="ALI5" s="161"/>
      <c r="ALJ5" s="161"/>
      <c r="ALK5" s="161"/>
      <c r="ALL5" s="161"/>
      <c r="ALM5" s="162"/>
      <c r="ALN5" s="160"/>
      <c r="ALO5" s="161"/>
      <c r="ALP5" s="161"/>
      <c r="ALQ5" s="161"/>
      <c r="ALR5" s="161"/>
      <c r="ALS5" s="161"/>
      <c r="ALT5" s="162"/>
      <c r="ALU5" s="160"/>
      <c r="ALV5" s="161"/>
      <c r="ALW5" s="161"/>
      <c r="ALX5" s="161"/>
      <c r="ALY5" s="161"/>
      <c r="ALZ5" s="161"/>
      <c r="AMA5" s="162"/>
      <c r="AMB5" s="160"/>
      <c r="AMC5" s="161"/>
      <c r="AMD5" s="161"/>
      <c r="AME5" s="161"/>
      <c r="AMF5" s="161"/>
      <c r="AMG5" s="161"/>
      <c r="AMH5" s="162"/>
      <c r="AMI5" s="160"/>
      <c r="AMJ5" s="161"/>
      <c r="AMK5" s="161"/>
      <c r="AML5" s="161"/>
      <c r="AMM5" s="161"/>
      <c r="AMN5" s="161"/>
      <c r="AMO5" s="162"/>
      <c r="AMP5" s="160"/>
      <c r="AMQ5" s="161"/>
      <c r="AMR5" s="161"/>
      <c r="AMS5" s="161"/>
      <c r="AMT5" s="161"/>
      <c r="AMU5" s="161"/>
      <c r="AMV5" s="162"/>
      <c r="AMW5" s="160"/>
      <c r="AMX5" s="161"/>
      <c r="AMY5" s="161"/>
      <c r="AMZ5" s="161"/>
      <c r="ANA5" s="161"/>
      <c r="ANB5" s="161"/>
      <c r="ANC5" s="162"/>
      <c r="AND5" s="160"/>
      <c r="ANE5" s="161"/>
      <c r="ANF5" s="161"/>
      <c r="ANG5" s="161"/>
      <c r="ANH5" s="161"/>
      <c r="ANI5" s="161"/>
      <c r="ANJ5" s="162"/>
      <c r="ANK5" s="160"/>
      <c r="ANL5" s="161"/>
      <c r="ANM5" s="161"/>
      <c r="ANN5" s="161"/>
      <c r="ANO5" s="161"/>
      <c r="ANP5" s="161"/>
      <c r="ANQ5" s="162"/>
      <c r="ANR5" s="160"/>
      <c r="ANS5" s="161"/>
      <c r="ANT5" s="161"/>
      <c r="ANU5" s="161"/>
      <c r="ANV5" s="161"/>
      <c r="ANW5" s="161"/>
      <c r="ANX5" s="162"/>
      <c r="ANY5" s="160"/>
      <c r="ANZ5" s="161"/>
      <c r="AOA5" s="161"/>
      <c r="AOB5" s="161"/>
      <c r="AOC5" s="161"/>
      <c r="AOD5" s="161"/>
      <c r="AOE5" s="162"/>
      <c r="AOF5" s="160"/>
      <c r="AOG5" s="161"/>
      <c r="AOH5" s="161"/>
      <c r="AOI5" s="161"/>
      <c r="AOJ5" s="161"/>
      <c r="AOK5" s="161"/>
      <c r="AOL5" s="162"/>
      <c r="AOM5" s="160"/>
      <c r="AON5" s="161"/>
      <c r="AOO5" s="161"/>
      <c r="AOP5" s="161"/>
      <c r="AOQ5" s="161"/>
      <c r="AOR5" s="161"/>
      <c r="AOS5" s="162"/>
      <c r="AOT5" s="160"/>
      <c r="AOU5" s="161"/>
      <c r="AOV5" s="161"/>
      <c r="AOW5" s="161"/>
      <c r="AOX5" s="161"/>
      <c r="AOY5" s="161"/>
      <c r="AOZ5" s="162"/>
      <c r="APA5" s="160"/>
      <c r="APB5" s="161"/>
      <c r="APC5" s="161"/>
      <c r="APD5" s="161"/>
      <c r="APE5" s="161"/>
      <c r="APF5" s="161"/>
      <c r="APG5" s="162"/>
      <c r="APH5" s="160"/>
      <c r="API5" s="161"/>
      <c r="APJ5" s="161"/>
      <c r="APK5" s="161"/>
      <c r="APL5" s="161"/>
      <c r="APM5" s="161"/>
      <c r="APN5" s="162"/>
      <c r="APO5" s="160"/>
      <c r="APP5" s="161"/>
      <c r="APQ5" s="161"/>
      <c r="APR5" s="161"/>
      <c r="APS5" s="161"/>
      <c r="APT5" s="161"/>
      <c r="APU5" s="162"/>
      <c r="APV5" s="160"/>
      <c r="APW5" s="161"/>
      <c r="APX5" s="161"/>
      <c r="APY5" s="161"/>
      <c r="APZ5" s="161"/>
      <c r="AQA5" s="161"/>
      <c r="AQB5" s="162"/>
      <c r="AQC5" s="160"/>
      <c r="AQD5" s="161"/>
      <c r="AQE5" s="161"/>
      <c r="AQF5" s="161"/>
      <c r="AQG5" s="161"/>
      <c r="AQH5" s="161"/>
      <c r="AQI5" s="162"/>
      <c r="AQJ5" s="160"/>
      <c r="AQK5" s="161"/>
      <c r="AQL5" s="161"/>
      <c r="AQM5" s="161"/>
      <c r="AQN5" s="161"/>
      <c r="AQO5" s="161"/>
      <c r="AQP5" s="162"/>
      <c r="AQQ5" s="160"/>
      <c r="AQR5" s="161"/>
      <c r="AQS5" s="161"/>
      <c r="AQT5" s="161"/>
      <c r="AQU5" s="161"/>
      <c r="AQV5" s="161"/>
      <c r="AQW5" s="162"/>
      <c r="AQX5" s="160"/>
      <c r="AQY5" s="161"/>
      <c r="AQZ5" s="161"/>
      <c r="ARA5" s="161"/>
      <c r="ARB5" s="161"/>
      <c r="ARC5" s="161"/>
      <c r="ARD5" s="162"/>
      <c r="ARE5" s="160"/>
      <c r="ARF5" s="161"/>
      <c r="ARG5" s="161"/>
      <c r="ARH5" s="161"/>
      <c r="ARI5" s="161"/>
      <c r="ARJ5" s="161"/>
      <c r="ARK5" s="162"/>
      <c r="ARL5" s="160"/>
      <c r="ARM5" s="161"/>
      <c r="ARN5" s="161"/>
      <c r="ARO5" s="161"/>
      <c r="ARP5" s="161"/>
      <c r="ARQ5" s="161"/>
      <c r="ARR5" s="162"/>
      <c r="ARS5" s="160"/>
      <c r="ART5" s="161"/>
      <c r="ARU5" s="161"/>
      <c r="ARV5" s="161"/>
      <c r="ARW5" s="161"/>
      <c r="ARX5" s="161"/>
      <c r="ARY5" s="162"/>
      <c r="ARZ5" s="160"/>
      <c r="ASA5" s="161"/>
      <c r="ASB5" s="161"/>
      <c r="ASC5" s="161"/>
      <c r="ASD5" s="161"/>
      <c r="ASE5" s="161"/>
      <c r="ASF5" s="162"/>
      <c r="ASG5" s="160"/>
      <c r="ASH5" s="161"/>
      <c r="ASI5" s="161"/>
      <c r="ASJ5" s="161"/>
      <c r="ASK5" s="161"/>
      <c r="ASL5" s="161"/>
      <c r="ASM5" s="162"/>
      <c r="ASN5" s="160"/>
      <c r="ASO5" s="161"/>
      <c r="ASP5" s="161"/>
      <c r="ASQ5" s="161"/>
      <c r="ASR5" s="161"/>
      <c r="ASS5" s="161"/>
      <c r="AST5" s="162"/>
      <c r="ASU5" s="160"/>
      <c r="ASV5" s="161"/>
      <c r="ASW5" s="161"/>
      <c r="ASX5" s="161"/>
      <c r="ASY5" s="161"/>
      <c r="ASZ5" s="161"/>
      <c r="ATA5" s="162"/>
      <c r="ATB5" s="160"/>
      <c r="ATC5" s="161"/>
      <c r="ATD5" s="161"/>
      <c r="ATE5" s="161"/>
      <c r="ATF5" s="161"/>
      <c r="ATG5" s="161"/>
      <c r="ATH5" s="162"/>
      <c r="ATI5" s="160"/>
      <c r="ATJ5" s="161"/>
      <c r="ATK5" s="161"/>
      <c r="ATL5" s="161"/>
      <c r="ATM5" s="161"/>
      <c r="ATN5" s="161"/>
      <c r="ATO5" s="162"/>
      <c r="ATP5" s="160"/>
      <c r="ATQ5" s="161"/>
      <c r="ATR5" s="161"/>
      <c r="ATS5" s="161"/>
      <c r="ATT5" s="161"/>
      <c r="ATU5" s="161"/>
      <c r="ATV5" s="162"/>
      <c r="ATW5" s="160"/>
      <c r="ATX5" s="161"/>
      <c r="ATY5" s="161"/>
      <c r="ATZ5" s="161"/>
      <c r="AUA5" s="161"/>
      <c r="AUB5" s="161"/>
      <c r="AUC5" s="162"/>
      <c r="AUD5" s="160"/>
      <c r="AUE5" s="161"/>
      <c r="AUF5" s="161"/>
      <c r="AUG5" s="161"/>
      <c r="AUH5" s="161"/>
      <c r="AUI5" s="161"/>
      <c r="AUJ5" s="162"/>
      <c r="AUK5" s="160"/>
      <c r="AUL5" s="161"/>
      <c r="AUM5" s="161"/>
      <c r="AUN5" s="161"/>
      <c r="AUO5" s="161"/>
      <c r="AUP5" s="161"/>
      <c r="AUQ5" s="162"/>
      <c r="AUR5" s="160"/>
      <c r="AUS5" s="161"/>
      <c r="AUT5" s="161"/>
      <c r="AUU5" s="161"/>
      <c r="AUV5" s="161"/>
      <c r="AUW5" s="161"/>
      <c r="AUX5" s="162"/>
      <c r="AUY5" s="160"/>
      <c r="AUZ5" s="161"/>
      <c r="AVA5" s="161"/>
      <c r="AVB5" s="161"/>
      <c r="AVC5" s="161"/>
      <c r="AVD5" s="161"/>
      <c r="AVE5" s="162"/>
      <c r="AVF5" s="160"/>
      <c r="AVG5" s="161"/>
      <c r="AVH5" s="161"/>
      <c r="AVI5" s="161"/>
      <c r="AVJ5" s="161"/>
      <c r="AVK5" s="161"/>
      <c r="AVL5" s="162"/>
      <c r="AVM5" s="160"/>
      <c r="AVN5" s="161"/>
      <c r="AVO5" s="161"/>
      <c r="AVP5" s="161"/>
      <c r="AVQ5" s="161"/>
      <c r="AVR5" s="161"/>
      <c r="AVS5" s="162"/>
      <c r="AVT5" s="160"/>
      <c r="AVU5" s="161"/>
      <c r="AVV5" s="161"/>
      <c r="AVW5" s="161"/>
      <c r="AVX5" s="161"/>
      <c r="AVY5" s="161"/>
      <c r="AVZ5" s="162"/>
      <c r="AWA5" s="160"/>
      <c r="AWB5" s="161"/>
      <c r="AWC5" s="161"/>
      <c r="AWD5" s="161"/>
      <c r="AWE5" s="161"/>
      <c r="AWF5" s="161"/>
      <c r="AWG5" s="162"/>
      <c r="AWH5" s="160"/>
      <c r="AWI5" s="161"/>
      <c r="AWJ5" s="161"/>
      <c r="AWK5" s="161"/>
      <c r="AWL5" s="161"/>
      <c r="AWM5" s="161"/>
      <c r="AWN5" s="162"/>
      <c r="AWO5" s="160"/>
      <c r="AWP5" s="161"/>
      <c r="AWQ5" s="161"/>
      <c r="AWR5" s="161"/>
      <c r="AWS5" s="161"/>
      <c r="AWT5" s="161"/>
      <c r="AWU5" s="162"/>
      <c r="AWV5" s="160"/>
      <c r="AWW5" s="161"/>
      <c r="AWX5" s="161"/>
      <c r="AWY5" s="161"/>
      <c r="AWZ5" s="161"/>
      <c r="AXA5" s="161"/>
      <c r="AXB5" s="162"/>
      <c r="AXC5" s="160"/>
      <c r="AXD5" s="161"/>
      <c r="AXE5" s="161"/>
      <c r="AXF5" s="161"/>
      <c r="AXG5" s="161"/>
      <c r="AXH5" s="161"/>
      <c r="AXI5" s="162"/>
      <c r="AXJ5" s="160"/>
      <c r="AXK5" s="161"/>
      <c r="AXL5" s="161"/>
      <c r="AXM5" s="161"/>
      <c r="AXN5" s="161"/>
      <c r="AXO5" s="161"/>
      <c r="AXP5" s="162"/>
      <c r="AXQ5" s="160"/>
      <c r="AXR5" s="161"/>
      <c r="AXS5" s="161"/>
      <c r="AXT5" s="161"/>
      <c r="AXU5" s="161"/>
      <c r="AXV5" s="161"/>
      <c r="AXW5" s="162"/>
      <c r="AXX5" s="160"/>
      <c r="AXY5" s="161"/>
      <c r="AXZ5" s="161"/>
      <c r="AYA5" s="161"/>
      <c r="AYB5" s="161"/>
      <c r="AYC5" s="161"/>
      <c r="AYD5" s="162"/>
      <c r="AYE5" s="160"/>
      <c r="AYF5" s="161"/>
      <c r="AYG5" s="161"/>
      <c r="AYH5" s="161"/>
      <c r="AYI5" s="161"/>
      <c r="AYJ5" s="161"/>
      <c r="AYK5" s="162"/>
      <c r="AYL5" s="160"/>
      <c r="AYM5" s="161"/>
      <c r="AYN5" s="161"/>
      <c r="AYO5" s="161"/>
      <c r="AYP5" s="161"/>
      <c r="AYQ5" s="161"/>
      <c r="AYR5" s="162"/>
      <c r="AYS5" s="160"/>
      <c r="AYT5" s="161"/>
      <c r="AYU5" s="161"/>
      <c r="AYV5" s="161"/>
      <c r="AYW5" s="161"/>
      <c r="AYX5" s="161"/>
      <c r="AYY5" s="162"/>
      <c r="AYZ5" s="160"/>
      <c r="AZA5" s="161"/>
      <c r="AZB5" s="161"/>
      <c r="AZC5" s="161"/>
      <c r="AZD5" s="161"/>
      <c r="AZE5" s="161"/>
      <c r="AZF5" s="162"/>
      <c r="AZG5" s="160"/>
      <c r="AZH5" s="161"/>
      <c r="AZI5" s="161"/>
      <c r="AZJ5" s="161"/>
      <c r="AZK5" s="161"/>
      <c r="AZL5" s="161"/>
      <c r="AZM5" s="162"/>
      <c r="AZN5" s="160"/>
      <c r="AZO5" s="161"/>
      <c r="AZP5" s="161"/>
      <c r="AZQ5" s="161"/>
      <c r="AZR5" s="161"/>
      <c r="AZS5" s="161"/>
      <c r="AZT5" s="162"/>
      <c r="AZU5" s="160"/>
      <c r="AZV5" s="161"/>
      <c r="AZW5" s="161"/>
      <c r="AZX5" s="161"/>
      <c r="AZY5" s="161"/>
      <c r="AZZ5" s="161"/>
      <c r="BAA5" s="162"/>
      <c r="BAB5" s="160"/>
      <c r="BAC5" s="161"/>
      <c r="BAD5" s="161"/>
      <c r="BAE5" s="161"/>
      <c r="BAF5" s="161"/>
      <c r="BAG5" s="161"/>
      <c r="BAH5" s="162"/>
      <c r="BAI5" s="160"/>
      <c r="BAJ5" s="161"/>
      <c r="BAK5" s="161"/>
      <c r="BAL5" s="161"/>
      <c r="BAM5" s="161"/>
      <c r="BAN5" s="161"/>
      <c r="BAO5" s="162"/>
      <c r="BAP5" s="160"/>
      <c r="BAQ5" s="161"/>
      <c r="BAR5" s="161"/>
      <c r="BAS5" s="161"/>
      <c r="BAT5" s="161"/>
      <c r="BAU5" s="161"/>
      <c r="BAV5" s="162"/>
      <c r="BAW5" s="160"/>
      <c r="BAX5" s="161"/>
      <c r="BAY5" s="161"/>
      <c r="BAZ5" s="161"/>
      <c r="BBA5" s="161"/>
      <c r="BBB5" s="161"/>
      <c r="BBC5" s="162"/>
      <c r="BBD5" s="160"/>
      <c r="BBE5" s="161"/>
      <c r="BBF5" s="161"/>
      <c r="BBG5" s="161"/>
      <c r="BBH5" s="161"/>
      <c r="BBI5" s="161"/>
      <c r="BBJ5" s="162"/>
      <c r="BBK5" s="160"/>
      <c r="BBL5" s="161"/>
      <c r="BBM5" s="161"/>
      <c r="BBN5" s="161"/>
      <c r="BBO5" s="161"/>
      <c r="BBP5" s="161"/>
      <c r="BBQ5" s="162"/>
      <c r="BBR5" s="160"/>
      <c r="BBS5" s="161"/>
      <c r="BBT5" s="161"/>
      <c r="BBU5" s="161"/>
      <c r="BBV5" s="161"/>
      <c r="BBW5" s="161"/>
      <c r="BBX5" s="162"/>
      <c r="BBY5" s="160"/>
      <c r="BBZ5" s="161"/>
      <c r="BCA5" s="161"/>
      <c r="BCB5" s="161"/>
      <c r="BCC5" s="161"/>
      <c r="BCD5" s="161"/>
      <c r="BCE5" s="162"/>
      <c r="BCF5" s="160"/>
      <c r="BCG5" s="161"/>
      <c r="BCH5" s="161"/>
      <c r="BCI5" s="161"/>
      <c r="BCJ5" s="161"/>
      <c r="BCK5" s="161"/>
      <c r="BCL5" s="162"/>
      <c r="BCM5" s="160"/>
      <c r="BCN5" s="161"/>
      <c r="BCO5" s="161"/>
      <c r="BCP5" s="161"/>
      <c r="BCQ5" s="161"/>
      <c r="BCR5" s="161"/>
      <c r="BCS5" s="162"/>
      <c r="BCT5" s="160"/>
      <c r="BCU5" s="161"/>
      <c r="BCV5" s="161"/>
      <c r="BCW5" s="161"/>
      <c r="BCX5" s="161"/>
      <c r="BCY5" s="161"/>
      <c r="BCZ5" s="162"/>
      <c r="BDA5" s="160"/>
      <c r="BDB5" s="161"/>
      <c r="BDC5" s="161"/>
      <c r="BDD5" s="161"/>
      <c r="BDE5" s="161"/>
      <c r="BDF5" s="161"/>
      <c r="BDG5" s="162"/>
      <c r="BDH5" s="160"/>
      <c r="BDI5" s="161"/>
      <c r="BDJ5" s="161"/>
      <c r="BDK5" s="161"/>
      <c r="BDL5" s="161"/>
      <c r="BDM5" s="161"/>
      <c r="BDN5" s="162"/>
      <c r="BDO5" s="160"/>
      <c r="BDP5" s="161"/>
      <c r="BDQ5" s="161"/>
      <c r="BDR5" s="161"/>
      <c r="BDS5" s="161"/>
      <c r="BDT5" s="161"/>
      <c r="BDU5" s="162"/>
      <c r="BDV5" s="160"/>
      <c r="BDW5" s="161"/>
      <c r="BDX5" s="161"/>
      <c r="BDY5" s="161"/>
      <c r="BDZ5" s="161"/>
      <c r="BEA5" s="161"/>
      <c r="BEB5" s="162"/>
      <c r="BEC5" s="160"/>
      <c r="BED5" s="161"/>
      <c r="BEE5" s="161"/>
      <c r="BEF5" s="161"/>
      <c r="BEG5" s="161"/>
      <c r="BEH5" s="161"/>
      <c r="BEI5" s="162"/>
      <c r="BEJ5" s="160">
        <v>0.375</v>
      </c>
      <c r="BEK5" s="161"/>
      <c r="BEL5" s="161"/>
      <c r="BEM5" s="161"/>
      <c r="BEN5" s="161"/>
      <c r="BEO5" s="161"/>
      <c r="BEP5" s="162"/>
      <c r="BEQ5" s="160">
        <v>0.29166666666666669</v>
      </c>
      <c r="BER5" s="161"/>
      <c r="BES5" s="161"/>
      <c r="BET5" s="161"/>
      <c r="BEU5" s="161"/>
      <c r="BEV5" s="161"/>
      <c r="BEW5" s="162"/>
      <c r="BEX5" s="160">
        <v>0.33333333333333331</v>
      </c>
      <c r="BEY5" s="161"/>
      <c r="BEZ5" s="161"/>
      <c r="BFA5" s="161"/>
      <c r="BFB5" s="161"/>
      <c r="BFC5" s="161"/>
      <c r="BFD5" s="162"/>
      <c r="BFE5" s="160">
        <v>0.41666666666666669</v>
      </c>
      <c r="BFF5" s="161"/>
      <c r="BFG5" s="161"/>
      <c r="BFH5" s="161"/>
      <c r="BFI5" s="161"/>
      <c r="BFJ5" s="161"/>
      <c r="BFK5" s="162"/>
      <c r="BFL5" s="160">
        <v>0.33333333333333331</v>
      </c>
      <c r="BFM5" s="161"/>
      <c r="BFN5" s="161"/>
      <c r="BFO5" s="161"/>
      <c r="BFP5" s="161"/>
      <c r="BFQ5" s="161"/>
      <c r="BFR5" s="162"/>
      <c r="BFS5" s="160">
        <v>0.33333333333333331</v>
      </c>
      <c r="BFT5" s="161"/>
      <c r="BFU5" s="161"/>
      <c r="BFV5" s="161"/>
      <c r="BFW5" s="161"/>
      <c r="BFX5" s="161"/>
      <c r="BFY5" s="162"/>
      <c r="BFZ5" s="160">
        <v>0.33333333333333331</v>
      </c>
      <c r="BGA5" s="161"/>
      <c r="BGB5" s="161"/>
      <c r="BGC5" s="161"/>
      <c r="BGD5" s="161"/>
      <c r="BGE5" s="161"/>
      <c r="BGF5" s="162"/>
      <c r="BGG5" s="160">
        <v>0.29166666666666669</v>
      </c>
      <c r="BGH5" s="161"/>
      <c r="BGI5" s="161"/>
      <c r="BGJ5" s="161"/>
      <c r="BGK5" s="161"/>
      <c r="BGL5" s="161"/>
      <c r="BGM5" s="162"/>
      <c r="BGN5" s="160">
        <v>0.375</v>
      </c>
      <c r="BGO5" s="161"/>
      <c r="BGP5" s="161"/>
      <c r="BGQ5" s="161"/>
      <c r="BGR5" s="161"/>
      <c r="BGS5" s="161"/>
      <c r="BGT5" s="162"/>
      <c r="BGU5" s="160">
        <v>0.33333333333333331</v>
      </c>
      <c r="BGV5" s="161"/>
      <c r="BGW5" s="161"/>
      <c r="BGX5" s="161"/>
      <c r="BGY5" s="161"/>
      <c r="BGZ5" s="161"/>
      <c r="BHA5" s="162"/>
      <c r="BHB5" s="160">
        <v>0.41666666666666669</v>
      </c>
      <c r="BHC5" s="161"/>
      <c r="BHD5" s="161"/>
      <c r="BHE5" s="161"/>
      <c r="BHF5" s="161"/>
      <c r="BHG5" s="161"/>
      <c r="BHH5" s="162"/>
      <c r="BHI5" s="160">
        <v>0.375</v>
      </c>
      <c r="BHJ5" s="161"/>
      <c r="BHK5" s="161"/>
      <c r="BHL5" s="161"/>
      <c r="BHM5" s="161"/>
      <c r="BHN5" s="161"/>
      <c r="BHO5" s="162"/>
      <c r="BHP5" s="160">
        <v>0.375</v>
      </c>
      <c r="BHQ5" s="161"/>
      <c r="BHR5" s="161"/>
      <c r="BHS5" s="161"/>
      <c r="BHT5" s="161"/>
      <c r="BHU5" s="161"/>
      <c r="BHV5" s="162"/>
      <c r="BHW5" s="160">
        <v>0.375</v>
      </c>
      <c r="BHX5" s="161"/>
      <c r="BHY5" s="161"/>
      <c r="BHZ5" s="161"/>
      <c r="BIA5" s="161"/>
      <c r="BIB5" s="161"/>
      <c r="BIC5" s="162"/>
      <c r="BID5" s="160">
        <v>0.375</v>
      </c>
      <c r="BIE5" s="161"/>
      <c r="BIF5" s="161"/>
      <c r="BIG5" s="161"/>
      <c r="BIH5" s="161"/>
      <c r="BII5" s="161"/>
      <c r="BIJ5" s="162"/>
      <c r="BIK5" s="160">
        <v>0.375</v>
      </c>
      <c r="BIL5" s="161"/>
      <c r="BIM5" s="161"/>
      <c r="BIN5" s="161"/>
      <c r="BIO5" s="161"/>
      <c r="BIP5" s="161"/>
      <c r="BIQ5" s="162"/>
      <c r="BIR5" s="160">
        <v>0.375</v>
      </c>
      <c r="BIS5" s="161"/>
      <c r="BIT5" s="161"/>
      <c r="BIU5" s="161"/>
      <c r="BIV5" s="161"/>
      <c r="BIW5" s="161"/>
      <c r="BIX5" s="162"/>
      <c r="BIY5" s="160">
        <v>0.41666666666666669</v>
      </c>
      <c r="BIZ5" s="161"/>
      <c r="BJA5" s="161"/>
      <c r="BJB5" s="161"/>
      <c r="BJC5" s="161"/>
      <c r="BJD5" s="161"/>
      <c r="BJE5" s="162"/>
      <c r="BJF5" s="160">
        <v>0.375</v>
      </c>
      <c r="BJG5" s="161"/>
      <c r="BJH5" s="161"/>
      <c r="BJI5" s="161"/>
      <c r="BJJ5" s="161"/>
      <c r="BJK5" s="161"/>
      <c r="BJL5" s="162"/>
      <c r="BJM5" s="160">
        <v>0.375</v>
      </c>
      <c r="BJN5" s="161"/>
      <c r="BJO5" s="161"/>
      <c r="BJP5" s="161"/>
      <c r="BJQ5" s="161"/>
      <c r="BJR5" s="161"/>
      <c r="BJS5" s="162"/>
      <c r="BJT5" s="160">
        <v>0.375</v>
      </c>
      <c r="BJU5" s="161"/>
      <c r="BJV5" s="161"/>
      <c r="BJW5" s="161"/>
      <c r="BJX5" s="161"/>
      <c r="BJY5" s="161"/>
      <c r="BJZ5" s="162"/>
      <c r="BKA5" s="160">
        <v>0.33333333333333331</v>
      </c>
      <c r="BKB5" s="161"/>
      <c r="BKC5" s="161"/>
      <c r="BKD5" s="161"/>
      <c r="BKE5" s="161"/>
      <c r="BKF5" s="161"/>
      <c r="BKG5" s="162"/>
      <c r="BKH5" s="160">
        <v>0.33333333333333331</v>
      </c>
      <c r="BKI5" s="161"/>
      <c r="BKJ5" s="161"/>
      <c r="BKK5" s="161"/>
      <c r="BKL5" s="161"/>
      <c r="BKM5" s="161"/>
      <c r="BKN5" s="162"/>
      <c r="BKO5" s="160">
        <v>0.375</v>
      </c>
      <c r="BKP5" s="161"/>
      <c r="BKQ5" s="161"/>
      <c r="BKR5" s="161"/>
      <c r="BKS5" s="161"/>
      <c r="BKT5" s="161"/>
      <c r="BKU5" s="162"/>
      <c r="BKV5" s="160">
        <v>0.33333333333333331</v>
      </c>
      <c r="BKW5" s="161"/>
      <c r="BKX5" s="161"/>
      <c r="BKY5" s="161"/>
      <c r="BKZ5" s="161"/>
      <c r="BLA5" s="161"/>
      <c r="BLB5" s="162"/>
      <c r="BLC5" s="160">
        <v>0.33333333333333331</v>
      </c>
      <c r="BLD5" s="161"/>
      <c r="BLE5" s="161"/>
      <c r="BLF5" s="161"/>
      <c r="BLG5" s="161"/>
      <c r="BLH5" s="161"/>
      <c r="BLI5" s="162"/>
      <c r="BLJ5" s="160">
        <v>0.33333333333333331</v>
      </c>
      <c r="BLK5" s="161"/>
      <c r="BLL5" s="161"/>
      <c r="BLM5" s="161"/>
      <c r="BLN5" s="161"/>
      <c r="BLO5" s="161"/>
      <c r="BLP5" s="162"/>
      <c r="BLQ5" s="160">
        <v>0.33333333333333331</v>
      </c>
      <c r="BLR5" s="161"/>
      <c r="BLS5" s="161"/>
      <c r="BLT5" s="161"/>
      <c r="BLU5" s="161"/>
      <c r="BLV5" s="161"/>
      <c r="BLW5" s="162"/>
      <c r="BLX5" s="160">
        <v>0.33333333333333331</v>
      </c>
      <c r="BLY5" s="161"/>
      <c r="BLZ5" s="161"/>
      <c r="BMA5" s="161"/>
      <c r="BMB5" s="161"/>
      <c r="BMC5" s="161"/>
      <c r="BMD5" s="162"/>
      <c r="BME5" s="160">
        <v>0.33333333333333331</v>
      </c>
      <c r="BMF5" s="161"/>
      <c r="BMG5" s="161"/>
      <c r="BMH5" s="161"/>
      <c r="BMI5" s="161"/>
      <c r="BMJ5" s="161"/>
      <c r="BMK5" s="162"/>
      <c r="BML5" s="160">
        <v>0.41666666666666669</v>
      </c>
      <c r="BMM5" s="161"/>
      <c r="BMN5" s="161"/>
      <c r="BMO5" s="161"/>
      <c r="BMP5" s="161"/>
      <c r="BMQ5" s="161"/>
      <c r="BMR5" s="162"/>
      <c r="BMS5" s="160">
        <v>0.29166666666666669</v>
      </c>
      <c r="BMT5" s="161"/>
      <c r="BMU5" s="161"/>
      <c r="BMV5" s="161"/>
      <c r="BMW5" s="161"/>
      <c r="BMX5" s="161"/>
      <c r="BMY5" s="162"/>
      <c r="BMZ5" s="160">
        <v>0.5</v>
      </c>
      <c r="BNA5" s="161"/>
      <c r="BNB5" s="161"/>
      <c r="BNC5" s="161"/>
      <c r="BND5" s="161"/>
      <c r="BNE5" s="161"/>
      <c r="BNF5" s="162"/>
      <c r="BNG5" s="160">
        <v>0.375</v>
      </c>
      <c r="BNH5" s="161"/>
      <c r="BNI5" s="161"/>
      <c r="BNJ5" s="161"/>
      <c r="BNK5" s="161"/>
      <c r="BNL5" s="161"/>
      <c r="BNM5" s="162"/>
      <c r="BNN5" s="160">
        <v>0.33333333333333331</v>
      </c>
      <c r="BNO5" s="161"/>
      <c r="BNP5" s="161"/>
      <c r="BNQ5" s="161"/>
      <c r="BNR5" s="161"/>
      <c r="BNS5" s="161"/>
      <c r="BNT5" s="162"/>
      <c r="BNU5" s="160">
        <v>0.375</v>
      </c>
      <c r="BNV5" s="161"/>
      <c r="BNW5" s="161"/>
      <c r="BNX5" s="161"/>
      <c r="BNY5" s="161"/>
      <c r="BNZ5" s="161"/>
      <c r="BOA5" s="162"/>
      <c r="BOB5" s="160">
        <v>0.33333333333333331</v>
      </c>
      <c r="BOC5" s="161"/>
      <c r="BOD5" s="161"/>
      <c r="BOE5" s="161"/>
      <c r="BOF5" s="161"/>
      <c r="BOG5" s="161"/>
      <c r="BOH5" s="162"/>
      <c r="BOI5" s="160">
        <v>0.45833333333333331</v>
      </c>
      <c r="BOJ5" s="161"/>
      <c r="BOK5" s="161"/>
      <c r="BOL5" s="161"/>
      <c r="BOM5" s="161"/>
      <c r="BON5" s="161"/>
      <c r="BOO5" s="162"/>
      <c r="BOP5" s="160">
        <v>0.375</v>
      </c>
      <c r="BOQ5" s="161"/>
      <c r="BOR5" s="161"/>
      <c r="BOS5" s="161"/>
      <c r="BOT5" s="161"/>
      <c r="BOU5" s="161"/>
      <c r="BOV5" s="162"/>
      <c r="BOW5" s="160">
        <v>0.41666666666666669</v>
      </c>
      <c r="BOX5" s="161"/>
      <c r="BOY5" s="161"/>
      <c r="BOZ5" s="161"/>
      <c r="BPA5" s="161"/>
      <c r="BPB5" s="161"/>
      <c r="BPC5" s="162"/>
      <c r="BPD5" s="160">
        <v>0.33333333333333331</v>
      </c>
      <c r="BPE5" s="161"/>
      <c r="BPF5" s="161"/>
      <c r="BPG5" s="161"/>
      <c r="BPH5" s="161"/>
      <c r="BPI5" s="161"/>
      <c r="BPJ5" s="162"/>
      <c r="BPK5" s="160">
        <v>0.29166666666666669</v>
      </c>
      <c r="BPL5" s="161"/>
      <c r="BPM5" s="161"/>
      <c r="BPN5" s="161"/>
      <c r="BPO5" s="161"/>
      <c r="BPP5" s="161"/>
      <c r="BPQ5" s="162"/>
      <c r="BPR5" s="160">
        <v>0.33333333333333331</v>
      </c>
      <c r="BPS5" s="161"/>
      <c r="BPT5" s="161"/>
      <c r="BPU5" s="161"/>
      <c r="BPV5" s="161"/>
      <c r="BPW5" s="161"/>
      <c r="BPX5" s="162"/>
      <c r="BPY5" s="160">
        <v>0.29166666666666669</v>
      </c>
      <c r="BPZ5" s="161"/>
      <c r="BQA5" s="161"/>
      <c r="BQB5" s="161"/>
      <c r="BQC5" s="161"/>
      <c r="BQD5" s="161"/>
      <c r="BQE5" s="162"/>
      <c r="BQF5" s="160">
        <v>0.33333333333333331</v>
      </c>
      <c r="BQG5" s="161"/>
      <c r="BQH5" s="161"/>
      <c r="BQI5" s="161"/>
      <c r="BQJ5" s="161"/>
      <c r="BQK5" s="161"/>
      <c r="BQL5" s="162"/>
      <c r="BQM5" s="160">
        <v>0.45833333333333331</v>
      </c>
      <c r="BQN5" s="161"/>
      <c r="BQO5" s="161"/>
      <c r="BQP5" s="161"/>
      <c r="BQQ5" s="161"/>
      <c r="BQR5" s="161"/>
      <c r="BQS5" s="162"/>
      <c r="BQT5" s="160">
        <v>0.29166666666666669</v>
      </c>
      <c r="BQU5" s="161"/>
      <c r="BQV5" s="161"/>
      <c r="BQW5" s="161"/>
      <c r="BQX5" s="161"/>
      <c r="BQY5" s="161"/>
      <c r="BQZ5" s="162"/>
      <c r="BRA5" s="160">
        <v>0.29166666666666669</v>
      </c>
      <c r="BRB5" s="161"/>
      <c r="BRC5" s="161"/>
      <c r="BRD5" s="161"/>
      <c r="BRE5" s="161"/>
      <c r="BRF5" s="161"/>
      <c r="BRG5" s="162"/>
      <c r="BRH5" s="160">
        <v>0.33333333333333331</v>
      </c>
      <c r="BRI5" s="161"/>
      <c r="BRJ5" s="161"/>
      <c r="BRK5" s="161"/>
      <c r="BRL5" s="161"/>
      <c r="BRM5" s="161"/>
      <c r="BRN5" s="162"/>
      <c r="BRO5" s="160">
        <v>0.33333333333333331</v>
      </c>
      <c r="BRP5" s="161"/>
      <c r="BRQ5" s="161"/>
      <c r="BRR5" s="161"/>
      <c r="BRS5" s="161"/>
      <c r="BRT5" s="161"/>
      <c r="BRU5" s="162"/>
      <c r="BRV5" s="160">
        <v>0.33333333333333331</v>
      </c>
      <c r="BRW5" s="161"/>
      <c r="BRX5" s="161"/>
      <c r="BRY5" s="161"/>
      <c r="BRZ5" s="161"/>
      <c r="BSA5" s="161"/>
      <c r="BSB5" s="162"/>
      <c r="BSC5" s="160">
        <v>0.41666666666666669</v>
      </c>
      <c r="BSD5" s="161"/>
      <c r="BSE5" s="161"/>
      <c r="BSF5" s="161"/>
      <c r="BSG5" s="161"/>
      <c r="BSH5" s="161"/>
      <c r="BSI5" s="162"/>
      <c r="BSJ5" s="160">
        <v>0.33333333333333331</v>
      </c>
      <c r="BSK5" s="161"/>
      <c r="BSL5" s="161"/>
      <c r="BSM5" s="161"/>
      <c r="BSN5" s="161"/>
      <c r="BSO5" s="161"/>
      <c r="BSP5" s="162"/>
      <c r="BSQ5" s="160">
        <v>0.33333333333333331</v>
      </c>
      <c r="BSR5" s="161"/>
      <c r="BSS5" s="161"/>
      <c r="BST5" s="161"/>
      <c r="BSU5" s="161"/>
      <c r="BSV5" s="161"/>
      <c r="BSW5" s="162"/>
      <c r="BSX5" s="160">
        <v>0.33333333333333331</v>
      </c>
      <c r="BSY5" s="161"/>
      <c r="BSZ5" s="161"/>
      <c r="BTA5" s="161"/>
      <c r="BTB5" s="161"/>
      <c r="BTC5" s="161"/>
      <c r="BTD5" s="162"/>
      <c r="BTE5" s="160">
        <v>0.33333333333333331</v>
      </c>
      <c r="BTF5" s="161"/>
      <c r="BTG5" s="161"/>
      <c r="BTH5" s="161"/>
      <c r="BTI5" s="161"/>
      <c r="BTJ5" s="161"/>
      <c r="BTK5" s="162"/>
      <c r="BTL5" s="160">
        <v>0.33333333333333331</v>
      </c>
      <c r="BTM5" s="161"/>
      <c r="BTN5" s="161"/>
      <c r="BTO5" s="161"/>
      <c r="BTP5" s="161"/>
      <c r="BTQ5" s="161"/>
      <c r="BTR5" s="162"/>
      <c r="BTS5" s="160">
        <v>0.33333333333333331</v>
      </c>
      <c r="BTT5" s="161"/>
      <c r="BTU5" s="161"/>
      <c r="BTV5" s="161"/>
      <c r="BTW5" s="161"/>
      <c r="BTX5" s="161"/>
      <c r="BTY5" s="162"/>
      <c r="BTZ5" s="160">
        <v>0.875</v>
      </c>
      <c r="BUA5" s="161"/>
      <c r="BUB5" s="161"/>
      <c r="BUC5" s="161"/>
      <c r="BUD5" s="161"/>
      <c r="BUE5" s="161"/>
      <c r="BUF5" s="162"/>
      <c r="BUG5" s="160">
        <v>0.33333333333333331</v>
      </c>
      <c r="BUH5" s="161"/>
      <c r="BUI5" s="161"/>
      <c r="BUJ5" s="161"/>
      <c r="BUK5" s="161"/>
      <c r="BUL5" s="161"/>
      <c r="BUM5" s="162"/>
      <c r="BUN5" s="160">
        <v>0.375</v>
      </c>
      <c r="BUO5" s="161"/>
      <c r="BUP5" s="161"/>
      <c r="BUQ5" s="161"/>
      <c r="BUR5" s="161"/>
      <c r="BUS5" s="161"/>
      <c r="BUT5" s="162"/>
      <c r="BUU5" s="160">
        <v>0.33333333333333331</v>
      </c>
      <c r="BUV5" s="161"/>
      <c r="BUW5" s="161"/>
      <c r="BUX5" s="161"/>
      <c r="BUY5" s="161"/>
      <c r="BUZ5" s="161"/>
      <c r="BVA5" s="162"/>
      <c r="BVB5" s="160">
        <v>0.375</v>
      </c>
      <c r="BVC5" s="161"/>
      <c r="BVD5" s="161"/>
      <c r="BVE5" s="161"/>
      <c r="BVF5" s="161"/>
      <c r="BVG5" s="161"/>
      <c r="BVH5" s="162"/>
      <c r="BVI5" s="160">
        <v>0.33333333333333331</v>
      </c>
      <c r="BVJ5" s="161"/>
      <c r="BVK5" s="161"/>
      <c r="BVL5" s="161"/>
      <c r="BVM5" s="161"/>
      <c r="BVN5" s="161"/>
      <c r="BVO5" s="162"/>
      <c r="BVP5" s="160">
        <v>0.33333333333333331</v>
      </c>
      <c r="BVQ5" s="161"/>
      <c r="BVR5" s="161"/>
      <c r="BVS5" s="161"/>
      <c r="BVT5" s="161"/>
      <c r="BVU5" s="161"/>
      <c r="BVV5" s="162"/>
      <c r="BVW5" s="160">
        <v>0.45833333333333331</v>
      </c>
      <c r="BVX5" s="161"/>
      <c r="BVY5" s="161"/>
      <c r="BVZ5" s="161"/>
      <c r="BWA5" s="161"/>
      <c r="BWB5" s="161"/>
      <c r="BWC5" s="162"/>
      <c r="BWD5" s="160">
        <v>0.375</v>
      </c>
      <c r="BWE5" s="161"/>
      <c r="BWF5" s="161"/>
      <c r="BWG5" s="161"/>
      <c r="BWH5" s="161"/>
      <c r="BWI5" s="161"/>
      <c r="BWJ5" s="162"/>
      <c r="BWK5" s="160">
        <v>0.33333333333333331</v>
      </c>
      <c r="BWL5" s="161"/>
      <c r="BWM5" s="161"/>
      <c r="BWN5" s="161"/>
      <c r="BWO5" s="161"/>
      <c r="BWP5" s="161"/>
      <c r="BWQ5" s="162"/>
      <c r="BWR5" s="160">
        <v>0.33333333333333331</v>
      </c>
      <c r="BWS5" s="161"/>
      <c r="BWT5" s="161"/>
      <c r="BWU5" s="161"/>
      <c r="BWV5" s="161"/>
      <c r="BWW5" s="161"/>
      <c r="BWX5" s="162"/>
      <c r="BWY5" s="160">
        <v>0.33333333333333331</v>
      </c>
      <c r="BWZ5" s="161"/>
      <c r="BXA5" s="161"/>
      <c r="BXB5" s="161"/>
      <c r="BXC5" s="161"/>
      <c r="BXD5" s="161"/>
      <c r="BXE5" s="162"/>
      <c r="BXF5" s="160">
        <v>0.33333333333333331</v>
      </c>
      <c r="BXG5" s="161"/>
      <c r="BXH5" s="161"/>
      <c r="BXI5" s="161"/>
      <c r="BXJ5" s="161"/>
      <c r="BXK5" s="161"/>
      <c r="BXL5" s="162"/>
      <c r="BXM5" s="160">
        <v>0.375</v>
      </c>
      <c r="BXN5" s="161"/>
      <c r="BXO5" s="161"/>
      <c r="BXP5" s="161"/>
      <c r="BXQ5" s="161"/>
      <c r="BXR5" s="161"/>
      <c r="BXS5" s="162"/>
      <c r="BXT5" s="160">
        <v>0.375</v>
      </c>
      <c r="BXU5" s="161"/>
      <c r="BXV5" s="161"/>
      <c r="BXW5" s="161"/>
      <c r="BXX5" s="161"/>
      <c r="BXY5" s="161"/>
      <c r="BXZ5" s="162"/>
      <c r="BYA5" s="160">
        <v>0.33333333333333331</v>
      </c>
      <c r="BYB5" s="161"/>
      <c r="BYC5" s="161"/>
      <c r="BYD5" s="161"/>
      <c r="BYE5" s="161"/>
      <c r="BYF5" s="161"/>
      <c r="BYG5" s="162"/>
      <c r="BYH5" s="160">
        <v>0.33333333333333331</v>
      </c>
      <c r="BYI5" s="161"/>
      <c r="BYJ5" s="161"/>
      <c r="BYK5" s="161"/>
      <c r="BYL5" s="161"/>
      <c r="BYM5" s="161"/>
      <c r="BYN5" s="162"/>
      <c r="BYO5" s="160">
        <v>0.33333333333333331</v>
      </c>
      <c r="BYP5" s="161"/>
      <c r="BYQ5" s="161"/>
      <c r="BYR5" s="161"/>
      <c r="BYS5" s="161"/>
      <c r="BYT5" s="161"/>
      <c r="BYU5" s="162"/>
      <c r="BYV5" s="160">
        <v>0.29166666666666669</v>
      </c>
      <c r="BYW5" s="161"/>
      <c r="BYX5" s="161"/>
      <c r="BYY5" s="161"/>
      <c r="BYZ5" s="161"/>
      <c r="BZA5" s="161"/>
      <c r="BZB5" s="162"/>
      <c r="BZC5" s="160">
        <v>0.33333333333333331</v>
      </c>
      <c r="BZD5" s="161"/>
      <c r="BZE5" s="161"/>
      <c r="BZF5" s="161"/>
      <c r="BZG5" s="161"/>
      <c r="BZH5" s="161"/>
      <c r="BZI5" s="162"/>
      <c r="BZJ5" s="160">
        <v>0.33333333333333331</v>
      </c>
      <c r="BZK5" s="161"/>
      <c r="BZL5" s="161"/>
      <c r="BZM5" s="161"/>
      <c r="BZN5" s="161"/>
      <c r="BZO5" s="161"/>
      <c r="BZP5" s="162"/>
      <c r="BZQ5" s="160">
        <v>0.33333333333333331</v>
      </c>
      <c r="BZR5" s="161"/>
      <c r="BZS5" s="161"/>
      <c r="BZT5" s="161"/>
      <c r="BZU5" s="161"/>
      <c r="BZV5" s="161"/>
      <c r="BZW5" s="162"/>
      <c r="BZX5" s="160">
        <v>0.375</v>
      </c>
      <c r="BZY5" s="161"/>
      <c r="BZZ5" s="161"/>
      <c r="CAA5" s="161"/>
      <c r="CAB5" s="161"/>
      <c r="CAC5" s="161"/>
      <c r="CAD5" s="162"/>
      <c r="CAE5" s="160">
        <v>0.375</v>
      </c>
      <c r="CAF5" s="161"/>
      <c r="CAG5" s="161"/>
      <c r="CAH5" s="161"/>
      <c r="CAI5" s="161"/>
      <c r="CAJ5" s="161"/>
      <c r="CAK5" s="162"/>
      <c r="CAL5" s="160">
        <v>0.375</v>
      </c>
      <c r="CAM5" s="161"/>
      <c r="CAN5" s="161"/>
      <c r="CAO5" s="161"/>
      <c r="CAP5" s="161"/>
      <c r="CAQ5" s="161"/>
      <c r="CAR5" s="162"/>
      <c r="CAS5" s="160">
        <v>0.29166666666666669</v>
      </c>
      <c r="CAT5" s="161"/>
      <c r="CAU5" s="161"/>
      <c r="CAV5" s="161"/>
      <c r="CAW5" s="161"/>
      <c r="CAX5" s="161"/>
      <c r="CAY5" s="162"/>
      <c r="CAZ5" s="160">
        <v>0.33333333333333331</v>
      </c>
      <c r="CBA5" s="161"/>
      <c r="CBB5" s="161"/>
      <c r="CBC5" s="161"/>
      <c r="CBD5" s="161"/>
      <c r="CBE5" s="161"/>
      <c r="CBF5" s="162"/>
      <c r="CBG5" s="160">
        <v>0.33333333333333331</v>
      </c>
      <c r="CBH5" s="161"/>
      <c r="CBI5" s="161"/>
      <c r="CBJ5" s="161"/>
      <c r="CBK5" s="161"/>
      <c r="CBL5" s="161"/>
      <c r="CBM5" s="162"/>
      <c r="CBN5" s="160">
        <v>0.33333333333333331</v>
      </c>
      <c r="CBO5" s="161"/>
      <c r="CBP5" s="161"/>
      <c r="CBQ5" s="161"/>
      <c r="CBR5" s="161"/>
      <c r="CBS5" s="161"/>
      <c r="CBT5" s="162"/>
      <c r="CBU5" s="160">
        <v>0.33333333333333331</v>
      </c>
      <c r="CBV5" s="161"/>
      <c r="CBW5" s="161"/>
      <c r="CBX5" s="161"/>
      <c r="CBY5" s="161"/>
      <c r="CBZ5" s="161"/>
      <c r="CCA5" s="162"/>
      <c r="CCB5" s="160">
        <v>0.25</v>
      </c>
      <c r="CCC5" s="161"/>
      <c r="CCD5" s="161"/>
      <c r="CCE5" s="161"/>
      <c r="CCF5" s="161"/>
      <c r="CCG5" s="161"/>
      <c r="CCH5" s="162"/>
      <c r="CCI5" s="160">
        <v>0.33333333333333331</v>
      </c>
      <c r="CCJ5" s="161"/>
      <c r="CCK5" s="161"/>
      <c r="CCL5" s="161"/>
      <c r="CCM5" s="161"/>
      <c r="CCN5" s="161"/>
      <c r="CCO5" s="162"/>
      <c r="CCP5" s="160">
        <v>0.33333333333333331</v>
      </c>
      <c r="CCQ5" s="161"/>
      <c r="CCR5" s="161"/>
      <c r="CCS5" s="161"/>
      <c r="CCT5" s="161"/>
      <c r="CCU5" s="161"/>
      <c r="CCV5" s="162"/>
      <c r="CCW5" s="160">
        <v>0.375</v>
      </c>
      <c r="CCX5" s="161"/>
      <c r="CCY5" s="161"/>
      <c r="CCZ5" s="161"/>
      <c r="CDA5" s="161"/>
      <c r="CDB5" s="161"/>
      <c r="CDC5" s="162"/>
      <c r="CDD5" s="160">
        <v>0.33333333333333331</v>
      </c>
      <c r="CDE5" s="161"/>
      <c r="CDF5" s="161"/>
      <c r="CDG5" s="161"/>
      <c r="CDH5" s="161"/>
      <c r="CDI5" s="161"/>
      <c r="CDJ5" s="162"/>
      <c r="CDK5" s="160">
        <v>0.375</v>
      </c>
      <c r="CDL5" s="161"/>
      <c r="CDM5" s="161"/>
      <c r="CDN5" s="161"/>
      <c r="CDO5" s="161"/>
      <c r="CDP5" s="161"/>
      <c r="CDQ5" s="162"/>
      <c r="CDR5" s="160">
        <v>0.41666666666666669</v>
      </c>
      <c r="CDS5" s="161"/>
      <c r="CDT5" s="161"/>
      <c r="CDU5" s="161"/>
      <c r="CDV5" s="161"/>
      <c r="CDW5" s="161"/>
      <c r="CDX5" s="162"/>
      <c r="CDY5" s="160">
        <v>0.33333333333333331</v>
      </c>
      <c r="CDZ5" s="161"/>
      <c r="CEA5" s="161"/>
      <c r="CEB5" s="161"/>
      <c r="CEC5" s="161"/>
      <c r="CED5" s="161"/>
      <c r="CEE5" s="162"/>
      <c r="CEF5" s="160">
        <v>0.375</v>
      </c>
      <c r="CEG5" s="161"/>
      <c r="CEH5" s="161"/>
      <c r="CEI5" s="161"/>
      <c r="CEJ5" s="161"/>
      <c r="CEK5" s="161"/>
      <c r="CEL5" s="162"/>
      <c r="CEM5" s="160">
        <v>0.375</v>
      </c>
      <c r="CEN5" s="161"/>
      <c r="CEO5" s="161"/>
      <c r="CEP5" s="161"/>
      <c r="CEQ5" s="161"/>
      <c r="CER5" s="161"/>
      <c r="CES5" s="162"/>
      <c r="CET5" s="160">
        <v>0.375</v>
      </c>
      <c r="CEU5" s="161"/>
      <c r="CEV5" s="161"/>
      <c r="CEW5" s="161"/>
      <c r="CEX5" s="161"/>
      <c r="CEY5" s="161"/>
      <c r="CEZ5" s="162"/>
      <c r="CFA5" s="160">
        <v>0.375</v>
      </c>
      <c r="CFB5" s="161"/>
      <c r="CFC5" s="161"/>
      <c r="CFD5" s="161"/>
      <c r="CFE5" s="161"/>
      <c r="CFF5" s="161"/>
      <c r="CFG5" s="162"/>
      <c r="CFH5" s="160">
        <v>0.375</v>
      </c>
      <c r="CFI5" s="161"/>
      <c r="CFJ5" s="161"/>
      <c r="CFK5" s="161"/>
      <c r="CFL5" s="161"/>
      <c r="CFM5" s="161"/>
      <c r="CFN5" s="162"/>
      <c r="CFO5" s="160">
        <v>0.33333333333333331</v>
      </c>
      <c r="CFP5" s="161"/>
      <c r="CFQ5" s="161"/>
      <c r="CFR5" s="161"/>
      <c r="CFS5" s="161"/>
      <c r="CFT5" s="161"/>
      <c r="CFU5" s="162"/>
      <c r="CFV5" s="160">
        <v>0.375</v>
      </c>
      <c r="CFW5" s="161"/>
      <c r="CFX5" s="161"/>
      <c r="CFY5" s="161"/>
      <c r="CFZ5" s="161"/>
      <c r="CGA5" s="161"/>
      <c r="CGB5" s="162"/>
      <c r="CGC5" s="160">
        <v>0.375</v>
      </c>
      <c r="CGD5" s="161"/>
      <c r="CGE5" s="161"/>
      <c r="CGF5" s="161"/>
      <c r="CGG5" s="161"/>
      <c r="CGH5" s="161"/>
      <c r="CGI5" s="162"/>
      <c r="CGJ5" s="160">
        <v>0.33333333333333331</v>
      </c>
      <c r="CGK5" s="161"/>
      <c r="CGL5" s="161"/>
      <c r="CGM5" s="161"/>
      <c r="CGN5" s="161"/>
      <c r="CGO5" s="161"/>
      <c r="CGP5" s="162"/>
      <c r="CGQ5" s="160">
        <v>0.41666666666666669</v>
      </c>
      <c r="CGR5" s="161"/>
      <c r="CGS5" s="161"/>
      <c r="CGT5" s="161"/>
      <c r="CGU5" s="161"/>
      <c r="CGV5" s="161"/>
      <c r="CGW5" s="162"/>
      <c r="CGX5" s="160">
        <v>0.375</v>
      </c>
      <c r="CGY5" s="161"/>
      <c r="CGZ5" s="161"/>
      <c r="CHA5" s="161"/>
      <c r="CHB5" s="161"/>
      <c r="CHC5" s="161"/>
      <c r="CHD5" s="162"/>
      <c r="CHE5" s="160">
        <v>0.625</v>
      </c>
      <c r="CHF5" s="161"/>
      <c r="CHG5" s="161"/>
      <c r="CHH5" s="161"/>
      <c r="CHI5" s="161"/>
      <c r="CHJ5" s="161"/>
      <c r="CHK5" s="162"/>
      <c r="CHL5" s="160">
        <v>0.41666666666666669</v>
      </c>
      <c r="CHM5" s="161"/>
      <c r="CHN5" s="161"/>
      <c r="CHO5" s="161"/>
      <c r="CHP5" s="161"/>
      <c r="CHQ5" s="161"/>
      <c r="CHR5" s="162"/>
      <c r="CHS5" s="160">
        <v>0.375</v>
      </c>
      <c r="CHT5" s="161"/>
      <c r="CHU5" s="161"/>
      <c r="CHV5" s="161"/>
      <c r="CHW5" s="161"/>
      <c r="CHX5" s="161"/>
      <c r="CHY5" s="162"/>
      <c r="CHZ5" s="160">
        <v>0.33333333333333331</v>
      </c>
      <c r="CIA5" s="161"/>
      <c r="CIB5" s="161"/>
      <c r="CIC5" s="161"/>
      <c r="CID5" s="161"/>
      <c r="CIE5" s="161"/>
      <c r="CIF5" s="162"/>
      <c r="CIG5" s="160">
        <v>0.375</v>
      </c>
      <c r="CIH5" s="161"/>
      <c r="CII5" s="161"/>
      <c r="CIJ5" s="161"/>
      <c r="CIK5" s="161"/>
      <c r="CIL5" s="161"/>
      <c r="CIM5" s="162"/>
      <c r="CIN5" s="160">
        <v>0.33333333333333331</v>
      </c>
      <c r="CIO5" s="161"/>
      <c r="CIP5" s="161"/>
      <c r="CIQ5" s="161"/>
      <c r="CIR5" s="161"/>
      <c r="CIS5" s="161"/>
      <c r="CIT5" s="162"/>
      <c r="CIU5" s="160">
        <v>0.375</v>
      </c>
      <c r="CIV5" s="161"/>
      <c r="CIW5" s="161"/>
      <c r="CIX5" s="161"/>
      <c r="CIY5" s="161"/>
      <c r="CIZ5" s="161"/>
      <c r="CJA5" s="162"/>
      <c r="CJB5" s="160">
        <v>0.375</v>
      </c>
      <c r="CJC5" s="161"/>
      <c r="CJD5" s="161"/>
      <c r="CJE5" s="161"/>
      <c r="CJF5" s="161"/>
      <c r="CJG5" s="161"/>
      <c r="CJH5" s="162"/>
      <c r="CJI5" s="160">
        <v>0.375</v>
      </c>
      <c r="CJJ5" s="161"/>
      <c r="CJK5" s="161"/>
      <c r="CJL5" s="161"/>
      <c r="CJM5" s="161"/>
      <c r="CJN5" s="161"/>
      <c r="CJO5" s="162"/>
      <c r="CJP5" s="160">
        <v>0.375</v>
      </c>
      <c r="CJQ5" s="161"/>
      <c r="CJR5" s="161"/>
      <c r="CJS5" s="161"/>
      <c r="CJT5" s="161"/>
      <c r="CJU5" s="161"/>
      <c r="CJV5" s="162"/>
      <c r="CJW5" s="160">
        <v>0.33333333333333331</v>
      </c>
      <c r="CJX5" s="161"/>
      <c r="CJY5" s="161"/>
      <c r="CJZ5" s="161"/>
      <c r="CKA5" s="161"/>
      <c r="CKB5" s="161"/>
      <c r="CKC5" s="162"/>
      <c r="CKD5" s="160">
        <v>0.29166666666666669</v>
      </c>
      <c r="CKE5" s="161"/>
      <c r="CKF5" s="161"/>
      <c r="CKG5" s="161"/>
      <c r="CKH5" s="161"/>
      <c r="CKI5" s="161"/>
      <c r="CKJ5" s="162"/>
      <c r="CKK5" s="160">
        <v>0.375</v>
      </c>
      <c r="CKL5" s="161"/>
      <c r="CKM5" s="161"/>
      <c r="CKN5" s="161"/>
      <c r="CKO5" s="161"/>
      <c r="CKP5" s="161"/>
      <c r="CKQ5" s="162"/>
      <c r="CKR5" s="160">
        <v>0.33333333333333331</v>
      </c>
      <c r="CKS5" s="161"/>
      <c r="CKT5" s="161"/>
      <c r="CKU5" s="161"/>
      <c r="CKV5" s="161"/>
      <c r="CKW5" s="161"/>
      <c r="CKX5" s="162"/>
      <c r="CKY5" s="160">
        <v>0.375</v>
      </c>
      <c r="CKZ5" s="161"/>
      <c r="CLA5" s="161"/>
      <c r="CLB5" s="161"/>
      <c r="CLC5" s="161"/>
      <c r="CLD5" s="161"/>
      <c r="CLE5" s="162"/>
      <c r="CLF5" s="160">
        <v>0.25</v>
      </c>
      <c r="CLG5" s="161"/>
      <c r="CLH5" s="161"/>
      <c r="CLI5" s="161"/>
      <c r="CLJ5" s="161"/>
      <c r="CLK5" s="161"/>
      <c r="CLL5" s="162"/>
      <c r="CLM5" s="160">
        <v>0.29166666666666669</v>
      </c>
      <c r="CLN5" s="161"/>
      <c r="CLO5" s="161"/>
      <c r="CLP5" s="161"/>
      <c r="CLQ5" s="161"/>
      <c r="CLR5" s="161"/>
      <c r="CLS5" s="162"/>
      <c r="CLT5" s="160">
        <v>0.375</v>
      </c>
      <c r="CLU5" s="161"/>
      <c r="CLV5" s="161"/>
      <c r="CLW5" s="161"/>
      <c r="CLX5" s="161"/>
      <c r="CLY5" s="161"/>
      <c r="CLZ5" s="162"/>
      <c r="CMA5" s="160">
        <v>0.375</v>
      </c>
      <c r="CMB5" s="161"/>
      <c r="CMC5" s="161"/>
      <c r="CMD5" s="161"/>
      <c r="CME5" s="161"/>
      <c r="CMF5" s="161"/>
      <c r="CMG5" s="162"/>
      <c r="CMH5" s="160">
        <v>0.33333333333333331</v>
      </c>
      <c r="CMI5" s="161"/>
      <c r="CMJ5" s="161"/>
      <c r="CMK5" s="161"/>
      <c r="CML5" s="161"/>
      <c r="CMM5" s="161"/>
      <c r="CMN5" s="162"/>
      <c r="CMO5" s="160">
        <v>0.33333333333333331</v>
      </c>
      <c r="CMP5" s="161"/>
      <c r="CMQ5" s="161"/>
      <c r="CMR5" s="161"/>
      <c r="CMS5" s="161"/>
      <c r="CMT5" s="161"/>
      <c r="CMU5" s="162"/>
      <c r="CMV5" s="160">
        <v>0.91666666666666663</v>
      </c>
      <c r="CMW5" s="161"/>
      <c r="CMX5" s="161"/>
      <c r="CMY5" s="161"/>
      <c r="CMZ5" s="161"/>
      <c r="CNA5" s="161"/>
      <c r="CNB5" s="162"/>
      <c r="CNC5" s="160">
        <v>0.95833333333333337</v>
      </c>
      <c r="CND5" s="161"/>
      <c r="CNE5" s="161"/>
      <c r="CNF5" s="161"/>
      <c r="CNG5" s="161"/>
      <c r="CNH5" s="161"/>
      <c r="CNI5" s="162"/>
      <c r="CNJ5" s="160">
        <v>0.375</v>
      </c>
      <c r="CNK5" s="161"/>
      <c r="CNL5" s="161"/>
      <c r="CNM5" s="161"/>
      <c r="CNN5" s="161"/>
      <c r="CNO5" s="161"/>
      <c r="CNP5" s="162"/>
      <c r="CNQ5" s="160">
        <v>0.375</v>
      </c>
      <c r="CNR5" s="161"/>
      <c r="CNS5" s="161"/>
      <c r="CNT5" s="161"/>
      <c r="CNU5" s="161"/>
      <c r="CNV5" s="161"/>
      <c r="CNW5" s="162"/>
      <c r="CNX5" s="160">
        <v>0.375</v>
      </c>
      <c r="CNY5" s="161"/>
      <c r="CNZ5" s="161"/>
      <c r="COA5" s="161"/>
      <c r="COB5" s="161"/>
      <c r="COC5" s="161"/>
      <c r="COD5" s="162"/>
      <c r="COE5" s="160">
        <v>0.33333333333333331</v>
      </c>
      <c r="COF5" s="161"/>
      <c r="COG5" s="161"/>
      <c r="COH5" s="161"/>
      <c r="COI5" s="161"/>
      <c r="COJ5" s="161"/>
      <c r="COK5" s="162"/>
      <c r="COL5" s="160">
        <v>0.375</v>
      </c>
      <c r="COM5" s="161"/>
      <c r="CON5" s="161"/>
      <c r="COO5" s="161"/>
      <c r="COP5" s="161"/>
      <c r="COQ5" s="161"/>
      <c r="COR5" s="162"/>
      <c r="COS5" s="160">
        <v>0.375</v>
      </c>
      <c r="COT5" s="161"/>
      <c r="COU5" s="161"/>
      <c r="COV5" s="161"/>
      <c r="COW5" s="161"/>
      <c r="COX5" s="161"/>
      <c r="COY5" s="162"/>
      <c r="COZ5" s="160">
        <v>0</v>
      </c>
      <c r="CPA5" s="161"/>
      <c r="CPB5" s="161"/>
      <c r="CPC5" s="161"/>
      <c r="CPD5" s="161"/>
      <c r="CPE5" s="161"/>
      <c r="CPF5" s="162"/>
      <c r="CPG5" s="160">
        <v>0.70833333333333337</v>
      </c>
      <c r="CPH5" s="161"/>
      <c r="CPI5" s="161"/>
      <c r="CPJ5" s="161"/>
      <c r="CPK5" s="161"/>
      <c r="CPL5" s="161"/>
      <c r="CPM5" s="162"/>
      <c r="CPN5" s="160">
        <v>0.375</v>
      </c>
      <c r="CPO5" s="161"/>
      <c r="CPP5" s="161"/>
      <c r="CPQ5" s="161"/>
      <c r="CPR5" s="161"/>
      <c r="CPS5" s="161"/>
      <c r="CPT5" s="162"/>
      <c r="CPU5" s="160">
        <v>0.375</v>
      </c>
      <c r="CPV5" s="161"/>
      <c r="CPW5" s="161"/>
      <c r="CPX5" s="161"/>
      <c r="CPY5" s="161"/>
      <c r="CPZ5" s="161"/>
      <c r="CQA5" s="162"/>
      <c r="CQB5" s="160">
        <v>0.33333333333333331</v>
      </c>
      <c r="CQC5" s="161"/>
      <c r="CQD5" s="161"/>
      <c r="CQE5" s="161"/>
      <c r="CQF5" s="161"/>
      <c r="CQG5" s="161"/>
      <c r="CQH5" s="162"/>
      <c r="CQI5" s="160">
        <v>0.375</v>
      </c>
      <c r="CQJ5" s="161"/>
      <c r="CQK5" s="161"/>
      <c r="CQL5" s="161"/>
      <c r="CQM5" s="161"/>
      <c r="CQN5" s="161"/>
      <c r="CQO5" s="162"/>
      <c r="CQP5" s="160">
        <v>0.41666666666666669</v>
      </c>
      <c r="CQQ5" s="161"/>
      <c r="CQR5" s="161"/>
      <c r="CQS5" s="161"/>
      <c r="CQT5" s="161"/>
      <c r="CQU5" s="161"/>
      <c r="CQV5" s="162"/>
      <c r="CQW5" s="160">
        <v>0.41666666666666669</v>
      </c>
      <c r="CQX5" s="161"/>
      <c r="CQY5" s="161"/>
      <c r="CQZ5" s="161"/>
      <c r="CRA5" s="161"/>
      <c r="CRB5" s="161"/>
      <c r="CRC5" s="162"/>
      <c r="CRD5" s="160">
        <v>0.41666666666666669</v>
      </c>
      <c r="CRE5" s="161"/>
      <c r="CRF5" s="161"/>
      <c r="CRG5" s="161"/>
      <c r="CRH5" s="161"/>
      <c r="CRI5" s="161"/>
      <c r="CRJ5" s="162"/>
      <c r="CRK5" s="160">
        <v>0.41666666666666669</v>
      </c>
      <c r="CRL5" s="161"/>
      <c r="CRM5" s="161"/>
      <c r="CRN5" s="161"/>
      <c r="CRO5" s="161"/>
      <c r="CRP5" s="161"/>
      <c r="CRQ5" s="162"/>
      <c r="CRR5" s="160">
        <v>0.33333333333333331</v>
      </c>
      <c r="CRS5" s="161"/>
      <c r="CRT5" s="161"/>
      <c r="CRU5" s="161"/>
      <c r="CRV5" s="161"/>
      <c r="CRW5" s="161"/>
      <c r="CRX5" s="162"/>
      <c r="CRY5" s="160">
        <v>0.41666666666666669</v>
      </c>
      <c r="CRZ5" s="161"/>
      <c r="CSA5" s="161"/>
      <c r="CSB5" s="161"/>
      <c r="CSC5" s="161"/>
      <c r="CSD5" s="161"/>
      <c r="CSE5" s="162"/>
      <c r="CSF5" s="160">
        <v>0.33333333333333331</v>
      </c>
      <c r="CSG5" s="161"/>
      <c r="CSH5" s="161"/>
      <c r="CSI5" s="161"/>
      <c r="CSJ5" s="161"/>
      <c r="CSK5" s="161"/>
      <c r="CSL5" s="162"/>
      <c r="CSM5" s="160">
        <v>0.375</v>
      </c>
      <c r="CSN5" s="161"/>
      <c r="CSO5" s="161"/>
      <c r="CSP5" s="161"/>
      <c r="CSQ5" s="161"/>
      <c r="CSR5" s="161"/>
      <c r="CSS5" s="162"/>
      <c r="CST5" s="160">
        <v>0.375</v>
      </c>
      <c r="CSU5" s="161"/>
      <c r="CSV5" s="161"/>
      <c r="CSW5" s="161"/>
      <c r="CSX5" s="161"/>
      <c r="CSY5" s="161"/>
      <c r="CSZ5" s="162"/>
      <c r="CTA5" s="160">
        <v>0.375</v>
      </c>
      <c r="CTB5" s="161"/>
      <c r="CTC5" s="161"/>
      <c r="CTD5" s="161"/>
      <c r="CTE5" s="161"/>
      <c r="CTF5" s="161"/>
      <c r="CTG5" s="162"/>
      <c r="CTH5" s="160">
        <v>0.375</v>
      </c>
      <c r="CTI5" s="161"/>
      <c r="CTJ5" s="161"/>
      <c r="CTK5" s="161"/>
      <c r="CTL5" s="161"/>
      <c r="CTM5" s="161"/>
      <c r="CTN5" s="162"/>
      <c r="CTO5" s="160">
        <v>0.29166666666666669</v>
      </c>
      <c r="CTP5" s="161"/>
      <c r="CTQ5" s="161"/>
      <c r="CTR5" s="161"/>
      <c r="CTS5" s="161"/>
      <c r="CTT5" s="161"/>
      <c r="CTU5" s="162"/>
      <c r="CTV5" s="160">
        <v>0.375</v>
      </c>
      <c r="CTW5" s="161"/>
      <c r="CTX5" s="161"/>
      <c r="CTY5" s="161"/>
      <c r="CTZ5" s="161"/>
      <c r="CUA5" s="161"/>
      <c r="CUB5" s="162"/>
      <c r="CUC5" s="160">
        <v>0.375</v>
      </c>
      <c r="CUD5" s="161"/>
      <c r="CUE5" s="161"/>
      <c r="CUF5" s="161"/>
      <c r="CUG5" s="161"/>
      <c r="CUH5" s="161"/>
      <c r="CUI5" s="162"/>
      <c r="CUJ5" s="160">
        <v>0.41666666666666669</v>
      </c>
      <c r="CUK5" s="161"/>
      <c r="CUL5" s="161"/>
      <c r="CUM5" s="161"/>
      <c r="CUN5" s="161"/>
      <c r="CUO5" s="161"/>
      <c r="CUP5" s="162"/>
      <c r="CUQ5" s="160">
        <v>0.375</v>
      </c>
      <c r="CUR5" s="161"/>
      <c r="CUS5" s="161"/>
      <c r="CUT5" s="161"/>
      <c r="CUU5" s="161"/>
      <c r="CUV5" s="161"/>
      <c r="CUW5" s="162"/>
      <c r="CUX5" s="160">
        <v>0.33333333333333331</v>
      </c>
      <c r="CUY5" s="161"/>
      <c r="CUZ5" s="161"/>
      <c r="CVA5" s="161"/>
      <c r="CVB5" s="161"/>
      <c r="CVC5" s="161"/>
      <c r="CVD5" s="162"/>
      <c r="CVE5" s="160">
        <v>0.33333333333333331</v>
      </c>
      <c r="CVF5" s="161"/>
      <c r="CVG5" s="161"/>
      <c r="CVH5" s="161"/>
      <c r="CVI5" s="161"/>
      <c r="CVJ5" s="161"/>
      <c r="CVK5" s="162"/>
      <c r="CVL5" s="160">
        <v>0.375</v>
      </c>
      <c r="CVM5" s="161"/>
      <c r="CVN5" s="161"/>
      <c r="CVO5" s="161"/>
      <c r="CVP5" s="161"/>
      <c r="CVQ5" s="161"/>
      <c r="CVR5" s="162"/>
      <c r="CVS5" s="160">
        <v>0.33333333333333331</v>
      </c>
      <c r="CVT5" s="161"/>
      <c r="CVU5" s="161"/>
      <c r="CVV5" s="161"/>
      <c r="CVW5" s="161"/>
      <c r="CVX5" s="161"/>
      <c r="CVY5" s="162"/>
      <c r="CVZ5" s="160">
        <v>0.375</v>
      </c>
      <c r="CWA5" s="161"/>
      <c r="CWB5" s="161"/>
      <c r="CWC5" s="161"/>
      <c r="CWD5" s="161"/>
      <c r="CWE5" s="161"/>
      <c r="CWF5" s="162"/>
      <c r="CWG5" s="160">
        <v>0.33333333333333331</v>
      </c>
      <c r="CWH5" s="161"/>
      <c r="CWI5" s="161"/>
      <c r="CWJ5" s="161"/>
      <c r="CWK5" s="161"/>
      <c r="CWL5" s="161"/>
      <c r="CWM5" s="162"/>
      <c r="CWN5" s="160">
        <v>0.33333333333333331</v>
      </c>
      <c r="CWO5" s="161"/>
      <c r="CWP5" s="161"/>
      <c r="CWQ5" s="161"/>
      <c r="CWR5" s="161"/>
      <c r="CWS5" s="161"/>
      <c r="CWT5" s="162"/>
      <c r="CWU5" s="160">
        <v>0.45833333333333331</v>
      </c>
      <c r="CWV5" s="161"/>
      <c r="CWW5" s="161"/>
      <c r="CWX5" s="161"/>
      <c r="CWY5" s="161"/>
      <c r="CWZ5" s="161"/>
      <c r="CXA5" s="162"/>
      <c r="CXB5" s="160">
        <v>0.33333333333333331</v>
      </c>
      <c r="CXC5" s="161"/>
      <c r="CXD5" s="161"/>
      <c r="CXE5" s="161"/>
      <c r="CXF5" s="161"/>
      <c r="CXG5" s="161"/>
      <c r="CXH5" s="162"/>
      <c r="CXI5" s="160">
        <v>0.29166666666666669</v>
      </c>
      <c r="CXJ5" s="161"/>
      <c r="CXK5" s="161"/>
      <c r="CXL5" s="161"/>
      <c r="CXM5" s="161"/>
      <c r="CXN5" s="161"/>
      <c r="CXO5" s="162"/>
      <c r="CXP5" s="160">
        <v>0.29166666666666669</v>
      </c>
      <c r="CXQ5" s="161"/>
      <c r="CXR5" s="161"/>
      <c r="CXS5" s="161"/>
      <c r="CXT5" s="161"/>
      <c r="CXU5" s="161"/>
      <c r="CXV5" s="162"/>
      <c r="CXW5" s="160">
        <v>0.41666666666666669</v>
      </c>
      <c r="CXX5" s="161"/>
      <c r="CXY5" s="161"/>
      <c r="CXZ5" s="161"/>
      <c r="CYA5" s="161"/>
      <c r="CYB5" s="161"/>
      <c r="CYC5" s="162"/>
      <c r="CYD5" s="160">
        <v>0.375</v>
      </c>
      <c r="CYE5" s="161"/>
      <c r="CYF5" s="161"/>
      <c r="CYG5" s="161"/>
      <c r="CYH5" s="161"/>
      <c r="CYI5" s="161"/>
      <c r="CYJ5" s="162"/>
      <c r="CYK5" s="160">
        <v>0.29166666666666669</v>
      </c>
      <c r="CYL5" s="161"/>
      <c r="CYM5" s="161"/>
      <c r="CYN5" s="161"/>
      <c r="CYO5" s="161"/>
      <c r="CYP5" s="161"/>
      <c r="CYQ5" s="162"/>
      <c r="CYR5" s="160">
        <v>0.33333333333333331</v>
      </c>
      <c r="CYS5" s="161"/>
      <c r="CYT5" s="161"/>
      <c r="CYU5" s="161"/>
      <c r="CYV5" s="161"/>
      <c r="CYW5" s="161"/>
      <c r="CYX5" s="162"/>
      <c r="CYY5" s="160">
        <v>0.33333333333333331</v>
      </c>
      <c r="CYZ5" s="161"/>
      <c r="CZA5" s="161"/>
      <c r="CZB5" s="161"/>
      <c r="CZC5" s="161"/>
      <c r="CZD5" s="161"/>
      <c r="CZE5" s="162"/>
      <c r="CZF5" s="160">
        <v>0.33333333333333331</v>
      </c>
      <c r="CZG5" s="161"/>
      <c r="CZH5" s="161"/>
      <c r="CZI5" s="161"/>
      <c r="CZJ5" s="161"/>
      <c r="CZK5" s="161"/>
      <c r="CZL5" s="162"/>
      <c r="CZM5" s="160">
        <v>0.33333333333333331</v>
      </c>
      <c r="CZN5" s="161"/>
      <c r="CZO5" s="161"/>
      <c r="CZP5" s="161"/>
      <c r="CZQ5" s="161"/>
      <c r="CZR5" s="161"/>
      <c r="CZS5" s="162"/>
      <c r="CZT5" s="160">
        <v>0.375</v>
      </c>
      <c r="CZU5" s="161"/>
      <c r="CZV5" s="161"/>
      <c r="CZW5" s="161"/>
      <c r="CZX5" s="161"/>
      <c r="CZY5" s="161"/>
      <c r="CZZ5" s="162"/>
      <c r="DAA5" s="160">
        <v>0.41666666666666669</v>
      </c>
      <c r="DAB5" s="161"/>
      <c r="DAC5" s="161"/>
      <c r="DAD5" s="161"/>
      <c r="DAE5" s="161"/>
      <c r="DAF5" s="161"/>
      <c r="DAG5" s="162"/>
      <c r="DAH5" s="160">
        <v>0.5</v>
      </c>
      <c r="DAI5" s="161"/>
      <c r="DAJ5" s="161"/>
      <c r="DAK5" s="161"/>
      <c r="DAL5" s="161"/>
      <c r="DAM5" s="161"/>
      <c r="DAN5" s="162"/>
      <c r="DAO5" s="160">
        <v>0.33333333333333331</v>
      </c>
      <c r="DAP5" s="161"/>
      <c r="DAQ5" s="161"/>
      <c r="DAR5" s="161"/>
      <c r="DAS5" s="161"/>
      <c r="DAT5" s="161"/>
      <c r="DAU5" s="162"/>
      <c r="DAV5" s="160">
        <v>0.41666666666666669</v>
      </c>
      <c r="DAW5" s="161"/>
      <c r="DAX5" s="161"/>
      <c r="DAY5" s="161"/>
      <c r="DAZ5" s="161"/>
      <c r="DBA5" s="161"/>
      <c r="DBB5" s="162"/>
      <c r="DBC5" s="160">
        <v>0.41666666666666669</v>
      </c>
      <c r="DBD5" s="161"/>
      <c r="DBE5" s="161"/>
      <c r="DBF5" s="161"/>
      <c r="DBG5" s="161"/>
      <c r="DBH5" s="161"/>
      <c r="DBI5" s="162"/>
      <c r="DBJ5" s="160">
        <v>0.41666666666666669</v>
      </c>
      <c r="DBK5" s="161"/>
      <c r="DBL5" s="161"/>
      <c r="DBM5" s="161"/>
      <c r="DBN5" s="161"/>
      <c r="DBO5" s="161"/>
      <c r="DBP5" s="162"/>
      <c r="DBQ5" s="160">
        <v>0.625</v>
      </c>
      <c r="DBR5" s="161"/>
      <c r="DBS5" s="161"/>
      <c r="DBT5" s="161"/>
      <c r="DBU5" s="161"/>
      <c r="DBV5" s="161"/>
      <c r="DBW5" s="162"/>
      <c r="DBX5" s="160">
        <v>0.83333333333333337</v>
      </c>
      <c r="DBY5" s="161"/>
      <c r="DBZ5" s="161"/>
      <c r="DCA5" s="161"/>
      <c r="DCB5" s="161"/>
      <c r="DCC5" s="161"/>
      <c r="DCD5" s="162"/>
      <c r="DCE5" s="160">
        <v>0.70833333333333337</v>
      </c>
      <c r="DCF5" s="161"/>
      <c r="DCG5" s="161"/>
      <c r="DCH5" s="161"/>
      <c r="DCI5" s="161"/>
      <c r="DCJ5" s="161"/>
      <c r="DCK5" s="162"/>
      <c r="DCL5" s="160">
        <v>0.625</v>
      </c>
      <c r="DCM5" s="161"/>
      <c r="DCN5" s="161"/>
      <c r="DCO5" s="161"/>
      <c r="DCP5" s="161"/>
      <c r="DCQ5" s="161"/>
      <c r="DCR5" s="162"/>
      <c r="DCS5" s="160">
        <v>0.375</v>
      </c>
      <c r="DCT5" s="161"/>
      <c r="DCU5" s="161"/>
      <c r="DCV5" s="161"/>
      <c r="DCW5" s="161"/>
      <c r="DCX5" s="161"/>
      <c r="DCY5" s="162"/>
      <c r="DCZ5" s="160">
        <v>0.375</v>
      </c>
      <c r="DDA5" s="161"/>
      <c r="DDB5" s="161"/>
      <c r="DDC5" s="161"/>
      <c r="DDD5" s="161"/>
      <c r="DDE5" s="161"/>
      <c r="DDF5" s="162"/>
      <c r="DDG5" s="160">
        <v>0.54166666666666663</v>
      </c>
      <c r="DDH5" s="161"/>
      <c r="DDI5" s="161"/>
      <c r="DDJ5" s="161"/>
      <c r="DDK5" s="161"/>
      <c r="DDL5" s="161"/>
      <c r="DDM5" s="162"/>
      <c r="DDN5" s="160">
        <v>0.33333333333333331</v>
      </c>
      <c r="DDO5" s="161"/>
      <c r="DDP5" s="161"/>
      <c r="DDQ5" s="161"/>
      <c r="DDR5" s="161"/>
      <c r="DDS5" s="161"/>
      <c r="DDT5" s="162"/>
      <c r="DDU5" s="160">
        <v>0.33333333333333331</v>
      </c>
      <c r="DDV5" s="161"/>
      <c r="DDW5" s="161"/>
      <c r="DDX5" s="161"/>
      <c r="DDY5" s="161"/>
      <c r="DDZ5" s="161"/>
      <c r="DEA5" s="162"/>
      <c r="DEB5" s="160">
        <v>0.375</v>
      </c>
      <c r="DEC5" s="161"/>
      <c r="DED5" s="161"/>
      <c r="DEE5" s="161"/>
      <c r="DEF5" s="161"/>
      <c r="DEG5" s="161"/>
      <c r="DEH5" s="162"/>
      <c r="DEI5" s="52"/>
      <c r="DEJ5" s="52"/>
      <c r="DEK5" s="52"/>
      <c r="DEL5" s="52"/>
      <c r="DEM5" s="52"/>
      <c r="DEN5" s="52"/>
      <c r="DEO5" s="52"/>
      <c r="DEP5" s="52"/>
      <c r="DEQ5" s="52"/>
      <c r="DER5" s="52"/>
      <c r="DES5" s="52"/>
      <c r="DET5" s="52"/>
      <c r="DEU5" s="52"/>
      <c r="DEV5" s="52"/>
      <c r="DEW5" s="52"/>
      <c r="DEX5" s="52"/>
      <c r="DEY5" s="52"/>
      <c r="DEZ5" s="52"/>
      <c r="DFA5" s="52"/>
      <c r="DFB5" s="52"/>
      <c r="DFC5" s="52"/>
      <c r="DFD5" s="52"/>
      <c r="DFE5" s="52"/>
      <c r="DFF5" s="52"/>
      <c r="DFG5" s="52"/>
      <c r="DFH5" s="52"/>
      <c r="DFI5" s="52"/>
      <c r="DFJ5" s="52"/>
      <c r="DFK5" s="52"/>
      <c r="DFL5" s="52"/>
      <c r="DFM5" s="52"/>
      <c r="DFN5" s="52"/>
      <c r="DFO5" s="52"/>
      <c r="DFP5" s="52"/>
      <c r="DFQ5" s="52"/>
      <c r="DFR5" s="52"/>
      <c r="DFS5" s="52"/>
      <c r="DFT5" s="52"/>
      <c r="DFU5" s="52"/>
      <c r="DFV5" s="52"/>
      <c r="DFW5" s="52"/>
      <c r="DFX5" s="54"/>
    </row>
    <row r="6" spans="1:2884" s="3" customFormat="1" ht="13.5" customHeight="1">
      <c r="A6" s="115" t="s">
        <v>9</v>
      </c>
      <c r="B6" s="167" t="s">
        <v>42</v>
      </c>
      <c r="C6" s="168"/>
      <c r="D6" s="168"/>
      <c r="E6" s="168"/>
      <c r="F6" s="168"/>
      <c r="G6" s="169"/>
      <c r="H6" s="163">
        <v>44350</v>
      </c>
      <c r="I6" s="164"/>
      <c r="J6" s="164"/>
      <c r="K6" s="164"/>
      <c r="L6" s="164"/>
      <c r="M6" s="164"/>
      <c r="N6" s="165"/>
      <c r="O6" s="163">
        <v>44349</v>
      </c>
      <c r="P6" s="164"/>
      <c r="Q6" s="164"/>
      <c r="R6" s="164"/>
      <c r="S6" s="164"/>
      <c r="T6" s="164"/>
      <c r="U6" s="165"/>
      <c r="V6" s="163">
        <v>44348</v>
      </c>
      <c r="W6" s="164"/>
      <c r="X6" s="164"/>
      <c r="Y6" s="164"/>
      <c r="Z6" s="164"/>
      <c r="AA6" s="164"/>
      <c r="AB6" s="165"/>
      <c r="AC6" s="163">
        <v>44347</v>
      </c>
      <c r="AD6" s="164"/>
      <c r="AE6" s="164"/>
      <c r="AF6" s="164"/>
      <c r="AG6" s="164"/>
      <c r="AH6" s="164"/>
      <c r="AI6" s="165"/>
      <c r="AJ6" s="163">
        <v>44346</v>
      </c>
      <c r="AK6" s="164"/>
      <c r="AL6" s="164"/>
      <c r="AM6" s="164"/>
      <c r="AN6" s="164"/>
      <c r="AO6" s="164"/>
      <c r="AP6" s="165"/>
      <c r="AQ6" s="163">
        <v>44345</v>
      </c>
      <c r="AR6" s="164"/>
      <c r="AS6" s="164"/>
      <c r="AT6" s="164"/>
      <c r="AU6" s="164"/>
      <c r="AV6" s="164"/>
      <c r="AW6" s="165"/>
      <c r="AX6" s="163">
        <v>44344</v>
      </c>
      <c r="AY6" s="164"/>
      <c r="AZ6" s="164"/>
      <c r="BA6" s="164"/>
      <c r="BB6" s="164"/>
      <c r="BC6" s="164"/>
      <c r="BD6" s="165"/>
      <c r="BE6" s="163">
        <v>44343</v>
      </c>
      <c r="BF6" s="164"/>
      <c r="BG6" s="164"/>
      <c r="BH6" s="164"/>
      <c r="BI6" s="164"/>
      <c r="BJ6" s="164"/>
      <c r="BK6" s="165"/>
      <c r="BL6" s="163">
        <v>44342</v>
      </c>
      <c r="BM6" s="164"/>
      <c r="BN6" s="164"/>
      <c r="BO6" s="164"/>
      <c r="BP6" s="164"/>
      <c r="BQ6" s="164"/>
      <c r="BR6" s="165"/>
      <c r="BS6" s="163">
        <v>44341</v>
      </c>
      <c r="BT6" s="164"/>
      <c r="BU6" s="164"/>
      <c r="BV6" s="164"/>
      <c r="BW6" s="164"/>
      <c r="BX6" s="164"/>
      <c r="BY6" s="165"/>
      <c r="BZ6" s="163">
        <v>44340</v>
      </c>
      <c r="CA6" s="164"/>
      <c r="CB6" s="164"/>
      <c r="CC6" s="164"/>
      <c r="CD6" s="164"/>
      <c r="CE6" s="164"/>
      <c r="CF6" s="165"/>
      <c r="CG6" s="163">
        <v>44339</v>
      </c>
      <c r="CH6" s="164"/>
      <c r="CI6" s="164"/>
      <c r="CJ6" s="164"/>
      <c r="CK6" s="164"/>
      <c r="CL6" s="164"/>
      <c r="CM6" s="165"/>
      <c r="CN6" s="163">
        <v>44338</v>
      </c>
      <c r="CO6" s="164"/>
      <c r="CP6" s="164"/>
      <c r="CQ6" s="164"/>
      <c r="CR6" s="164"/>
      <c r="CS6" s="164"/>
      <c r="CT6" s="165"/>
      <c r="CU6" s="163">
        <v>44337</v>
      </c>
      <c r="CV6" s="164"/>
      <c r="CW6" s="164"/>
      <c r="CX6" s="164"/>
      <c r="CY6" s="164"/>
      <c r="CZ6" s="164"/>
      <c r="DA6" s="165"/>
      <c r="DB6" s="163">
        <v>44336</v>
      </c>
      <c r="DC6" s="164"/>
      <c r="DD6" s="164"/>
      <c r="DE6" s="164"/>
      <c r="DF6" s="164"/>
      <c r="DG6" s="164"/>
      <c r="DH6" s="165"/>
      <c r="DI6" s="163">
        <v>44335</v>
      </c>
      <c r="DJ6" s="164"/>
      <c r="DK6" s="164"/>
      <c r="DL6" s="164"/>
      <c r="DM6" s="164"/>
      <c r="DN6" s="164"/>
      <c r="DO6" s="165"/>
      <c r="DP6" s="163">
        <v>44334</v>
      </c>
      <c r="DQ6" s="164"/>
      <c r="DR6" s="164"/>
      <c r="DS6" s="164"/>
      <c r="DT6" s="164"/>
      <c r="DU6" s="164"/>
      <c r="DV6" s="165"/>
      <c r="DW6" s="163">
        <v>44333</v>
      </c>
      <c r="DX6" s="164"/>
      <c r="DY6" s="164"/>
      <c r="DZ6" s="164"/>
      <c r="EA6" s="164"/>
      <c r="EB6" s="164"/>
      <c r="EC6" s="165"/>
      <c r="ED6" s="163">
        <v>44332</v>
      </c>
      <c r="EE6" s="164"/>
      <c r="EF6" s="164"/>
      <c r="EG6" s="164"/>
      <c r="EH6" s="164"/>
      <c r="EI6" s="164"/>
      <c r="EJ6" s="165"/>
      <c r="EK6" s="163">
        <v>44331</v>
      </c>
      <c r="EL6" s="164"/>
      <c r="EM6" s="164"/>
      <c r="EN6" s="164"/>
      <c r="EO6" s="164"/>
      <c r="EP6" s="164"/>
      <c r="EQ6" s="165"/>
      <c r="ER6" s="163">
        <v>44330</v>
      </c>
      <c r="ES6" s="164"/>
      <c r="ET6" s="164"/>
      <c r="EU6" s="164"/>
      <c r="EV6" s="164"/>
      <c r="EW6" s="164"/>
      <c r="EX6" s="165"/>
      <c r="EY6" s="163">
        <v>44329</v>
      </c>
      <c r="EZ6" s="164"/>
      <c r="FA6" s="164"/>
      <c r="FB6" s="164"/>
      <c r="FC6" s="164"/>
      <c r="FD6" s="164"/>
      <c r="FE6" s="165"/>
      <c r="FF6" s="163">
        <v>44328</v>
      </c>
      <c r="FG6" s="164"/>
      <c r="FH6" s="164"/>
      <c r="FI6" s="164"/>
      <c r="FJ6" s="164"/>
      <c r="FK6" s="164"/>
      <c r="FL6" s="165"/>
      <c r="FM6" s="163">
        <v>44327</v>
      </c>
      <c r="FN6" s="164"/>
      <c r="FO6" s="164"/>
      <c r="FP6" s="164"/>
      <c r="FQ6" s="164"/>
      <c r="FR6" s="164"/>
      <c r="FS6" s="165"/>
      <c r="FT6" s="163">
        <v>44326</v>
      </c>
      <c r="FU6" s="164"/>
      <c r="FV6" s="164"/>
      <c r="FW6" s="164"/>
      <c r="FX6" s="164"/>
      <c r="FY6" s="164"/>
      <c r="FZ6" s="165"/>
      <c r="GA6" s="163">
        <v>44325</v>
      </c>
      <c r="GB6" s="164"/>
      <c r="GC6" s="164"/>
      <c r="GD6" s="164"/>
      <c r="GE6" s="164"/>
      <c r="GF6" s="164"/>
      <c r="GG6" s="165"/>
      <c r="GH6" s="163">
        <v>44324</v>
      </c>
      <c r="GI6" s="164"/>
      <c r="GJ6" s="164"/>
      <c r="GK6" s="164"/>
      <c r="GL6" s="164"/>
      <c r="GM6" s="164"/>
      <c r="GN6" s="165"/>
      <c r="GO6" s="163">
        <v>44323</v>
      </c>
      <c r="GP6" s="164"/>
      <c r="GQ6" s="164"/>
      <c r="GR6" s="164"/>
      <c r="GS6" s="164"/>
      <c r="GT6" s="164"/>
      <c r="GU6" s="165"/>
      <c r="GV6" s="163">
        <v>44322</v>
      </c>
      <c r="GW6" s="164"/>
      <c r="GX6" s="164"/>
      <c r="GY6" s="164"/>
      <c r="GZ6" s="164"/>
      <c r="HA6" s="164"/>
      <c r="HB6" s="165"/>
      <c r="HC6" s="163">
        <v>44321</v>
      </c>
      <c r="HD6" s="164"/>
      <c r="HE6" s="164"/>
      <c r="HF6" s="164"/>
      <c r="HG6" s="164"/>
      <c r="HH6" s="164"/>
      <c r="HI6" s="165"/>
      <c r="HJ6" s="163">
        <v>44320</v>
      </c>
      <c r="HK6" s="164"/>
      <c r="HL6" s="164"/>
      <c r="HM6" s="164"/>
      <c r="HN6" s="164"/>
      <c r="HO6" s="164"/>
      <c r="HP6" s="165"/>
      <c r="HQ6" s="163">
        <v>44319</v>
      </c>
      <c r="HR6" s="164"/>
      <c r="HS6" s="164"/>
      <c r="HT6" s="164"/>
      <c r="HU6" s="164"/>
      <c r="HV6" s="164"/>
      <c r="HW6" s="165"/>
      <c r="HX6" s="163">
        <v>44318</v>
      </c>
      <c r="HY6" s="164"/>
      <c r="HZ6" s="164"/>
      <c r="IA6" s="164"/>
      <c r="IB6" s="164"/>
      <c r="IC6" s="164"/>
      <c r="ID6" s="165"/>
      <c r="IE6" s="163">
        <v>44317</v>
      </c>
      <c r="IF6" s="164"/>
      <c r="IG6" s="164"/>
      <c r="IH6" s="164"/>
      <c r="II6" s="164"/>
      <c r="IJ6" s="164"/>
      <c r="IK6" s="165"/>
      <c r="IL6" s="163">
        <v>44316</v>
      </c>
      <c r="IM6" s="164"/>
      <c r="IN6" s="164"/>
      <c r="IO6" s="164"/>
      <c r="IP6" s="164"/>
      <c r="IQ6" s="164"/>
      <c r="IR6" s="165"/>
      <c r="IS6" s="163">
        <v>44315</v>
      </c>
      <c r="IT6" s="164"/>
      <c r="IU6" s="164"/>
      <c r="IV6" s="164"/>
      <c r="IW6" s="164"/>
      <c r="IX6" s="164"/>
      <c r="IY6" s="165"/>
      <c r="IZ6" s="163">
        <v>44314</v>
      </c>
      <c r="JA6" s="164"/>
      <c r="JB6" s="164"/>
      <c r="JC6" s="164"/>
      <c r="JD6" s="164"/>
      <c r="JE6" s="164"/>
      <c r="JF6" s="165"/>
      <c r="JG6" s="163">
        <v>44313</v>
      </c>
      <c r="JH6" s="164"/>
      <c r="JI6" s="164"/>
      <c r="JJ6" s="164"/>
      <c r="JK6" s="164"/>
      <c r="JL6" s="164"/>
      <c r="JM6" s="165"/>
      <c r="JN6" s="163">
        <v>44312</v>
      </c>
      <c r="JO6" s="164"/>
      <c r="JP6" s="164"/>
      <c r="JQ6" s="164"/>
      <c r="JR6" s="164"/>
      <c r="JS6" s="164"/>
      <c r="JT6" s="165"/>
      <c r="JU6" s="163">
        <v>44311</v>
      </c>
      <c r="JV6" s="164"/>
      <c r="JW6" s="164"/>
      <c r="JX6" s="164"/>
      <c r="JY6" s="164"/>
      <c r="JZ6" s="164"/>
      <c r="KA6" s="165"/>
      <c r="KB6" s="163">
        <v>44310</v>
      </c>
      <c r="KC6" s="164"/>
      <c r="KD6" s="164"/>
      <c r="KE6" s="164"/>
      <c r="KF6" s="164"/>
      <c r="KG6" s="164"/>
      <c r="KH6" s="165"/>
      <c r="KI6" s="163">
        <v>44309</v>
      </c>
      <c r="KJ6" s="164"/>
      <c r="KK6" s="164"/>
      <c r="KL6" s="164"/>
      <c r="KM6" s="164"/>
      <c r="KN6" s="164"/>
      <c r="KO6" s="165"/>
      <c r="KP6" s="163">
        <v>44308</v>
      </c>
      <c r="KQ6" s="164"/>
      <c r="KR6" s="164"/>
      <c r="KS6" s="164"/>
      <c r="KT6" s="164"/>
      <c r="KU6" s="164"/>
      <c r="KV6" s="165"/>
      <c r="KW6" s="163">
        <v>44307</v>
      </c>
      <c r="KX6" s="164"/>
      <c r="KY6" s="164"/>
      <c r="KZ6" s="164"/>
      <c r="LA6" s="164"/>
      <c r="LB6" s="164"/>
      <c r="LC6" s="165"/>
      <c r="LD6" s="163">
        <v>44306</v>
      </c>
      <c r="LE6" s="164"/>
      <c r="LF6" s="164"/>
      <c r="LG6" s="164"/>
      <c r="LH6" s="164"/>
      <c r="LI6" s="164"/>
      <c r="LJ6" s="165"/>
      <c r="LK6" s="163">
        <v>44305</v>
      </c>
      <c r="LL6" s="164"/>
      <c r="LM6" s="164"/>
      <c r="LN6" s="164"/>
      <c r="LO6" s="164"/>
      <c r="LP6" s="164"/>
      <c r="LQ6" s="165"/>
      <c r="LR6" s="163">
        <v>44304</v>
      </c>
      <c r="LS6" s="164"/>
      <c r="LT6" s="164"/>
      <c r="LU6" s="164"/>
      <c r="LV6" s="164"/>
      <c r="LW6" s="164"/>
      <c r="LX6" s="165"/>
      <c r="LY6" s="163">
        <v>44303</v>
      </c>
      <c r="LZ6" s="164"/>
      <c r="MA6" s="164"/>
      <c r="MB6" s="164"/>
      <c r="MC6" s="164"/>
      <c r="MD6" s="164"/>
      <c r="ME6" s="165"/>
      <c r="MF6" s="163">
        <v>44302</v>
      </c>
      <c r="MG6" s="164"/>
      <c r="MH6" s="164"/>
      <c r="MI6" s="164"/>
      <c r="MJ6" s="164"/>
      <c r="MK6" s="164"/>
      <c r="ML6" s="165"/>
      <c r="MM6" s="163">
        <v>44301</v>
      </c>
      <c r="MN6" s="164"/>
      <c r="MO6" s="164"/>
      <c r="MP6" s="164"/>
      <c r="MQ6" s="164"/>
      <c r="MR6" s="164"/>
      <c r="MS6" s="165"/>
      <c r="MT6" s="163">
        <v>44300</v>
      </c>
      <c r="MU6" s="164"/>
      <c r="MV6" s="164"/>
      <c r="MW6" s="164"/>
      <c r="MX6" s="164"/>
      <c r="MY6" s="164"/>
      <c r="MZ6" s="165"/>
      <c r="NA6" s="163">
        <v>44299</v>
      </c>
      <c r="NB6" s="164"/>
      <c r="NC6" s="164"/>
      <c r="ND6" s="164"/>
      <c r="NE6" s="164"/>
      <c r="NF6" s="164"/>
      <c r="NG6" s="165"/>
      <c r="NH6" s="163">
        <v>44298</v>
      </c>
      <c r="NI6" s="164"/>
      <c r="NJ6" s="164"/>
      <c r="NK6" s="164"/>
      <c r="NL6" s="164"/>
      <c r="NM6" s="164"/>
      <c r="NN6" s="165"/>
      <c r="NO6" s="163">
        <v>44297</v>
      </c>
      <c r="NP6" s="164"/>
      <c r="NQ6" s="164"/>
      <c r="NR6" s="164"/>
      <c r="NS6" s="164"/>
      <c r="NT6" s="164"/>
      <c r="NU6" s="165"/>
      <c r="NV6" s="163">
        <v>44296</v>
      </c>
      <c r="NW6" s="164"/>
      <c r="NX6" s="164"/>
      <c r="NY6" s="164"/>
      <c r="NZ6" s="164"/>
      <c r="OA6" s="164"/>
      <c r="OB6" s="165"/>
      <c r="OC6" s="163">
        <v>44295</v>
      </c>
      <c r="OD6" s="164"/>
      <c r="OE6" s="164"/>
      <c r="OF6" s="164"/>
      <c r="OG6" s="164"/>
      <c r="OH6" s="164"/>
      <c r="OI6" s="165"/>
      <c r="OJ6" s="163">
        <v>44294</v>
      </c>
      <c r="OK6" s="164"/>
      <c r="OL6" s="164"/>
      <c r="OM6" s="164"/>
      <c r="ON6" s="164"/>
      <c r="OO6" s="164"/>
      <c r="OP6" s="165"/>
      <c r="OQ6" s="163">
        <v>44293</v>
      </c>
      <c r="OR6" s="164"/>
      <c r="OS6" s="164"/>
      <c r="OT6" s="164"/>
      <c r="OU6" s="164"/>
      <c r="OV6" s="164"/>
      <c r="OW6" s="165"/>
      <c r="OX6" s="163">
        <v>44292</v>
      </c>
      <c r="OY6" s="164"/>
      <c r="OZ6" s="164"/>
      <c r="PA6" s="164"/>
      <c r="PB6" s="164"/>
      <c r="PC6" s="164"/>
      <c r="PD6" s="165"/>
      <c r="PE6" s="163">
        <v>44291</v>
      </c>
      <c r="PF6" s="164"/>
      <c r="PG6" s="164"/>
      <c r="PH6" s="164"/>
      <c r="PI6" s="164"/>
      <c r="PJ6" s="164"/>
      <c r="PK6" s="165"/>
      <c r="PL6" s="163">
        <v>44290</v>
      </c>
      <c r="PM6" s="164"/>
      <c r="PN6" s="164"/>
      <c r="PO6" s="164"/>
      <c r="PP6" s="164"/>
      <c r="PQ6" s="164"/>
      <c r="PR6" s="165"/>
      <c r="PS6" s="163">
        <v>44289</v>
      </c>
      <c r="PT6" s="164"/>
      <c r="PU6" s="164"/>
      <c r="PV6" s="164"/>
      <c r="PW6" s="164"/>
      <c r="PX6" s="164"/>
      <c r="PY6" s="165"/>
      <c r="PZ6" s="163">
        <v>44288</v>
      </c>
      <c r="QA6" s="164"/>
      <c r="QB6" s="164"/>
      <c r="QC6" s="164"/>
      <c r="QD6" s="164"/>
      <c r="QE6" s="164"/>
      <c r="QF6" s="165"/>
      <c r="QG6" s="163">
        <v>44287</v>
      </c>
      <c r="QH6" s="164"/>
      <c r="QI6" s="164"/>
      <c r="QJ6" s="164"/>
      <c r="QK6" s="164"/>
      <c r="QL6" s="164"/>
      <c r="QM6" s="165"/>
      <c r="QN6" s="163">
        <v>44286</v>
      </c>
      <c r="QO6" s="164"/>
      <c r="QP6" s="164"/>
      <c r="QQ6" s="164"/>
      <c r="QR6" s="164"/>
      <c r="QS6" s="164"/>
      <c r="QT6" s="165"/>
      <c r="QU6" s="163">
        <v>44285</v>
      </c>
      <c r="QV6" s="164"/>
      <c r="QW6" s="164"/>
      <c r="QX6" s="164"/>
      <c r="QY6" s="164"/>
      <c r="QZ6" s="164"/>
      <c r="RA6" s="165"/>
      <c r="RB6" s="163">
        <v>44284</v>
      </c>
      <c r="RC6" s="164"/>
      <c r="RD6" s="164"/>
      <c r="RE6" s="164"/>
      <c r="RF6" s="164"/>
      <c r="RG6" s="164"/>
      <c r="RH6" s="165"/>
      <c r="RI6" s="163">
        <v>44283</v>
      </c>
      <c r="RJ6" s="164"/>
      <c r="RK6" s="164"/>
      <c r="RL6" s="164"/>
      <c r="RM6" s="164"/>
      <c r="RN6" s="164"/>
      <c r="RO6" s="165"/>
      <c r="RP6" s="163">
        <v>44282</v>
      </c>
      <c r="RQ6" s="164"/>
      <c r="RR6" s="164"/>
      <c r="RS6" s="164"/>
      <c r="RT6" s="164"/>
      <c r="RU6" s="164"/>
      <c r="RV6" s="165"/>
      <c r="RW6" s="163">
        <v>44281</v>
      </c>
      <c r="RX6" s="164"/>
      <c r="RY6" s="164"/>
      <c r="RZ6" s="164"/>
      <c r="SA6" s="164"/>
      <c r="SB6" s="164"/>
      <c r="SC6" s="165"/>
      <c r="SD6" s="163">
        <v>44280</v>
      </c>
      <c r="SE6" s="164"/>
      <c r="SF6" s="164"/>
      <c r="SG6" s="164"/>
      <c r="SH6" s="164"/>
      <c r="SI6" s="164"/>
      <c r="SJ6" s="165"/>
      <c r="SK6" s="163">
        <v>44279</v>
      </c>
      <c r="SL6" s="164"/>
      <c r="SM6" s="164"/>
      <c r="SN6" s="164"/>
      <c r="SO6" s="164"/>
      <c r="SP6" s="164"/>
      <c r="SQ6" s="165"/>
      <c r="SR6" s="163">
        <v>44278</v>
      </c>
      <c r="SS6" s="164"/>
      <c r="ST6" s="164"/>
      <c r="SU6" s="164"/>
      <c r="SV6" s="164"/>
      <c r="SW6" s="164"/>
      <c r="SX6" s="165"/>
      <c r="SY6" s="163">
        <v>44277</v>
      </c>
      <c r="SZ6" s="164"/>
      <c r="TA6" s="164"/>
      <c r="TB6" s="164"/>
      <c r="TC6" s="164"/>
      <c r="TD6" s="164"/>
      <c r="TE6" s="165"/>
      <c r="TF6" s="163">
        <v>44276</v>
      </c>
      <c r="TG6" s="164"/>
      <c r="TH6" s="164"/>
      <c r="TI6" s="164"/>
      <c r="TJ6" s="164"/>
      <c r="TK6" s="164"/>
      <c r="TL6" s="165"/>
      <c r="TM6" s="163">
        <v>44275</v>
      </c>
      <c r="TN6" s="164"/>
      <c r="TO6" s="164"/>
      <c r="TP6" s="164"/>
      <c r="TQ6" s="164"/>
      <c r="TR6" s="164"/>
      <c r="TS6" s="165"/>
      <c r="TT6" s="163">
        <v>44274</v>
      </c>
      <c r="TU6" s="164"/>
      <c r="TV6" s="164"/>
      <c r="TW6" s="164"/>
      <c r="TX6" s="164"/>
      <c r="TY6" s="164"/>
      <c r="TZ6" s="165"/>
      <c r="UA6" s="163">
        <v>44273</v>
      </c>
      <c r="UB6" s="164"/>
      <c r="UC6" s="164"/>
      <c r="UD6" s="164"/>
      <c r="UE6" s="164"/>
      <c r="UF6" s="164"/>
      <c r="UG6" s="165"/>
      <c r="UH6" s="163">
        <v>44272</v>
      </c>
      <c r="UI6" s="164"/>
      <c r="UJ6" s="164"/>
      <c r="UK6" s="164"/>
      <c r="UL6" s="164"/>
      <c r="UM6" s="164"/>
      <c r="UN6" s="165"/>
      <c r="UO6" s="163">
        <v>44271</v>
      </c>
      <c r="UP6" s="164"/>
      <c r="UQ6" s="164"/>
      <c r="UR6" s="164"/>
      <c r="US6" s="164"/>
      <c r="UT6" s="164"/>
      <c r="UU6" s="165"/>
      <c r="UV6" s="163">
        <v>44270</v>
      </c>
      <c r="UW6" s="164"/>
      <c r="UX6" s="164"/>
      <c r="UY6" s="164"/>
      <c r="UZ6" s="164"/>
      <c r="VA6" s="164"/>
      <c r="VB6" s="165"/>
      <c r="VC6" s="163">
        <v>44269</v>
      </c>
      <c r="VD6" s="164"/>
      <c r="VE6" s="164"/>
      <c r="VF6" s="164"/>
      <c r="VG6" s="164"/>
      <c r="VH6" s="164"/>
      <c r="VI6" s="165"/>
      <c r="VJ6" s="163">
        <v>44268</v>
      </c>
      <c r="VK6" s="164"/>
      <c r="VL6" s="164"/>
      <c r="VM6" s="164"/>
      <c r="VN6" s="164"/>
      <c r="VO6" s="164"/>
      <c r="VP6" s="165"/>
      <c r="VQ6" s="163">
        <v>44267</v>
      </c>
      <c r="VR6" s="164"/>
      <c r="VS6" s="164"/>
      <c r="VT6" s="164"/>
      <c r="VU6" s="164"/>
      <c r="VV6" s="164"/>
      <c r="VW6" s="165"/>
      <c r="VX6" s="163">
        <v>44266</v>
      </c>
      <c r="VY6" s="164"/>
      <c r="VZ6" s="164"/>
      <c r="WA6" s="164"/>
      <c r="WB6" s="164"/>
      <c r="WC6" s="164"/>
      <c r="WD6" s="165"/>
      <c r="WE6" s="163">
        <v>44265</v>
      </c>
      <c r="WF6" s="164"/>
      <c r="WG6" s="164"/>
      <c r="WH6" s="164"/>
      <c r="WI6" s="164"/>
      <c r="WJ6" s="164"/>
      <c r="WK6" s="165"/>
      <c r="WL6" s="163">
        <v>44264</v>
      </c>
      <c r="WM6" s="164"/>
      <c r="WN6" s="164"/>
      <c r="WO6" s="164"/>
      <c r="WP6" s="164"/>
      <c r="WQ6" s="164"/>
      <c r="WR6" s="165"/>
      <c r="WS6" s="163">
        <v>44263</v>
      </c>
      <c r="WT6" s="164"/>
      <c r="WU6" s="164"/>
      <c r="WV6" s="164"/>
      <c r="WW6" s="164"/>
      <c r="WX6" s="164"/>
      <c r="WY6" s="165"/>
      <c r="WZ6" s="163">
        <v>44262</v>
      </c>
      <c r="XA6" s="164"/>
      <c r="XB6" s="164"/>
      <c r="XC6" s="164"/>
      <c r="XD6" s="164"/>
      <c r="XE6" s="164"/>
      <c r="XF6" s="165"/>
      <c r="XG6" s="163">
        <v>44261</v>
      </c>
      <c r="XH6" s="164"/>
      <c r="XI6" s="164"/>
      <c r="XJ6" s="164"/>
      <c r="XK6" s="164"/>
      <c r="XL6" s="164"/>
      <c r="XM6" s="165"/>
      <c r="XN6" s="163">
        <v>44260</v>
      </c>
      <c r="XO6" s="164"/>
      <c r="XP6" s="164"/>
      <c r="XQ6" s="164"/>
      <c r="XR6" s="164"/>
      <c r="XS6" s="164"/>
      <c r="XT6" s="165"/>
      <c r="XU6" s="163">
        <v>44259</v>
      </c>
      <c r="XV6" s="164"/>
      <c r="XW6" s="164"/>
      <c r="XX6" s="164"/>
      <c r="XY6" s="164"/>
      <c r="XZ6" s="164"/>
      <c r="YA6" s="165"/>
      <c r="YB6" s="163">
        <v>44258</v>
      </c>
      <c r="YC6" s="164"/>
      <c r="YD6" s="164"/>
      <c r="YE6" s="164"/>
      <c r="YF6" s="164"/>
      <c r="YG6" s="164"/>
      <c r="YH6" s="165"/>
      <c r="YI6" s="163">
        <v>44257</v>
      </c>
      <c r="YJ6" s="164"/>
      <c r="YK6" s="164"/>
      <c r="YL6" s="164"/>
      <c r="YM6" s="164"/>
      <c r="YN6" s="164"/>
      <c r="YO6" s="165"/>
      <c r="YP6" s="163">
        <v>44256</v>
      </c>
      <c r="YQ6" s="164"/>
      <c r="YR6" s="164"/>
      <c r="YS6" s="164"/>
      <c r="YT6" s="164"/>
      <c r="YU6" s="164"/>
      <c r="YV6" s="165"/>
      <c r="YW6" s="163">
        <v>44255</v>
      </c>
      <c r="YX6" s="164"/>
      <c r="YY6" s="164"/>
      <c r="YZ6" s="164"/>
      <c r="ZA6" s="164"/>
      <c r="ZB6" s="164"/>
      <c r="ZC6" s="165"/>
      <c r="ZD6" s="163">
        <v>44254</v>
      </c>
      <c r="ZE6" s="164"/>
      <c r="ZF6" s="164"/>
      <c r="ZG6" s="164"/>
      <c r="ZH6" s="164"/>
      <c r="ZI6" s="164"/>
      <c r="ZJ6" s="165"/>
      <c r="ZK6" s="163">
        <v>44253</v>
      </c>
      <c r="ZL6" s="164"/>
      <c r="ZM6" s="164"/>
      <c r="ZN6" s="164"/>
      <c r="ZO6" s="164"/>
      <c r="ZP6" s="164"/>
      <c r="ZQ6" s="165"/>
      <c r="ZR6" s="163">
        <v>44252</v>
      </c>
      <c r="ZS6" s="164"/>
      <c r="ZT6" s="164"/>
      <c r="ZU6" s="164"/>
      <c r="ZV6" s="164"/>
      <c r="ZW6" s="164"/>
      <c r="ZX6" s="165"/>
      <c r="ZY6" s="163">
        <v>44251</v>
      </c>
      <c r="ZZ6" s="164"/>
      <c r="AAA6" s="164"/>
      <c r="AAB6" s="164"/>
      <c r="AAC6" s="164"/>
      <c r="AAD6" s="164"/>
      <c r="AAE6" s="165"/>
      <c r="AAF6" s="163">
        <v>44250</v>
      </c>
      <c r="AAG6" s="164"/>
      <c r="AAH6" s="164"/>
      <c r="AAI6" s="164"/>
      <c r="AAJ6" s="164"/>
      <c r="AAK6" s="164"/>
      <c r="AAL6" s="165"/>
      <c r="AAM6" s="163">
        <v>44249</v>
      </c>
      <c r="AAN6" s="164"/>
      <c r="AAO6" s="164"/>
      <c r="AAP6" s="164"/>
      <c r="AAQ6" s="164"/>
      <c r="AAR6" s="164"/>
      <c r="AAS6" s="165"/>
      <c r="AAT6" s="163">
        <v>44248</v>
      </c>
      <c r="AAU6" s="164"/>
      <c r="AAV6" s="164"/>
      <c r="AAW6" s="164"/>
      <c r="AAX6" s="164"/>
      <c r="AAY6" s="164"/>
      <c r="AAZ6" s="165"/>
      <c r="ABA6" s="163">
        <v>44247</v>
      </c>
      <c r="ABB6" s="164"/>
      <c r="ABC6" s="164"/>
      <c r="ABD6" s="164"/>
      <c r="ABE6" s="164"/>
      <c r="ABF6" s="164"/>
      <c r="ABG6" s="165"/>
      <c r="ABH6" s="163">
        <v>44246</v>
      </c>
      <c r="ABI6" s="164"/>
      <c r="ABJ6" s="164"/>
      <c r="ABK6" s="164"/>
      <c r="ABL6" s="164"/>
      <c r="ABM6" s="164"/>
      <c r="ABN6" s="165"/>
      <c r="ABO6" s="163">
        <v>44245</v>
      </c>
      <c r="ABP6" s="164"/>
      <c r="ABQ6" s="164"/>
      <c r="ABR6" s="164"/>
      <c r="ABS6" s="164"/>
      <c r="ABT6" s="164"/>
      <c r="ABU6" s="165"/>
      <c r="ABV6" s="163">
        <v>44244</v>
      </c>
      <c r="ABW6" s="164"/>
      <c r="ABX6" s="164"/>
      <c r="ABY6" s="164"/>
      <c r="ABZ6" s="164"/>
      <c r="ACA6" s="164"/>
      <c r="ACB6" s="165"/>
      <c r="ACC6" s="163">
        <v>44243</v>
      </c>
      <c r="ACD6" s="164"/>
      <c r="ACE6" s="164"/>
      <c r="ACF6" s="164"/>
      <c r="ACG6" s="164"/>
      <c r="ACH6" s="164"/>
      <c r="ACI6" s="165"/>
      <c r="ACJ6" s="163">
        <v>44242</v>
      </c>
      <c r="ACK6" s="164"/>
      <c r="ACL6" s="164"/>
      <c r="ACM6" s="164"/>
      <c r="ACN6" s="164"/>
      <c r="ACO6" s="164"/>
      <c r="ACP6" s="165"/>
      <c r="ACQ6" s="163">
        <v>44241</v>
      </c>
      <c r="ACR6" s="164"/>
      <c r="ACS6" s="164"/>
      <c r="ACT6" s="164"/>
      <c r="ACU6" s="164"/>
      <c r="ACV6" s="164"/>
      <c r="ACW6" s="165"/>
      <c r="ACX6" s="163">
        <v>44240</v>
      </c>
      <c r="ACY6" s="164"/>
      <c r="ACZ6" s="164"/>
      <c r="ADA6" s="164"/>
      <c r="ADB6" s="164"/>
      <c r="ADC6" s="164"/>
      <c r="ADD6" s="165"/>
      <c r="ADE6" s="163">
        <v>44239</v>
      </c>
      <c r="ADF6" s="164"/>
      <c r="ADG6" s="164"/>
      <c r="ADH6" s="164"/>
      <c r="ADI6" s="164"/>
      <c r="ADJ6" s="164"/>
      <c r="ADK6" s="165"/>
      <c r="ADL6" s="163">
        <v>44238</v>
      </c>
      <c r="ADM6" s="164"/>
      <c r="ADN6" s="164"/>
      <c r="ADO6" s="164"/>
      <c r="ADP6" s="164"/>
      <c r="ADQ6" s="164"/>
      <c r="ADR6" s="165"/>
      <c r="ADS6" s="163">
        <v>44237</v>
      </c>
      <c r="ADT6" s="164"/>
      <c r="ADU6" s="164"/>
      <c r="ADV6" s="164"/>
      <c r="ADW6" s="164"/>
      <c r="ADX6" s="164"/>
      <c r="ADY6" s="165"/>
      <c r="ADZ6" s="163">
        <v>44236</v>
      </c>
      <c r="AEA6" s="164"/>
      <c r="AEB6" s="164"/>
      <c r="AEC6" s="164"/>
      <c r="AED6" s="164"/>
      <c r="AEE6" s="164"/>
      <c r="AEF6" s="165"/>
      <c r="AEG6" s="163">
        <v>44235</v>
      </c>
      <c r="AEH6" s="164"/>
      <c r="AEI6" s="164"/>
      <c r="AEJ6" s="164"/>
      <c r="AEK6" s="164"/>
      <c r="AEL6" s="164"/>
      <c r="AEM6" s="165"/>
      <c r="AEN6" s="163">
        <v>44234</v>
      </c>
      <c r="AEO6" s="164"/>
      <c r="AEP6" s="164"/>
      <c r="AEQ6" s="164"/>
      <c r="AER6" s="164"/>
      <c r="AES6" s="164"/>
      <c r="AET6" s="165"/>
      <c r="AEU6" s="163">
        <v>44233</v>
      </c>
      <c r="AEV6" s="164"/>
      <c r="AEW6" s="164"/>
      <c r="AEX6" s="164"/>
      <c r="AEY6" s="164"/>
      <c r="AEZ6" s="164"/>
      <c r="AFA6" s="165"/>
      <c r="AFB6" s="163">
        <v>44232</v>
      </c>
      <c r="AFC6" s="164"/>
      <c r="AFD6" s="164"/>
      <c r="AFE6" s="164"/>
      <c r="AFF6" s="164"/>
      <c r="AFG6" s="164"/>
      <c r="AFH6" s="165"/>
      <c r="AFI6" s="163">
        <v>44231</v>
      </c>
      <c r="AFJ6" s="164"/>
      <c r="AFK6" s="164"/>
      <c r="AFL6" s="164"/>
      <c r="AFM6" s="164"/>
      <c r="AFN6" s="164"/>
      <c r="AFO6" s="165"/>
      <c r="AFP6" s="163">
        <v>44230</v>
      </c>
      <c r="AFQ6" s="164"/>
      <c r="AFR6" s="164"/>
      <c r="AFS6" s="164"/>
      <c r="AFT6" s="164"/>
      <c r="AFU6" s="164"/>
      <c r="AFV6" s="165"/>
      <c r="AFW6" s="163">
        <v>44229</v>
      </c>
      <c r="AFX6" s="164"/>
      <c r="AFY6" s="164"/>
      <c r="AFZ6" s="164"/>
      <c r="AGA6" s="164"/>
      <c r="AGB6" s="164"/>
      <c r="AGC6" s="165"/>
      <c r="AGD6" s="163">
        <v>44228</v>
      </c>
      <c r="AGE6" s="164"/>
      <c r="AGF6" s="164"/>
      <c r="AGG6" s="164"/>
      <c r="AGH6" s="164"/>
      <c r="AGI6" s="164"/>
      <c r="AGJ6" s="165"/>
      <c r="AGK6" s="163">
        <v>44227</v>
      </c>
      <c r="AGL6" s="164"/>
      <c r="AGM6" s="164"/>
      <c r="AGN6" s="164"/>
      <c r="AGO6" s="164"/>
      <c r="AGP6" s="164"/>
      <c r="AGQ6" s="165"/>
      <c r="AGR6" s="163">
        <v>44226</v>
      </c>
      <c r="AGS6" s="164"/>
      <c r="AGT6" s="164"/>
      <c r="AGU6" s="164"/>
      <c r="AGV6" s="164"/>
      <c r="AGW6" s="164"/>
      <c r="AGX6" s="165"/>
      <c r="AGY6" s="163">
        <v>44225</v>
      </c>
      <c r="AGZ6" s="164"/>
      <c r="AHA6" s="164"/>
      <c r="AHB6" s="164"/>
      <c r="AHC6" s="164"/>
      <c r="AHD6" s="164"/>
      <c r="AHE6" s="165"/>
      <c r="AHF6" s="163">
        <v>44224</v>
      </c>
      <c r="AHG6" s="164"/>
      <c r="AHH6" s="164"/>
      <c r="AHI6" s="164"/>
      <c r="AHJ6" s="164"/>
      <c r="AHK6" s="164"/>
      <c r="AHL6" s="165"/>
      <c r="AHM6" s="163">
        <v>44223</v>
      </c>
      <c r="AHN6" s="164"/>
      <c r="AHO6" s="164"/>
      <c r="AHP6" s="164"/>
      <c r="AHQ6" s="164"/>
      <c r="AHR6" s="164"/>
      <c r="AHS6" s="165"/>
      <c r="AHT6" s="163">
        <v>44222</v>
      </c>
      <c r="AHU6" s="164"/>
      <c r="AHV6" s="164"/>
      <c r="AHW6" s="164"/>
      <c r="AHX6" s="164"/>
      <c r="AHY6" s="164"/>
      <c r="AHZ6" s="165"/>
      <c r="AIA6" s="163">
        <v>44221</v>
      </c>
      <c r="AIB6" s="164"/>
      <c r="AIC6" s="164"/>
      <c r="AID6" s="164"/>
      <c r="AIE6" s="164"/>
      <c r="AIF6" s="164"/>
      <c r="AIG6" s="165"/>
      <c r="AIH6" s="163">
        <v>44220</v>
      </c>
      <c r="AII6" s="164"/>
      <c r="AIJ6" s="164"/>
      <c r="AIK6" s="164"/>
      <c r="AIL6" s="164"/>
      <c r="AIM6" s="164"/>
      <c r="AIN6" s="165"/>
      <c r="AIO6" s="163">
        <v>44219</v>
      </c>
      <c r="AIP6" s="164"/>
      <c r="AIQ6" s="164"/>
      <c r="AIR6" s="164"/>
      <c r="AIS6" s="164"/>
      <c r="AIT6" s="164"/>
      <c r="AIU6" s="165"/>
      <c r="AIV6" s="163">
        <v>44218</v>
      </c>
      <c r="AIW6" s="164"/>
      <c r="AIX6" s="164"/>
      <c r="AIY6" s="164"/>
      <c r="AIZ6" s="164"/>
      <c r="AJA6" s="164"/>
      <c r="AJB6" s="165"/>
      <c r="AJC6" s="163">
        <v>44217</v>
      </c>
      <c r="AJD6" s="164"/>
      <c r="AJE6" s="164"/>
      <c r="AJF6" s="164"/>
      <c r="AJG6" s="164"/>
      <c r="AJH6" s="164"/>
      <c r="AJI6" s="165"/>
      <c r="AJJ6" s="163">
        <v>44216</v>
      </c>
      <c r="AJK6" s="164"/>
      <c r="AJL6" s="164"/>
      <c r="AJM6" s="164"/>
      <c r="AJN6" s="164"/>
      <c r="AJO6" s="164"/>
      <c r="AJP6" s="165"/>
      <c r="AJQ6" s="163">
        <v>44215</v>
      </c>
      <c r="AJR6" s="164"/>
      <c r="AJS6" s="164"/>
      <c r="AJT6" s="164"/>
      <c r="AJU6" s="164"/>
      <c r="AJV6" s="164"/>
      <c r="AJW6" s="165"/>
      <c r="AJX6" s="163">
        <v>44214</v>
      </c>
      <c r="AJY6" s="164"/>
      <c r="AJZ6" s="164"/>
      <c r="AKA6" s="164"/>
      <c r="AKB6" s="164"/>
      <c r="AKC6" s="164"/>
      <c r="AKD6" s="165"/>
      <c r="AKE6" s="163">
        <v>44213</v>
      </c>
      <c r="AKF6" s="164"/>
      <c r="AKG6" s="164"/>
      <c r="AKH6" s="164"/>
      <c r="AKI6" s="164"/>
      <c r="AKJ6" s="164"/>
      <c r="AKK6" s="165"/>
      <c r="AKL6" s="163">
        <v>44212</v>
      </c>
      <c r="AKM6" s="164"/>
      <c r="AKN6" s="164"/>
      <c r="AKO6" s="164"/>
      <c r="AKP6" s="164"/>
      <c r="AKQ6" s="164"/>
      <c r="AKR6" s="165"/>
      <c r="AKS6" s="163">
        <v>44211</v>
      </c>
      <c r="AKT6" s="164"/>
      <c r="AKU6" s="164"/>
      <c r="AKV6" s="164"/>
      <c r="AKW6" s="164"/>
      <c r="AKX6" s="164"/>
      <c r="AKY6" s="165"/>
      <c r="AKZ6" s="163">
        <v>44210</v>
      </c>
      <c r="ALA6" s="164"/>
      <c r="ALB6" s="164"/>
      <c r="ALC6" s="164"/>
      <c r="ALD6" s="164"/>
      <c r="ALE6" s="164"/>
      <c r="ALF6" s="165"/>
      <c r="ALG6" s="163">
        <v>44209</v>
      </c>
      <c r="ALH6" s="164"/>
      <c r="ALI6" s="164"/>
      <c r="ALJ6" s="164"/>
      <c r="ALK6" s="164"/>
      <c r="ALL6" s="164"/>
      <c r="ALM6" s="165"/>
      <c r="ALN6" s="163">
        <v>44208</v>
      </c>
      <c r="ALO6" s="164"/>
      <c r="ALP6" s="164"/>
      <c r="ALQ6" s="164"/>
      <c r="ALR6" s="164"/>
      <c r="ALS6" s="164"/>
      <c r="ALT6" s="165"/>
      <c r="ALU6" s="163">
        <v>44207</v>
      </c>
      <c r="ALV6" s="164"/>
      <c r="ALW6" s="164"/>
      <c r="ALX6" s="164"/>
      <c r="ALY6" s="164"/>
      <c r="ALZ6" s="164"/>
      <c r="AMA6" s="165"/>
      <c r="AMB6" s="163">
        <v>44206</v>
      </c>
      <c r="AMC6" s="164"/>
      <c r="AMD6" s="164"/>
      <c r="AME6" s="164"/>
      <c r="AMF6" s="164"/>
      <c r="AMG6" s="164"/>
      <c r="AMH6" s="165"/>
      <c r="AMI6" s="163">
        <v>44205</v>
      </c>
      <c r="AMJ6" s="164"/>
      <c r="AMK6" s="164"/>
      <c r="AML6" s="164"/>
      <c r="AMM6" s="164"/>
      <c r="AMN6" s="164"/>
      <c r="AMO6" s="165"/>
      <c r="AMP6" s="163">
        <v>44204</v>
      </c>
      <c r="AMQ6" s="164"/>
      <c r="AMR6" s="164"/>
      <c r="AMS6" s="164"/>
      <c r="AMT6" s="164"/>
      <c r="AMU6" s="164"/>
      <c r="AMV6" s="165"/>
      <c r="AMW6" s="163">
        <v>44203</v>
      </c>
      <c r="AMX6" s="164"/>
      <c r="AMY6" s="164"/>
      <c r="AMZ6" s="164"/>
      <c r="ANA6" s="164"/>
      <c r="ANB6" s="164"/>
      <c r="ANC6" s="165"/>
      <c r="AND6" s="163">
        <v>44202</v>
      </c>
      <c r="ANE6" s="164"/>
      <c r="ANF6" s="164"/>
      <c r="ANG6" s="164"/>
      <c r="ANH6" s="164"/>
      <c r="ANI6" s="164"/>
      <c r="ANJ6" s="165"/>
      <c r="ANK6" s="163">
        <v>44201</v>
      </c>
      <c r="ANL6" s="164"/>
      <c r="ANM6" s="164"/>
      <c r="ANN6" s="164"/>
      <c r="ANO6" s="164"/>
      <c r="ANP6" s="164"/>
      <c r="ANQ6" s="165"/>
      <c r="ANR6" s="163">
        <v>44200</v>
      </c>
      <c r="ANS6" s="164"/>
      <c r="ANT6" s="164"/>
      <c r="ANU6" s="164"/>
      <c r="ANV6" s="164"/>
      <c r="ANW6" s="164"/>
      <c r="ANX6" s="165"/>
      <c r="ANY6" s="163">
        <v>44199</v>
      </c>
      <c r="ANZ6" s="164"/>
      <c r="AOA6" s="164"/>
      <c r="AOB6" s="164"/>
      <c r="AOC6" s="164"/>
      <c r="AOD6" s="164"/>
      <c r="AOE6" s="165"/>
      <c r="AOF6" s="163">
        <v>44198</v>
      </c>
      <c r="AOG6" s="164"/>
      <c r="AOH6" s="164"/>
      <c r="AOI6" s="164"/>
      <c r="AOJ6" s="164"/>
      <c r="AOK6" s="164"/>
      <c r="AOL6" s="165"/>
      <c r="AOM6" s="163">
        <v>44197</v>
      </c>
      <c r="AON6" s="164"/>
      <c r="AOO6" s="164"/>
      <c r="AOP6" s="164"/>
      <c r="AOQ6" s="164"/>
      <c r="AOR6" s="164"/>
      <c r="AOS6" s="165"/>
      <c r="AOT6" s="163">
        <v>44196</v>
      </c>
      <c r="AOU6" s="164"/>
      <c r="AOV6" s="164"/>
      <c r="AOW6" s="164"/>
      <c r="AOX6" s="164"/>
      <c r="AOY6" s="164"/>
      <c r="AOZ6" s="165"/>
      <c r="APA6" s="163">
        <v>44195</v>
      </c>
      <c r="APB6" s="164"/>
      <c r="APC6" s="164"/>
      <c r="APD6" s="164"/>
      <c r="APE6" s="164"/>
      <c r="APF6" s="164"/>
      <c r="APG6" s="165"/>
      <c r="APH6" s="163">
        <v>44194</v>
      </c>
      <c r="API6" s="164"/>
      <c r="APJ6" s="164"/>
      <c r="APK6" s="164"/>
      <c r="APL6" s="164"/>
      <c r="APM6" s="164"/>
      <c r="APN6" s="165"/>
      <c r="APO6" s="163">
        <v>44193</v>
      </c>
      <c r="APP6" s="164"/>
      <c r="APQ6" s="164"/>
      <c r="APR6" s="164"/>
      <c r="APS6" s="164"/>
      <c r="APT6" s="164"/>
      <c r="APU6" s="165"/>
      <c r="APV6" s="163">
        <v>44192</v>
      </c>
      <c r="APW6" s="164"/>
      <c r="APX6" s="164"/>
      <c r="APY6" s="164"/>
      <c r="APZ6" s="164"/>
      <c r="AQA6" s="164"/>
      <c r="AQB6" s="165"/>
      <c r="AQC6" s="163">
        <v>44191</v>
      </c>
      <c r="AQD6" s="164"/>
      <c r="AQE6" s="164"/>
      <c r="AQF6" s="164"/>
      <c r="AQG6" s="164"/>
      <c r="AQH6" s="164"/>
      <c r="AQI6" s="165"/>
      <c r="AQJ6" s="163">
        <v>44190</v>
      </c>
      <c r="AQK6" s="164"/>
      <c r="AQL6" s="164"/>
      <c r="AQM6" s="164"/>
      <c r="AQN6" s="164"/>
      <c r="AQO6" s="164"/>
      <c r="AQP6" s="165"/>
      <c r="AQQ6" s="163">
        <v>44189</v>
      </c>
      <c r="AQR6" s="164"/>
      <c r="AQS6" s="164"/>
      <c r="AQT6" s="164"/>
      <c r="AQU6" s="164"/>
      <c r="AQV6" s="164"/>
      <c r="AQW6" s="165"/>
      <c r="AQX6" s="163">
        <v>44188</v>
      </c>
      <c r="AQY6" s="164"/>
      <c r="AQZ6" s="164"/>
      <c r="ARA6" s="164"/>
      <c r="ARB6" s="164"/>
      <c r="ARC6" s="164"/>
      <c r="ARD6" s="165"/>
      <c r="ARE6" s="163">
        <v>44187</v>
      </c>
      <c r="ARF6" s="164"/>
      <c r="ARG6" s="164"/>
      <c r="ARH6" s="164"/>
      <c r="ARI6" s="164"/>
      <c r="ARJ6" s="164"/>
      <c r="ARK6" s="165"/>
      <c r="ARL6" s="163">
        <v>44186</v>
      </c>
      <c r="ARM6" s="164"/>
      <c r="ARN6" s="164"/>
      <c r="ARO6" s="164"/>
      <c r="ARP6" s="164"/>
      <c r="ARQ6" s="164"/>
      <c r="ARR6" s="165"/>
      <c r="ARS6" s="163">
        <v>44185</v>
      </c>
      <c r="ART6" s="164"/>
      <c r="ARU6" s="164"/>
      <c r="ARV6" s="164"/>
      <c r="ARW6" s="164"/>
      <c r="ARX6" s="164"/>
      <c r="ARY6" s="165"/>
      <c r="ARZ6" s="163">
        <v>44184</v>
      </c>
      <c r="ASA6" s="164"/>
      <c r="ASB6" s="164"/>
      <c r="ASC6" s="164"/>
      <c r="ASD6" s="164"/>
      <c r="ASE6" s="164"/>
      <c r="ASF6" s="165"/>
      <c r="ASG6" s="163">
        <v>44183</v>
      </c>
      <c r="ASH6" s="164"/>
      <c r="ASI6" s="164"/>
      <c r="ASJ6" s="164"/>
      <c r="ASK6" s="164"/>
      <c r="ASL6" s="164"/>
      <c r="ASM6" s="165"/>
      <c r="ASN6" s="163">
        <v>44182</v>
      </c>
      <c r="ASO6" s="164"/>
      <c r="ASP6" s="164"/>
      <c r="ASQ6" s="164"/>
      <c r="ASR6" s="164"/>
      <c r="ASS6" s="164"/>
      <c r="AST6" s="165"/>
      <c r="ASU6" s="163">
        <v>44181</v>
      </c>
      <c r="ASV6" s="164"/>
      <c r="ASW6" s="164"/>
      <c r="ASX6" s="164"/>
      <c r="ASY6" s="164"/>
      <c r="ASZ6" s="164"/>
      <c r="ATA6" s="165"/>
      <c r="ATB6" s="163">
        <v>44180</v>
      </c>
      <c r="ATC6" s="164"/>
      <c r="ATD6" s="164"/>
      <c r="ATE6" s="164"/>
      <c r="ATF6" s="164"/>
      <c r="ATG6" s="164"/>
      <c r="ATH6" s="165"/>
      <c r="ATI6" s="163">
        <v>44179</v>
      </c>
      <c r="ATJ6" s="164"/>
      <c r="ATK6" s="164"/>
      <c r="ATL6" s="164"/>
      <c r="ATM6" s="164"/>
      <c r="ATN6" s="164"/>
      <c r="ATO6" s="165"/>
      <c r="ATP6" s="163">
        <v>44178</v>
      </c>
      <c r="ATQ6" s="164"/>
      <c r="ATR6" s="164"/>
      <c r="ATS6" s="164"/>
      <c r="ATT6" s="164"/>
      <c r="ATU6" s="164"/>
      <c r="ATV6" s="165"/>
      <c r="ATW6" s="163">
        <v>44177</v>
      </c>
      <c r="ATX6" s="164"/>
      <c r="ATY6" s="164"/>
      <c r="ATZ6" s="164"/>
      <c r="AUA6" s="164"/>
      <c r="AUB6" s="164"/>
      <c r="AUC6" s="165"/>
      <c r="AUD6" s="163">
        <v>44176</v>
      </c>
      <c r="AUE6" s="164"/>
      <c r="AUF6" s="164"/>
      <c r="AUG6" s="164"/>
      <c r="AUH6" s="164"/>
      <c r="AUI6" s="164"/>
      <c r="AUJ6" s="165"/>
      <c r="AUK6" s="163">
        <v>44175</v>
      </c>
      <c r="AUL6" s="164"/>
      <c r="AUM6" s="164"/>
      <c r="AUN6" s="164"/>
      <c r="AUO6" s="164"/>
      <c r="AUP6" s="164"/>
      <c r="AUQ6" s="165"/>
      <c r="AUR6" s="163">
        <v>44174</v>
      </c>
      <c r="AUS6" s="164"/>
      <c r="AUT6" s="164"/>
      <c r="AUU6" s="164"/>
      <c r="AUV6" s="164"/>
      <c r="AUW6" s="164"/>
      <c r="AUX6" s="165"/>
      <c r="AUY6" s="163">
        <v>44173</v>
      </c>
      <c r="AUZ6" s="164"/>
      <c r="AVA6" s="164"/>
      <c r="AVB6" s="164"/>
      <c r="AVC6" s="164"/>
      <c r="AVD6" s="164"/>
      <c r="AVE6" s="165"/>
      <c r="AVF6" s="163">
        <v>44172</v>
      </c>
      <c r="AVG6" s="164"/>
      <c r="AVH6" s="164"/>
      <c r="AVI6" s="164"/>
      <c r="AVJ6" s="164"/>
      <c r="AVK6" s="164"/>
      <c r="AVL6" s="165"/>
      <c r="AVM6" s="163">
        <v>44171</v>
      </c>
      <c r="AVN6" s="164"/>
      <c r="AVO6" s="164"/>
      <c r="AVP6" s="164"/>
      <c r="AVQ6" s="164"/>
      <c r="AVR6" s="164"/>
      <c r="AVS6" s="165"/>
      <c r="AVT6" s="163">
        <v>44170</v>
      </c>
      <c r="AVU6" s="164"/>
      <c r="AVV6" s="164"/>
      <c r="AVW6" s="164"/>
      <c r="AVX6" s="164"/>
      <c r="AVY6" s="164"/>
      <c r="AVZ6" s="165"/>
      <c r="AWA6" s="163">
        <v>44169</v>
      </c>
      <c r="AWB6" s="164"/>
      <c r="AWC6" s="164"/>
      <c r="AWD6" s="164"/>
      <c r="AWE6" s="164"/>
      <c r="AWF6" s="164"/>
      <c r="AWG6" s="165"/>
      <c r="AWH6" s="163">
        <v>44168</v>
      </c>
      <c r="AWI6" s="164"/>
      <c r="AWJ6" s="164"/>
      <c r="AWK6" s="164"/>
      <c r="AWL6" s="164"/>
      <c r="AWM6" s="164"/>
      <c r="AWN6" s="165"/>
      <c r="AWO6" s="163">
        <v>44167</v>
      </c>
      <c r="AWP6" s="164"/>
      <c r="AWQ6" s="164"/>
      <c r="AWR6" s="164"/>
      <c r="AWS6" s="164"/>
      <c r="AWT6" s="164"/>
      <c r="AWU6" s="165"/>
      <c r="AWV6" s="163">
        <v>44166</v>
      </c>
      <c r="AWW6" s="164"/>
      <c r="AWX6" s="164"/>
      <c r="AWY6" s="164"/>
      <c r="AWZ6" s="164"/>
      <c r="AXA6" s="164"/>
      <c r="AXB6" s="165"/>
      <c r="AXC6" s="163">
        <v>44165</v>
      </c>
      <c r="AXD6" s="164"/>
      <c r="AXE6" s="164"/>
      <c r="AXF6" s="164"/>
      <c r="AXG6" s="164"/>
      <c r="AXH6" s="164"/>
      <c r="AXI6" s="165"/>
      <c r="AXJ6" s="163">
        <v>44164</v>
      </c>
      <c r="AXK6" s="164"/>
      <c r="AXL6" s="164"/>
      <c r="AXM6" s="164"/>
      <c r="AXN6" s="164"/>
      <c r="AXO6" s="164"/>
      <c r="AXP6" s="165"/>
      <c r="AXQ6" s="163">
        <v>44163</v>
      </c>
      <c r="AXR6" s="164"/>
      <c r="AXS6" s="164"/>
      <c r="AXT6" s="164"/>
      <c r="AXU6" s="164"/>
      <c r="AXV6" s="164"/>
      <c r="AXW6" s="165"/>
      <c r="AXX6" s="163">
        <v>44162</v>
      </c>
      <c r="AXY6" s="164"/>
      <c r="AXZ6" s="164"/>
      <c r="AYA6" s="164"/>
      <c r="AYB6" s="164"/>
      <c r="AYC6" s="164"/>
      <c r="AYD6" s="165"/>
      <c r="AYE6" s="163">
        <v>44161</v>
      </c>
      <c r="AYF6" s="164"/>
      <c r="AYG6" s="164"/>
      <c r="AYH6" s="164"/>
      <c r="AYI6" s="164"/>
      <c r="AYJ6" s="164"/>
      <c r="AYK6" s="165"/>
      <c r="AYL6" s="163">
        <v>44160</v>
      </c>
      <c r="AYM6" s="164"/>
      <c r="AYN6" s="164"/>
      <c r="AYO6" s="164"/>
      <c r="AYP6" s="164"/>
      <c r="AYQ6" s="164"/>
      <c r="AYR6" s="165"/>
      <c r="AYS6" s="163">
        <v>44159</v>
      </c>
      <c r="AYT6" s="164"/>
      <c r="AYU6" s="164"/>
      <c r="AYV6" s="164"/>
      <c r="AYW6" s="164"/>
      <c r="AYX6" s="164"/>
      <c r="AYY6" s="165"/>
      <c r="AYZ6" s="163">
        <v>44158</v>
      </c>
      <c r="AZA6" s="164"/>
      <c r="AZB6" s="164"/>
      <c r="AZC6" s="164"/>
      <c r="AZD6" s="164"/>
      <c r="AZE6" s="164"/>
      <c r="AZF6" s="165"/>
      <c r="AZG6" s="163">
        <v>44157</v>
      </c>
      <c r="AZH6" s="164"/>
      <c r="AZI6" s="164"/>
      <c r="AZJ6" s="164"/>
      <c r="AZK6" s="164"/>
      <c r="AZL6" s="164"/>
      <c r="AZM6" s="165"/>
      <c r="AZN6" s="163">
        <v>44156</v>
      </c>
      <c r="AZO6" s="164"/>
      <c r="AZP6" s="164"/>
      <c r="AZQ6" s="164"/>
      <c r="AZR6" s="164"/>
      <c r="AZS6" s="164"/>
      <c r="AZT6" s="165"/>
      <c r="AZU6" s="163">
        <v>44155</v>
      </c>
      <c r="AZV6" s="164"/>
      <c r="AZW6" s="164"/>
      <c r="AZX6" s="164"/>
      <c r="AZY6" s="164"/>
      <c r="AZZ6" s="164"/>
      <c r="BAA6" s="165"/>
      <c r="BAB6" s="163">
        <v>44154</v>
      </c>
      <c r="BAC6" s="164"/>
      <c r="BAD6" s="164"/>
      <c r="BAE6" s="164"/>
      <c r="BAF6" s="164"/>
      <c r="BAG6" s="164"/>
      <c r="BAH6" s="165"/>
      <c r="BAI6" s="163">
        <v>44153</v>
      </c>
      <c r="BAJ6" s="164"/>
      <c r="BAK6" s="164"/>
      <c r="BAL6" s="164"/>
      <c r="BAM6" s="164"/>
      <c r="BAN6" s="164"/>
      <c r="BAO6" s="165"/>
      <c r="BAP6" s="163">
        <v>44152</v>
      </c>
      <c r="BAQ6" s="164"/>
      <c r="BAR6" s="164"/>
      <c r="BAS6" s="164"/>
      <c r="BAT6" s="164"/>
      <c r="BAU6" s="164"/>
      <c r="BAV6" s="165"/>
      <c r="BAW6" s="163">
        <v>44151</v>
      </c>
      <c r="BAX6" s="164"/>
      <c r="BAY6" s="164"/>
      <c r="BAZ6" s="164"/>
      <c r="BBA6" s="164"/>
      <c r="BBB6" s="164"/>
      <c r="BBC6" s="165"/>
      <c r="BBD6" s="163">
        <v>44150</v>
      </c>
      <c r="BBE6" s="164"/>
      <c r="BBF6" s="164"/>
      <c r="BBG6" s="164"/>
      <c r="BBH6" s="164"/>
      <c r="BBI6" s="164"/>
      <c r="BBJ6" s="165"/>
      <c r="BBK6" s="163">
        <v>44149</v>
      </c>
      <c r="BBL6" s="164"/>
      <c r="BBM6" s="164"/>
      <c r="BBN6" s="164"/>
      <c r="BBO6" s="164"/>
      <c r="BBP6" s="164"/>
      <c r="BBQ6" s="165"/>
      <c r="BBR6" s="163">
        <v>44148</v>
      </c>
      <c r="BBS6" s="164"/>
      <c r="BBT6" s="164"/>
      <c r="BBU6" s="164"/>
      <c r="BBV6" s="164"/>
      <c r="BBW6" s="164"/>
      <c r="BBX6" s="165"/>
      <c r="BBY6" s="163">
        <v>44147</v>
      </c>
      <c r="BBZ6" s="164"/>
      <c r="BCA6" s="164"/>
      <c r="BCB6" s="164"/>
      <c r="BCC6" s="164"/>
      <c r="BCD6" s="164"/>
      <c r="BCE6" s="165"/>
      <c r="BCF6" s="163">
        <v>44146</v>
      </c>
      <c r="BCG6" s="164"/>
      <c r="BCH6" s="164"/>
      <c r="BCI6" s="164"/>
      <c r="BCJ6" s="164"/>
      <c r="BCK6" s="164"/>
      <c r="BCL6" s="165"/>
      <c r="BCM6" s="163">
        <v>44145</v>
      </c>
      <c r="BCN6" s="164"/>
      <c r="BCO6" s="164"/>
      <c r="BCP6" s="164"/>
      <c r="BCQ6" s="164"/>
      <c r="BCR6" s="164"/>
      <c r="BCS6" s="165"/>
      <c r="BCT6" s="163">
        <v>44144</v>
      </c>
      <c r="BCU6" s="164"/>
      <c r="BCV6" s="164"/>
      <c r="BCW6" s="164"/>
      <c r="BCX6" s="164"/>
      <c r="BCY6" s="164"/>
      <c r="BCZ6" s="165"/>
      <c r="BDA6" s="163">
        <v>44143</v>
      </c>
      <c r="BDB6" s="164"/>
      <c r="BDC6" s="164"/>
      <c r="BDD6" s="164"/>
      <c r="BDE6" s="164"/>
      <c r="BDF6" s="164"/>
      <c r="BDG6" s="165"/>
      <c r="BDH6" s="163">
        <v>44142</v>
      </c>
      <c r="BDI6" s="164"/>
      <c r="BDJ6" s="164"/>
      <c r="BDK6" s="164"/>
      <c r="BDL6" s="164"/>
      <c r="BDM6" s="164"/>
      <c r="BDN6" s="165"/>
      <c r="BDO6" s="163">
        <v>44141</v>
      </c>
      <c r="BDP6" s="164"/>
      <c r="BDQ6" s="164"/>
      <c r="BDR6" s="164"/>
      <c r="BDS6" s="164"/>
      <c r="BDT6" s="164"/>
      <c r="BDU6" s="165"/>
      <c r="BDV6" s="163">
        <v>44140</v>
      </c>
      <c r="BDW6" s="164"/>
      <c r="BDX6" s="164"/>
      <c r="BDY6" s="164"/>
      <c r="BDZ6" s="164"/>
      <c r="BEA6" s="164"/>
      <c r="BEB6" s="165"/>
      <c r="BEC6" s="163">
        <v>44139</v>
      </c>
      <c r="BED6" s="164"/>
      <c r="BEE6" s="164"/>
      <c r="BEF6" s="164"/>
      <c r="BEG6" s="164"/>
      <c r="BEH6" s="164"/>
      <c r="BEI6" s="165"/>
      <c r="BEJ6" s="163">
        <v>44138</v>
      </c>
      <c r="BEK6" s="164"/>
      <c r="BEL6" s="164"/>
      <c r="BEM6" s="164"/>
      <c r="BEN6" s="164"/>
      <c r="BEO6" s="164"/>
      <c r="BEP6" s="165"/>
      <c r="BEQ6" s="163">
        <v>44137</v>
      </c>
      <c r="BER6" s="164"/>
      <c r="BES6" s="164"/>
      <c r="BET6" s="164"/>
      <c r="BEU6" s="164"/>
      <c r="BEV6" s="164"/>
      <c r="BEW6" s="165"/>
      <c r="BEX6" s="163">
        <v>44136</v>
      </c>
      <c r="BEY6" s="164"/>
      <c r="BEZ6" s="164"/>
      <c r="BFA6" s="164"/>
      <c r="BFB6" s="164"/>
      <c r="BFC6" s="164"/>
      <c r="BFD6" s="165"/>
      <c r="BFE6" s="163">
        <v>44135</v>
      </c>
      <c r="BFF6" s="164"/>
      <c r="BFG6" s="164"/>
      <c r="BFH6" s="164"/>
      <c r="BFI6" s="164"/>
      <c r="BFJ6" s="164"/>
      <c r="BFK6" s="165"/>
      <c r="BFL6" s="163">
        <v>44134</v>
      </c>
      <c r="BFM6" s="164"/>
      <c r="BFN6" s="164"/>
      <c r="BFO6" s="164"/>
      <c r="BFP6" s="164"/>
      <c r="BFQ6" s="164"/>
      <c r="BFR6" s="165"/>
      <c r="BFS6" s="163">
        <v>44133</v>
      </c>
      <c r="BFT6" s="164"/>
      <c r="BFU6" s="164"/>
      <c r="BFV6" s="164"/>
      <c r="BFW6" s="164"/>
      <c r="BFX6" s="164"/>
      <c r="BFY6" s="165"/>
      <c r="BFZ6" s="163">
        <v>44132</v>
      </c>
      <c r="BGA6" s="164"/>
      <c r="BGB6" s="164"/>
      <c r="BGC6" s="164"/>
      <c r="BGD6" s="164"/>
      <c r="BGE6" s="164"/>
      <c r="BGF6" s="165"/>
      <c r="BGG6" s="163">
        <v>44131</v>
      </c>
      <c r="BGH6" s="164"/>
      <c r="BGI6" s="164"/>
      <c r="BGJ6" s="164"/>
      <c r="BGK6" s="164"/>
      <c r="BGL6" s="164"/>
      <c r="BGM6" s="165"/>
      <c r="BGN6" s="163">
        <v>44130</v>
      </c>
      <c r="BGO6" s="164"/>
      <c r="BGP6" s="164"/>
      <c r="BGQ6" s="164"/>
      <c r="BGR6" s="164"/>
      <c r="BGS6" s="164"/>
      <c r="BGT6" s="165"/>
      <c r="BGU6" s="163">
        <v>44129</v>
      </c>
      <c r="BGV6" s="164"/>
      <c r="BGW6" s="164"/>
      <c r="BGX6" s="164"/>
      <c r="BGY6" s="164"/>
      <c r="BGZ6" s="164"/>
      <c r="BHA6" s="165"/>
      <c r="BHB6" s="163">
        <v>44128</v>
      </c>
      <c r="BHC6" s="164"/>
      <c r="BHD6" s="164"/>
      <c r="BHE6" s="164"/>
      <c r="BHF6" s="164"/>
      <c r="BHG6" s="164"/>
      <c r="BHH6" s="165"/>
      <c r="BHI6" s="163">
        <v>44127</v>
      </c>
      <c r="BHJ6" s="164"/>
      <c r="BHK6" s="164"/>
      <c r="BHL6" s="164"/>
      <c r="BHM6" s="164"/>
      <c r="BHN6" s="164"/>
      <c r="BHO6" s="165"/>
      <c r="BHP6" s="163">
        <v>44126</v>
      </c>
      <c r="BHQ6" s="164"/>
      <c r="BHR6" s="164"/>
      <c r="BHS6" s="164"/>
      <c r="BHT6" s="164"/>
      <c r="BHU6" s="164"/>
      <c r="BHV6" s="165"/>
      <c r="BHW6" s="163">
        <v>44125</v>
      </c>
      <c r="BHX6" s="164"/>
      <c r="BHY6" s="164"/>
      <c r="BHZ6" s="164"/>
      <c r="BIA6" s="164"/>
      <c r="BIB6" s="164"/>
      <c r="BIC6" s="165"/>
      <c r="BID6" s="163">
        <v>44124</v>
      </c>
      <c r="BIE6" s="164"/>
      <c r="BIF6" s="164"/>
      <c r="BIG6" s="164"/>
      <c r="BIH6" s="164"/>
      <c r="BII6" s="164"/>
      <c r="BIJ6" s="165"/>
      <c r="BIK6" s="163">
        <v>44123</v>
      </c>
      <c r="BIL6" s="164"/>
      <c r="BIM6" s="164"/>
      <c r="BIN6" s="164"/>
      <c r="BIO6" s="164"/>
      <c r="BIP6" s="164"/>
      <c r="BIQ6" s="165"/>
      <c r="BIR6" s="163">
        <v>44122</v>
      </c>
      <c r="BIS6" s="164"/>
      <c r="BIT6" s="164"/>
      <c r="BIU6" s="164"/>
      <c r="BIV6" s="164"/>
      <c r="BIW6" s="164"/>
      <c r="BIX6" s="165"/>
      <c r="BIY6" s="163">
        <v>44121</v>
      </c>
      <c r="BIZ6" s="164"/>
      <c r="BJA6" s="164"/>
      <c r="BJB6" s="164"/>
      <c r="BJC6" s="164"/>
      <c r="BJD6" s="164"/>
      <c r="BJE6" s="165"/>
      <c r="BJF6" s="163">
        <v>44120</v>
      </c>
      <c r="BJG6" s="164"/>
      <c r="BJH6" s="164"/>
      <c r="BJI6" s="164"/>
      <c r="BJJ6" s="164"/>
      <c r="BJK6" s="164"/>
      <c r="BJL6" s="165"/>
      <c r="BJM6" s="163">
        <v>44119</v>
      </c>
      <c r="BJN6" s="164"/>
      <c r="BJO6" s="164"/>
      <c r="BJP6" s="164"/>
      <c r="BJQ6" s="164"/>
      <c r="BJR6" s="164"/>
      <c r="BJS6" s="165"/>
      <c r="BJT6" s="163">
        <v>44118</v>
      </c>
      <c r="BJU6" s="164"/>
      <c r="BJV6" s="164"/>
      <c r="BJW6" s="164"/>
      <c r="BJX6" s="164"/>
      <c r="BJY6" s="164"/>
      <c r="BJZ6" s="165"/>
      <c r="BKA6" s="163">
        <v>44117</v>
      </c>
      <c r="BKB6" s="164"/>
      <c r="BKC6" s="164"/>
      <c r="BKD6" s="164"/>
      <c r="BKE6" s="164"/>
      <c r="BKF6" s="164"/>
      <c r="BKG6" s="165"/>
      <c r="BKH6" s="163">
        <v>44116</v>
      </c>
      <c r="BKI6" s="164"/>
      <c r="BKJ6" s="164"/>
      <c r="BKK6" s="164"/>
      <c r="BKL6" s="164"/>
      <c r="BKM6" s="164"/>
      <c r="BKN6" s="165"/>
      <c r="BKO6" s="163">
        <v>44115</v>
      </c>
      <c r="BKP6" s="164"/>
      <c r="BKQ6" s="164"/>
      <c r="BKR6" s="164"/>
      <c r="BKS6" s="164"/>
      <c r="BKT6" s="164"/>
      <c r="BKU6" s="165"/>
      <c r="BKV6" s="163">
        <v>44114</v>
      </c>
      <c r="BKW6" s="164"/>
      <c r="BKX6" s="164"/>
      <c r="BKY6" s="164"/>
      <c r="BKZ6" s="164"/>
      <c r="BLA6" s="164"/>
      <c r="BLB6" s="165"/>
      <c r="BLC6" s="163">
        <v>44113</v>
      </c>
      <c r="BLD6" s="164"/>
      <c r="BLE6" s="164"/>
      <c r="BLF6" s="164"/>
      <c r="BLG6" s="164"/>
      <c r="BLH6" s="164"/>
      <c r="BLI6" s="165"/>
      <c r="BLJ6" s="163">
        <v>44112</v>
      </c>
      <c r="BLK6" s="164"/>
      <c r="BLL6" s="164"/>
      <c r="BLM6" s="164"/>
      <c r="BLN6" s="164"/>
      <c r="BLO6" s="164"/>
      <c r="BLP6" s="165"/>
      <c r="BLQ6" s="163">
        <v>44111</v>
      </c>
      <c r="BLR6" s="164"/>
      <c r="BLS6" s="164"/>
      <c r="BLT6" s="164"/>
      <c r="BLU6" s="164"/>
      <c r="BLV6" s="164"/>
      <c r="BLW6" s="165"/>
      <c r="BLX6" s="163">
        <v>44110</v>
      </c>
      <c r="BLY6" s="164"/>
      <c r="BLZ6" s="164"/>
      <c r="BMA6" s="164"/>
      <c r="BMB6" s="164"/>
      <c r="BMC6" s="164"/>
      <c r="BMD6" s="165"/>
      <c r="BME6" s="163">
        <v>44109</v>
      </c>
      <c r="BMF6" s="164"/>
      <c r="BMG6" s="164"/>
      <c r="BMH6" s="164"/>
      <c r="BMI6" s="164"/>
      <c r="BMJ6" s="164"/>
      <c r="BMK6" s="165"/>
      <c r="BML6" s="163">
        <v>44108</v>
      </c>
      <c r="BMM6" s="164"/>
      <c r="BMN6" s="164"/>
      <c r="BMO6" s="164"/>
      <c r="BMP6" s="164"/>
      <c r="BMQ6" s="164"/>
      <c r="BMR6" s="165"/>
      <c r="BMS6" s="163">
        <v>44107</v>
      </c>
      <c r="BMT6" s="164"/>
      <c r="BMU6" s="164"/>
      <c r="BMV6" s="164"/>
      <c r="BMW6" s="164"/>
      <c r="BMX6" s="164"/>
      <c r="BMY6" s="165"/>
      <c r="BMZ6" s="163">
        <v>44106</v>
      </c>
      <c r="BNA6" s="164"/>
      <c r="BNB6" s="164"/>
      <c r="BNC6" s="164"/>
      <c r="BND6" s="164"/>
      <c r="BNE6" s="164"/>
      <c r="BNF6" s="165"/>
      <c r="BNG6" s="163">
        <v>44105</v>
      </c>
      <c r="BNH6" s="164"/>
      <c r="BNI6" s="164"/>
      <c r="BNJ6" s="164"/>
      <c r="BNK6" s="164"/>
      <c r="BNL6" s="164"/>
      <c r="BNM6" s="165"/>
      <c r="BNN6" s="163">
        <v>44104</v>
      </c>
      <c r="BNO6" s="164"/>
      <c r="BNP6" s="164"/>
      <c r="BNQ6" s="164"/>
      <c r="BNR6" s="164"/>
      <c r="BNS6" s="164"/>
      <c r="BNT6" s="165"/>
      <c r="BNU6" s="163">
        <v>44103</v>
      </c>
      <c r="BNV6" s="164"/>
      <c r="BNW6" s="164"/>
      <c r="BNX6" s="164"/>
      <c r="BNY6" s="164"/>
      <c r="BNZ6" s="164"/>
      <c r="BOA6" s="165"/>
      <c r="BOB6" s="163">
        <v>44102</v>
      </c>
      <c r="BOC6" s="164"/>
      <c r="BOD6" s="164"/>
      <c r="BOE6" s="164"/>
      <c r="BOF6" s="164"/>
      <c r="BOG6" s="164"/>
      <c r="BOH6" s="165"/>
      <c r="BOI6" s="163">
        <v>44101</v>
      </c>
      <c r="BOJ6" s="164"/>
      <c r="BOK6" s="164"/>
      <c r="BOL6" s="164"/>
      <c r="BOM6" s="164"/>
      <c r="BON6" s="164"/>
      <c r="BOO6" s="165"/>
      <c r="BOP6" s="163">
        <v>44100</v>
      </c>
      <c r="BOQ6" s="164"/>
      <c r="BOR6" s="164"/>
      <c r="BOS6" s="164"/>
      <c r="BOT6" s="164"/>
      <c r="BOU6" s="164"/>
      <c r="BOV6" s="165"/>
      <c r="BOW6" s="163">
        <v>44099</v>
      </c>
      <c r="BOX6" s="164"/>
      <c r="BOY6" s="164"/>
      <c r="BOZ6" s="164"/>
      <c r="BPA6" s="164"/>
      <c r="BPB6" s="164"/>
      <c r="BPC6" s="165"/>
      <c r="BPD6" s="163">
        <v>44098</v>
      </c>
      <c r="BPE6" s="164"/>
      <c r="BPF6" s="164"/>
      <c r="BPG6" s="164"/>
      <c r="BPH6" s="164"/>
      <c r="BPI6" s="164"/>
      <c r="BPJ6" s="165"/>
      <c r="BPK6" s="163">
        <v>44097</v>
      </c>
      <c r="BPL6" s="164"/>
      <c r="BPM6" s="164"/>
      <c r="BPN6" s="164"/>
      <c r="BPO6" s="164"/>
      <c r="BPP6" s="164"/>
      <c r="BPQ6" s="165"/>
      <c r="BPR6" s="163">
        <v>44096</v>
      </c>
      <c r="BPS6" s="164"/>
      <c r="BPT6" s="164"/>
      <c r="BPU6" s="164"/>
      <c r="BPV6" s="164"/>
      <c r="BPW6" s="164"/>
      <c r="BPX6" s="165"/>
      <c r="BPY6" s="163">
        <v>44095</v>
      </c>
      <c r="BPZ6" s="164"/>
      <c r="BQA6" s="164"/>
      <c r="BQB6" s="164"/>
      <c r="BQC6" s="164"/>
      <c r="BQD6" s="164"/>
      <c r="BQE6" s="165"/>
      <c r="BQF6" s="163">
        <v>44094</v>
      </c>
      <c r="BQG6" s="164"/>
      <c r="BQH6" s="164"/>
      <c r="BQI6" s="164"/>
      <c r="BQJ6" s="164"/>
      <c r="BQK6" s="164"/>
      <c r="BQL6" s="165"/>
      <c r="BQM6" s="163">
        <v>44093</v>
      </c>
      <c r="BQN6" s="164"/>
      <c r="BQO6" s="164"/>
      <c r="BQP6" s="164"/>
      <c r="BQQ6" s="164"/>
      <c r="BQR6" s="164"/>
      <c r="BQS6" s="165"/>
      <c r="BQT6" s="163">
        <v>44092</v>
      </c>
      <c r="BQU6" s="164"/>
      <c r="BQV6" s="164"/>
      <c r="BQW6" s="164"/>
      <c r="BQX6" s="164"/>
      <c r="BQY6" s="164"/>
      <c r="BQZ6" s="165"/>
      <c r="BRA6" s="163">
        <v>44091</v>
      </c>
      <c r="BRB6" s="164"/>
      <c r="BRC6" s="164"/>
      <c r="BRD6" s="164"/>
      <c r="BRE6" s="164"/>
      <c r="BRF6" s="164"/>
      <c r="BRG6" s="165"/>
      <c r="BRH6" s="163">
        <v>44090</v>
      </c>
      <c r="BRI6" s="164"/>
      <c r="BRJ6" s="164"/>
      <c r="BRK6" s="164"/>
      <c r="BRL6" s="164"/>
      <c r="BRM6" s="164"/>
      <c r="BRN6" s="165"/>
      <c r="BRO6" s="163">
        <v>44089</v>
      </c>
      <c r="BRP6" s="164"/>
      <c r="BRQ6" s="164"/>
      <c r="BRR6" s="164"/>
      <c r="BRS6" s="164"/>
      <c r="BRT6" s="164"/>
      <c r="BRU6" s="165"/>
      <c r="BRV6" s="163">
        <v>44088</v>
      </c>
      <c r="BRW6" s="164"/>
      <c r="BRX6" s="164"/>
      <c r="BRY6" s="164"/>
      <c r="BRZ6" s="164"/>
      <c r="BSA6" s="164"/>
      <c r="BSB6" s="165"/>
      <c r="BSC6" s="163">
        <v>44087</v>
      </c>
      <c r="BSD6" s="164"/>
      <c r="BSE6" s="164"/>
      <c r="BSF6" s="164"/>
      <c r="BSG6" s="164"/>
      <c r="BSH6" s="164"/>
      <c r="BSI6" s="165"/>
      <c r="BSJ6" s="163">
        <v>44086</v>
      </c>
      <c r="BSK6" s="164"/>
      <c r="BSL6" s="164"/>
      <c r="BSM6" s="164"/>
      <c r="BSN6" s="164"/>
      <c r="BSO6" s="164"/>
      <c r="BSP6" s="165"/>
      <c r="BSQ6" s="163">
        <v>44085</v>
      </c>
      <c r="BSR6" s="164"/>
      <c r="BSS6" s="164"/>
      <c r="BST6" s="164"/>
      <c r="BSU6" s="164"/>
      <c r="BSV6" s="164"/>
      <c r="BSW6" s="165"/>
      <c r="BSX6" s="163">
        <v>44084</v>
      </c>
      <c r="BSY6" s="164"/>
      <c r="BSZ6" s="164"/>
      <c r="BTA6" s="164"/>
      <c r="BTB6" s="164"/>
      <c r="BTC6" s="164"/>
      <c r="BTD6" s="165"/>
      <c r="BTE6" s="163">
        <v>44083</v>
      </c>
      <c r="BTF6" s="164"/>
      <c r="BTG6" s="164"/>
      <c r="BTH6" s="164"/>
      <c r="BTI6" s="164"/>
      <c r="BTJ6" s="164"/>
      <c r="BTK6" s="165"/>
      <c r="BTL6" s="163">
        <v>44082</v>
      </c>
      <c r="BTM6" s="164"/>
      <c r="BTN6" s="164"/>
      <c r="BTO6" s="164"/>
      <c r="BTP6" s="164"/>
      <c r="BTQ6" s="164"/>
      <c r="BTR6" s="165"/>
      <c r="BTS6" s="163">
        <v>44081</v>
      </c>
      <c r="BTT6" s="164"/>
      <c r="BTU6" s="164"/>
      <c r="BTV6" s="164"/>
      <c r="BTW6" s="164"/>
      <c r="BTX6" s="164"/>
      <c r="BTY6" s="165"/>
      <c r="BTZ6" s="163">
        <v>44080</v>
      </c>
      <c r="BUA6" s="164"/>
      <c r="BUB6" s="164"/>
      <c r="BUC6" s="164"/>
      <c r="BUD6" s="164"/>
      <c r="BUE6" s="164"/>
      <c r="BUF6" s="165"/>
      <c r="BUG6" s="163">
        <v>44079</v>
      </c>
      <c r="BUH6" s="164"/>
      <c r="BUI6" s="164"/>
      <c r="BUJ6" s="164"/>
      <c r="BUK6" s="164"/>
      <c r="BUL6" s="164"/>
      <c r="BUM6" s="165"/>
      <c r="BUN6" s="163">
        <v>44078</v>
      </c>
      <c r="BUO6" s="164"/>
      <c r="BUP6" s="164"/>
      <c r="BUQ6" s="164"/>
      <c r="BUR6" s="164"/>
      <c r="BUS6" s="164"/>
      <c r="BUT6" s="165"/>
      <c r="BUU6" s="163">
        <v>44077</v>
      </c>
      <c r="BUV6" s="164"/>
      <c r="BUW6" s="164"/>
      <c r="BUX6" s="164"/>
      <c r="BUY6" s="164"/>
      <c r="BUZ6" s="164"/>
      <c r="BVA6" s="165"/>
      <c r="BVB6" s="163">
        <v>44076</v>
      </c>
      <c r="BVC6" s="164"/>
      <c r="BVD6" s="164"/>
      <c r="BVE6" s="164"/>
      <c r="BVF6" s="164"/>
      <c r="BVG6" s="164"/>
      <c r="BVH6" s="165"/>
      <c r="BVI6" s="163">
        <v>44075</v>
      </c>
      <c r="BVJ6" s="164"/>
      <c r="BVK6" s="164"/>
      <c r="BVL6" s="164"/>
      <c r="BVM6" s="164"/>
      <c r="BVN6" s="164"/>
      <c r="BVO6" s="165"/>
      <c r="BVP6" s="163">
        <v>44074</v>
      </c>
      <c r="BVQ6" s="164"/>
      <c r="BVR6" s="164"/>
      <c r="BVS6" s="164"/>
      <c r="BVT6" s="164"/>
      <c r="BVU6" s="164"/>
      <c r="BVV6" s="165"/>
      <c r="BVW6" s="163">
        <v>44073</v>
      </c>
      <c r="BVX6" s="164"/>
      <c r="BVY6" s="164"/>
      <c r="BVZ6" s="164"/>
      <c r="BWA6" s="164"/>
      <c r="BWB6" s="164"/>
      <c r="BWC6" s="165"/>
      <c r="BWD6" s="163">
        <v>44072</v>
      </c>
      <c r="BWE6" s="164"/>
      <c r="BWF6" s="164"/>
      <c r="BWG6" s="164"/>
      <c r="BWH6" s="164"/>
      <c r="BWI6" s="164"/>
      <c r="BWJ6" s="165"/>
      <c r="BWK6" s="163">
        <v>44071</v>
      </c>
      <c r="BWL6" s="164"/>
      <c r="BWM6" s="164"/>
      <c r="BWN6" s="164"/>
      <c r="BWO6" s="164"/>
      <c r="BWP6" s="164"/>
      <c r="BWQ6" s="165"/>
      <c r="BWR6" s="163">
        <v>44070</v>
      </c>
      <c r="BWS6" s="164"/>
      <c r="BWT6" s="164"/>
      <c r="BWU6" s="164"/>
      <c r="BWV6" s="164"/>
      <c r="BWW6" s="164"/>
      <c r="BWX6" s="165"/>
      <c r="BWY6" s="163">
        <v>44069</v>
      </c>
      <c r="BWZ6" s="164"/>
      <c r="BXA6" s="164"/>
      <c r="BXB6" s="164"/>
      <c r="BXC6" s="164"/>
      <c r="BXD6" s="164"/>
      <c r="BXE6" s="165"/>
      <c r="BXF6" s="163">
        <v>44068</v>
      </c>
      <c r="BXG6" s="164"/>
      <c r="BXH6" s="164"/>
      <c r="BXI6" s="164"/>
      <c r="BXJ6" s="164"/>
      <c r="BXK6" s="164"/>
      <c r="BXL6" s="165"/>
      <c r="BXM6" s="163">
        <v>44067</v>
      </c>
      <c r="BXN6" s="164"/>
      <c r="BXO6" s="164"/>
      <c r="BXP6" s="164"/>
      <c r="BXQ6" s="164"/>
      <c r="BXR6" s="164"/>
      <c r="BXS6" s="165"/>
      <c r="BXT6" s="163">
        <v>44066</v>
      </c>
      <c r="BXU6" s="164"/>
      <c r="BXV6" s="164"/>
      <c r="BXW6" s="164"/>
      <c r="BXX6" s="164"/>
      <c r="BXY6" s="164"/>
      <c r="BXZ6" s="165"/>
      <c r="BYA6" s="163">
        <v>44065</v>
      </c>
      <c r="BYB6" s="164"/>
      <c r="BYC6" s="164"/>
      <c r="BYD6" s="164"/>
      <c r="BYE6" s="164"/>
      <c r="BYF6" s="164"/>
      <c r="BYG6" s="165"/>
      <c r="BYH6" s="163">
        <v>44064</v>
      </c>
      <c r="BYI6" s="164"/>
      <c r="BYJ6" s="164"/>
      <c r="BYK6" s="164"/>
      <c r="BYL6" s="164"/>
      <c r="BYM6" s="164"/>
      <c r="BYN6" s="165"/>
      <c r="BYO6" s="163">
        <v>44063</v>
      </c>
      <c r="BYP6" s="164"/>
      <c r="BYQ6" s="164"/>
      <c r="BYR6" s="164"/>
      <c r="BYS6" s="164"/>
      <c r="BYT6" s="164"/>
      <c r="BYU6" s="165"/>
      <c r="BYV6" s="163">
        <v>44062</v>
      </c>
      <c r="BYW6" s="164"/>
      <c r="BYX6" s="164"/>
      <c r="BYY6" s="164"/>
      <c r="BYZ6" s="164"/>
      <c r="BZA6" s="164"/>
      <c r="BZB6" s="165"/>
      <c r="BZC6" s="163">
        <v>44061</v>
      </c>
      <c r="BZD6" s="164"/>
      <c r="BZE6" s="164"/>
      <c r="BZF6" s="164"/>
      <c r="BZG6" s="164"/>
      <c r="BZH6" s="164"/>
      <c r="BZI6" s="165"/>
      <c r="BZJ6" s="163">
        <v>44060</v>
      </c>
      <c r="BZK6" s="164"/>
      <c r="BZL6" s="164"/>
      <c r="BZM6" s="164"/>
      <c r="BZN6" s="164"/>
      <c r="BZO6" s="164"/>
      <c r="BZP6" s="165"/>
      <c r="BZQ6" s="163">
        <v>44059</v>
      </c>
      <c r="BZR6" s="164"/>
      <c r="BZS6" s="164"/>
      <c r="BZT6" s="164"/>
      <c r="BZU6" s="164"/>
      <c r="BZV6" s="164"/>
      <c r="BZW6" s="165"/>
      <c r="BZX6" s="163">
        <v>44058</v>
      </c>
      <c r="BZY6" s="164"/>
      <c r="BZZ6" s="164"/>
      <c r="CAA6" s="164"/>
      <c r="CAB6" s="164"/>
      <c r="CAC6" s="164"/>
      <c r="CAD6" s="165"/>
      <c r="CAE6" s="163">
        <v>44057</v>
      </c>
      <c r="CAF6" s="164"/>
      <c r="CAG6" s="164"/>
      <c r="CAH6" s="164"/>
      <c r="CAI6" s="164"/>
      <c r="CAJ6" s="164"/>
      <c r="CAK6" s="165"/>
      <c r="CAL6" s="163">
        <v>44056</v>
      </c>
      <c r="CAM6" s="164"/>
      <c r="CAN6" s="164"/>
      <c r="CAO6" s="164"/>
      <c r="CAP6" s="164"/>
      <c r="CAQ6" s="164"/>
      <c r="CAR6" s="165"/>
      <c r="CAS6" s="163">
        <v>44055</v>
      </c>
      <c r="CAT6" s="164"/>
      <c r="CAU6" s="164"/>
      <c r="CAV6" s="164"/>
      <c r="CAW6" s="164"/>
      <c r="CAX6" s="164"/>
      <c r="CAY6" s="165"/>
      <c r="CAZ6" s="163">
        <v>44054</v>
      </c>
      <c r="CBA6" s="164"/>
      <c r="CBB6" s="164"/>
      <c r="CBC6" s="164"/>
      <c r="CBD6" s="164"/>
      <c r="CBE6" s="164"/>
      <c r="CBF6" s="165"/>
      <c r="CBG6" s="163">
        <v>44053</v>
      </c>
      <c r="CBH6" s="164"/>
      <c r="CBI6" s="164"/>
      <c r="CBJ6" s="164"/>
      <c r="CBK6" s="164"/>
      <c r="CBL6" s="164"/>
      <c r="CBM6" s="165"/>
      <c r="CBN6" s="163">
        <v>44052</v>
      </c>
      <c r="CBO6" s="164"/>
      <c r="CBP6" s="164"/>
      <c r="CBQ6" s="164"/>
      <c r="CBR6" s="164"/>
      <c r="CBS6" s="164"/>
      <c r="CBT6" s="165"/>
      <c r="CBU6" s="163">
        <v>44051</v>
      </c>
      <c r="CBV6" s="164"/>
      <c r="CBW6" s="164"/>
      <c r="CBX6" s="164"/>
      <c r="CBY6" s="164"/>
      <c r="CBZ6" s="164"/>
      <c r="CCA6" s="165"/>
      <c r="CCB6" s="163">
        <v>44050</v>
      </c>
      <c r="CCC6" s="164"/>
      <c r="CCD6" s="164"/>
      <c r="CCE6" s="164"/>
      <c r="CCF6" s="164"/>
      <c r="CCG6" s="164"/>
      <c r="CCH6" s="165"/>
      <c r="CCI6" s="163">
        <v>44049</v>
      </c>
      <c r="CCJ6" s="164"/>
      <c r="CCK6" s="164"/>
      <c r="CCL6" s="164"/>
      <c r="CCM6" s="164"/>
      <c r="CCN6" s="164"/>
      <c r="CCO6" s="165"/>
      <c r="CCP6" s="163">
        <v>44048</v>
      </c>
      <c r="CCQ6" s="164"/>
      <c r="CCR6" s="164"/>
      <c r="CCS6" s="164"/>
      <c r="CCT6" s="164"/>
      <c r="CCU6" s="164"/>
      <c r="CCV6" s="165"/>
      <c r="CCW6" s="163">
        <v>44047</v>
      </c>
      <c r="CCX6" s="164"/>
      <c r="CCY6" s="164"/>
      <c r="CCZ6" s="164"/>
      <c r="CDA6" s="164"/>
      <c r="CDB6" s="164"/>
      <c r="CDC6" s="165"/>
      <c r="CDD6" s="163">
        <v>44046</v>
      </c>
      <c r="CDE6" s="164"/>
      <c r="CDF6" s="164"/>
      <c r="CDG6" s="164"/>
      <c r="CDH6" s="164"/>
      <c r="CDI6" s="164"/>
      <c r="CDJ6" s="165"/>
      <c r="CDK6" s="163">
        <v>44045</v>
      </c>
      <c r="CDL6" s="164"/>
      <c r="CDM6" s="164"/>
      <c r="CDN6" s="164"/>
      <c r="CDO6" s="164"/>
      <c r="CDP6" s="164"/>
      <c r="CDQ6" s="165"/>
      <c r="CDR6" s="163">
        <v>44044</v>
      </c>
      <c r="CDS6" s="164"/>
      <c r="CDT6" s="164"/>
      <c r="CDU6" s="164"/>
      <c r="CDV6" s="164"/>
      <c r="CDW6" s="164"/>
      <c r="CDX6" s="165"/>
      <c r="CDY6" s="163">
        <v>44043</v>
      </c>
      <c r="CDZ6" s="164"/>
      <c r="CEA6" s="164"/>
      <c r="CEB6" s="164"/>
      <c r="CEC6" s="164"/>
      <c r="CED6" s="164"/>
      <c r="CEE6" s="165"/>
      <c r="CEF6" s="163">
        <v>44042</v>
      </c>
      <c r="CEG6" s="164"/>
      <c r="CEH6" s="164"/>
      <c r="CEI6" s="164"/>
      <c r="CEJ6" s="164"/>
      <c r="CEK6" s="164"/>
      <c r="CEL6" s="165"/>
      <c r="CEM6" s="163">
        <v>44041</v>
      </c>
      <c r="CEN6" s="164"/>
      <c r="CEO6" s="164"/>
      <c r="CEP6" s="164"/>
      <c r="CEQ6" s="164"/>
      <c r="CER6" s="164"/>
      <c r="CES6" s="165"/>
      <c r="CET6" s="163">
        <v>44040</v>
      </c>
      <c r="CEU6" s="164"/>
      <c r="CEV6" s="164"/>
      <c r="CEW6" s="164"/>
      <c r="CEX6" s="164"/>
      <c r="CEY6" s="164"/>
      <c r="CEZ6" s="165"/>
      <c r="CFA6" s="163">
        <v>44039</v>
      </c>
      <c r="CFB6" s="164"/>
      <c r="CFC6" s="164"/>
      <c r="CFD6" s="164"/>
      <c r="CFE6" s="164"/>
      <c r="CFF6" s="164"/>
      <c r="CFG6" s="165"/>
      <c r="CFH6" s="163">
        <v>44038</v>
      </c>
      <c r="CFI6" s="164"/>
      <c r="CFJ6" s="164"/>
      <c r="CFK6" s="164"/>
      <c r="CFL6" s="164"/>
      <c r="CFM6" s="164"/>
      <c r="CFN6" s="165"/>
      <c r="CFO6" s="163">
        <v>44037</v>
      </c>
      <c r="CFP6" s="164"/>
      <c r="CFQ6" s="164"/>
      <c r="CFR6" s="164"/>
      <c r="CFS6" s="164"/>
      <c r="CFT6" s="164"/>
      <c r="CFU6" s="165"/>
      <c r="CFV6" s="163">
        <v>44036</v>
      </c>
      <c r="CFW6" s="164"/>
      <c r="CFX6" s="164"/>
      <c r="CFY6" s="164"/>
      <c r="CFZ6" s="164"/>
      <c r="CGA6" s="164"/>
      <c r="CGB6" s="165"/>
      <c r="CGC6" s="163">
        <v>44035</v>
      </c>
      <c r="CGD6" s="164"/>
      <c r="CGE6" s="164"/>
      <c r="CGF6" s="164"/>
      <c r="CGG6" s="164"/>
      <c r="CGH6" s="164"/>
      <c r="CGI6" s="165"/>
      <c r="CGJ6" s="163">
        <v>44034</v>
      </c>
      <c r="CGK6" s="164"/>
      <c r="CGL6" s="164"/>
      <c r="CGM6" s="164"/>
      <c r="CGN6" s="164"/>
      <c r="CGO6" s="164"/>
      <c r="CGP6" s="165"/>
      <c r="CGQ6" s="163">
        <v>44033</v>
      </c>
      <c r="CGR6" s="164"/>
      <c r="CGS6" s="164"/>
      <c r="CGT6" s="164"/>
      <c r="CGU6" s="164"/>
      <c r="CGV6" s="164"/>
      <c r="CGW6" s="165"/>
      <c r="CGX6" s="163">
        <v>44032</v>
      </c>
      <c r="CGY6" s="164"/>
      <c r="CGZ6" s="164"/>
      <c r="CHA6" s="164"/>
      <c r="CHB6" s="164"/>
      <c r="CHC6" s="164"/>
      <c r="CHD6" s="165"/>
      <c r="CHE6" s="163">
        <v>44031</v>
      </c>
      <c r="CHF6" s="164"/>
      <c r="CHG6" s="164"/>
      <c r="CHH6" s="164"/>
      <c r="CHI6" s="164"/>
      <c r="CHJ6" s="164"/>
      <c r="CHK6" s="165"/>
      <c r="CHL6" s="163">
        <v>44030</v>
      </c>
      <c r="CHM6" s="164"/>
      <c r="CHN6" s="164"/>
      <c r="CHO6" s="164"/>
      <c r="CHP6" s="164"/>
      <c r="CHQ6" s="164"/>
      <c r="CHR6" s="165"/>
      <c r="CHS6" s="163">
        <v>44029</v>
      </c>
      <c r="CHT6" s="164"/>
      <c r="CHU6" s="164"/>
      <c r="CHV6" s="164"/>
      <c r="CHW6" s="164"/>
      <c r="CHX6" s="164"/>
      <c r="CHY6" s="165"/>
      <c r="CHZ6" s="163">
        <v>44028</v>
      </c>
      <c r="CIA6" s="164"/>
      <c r="CIB6" s="164"/>
      <c r="CIC6" s="164"/>
      <c r="CID6" s="164"/>
      <c r="CIE6" s="164"/>
      <c r="CIF6" s="165"/>
      <c r="CIG6" s="163">
        <v>44027</v>
      </c>
      <c r="CIH6" s="164"/>
      <c r="CII6" s="164"/>
      <c r="CIJ6" s="164"/>
      <c r="CIK6" s="164"/>
      <c r="CIL6" s="164"/>
      <c r="CIM6" s="165"/>
      <c r="CIN6" s="163">
        <v>44026</v>
      </c>
      <c r="CIO6" s="164"/>
      <c r="CIP6" s="164"/>
      <c r="CIQ6" s="164"/>
      <c r="CIR6" s="164"/>
      <c r="CIS6" s="164"/>
      <c r="CIT6" s="165"/>
      <c r="CIU6" s="163">
        <v>44025</v>
      </c>
      <c r="CIV6" s="164"/>
      <c r="CIW6" s="164"/>
      <c r="CIX6" s="164"/>
      <c r="CIY6" s="164"/>
      <c r="CIZ6" s="164"/>
      <c r="CJA6" s="165"/>
      <c r="CJB6" s="163">
        <v>44024</v>
      </c>
      <c r="CJC6" s="164"/>
      <c r="CJD6" s="164"/>
      <c r="CJE6" s="164"/>
      <c r="CJF6" s="164"/>
      <c r="CJG6" s="164"/>
      <c r="CJH6" s="165"/>
      <c r="CJI6" s="163">
        <v>44023</v>
      </c>
      <c r="CJJ6" s="164"/>
      <c r="CJK6" s="164"/>
      <c r="CJL6" s="164"/>
      <c r="CJM6" s="164"/>
      <c r="CJN6" s="164"/>
      <c r="CJO6" s="165"/>
      <c r="CJP6" s="163">
        <v>44022</v>
      </c>
      <c r="CJQ6" s="164"/>
      <c r="CJR6" s="164"/>
      <c r="CJS6" s="164"/>
      <c r="CJT6" s="164"/>
      <c r="CJU6" s="164"/>
      <c r="CJV6" s="165"/>
      <c r="CJW6" s="163">
        <v>44021</v>
      </c>
      <c r="CJX6" s="164"/>
      <c r="CJY6" s="164"/>
      <c r="CJZ6" s="164"/>
      <c r="CKA6" s="164"/>
      <c r="CKB6" s="164"/>
      <c r="CKC6" s="165"/>
      <c r="CKD6" s="163">
        <v>44020</v>
      </c>
      <c r="CKE6" s="164"/>
      <c r="CKF6" s="164"/>
      <c r="CKG6" s="164"/>
      <c r="CKH6" s="164"/>
      <c r="CKI6" s="164"/>
      <c r="CKJ6" s="165"/>
      <c r="CKK6" s="163">
        <v>44019</v>
      </c>
      <c r="CKL6" s="164"/>
      <c r="CKM6" s="164"/>
      <c r="CKN6" s="164"/>
      <c r="CKO6" s="164"/>
      <c r="CKP6" s="164"/>
      <c r="CKQ6" s="165"/>
      <c r="CKR6" s="163">
        <v>44018</v>
      </c>
      <c r="CKS6" s="164"/>
      <c r="CKT6" s="164"/>
      <c r="CKU6" s="164"/>
      <c r="CKV6" s="164"/>
      <c r="CKW6" s="164"/>
      <c r="CKX6" s="165"/>
      <c r="CKY6" s="163">
        <v>44017</v>
      </c>
      <c r="CKZ6" s="164"/>
      <c r="CLA6" s="164"/>
      <c r="CLB6" s="164"/>
      <c r="CLC6" s="164"/>
      <c r="CLD6" s="164"/>
      <c r="CLE6" s="165"/>
      <c r="CLF6" s="163">
        <v>44016</v>
      </c>
      <c r="CLG6" s="164"/>
      <c r="CLH6" s="164"/>
      <c r="CLI6" s="164"/>
      <c r="CLJ6" s="164"/>
      <c r="CLK6" s="164"/>
      <c r="CLL6" s="165"/>
      <c r="CLM6" s="163">
        <v>44015</v>
      </c>
      <c r="CLN6" s="164"/>
      <c r="CLO6" s="164"/>
      <c r="CLP6" s="164"/>
      <c r="CLQ6" s="164"/>
      <c r="CLR6" s="164"/>
      <c r="CLS6" s="165"/>
      <c r="CLT6" s="163">
        <v>44014</v>
      </c>
      <c r="CLU6" s="164"/>
      <c r="CLV6" s="164"/>
      <c r="CLW6" s="164"/>
      <c r="CLX6" s="164"/>
      <c r="CLY6" s="164"/>
      <c r="CLZ6" s="165"/>
      <c r="CMA6" s="163">
        <v>44013</v>
      </c>
      <c r="CMB6" s="164"/>
      <c r="CMC6" s="164"/>
      <c r="CMD6" s="164"/>
      <c r="CME6" s="164"/>
      <c r="CMF6" s="164"/>
      <c r="CMG6" s="165"/>
      <c r="CMH6" s="163">
        <v>44012</v>
      </c>
      <c r="CMI6" s="164"/>
      <c r="CMJ6" s="164"/>
      <c r="CMK6" s="164"/>
      <c r="CML6" s="164"/>
      <c r="CMM6" s="164"/>
      <c r="CMN6" s="165"/>
      <c r="CMO6" s="163">
        <v>44011</v>
      </c>
      <c r="CMP6" s="164"/>
      <c r="CMQ6" s="164"/>
      <c r="CMR6" s="164"/>
      <c r="CMS6" s="164"/>
      <c r="CMT6" s="164"/>
      <c r="CMU6" s="165"/>
      <c r="CMV6" s="163">
        <v>44010</v>
      </c>
      <c r="CMW6" s="164"/>
      <c r="CMX6" s="164"/>
      <c r="CMY6" s="164"/>
      <c r="CMZ6" s="164"/>
      <c r="CNA6" s="164"/>
      <c r="CNB6" s="165"/>
      <c r="CNC6" s="163">
        <v>44009</v>
      </c>
      <c r="CND6" s="164"/>
      <c r="CNE6" s="164"/>
      <c r="CNF6" s="164"/>
      <c r="CNG6" s="164"/>
      <c r="CNH6" s="164"/>
      <c r="CNI6" s="165"/>
      <c r="CNJ6" s="163">
        <v>44008</v>
      </c>
      <c r="CNK6" s="164"/>
      <c r="CNL6" s="164"/>
      <c r="CNM6" s="164"/>
      <c r="CNN6" s="164"/>
      <c r="CNO6" s="164"/>
      <c r="CNP6" s="165"/>
      <c r="CNQ6" s="163">
        <v>44007</v>
      </c>
      <c r="CNR6" s="164"/>
      <c r="CNS6" s="164"/>
      <c r="CNT6" s="164"/>
      <c r="CNU6" s="164"/>
      <c r="CNV6" s="164"/>
      <c r="CNW6" s="165"/>
      <c r="CNX6" s="163">
        <v>44006</v>
      </c>
      <c r="CNY6" s="164"/>
      <c r="CNZ6" s="164"/>
      <c r="COA6" s="164"/>
      <c r="COB6" s="164"/>
      <c r="COC6" s="164"/>
      <c r="COD6" s="165"/>
      <c r="COE6" s="163">
        <v>44005</v>
      </c>
      <c r="COF6" s="164"/>
      <c r="COG6" s="164"/>
      <c r="COH6" s="164"/>
      <c r="COI6" s="164"/>
      <c r="COJ6" s="164"/>
      <c r="COK6" s="165"/>
      <c r="COL6" s="163">
        <v>44004</v>
      </c>
      <c r="COM6" s="164"/>
      <c r="CON6" s="164"/>
      <c r="COO6" s="164"/>
      <c r="COP6" s="164"/>
      <c r="COQ6" s="164"/>
      <c r="COR6" s="165"/>
      <c r="COS6" s="163">
        <v>44003</v>
      </c>
      <c r="COT6" s="164"/>
      <c r="COU6" s="164"/>
      <c r="COV6" s="164"/>
      <c r="COW6" s="164"/>
      <c r="COX6" s="164"/>
      <c r="COY6" s="165"/>
      <c r="COZ6" s="163">
        <v>44002</v>
      </c>
      <c r="CPA6" s="164"/>
      <c r="CPB6" s="164"/>
      <c r="CPC6" s="164"/>
      <c r="CPD6" s="164"/>
      <c r="CPE6" s="164"/>
      <c r="CPF6" s="165"/>
      <c r="CPG6" s="163">
        <v>44001</v>
      </c>
      <c r="CPH6" s="164"/>
      <c r="CPI6" s="164"/>
      <c r="CPJ6" s="164"/>
      <c r="CPK6" s="164"/>
      <c r="CPL6" s="164"/>
      <c r="CPM6" s="165"/>
      <c r="CPN6" s="163">
        <v>44000</v>
      </c>
      <c r="CPO6" s="164"/>
      <c r="CPP6" s="164"/>
      <c r="CPQ6" s="164"/>
      <c r="CPR6" s="164"/>
      <c r="CPS6" s="164"/>
      <c r="CPT6" s="165"/>
      <c r="CPU6" s="163">
        <v>43999</v>
      </c>
      <c r="CPV6" s="164"/>
      <c r="CPW6" s="164"/>
      <c r="CPX6" s="164"/>
      <c r="CPY6" s="164"/>
      <c r="CPZ6" s="164"/>
      <c r="CQA6" s="165"/>
      <c r="CQB6" s="163">
        <v>43998</v>
      </c>
      <c r="CQC6" s="164"/>
      <c r="CQD6" s="164"/>
      <c r="CQE6" s="164"/>
      <c r="CQF6" s="164"/>
      <c r="CQG6" s="164"/>
      <c r="CQH6" s="165"/>
      <c r="CQI6" s="163">
        <v>43997</v>
      </c>
      <c r="CQJ6" s="164"/>
      <c r="CQK6" s="164"/>
      <c r="CQL6" s="164"/>
      <c r="CQM6" s="164"/>
      <c r="CQN6" s="164"/>
      <c r="CQO6" s="165"/>
      <c r="CQP6" s="163">
        <v>43996</v>
      </c>
      <c r="CQQ6" s="164"/>
      <c r="CQR6" s="164"/>
      <c r="CQS6" s="164"/>
      <c r="CQT6" s="164"/>
      <c r="CQU6" s="164"/>
      <c r="CQV6" s="165"/>
      <c r="CQW6" s="163">
        <v>43995</v>
      </c>
      <c r="CQX6" s="164"/>
      <c r="CQY6" s="164"/>
      <c r="CQZ6" s="164"/>
      <c r="CRA6" s="164"/>
      <c r="CRB6" s="164"/>
      <c r="CRC6" s="165"/>
      <c r="CRD6" s="163">
        <v>43994</v>
      </c>
      <c r="CRE6" s="164"/>
      <c r="CRF6" s="164"/>
      <c r="CRG6" s="164"/>
      <c r="CRH6" s="164"/>
      <c r="CRI6" s="164"/>
      <c r="CRJ6" s="165"/>
      <c r="CRK6" s="163">
        <v>43993</v>
      </c>
      <c r="CRL6" s="164"/>
      <c r="CRM6" s="164"/>
      <c r="CRN6" s="164"/>
      <c r="CRO6" s="164"/>
      <c r="CRP6" s="164"/>
      <c r="CRQ6" s="165"/>
      <c r="CRR6" s="163">
        <v>43992</v>
      </c>
      <c r="CRS6" s="164"/>
      <c r="CRT6" s="164"/>
      <c r="CRU6" s="164"/>
      <c r="CRV6" s="164"/>
      <c r="CRW6" s="164"/>
      <c r="CRX6" s="165"/>
      <c r="CRY6" s="163">
        <v>43991</v>
      </c>
      <c r="CRZ6" s="164"/>
      <c r="CSA6" s="164"/>
      <c r="CSB6" s="164"/>
      <c r="CSC6" s="164"/>
      <c r="CSD6" s="164"/>
      <c r="CSE6" s="165"/>
      <c r="CSF6" s="163">
        <v>43990</v>
      </c>
      <c r="CSG6" s="164"/>
      <c r="CSH6" s="164"/>
      <c r="CSI6" s="164"/>
      <c r="CSJ6" s="164"/>
      <c r="CSK6" s="164"/>
      <c r="CSL6" s="165"/>
      <c r="CSM6" s="163">
        <v>43989</v>
      </c>
      <c r="CSN6" s="164"/>
      <c r="CSO6" s="164"/>
      <c r="CSP6" s="164"/>
      <c r="CSQ6" s="164"/>
      <c r="CSR6" s="164"/>
      <c r="CSS6" s="165"/>
      <c r="CST6" s="163">
        <v>43988</v>
      </c>
      <c r="CSU6" s="164"/>
      <c r="CSV6" s="164"/>
      <c r="CSW6" s="164"/>
      <c r="CSX6" s="164"/>
      <c r="CSY6" s="164"/>
      <c r="CSZ6" s="165"/>
      <c r="CTA6" s="163">
        <v>43987</v>
      </c>
      <c r="CTB6" s="164"/>
      <c r="CTC6" s="164"/>
      <c r="CTD6" s="164"/>
      <c r="CTE6" s="164"/>
      <c r="CTF6" s="164"/>
      <c r="CTG6" s="165"/>
      <c r="CTH6" s="163">
        <v>43986</v>
      </c>
      <c r="CTI6" s="164"/>
      <c r="CTJ6" s="164"/>
      <c r="CTK6" s="164"/>
      <c r="CTL6" s="164"/>
      <c r="CTM6" s="164"/>
      <c r="CTN6" s="165"/>
      <c r="CTO6" s="163">
        <v>43985</v>
      </c>
      <c r="CTP6" s="164"/>
      <c r="CTQ6" s="164"/>
      <c r="CTR6" s="164"/>
      <c r="CTS6" s="164"/>
      <c r="CTT6" s="164"/>
      <c r="CTU6" s="165"/>
      <c r="CTV6" s="163">
        <v>43984</v>
      </c>
      <c r="CTW6" s="164"/>
      <c r="CTX6" s="164"/>
      <c r="CTY6" s="164"/>
      <c r="CTZ6" s="164"/>
      <c r="CUA6" s="164"/>
      <c r="CUB6" s="165"/>
      <c r="CUC6" s="163">
        <v>43983</v>
      </c>
      <c r="CUD6" s="164"/>
      <c r="CUE6" s="164"/>
      <c r="CUF6" s="164"/>
      <c r="CUG6" s="164"/>
      <c r="CUH6" s="164"/>
      <c r="CUI6" s="165"/>
      <c r="CUJ6" s="163">
        <v>43982</v>
      </c>
      <c r="CUK6" s="164"/>
      <c r="CUL6" s="164"/>
      <c r="CUM6" s="164"/>
      <c r="CUN6" s="164"/>
      <c r="CUO6" s="164"/>
      <c r="CUP6" s="165"/>
      <c r="CUQ6" s="163">
        <v>43981</v>
      </c>
      <c r="CUR6" s="164"/>
      <c r="CUS6" s="164"/>
      <c r="CUT6" s="164"/>
      <c r="CUU6" s="164"/>
      <c r="CUV6" s="164"/>
      <c r="CUW6" s="165"/>
      <c r="CUX6" s="163">
        <v>43980</v>
      </c>
      <c r="CUY6" s="164"/>
      <c r="CUZ6" s="164"/>
      <c r="CVA6" s="164"/>
      <c r="CVB6" s="164"/>
      <c r="CVC6" s="164"/>
      <c r="CVD6" s="165"/>
      <c r="CVE6" s="163">
        <v>43979</v>
      </c>
      <c r="CVF6" s="164"/>
      <c r="CVG6" s="164"/>
      <c r="CVH6" s="164"/>
      <c r="CVI6" s="164"/>
      <c r="CVJ6" s="164"/>
      <c r="CVK6" s="165"/>
      <c r="CVL6" s="163">
        <v>43978</v>
      </c>
      <c r="CVM6" s="164"/>
      <c r="CVN6" s="164"/>
      <c r="CVO6" s="164"/>
      <c r="CVP6" s="164"/>
      <c r="CVQ6" s="164"/>
      <c r="CVR6" s="165"/>
      <c r="CVS6" s="163">
        <v>43977</v>
      </c>
      <c r="CVT6" s="164"/>
      <c r="CVU6" s="164"/>
      <c r="CVV6" s="164"/>
      <c r="CVW6" s="164"/>
      <c r="CVX6" s="164"/>
      <c r="CVY6" s="165"/>
      <c r="CVZ6" s="163">
        <v>43976</v>
      </c>
      <c r="CWA6" s="164"/>
      <c r="CWB6" s="164"/>
      <c r="CWC6" s="164"/>
      <c r="CWD6" s="164"/>
      <c r="CWE6" s="164"/>
      <c r="CWF6" s="165"/>
      <c r="CWG6" s="163">
        <v>43975</v>
      </c>
      <c r="CWH6" s="164"/>
      <c r="CWI6" s="164"/>
      <c r="CWJ6" s="164"/>
      <c r="CWK6" s="164"/>
      <c r="CWL6" s="164"/>
      <c r="CWM6" s="165"/>
      <c r="CWN6" s="163">
        <v>43974</v>
      </c>
      <c r="CWO6" s="164"/>
      <c r="CWP6" s="164"/>
      <c r="CWQ6" s="164"/>
      <c r="CWR6" s="164"/>
      <c r="CWS6" s="164"/>
      <c r="CWT6" s="165"/>
      <c r="CWU6" s="163">
        <v>43973</v>
      </c>
      <c r="CWV6" s="164"/>
      <c r="CWW6" s="164"/>
      <c r="CWX6" s="164"/>
      <c r="CWY6" s="164"/>
      <c r="CWZ6" s="164"/>
      <c r="CXA6" s="165"/>
      <c r="CXB6" s="163">
        <v>43972</v>
      </c>
      <c r="CXC6" s="164"/>
      <c r="CXD6" s="164"/>
      <c r="CXE6" s="164"/>
      <c r="CXF6" s="164"/>
      <c r="CXG6" s="164"/>
      <c r="CXH6" s="165"/>
      <c r="CXI6" s="163">
        <v>43971</v>
      </c>
      <c r="CXJ6" s="164"/>
      <c r="CXK6" s="164"/>
      <c r="CXL6" s="164"/>
      <c r="CXM6" s="164"/>
      <c r="CXN6" s="164"/>
      <c r="CXO6" s="165"/>
      <c r="CXP6" s="163">
        <v>43970</v>
      </c>
      <c r="CXQ6" s="164"/>
      <c r="CXR6" s="164"/>
      <c r="CXS6" s="164"/>
      <c r="CXT6" s="164"/>
      <c r="CXU6" s="164"/>
      <c r="CXV6" s="165"/>
      <c r="CXW6" s="163">
        <v>43969</v>
      </c>
      <c r="CXX6" s="164"/>
      <c r="CXY6" s="164"/>
      <c r="CXZ6" s="164"/>
      <c r="CYA6" s="164"/>
      <c r="CYB6" s="164"/>
      <c r="CYC6" s="165"/>
      <c r="CYD6" s="163">
        <v>43968</v>
      </c>
      <c r="CYE6" s="164"/>
      <c r="CYF6" s="164"/>
      <c r="CYG6" s="164"/>
      <c r="CYH6" s="164"/>
      <c r="CYI6" s="164"/>
      <c r="CYJ6" s="165"/>
      <c r="CYK6" s="173">
        <v>43967</v>
      </c>
      <c r="CYL6" s="173"/>
      <c r="CYM6" s="173"/>
      <c r="CYN6" s="173"/>
      <c r="CYO6" s="173"/>
      <c r="CYP6" s="173"/>
      <c r="CYQ6" s="173"/>
      <c r="CYR6" s="173">
        <v>43966</v>
      </c>
      <c r="CYS6" s="173"/>
      <c r="CYT6" s="173"/>
      <c r="CYU6" s="173"/>
      <c r="CYV6" s="173"/>
      <c r="CYW6" s="173"/>
      <c r="CYX6" s="173"/>
      <c r="CYY6" s="173">
        <v>43965</v>
      </c>
      <c r="CYZ6" s="173"/>
      <c r="CZA6" s="173"/>
      <c r="CZB6" s="173"/>
      <c r="CZC6" s="173"/>
      <c r="CZD6" s="173"/>
      <c r="CZE6" s="173"/>
      <c r="CZF6" s="173">
        <v>43964</v>
      </c>
      <c r="CZG6" s="173"/>
      <c r="CZH6" s="173"/>
      <c r="CZI6" s="173"/>
      <c r="CZJ6" s="173"/>
      <c r="CZK6" s="173"/>
      <c r="CZL6" s="173"/>
      <c r="CZM6" s="173">
        <v>43963</v>
      </c>
      <c r="CZN6" s="173"/>
      <c r="CZO6" s="173"/>
      <c r="CZP6" s="173"/>
      <c r="CZQ6" s="173"/>
      <c r="CZR6" s="173"/>
      <c r="CZS6" s="173"/>
      <c r="CZT6" s="173">
        <v>43962</v>
      </c>
      <c r="CZU6" s="173"/>
      <c r="CZV6" s="173"/>
      <c r="CZW6" s="173"/>
      <c r="CZX6" s="173"/>
      <c r="CZY6" s="173"/>
      <c r="CZZ6" s="173"/>
      <c r="DAA6" s="173">
        <v>43961</v>
      </c>
      <c r="DAB6" s="173"/>
      <c r="DAC6" s="173"/>
      <c r="DAD6" s="173"/>
      <c r="DAE6" s="173"/>
      <c r="DAF6" s="173"/>
      <c r="DAG6" s="173"/>
      <c r="DAH6" s="173">
        <v>43960</v>
      </c>
      <c r="DAI6" s="173"/>
      <c r="DAJ6" s="173"/>
      <c r="DAK6" s="173"/>
      <c r="DAL6" s="173"/>
      <c r="DAM6" s="173"/>
      <c r="DAN6" s="173"/>
      <c r="DAO6" s="173">
        <v>43959</v>
      </c>
      <c r="DAP6" s="173"/>
      <c r="DAQ6" s="173"/>
      <c r="DAR6" s="173"/>
      <c r="DAS6" s="173"/>
      <c r="DAT6" s="173"/>
      <c r="DAU6" s="173"/>
      <c r="DAV6" s="163">
        <v>43958</v>
      </c>
      <c r="DAW6" s="164"/>
      <c r="DAX6" s="164"/>
      <c r="DAY6" s="164"/>
      <c r="DAZ6" s="164"/>
      <c r="DBA6" s="164"/>
      <c r="DBB6" s="165"/>
      <c r="DBC6" s="173">
        <v>43957</v>
      </c>
      <c r="DBD6" s="173"/>
      <c r="DBE6" s="173"/>
      <c r="DBF6" s="173"/>
      <c r="DBG6" s="173"/>
      <c r="DBH6" s="173"/>
      <c r="DBI6" s="173"/>
      <c r="DBJ6" s="173">
        <v>43956</v>
      </c>
      <c r="DBK6" s="173"/>
      <c r="DBL6" s="173"/>
      <c r="DBM6" s="173"/>
      <c r="DBN6" s="173"/>
      <c r="DBO6" s="173"/>
      <c r="DBP6" s="173"/>
      <c r="DBQ6" s="173">
        <v>43954</v>
      </c>
      <c r="DBR6" s="173"/>
      <c r="DBS6" s="173"/>
      <c r="DBT6" s="173"/>
      <c r="DBU6" s="173"/>
      <c r="DBV6" s="173"/>
      <c r="DBW6" s="173"/>
      <c r="DBX6" s="173">
        <v>43952</v>
      </c>
      <c r="DBY6" s="173"/>
      <c r="DBZ6" s="173"/>
      <c r="DCA6" s="173"/>
      <c r="DCB6" s="173"/>
      <c r="DCC6" s="173"/>
      <c r="DCD6" s="173"/>
      <c r="DCE6" s="173">
        <v>43951</v>
      </c>
      <c r="DCF6" s="173"/>
      <c r="DCG6" s="173"/>
      <c r="DCH6" s="173"/>
      <c r="DCI6" s="173"/>
      <c r="DCJ6" s="173"/>
      <c r="DCK6" s="173"/>
      <c r="DCL6" s="173">
        <v>43950</v>
      </c>
      <c r="DCM6" s="173"/>
      <c r="DCN6" s="173"/>
      <c r="DCO6" s="173"/>
      <c r="DCP6" s="173"/>
      <c r="DCQ6" s="173"/>
      <c r="DCR6" s="173"/>
      <c r="DCS6" s="173">
        <v>43949</v>
      </c>
      <c r="DCT6" s="173"/>
      <c r="DCU6" s="173"/>
      <c r="DCV6" s="173"/>
      <c r="DCW6" s="173"/>
      <c r="DCX6" s="173"/>
      <c r="DCY6" s="173"/>
      <c r="DCZ6" s="173">
        <v>43948</v>
      </c>
      <c r="DDA6" s="173"/>
      <c r="DDB6" s="173"/>
      <c r="DDC6" s="173"/>
      <c r="DDD6" s="173"/>
      <c r="DDE6" s="173"/>
      <c r="DDF6" s="173"/>
      <c r="DDG6" s="173">
        <v>43947</v>
      </c>
      <c r="DDH6" s="173"/>
      <c r="DDI6" s="173"/>
      <c r="DDJ6" s="173"/>
      <c r="DDK6" s="173"/>
      <c r="DDL6" s="173"/>
      <c r="DDM6" s="173"/>
      <c r="DDN6" s="173">
        <v>43946</v>
      </c>
      <c r="DDO6" s="173"/>
      <c r="DDP6" s="173"/>
      <c r="DDQ6" s="173"/>
      <c r="DDR6" s="173"/>
      <c r="DDS6" s="173"/>
      <c r="DDT6" s="173"/>
      <c r="DDU6" s="173">
        <v>43945</v>
      </c>
      <c r="DDV6" s="173"/>
      <c r="DDW6" s="173"/>
      <c r="DDX6" s="173"/>
      <c r="DDY6" s="173"/>
      <c r="DDZ6" s="173"/>
      <c r="DEA6" s="173"/>
      <c r="DEB6" s="163">
        <v>43944</v>
      </c>
      <c r="DEC6" s="164"/>
      <c r="DED6" s="164"/>
      <c r="DEE6" s="164"/>
      <c r="DEF6" s="164"/>
      <c r="DEG6" s="164"/>
      <c r="DEH6" s="165"/>
      <c r="DEI6" s="173">
        <v>43943</v>
      </c>
      <c r="DEJ6" s="173"/>
      <c r="DEK6" s="173"/>
      <c r="DEL6" s="173"/>
      <c r="DEM6" s="173"/>
      <c r="DEN6" s="173"/>
      <c r="DEO6" s="173"/>
      <c r="DEP6" s="163">
        <v>43942</v>
      </c>
      <c r="DEQ6" s="171"/>
      <c r="DER6" s="171"/>
      <c r="DES6" s="171"/>
      <c r="DET6" s="171"/>
      <c r="DEU6" s="171"/>
      <c r="DEV6" s="172"/>
      <c r="DEW6" s="163">
        <v>43941</v>
      </c>
      <c r="DEX6" s="171"/>
      <c r="DEY6" s="171"/>
      <c r="DEZ6" s="171"/>
      <c r="DFA6" s="171"/>
      <c r="DFB6" s="171"/>
      <c r="DFC6" s="172"/>
      <c r="DFD6" s="163">
        <v>43940</v>
      </c>
      <c r="DFE6" s="171"/>
      <c r="DFF6" s="171"/>
      <c r="DFG6" s="171"/>
      <c r="DFH6" s="171"/>
      <c r="DFI6" s="171"/>
      <c r="DFJ6" s="172"/>
      <c r="DFK6" s="163">
        <v>43939</v>
      </c>
      <c r="DFL6" s="171"/>
      <c r="DFM6" s="171"/>
      <c r="DFN6" s="171"/>
      <c r="DFO6" s="171"/>
      <c r="DFP6" s="171"/>
      <c r="DFQ6" s="172"/>
      <c r="DFR6" s="163">
        <v>43938</v>
      </c>
      <c r="DFS6" s="171"/>
      <c r="DFT6" s="171"/>
      <c r="DFU6" s="171"/>
      <c r="DFV6" s="171"/>
      <c r="DFW6" s="171"/>
      <c r="DFX6" s="172"/>
    </row>
    <row r="7" spans="1:2884" s="2" customFormat="1" ht="14.25" customHeight="1">
      <c r="A7" s="116"/>
      <c r="B7" s="55" t="s">
        <v>5</v>
      </c>
      <c r="C7" s="56" t="s">
        <v>1</v>
      </c>
      <c r="D7" s="57" t="s">
        <v>6</v>
      </c>
      <c r="E7" s="56" t="s">
        <v>1</v>
      </c>
      <c r="F7" s="58" t="s">
        <v>2</v>
      </c>
      <c r="G7" s="59" t="s">
        <v>1</v>
      </c>
      <c r="H7" s="57" t="s">
        <v>5</v>
      </c>
      <c r="I7" s="56" t="s">
        <v>1</v>
      </c>
      <c r="J7" s="57" t="s">
        <v>6</v>
      </c>
      <c r="K7" s="56" t="s">
        <v>1</v>
      </c>
      <c r="L7" s="57" t="s">
        <v>3</v>
      </c>
      <c r="M7" s="57" t="s">
        <v>2</v>
      </c>
      <c r="N7" s="59" t="s">
        <v>1</v>
      </c>
      <c r="O7" s="57" t="s">
        <v>5</v>
      </c>
      <c r="P7" s="56" t="s">
        <v>1</v>
      </c>
      <c r="Q7" s="57" t="s">
        <v>6</v>
      </c>
      <c r="R7" s="56" t="s">
        <v>1</v>
      </c>
      <c r="S7" s="57" t="s">
        <v>3</v>
      </c>
      <c r="T7" s="57" t="s">
        <v>2</v>
      </c>
      <c r="U7" s="59" t="s">
        <v>1</v>
      </c>
      <c r="V7" s="57" t="s">
        <v>5</v>
      </c>
      <c r="W7" s="56" t="s">
        <v>1</v>
      </c>
      <c r="X7" s="57" t="s">
        <v>6</v>
      </c>
      <c r="Y7" s="56" t="s">
        <v>1</v>
      </c>
      <c r="Z7" s="57" t="s">
        <v>3</v>
      </c>
      <c r="AA7" s="57" t="s">
        <v>2</v>
      </c>
      <c r="AB7" s="59" t="s">
        <v>1</v>
      </c>
      <c r="AC7" s="57" t="s">
        <v>5</v>
      </c>
      <c r="AD7" s="56" t="s">
        <v>1</v>
      </c>
      <c r="AE7" s="57" t="s">
        <v>6</v>
      </c>
      <c r="AF7" s="56" t="s">
        <v>1</v>
      </c>
      <c r="AG7" s="57" t="s">
        <v>3</v>
      </c>
      <c r="AH7" s="57" t="s">
        <v>2</v>
      </c>
      <c r="AI7" s="59" t="s">
        <v>1</v>
      </c>
      <c r="AJ7" s="57" t="s">
        <v>5</v>
      </c>
      <c r="AK7" s="56" t="s">
        <v>1</v>
      </c>
      <c r="AL7" s="57" t="s">
        <v>6</v>
      </c>
      <c r="AM7" s="56" t="s">
        <v>1</v>
      </c>
      <c r="AN7" s="57" t="s">
        <v>3</v>
      </c>
      <c r="AO7" s="57" t="s">
        <v>2</v>
      </c>
      <c r="AP7" s="59" t="s">
        <v>1</v>
      </c>
      <c r="AQ7" s="57" t="s">
        <v>5</v>
      </c>
      <c r="AR7" s="56" t="s">
        <v>1</v>
      </c>
      <c r="AS7" s="57" t="s">
        <v>6</v>
      </c>
      <c r="AT7" s="56" t="s">
        <v>1</v>
      </c>
      <c r="AU7" s="57" t="s">
        <v>3</v>
      </c>
      <c r="AV7" s="57" t="s">
        <v>2</v>
      </c>
      <c r="AW7" s="59" t="s">
        <v>1</v>
      </c>
      <c r="AX7" s="57" t="s">
        <v>5</v>
      </c>
      <c r="AY7" s="56" t="s">
        <v>1</v>
      </c>
      <c r="AZ7" s="57" t="s">
        <v>6</v>
      </c>
      <c r="BA7" s="56" t="s">
        <v>1</v>
      </c>
      <c r="BB7" s="57" t="s">
        <v>3</v>
      </c>
      <c r="BC7" s="57" t="s">
        <v>2</v>
      </c>
      <c r="BD7" s="59" t="s">
        <v>1</v>
      </c>
      <c r="BE7" s="57" t="s">
        <v>5</v>
      </c>
      <c r="BF7" s="56" t="s">
        <v>1</v>
      </c>
      <c r="BG7" s="57" t="s">
        <v>6</v>
      </c>
      <c r="BH7" s="56" t="s">
        <v>1</v>
      </c>
      <c r="BI7" s="57" t="s">
        <v>3</v>
      </c>
      <c r="BJ7" s="57" t="s">
        <v>2</v>
      </c>
      <c r="BK7" s="59" t="s">
        <v>1</v>
      </c>
      <c r="BL7" s="57" t="s">
        <v>5</v>
      </c>
      <c r="BM7" s="56" t="s">
        <v>1</v>
      </c>
      <c r="BN7" s="57" t="s">
        <v>6</v>
      </c>
      <c r="BO7" s="56" t="s">
        <v>1</v>
      </c>
      <c r="BP7" s="57" t="s">
        <v>3</v>
      </c>
      <c r="BQ7" s="57" t="s">
        <v>2</v>
      </c>
      <c r="BR7" s="59" t="s">
        <v>1</v>
      </c>
      <c r="BS7" s="57" t="s">
        <v>5</v>
      </c>
      <c r="BT7" s="56" t="s">
        <v>1</v>
      </c>
      <c r="BU7" s="57" t="s">
        <v>6</v>
      </c>
      <c r="BV7" s="56" t="s">
        <v>1</v>
      </c>
      <c r="BW7" s="57" t="s">
        <v>3</v>
      </c>
      <c r="BX7" s="57" t="s">
        <v>2</v>
      </c>
      <c r="BY7" s="59" t="s">
        <v>1</v>
      </c>
      <c r="BZ7" s="57" t="s">
        <v>5</v>
      </c>
      <c r="CA7" s="56" t="s">
        <v>1</v>
      </c>
      <c r="CB7" s="57" t="s">
        <v>6</v>
      </c>
      <c r="CC7" s="56" t="s">
        <v>1</v>
      </c>
      <c r="CD7" s="57" t="s">
        <v>3</v>
      </c>
      <c r="CE7" s="57" t="s">
        <v>2</v>
      </c>
      <c r="CF7" s="59" t="s">
        <v>1</v>
      </c>
      <c r="CG7" s="57" t="s">
        <v>5</v>
      </c>
      <c r="CH7" s="56" t="s">
        <v>1</v>
      </c>
      <c r="CI7" s="57" t="s">
        <v>6</v>
      </c>
      <c r="CJ7" s="56" t="s">
        <v>1</v>
      </c>
      <c r="CK7" s="57" t="s">
        <v>3</v>
      </c>
      <c r="CL7" s="57" t="s">
        <v>2</v>
      </c>
      <c r="CM7" s="59" t="s">
        <v>1</v>
      </c>
      <c r="CN7" s="57" t="s">
        <v>5</v>
      </c>
      <c r="CO7" s="56" t="s">
        <v>1</v>
      </c>
      <c r="CP7" s="57" t="s">
        <v>6</v>
      </c>
      <c r="CQ7" s="56" t="s">
        <v>1</v>
      </c>
      <c r="CR7" s="57" t="s">
        <v>3</v>
      </c>
      <c r="CS7" s="57" t="s">
        <v>2</v>
      </c>
      <c r="CT7" s="59" t="s">
        <v>1</v>
      </c>
      <c r="CU7" s="57" t="s">
        <v>5</v>
      </c>
      <c r="CV7" s="56" t="s">
        <v>1</v>
      </c>
      <c r="CW7" s="57" t="s">
        <v>6</v>
      </c>
      <c r="CX7" s="56" t="s">
        <v>1</v>
      </c>
      <c r="CY7" s="57" t="s">
        <v>3</v>
      </c>
      <c r="CZ7" s="57" t="s">
        <v>2</v>
      </c>
      <c r="DA7" s="59" t="s">
        <v>1</v>
      </c>
      <c r="DB7" s="57" t="s">
        <v>5</v>
      </c>
      <c r="DC7" s="56" t="s">
        <v>1</v>
      </c>
      <c r="DD7" s="57" t="s">
        <v>6</v>
      </c>
      <c r="DE7" s="56" t="s">
        <v>1</v>
      </c>
      <c r="DF7" s="57" t="s">
        <v>3</v>
      </c>
      <c r="DG7" s="57" t="s">
        <v>2</v>
      </c>
      <c r="DH7" s="59" t="s">
        <v>1</v>
      </c>
      <c r="DI7" s="57" t="s">
        <v>5</v>
      </c>
      <c r="DJ7" s="56" t="s">
        <v>1</v>
      </c>
      <c r="DK7" s="57" t="s">
        <v>6</v>
      </c>
      <c r="DL7" s="56" t="s">
        <v>1</v>
      </c>
      <c r="DM7" s="57" t="s">
        <v>3</v>
      </c>
      <c r="DN7" s="57" t="s">
        <v>2</v>
      </c>
      <c r="DO7" s="59" t="s">
        <v>1</v>
      </c>
      <c r="DP7" s="57" t="s">
        <v>5</v>
      </c>
      <c r="DQ7" s="56" t="s">
        <v>1</v>
      </c>
      <c r="DR7" s="57" t="s">
        <v>6</v>
      </c>
      <c r="DS7" s="56" t="s">
        <v>1</v>
      </c>
      <c r="DT7" s="57" t="s">
        <v>3</v>
      </c>
      <c r="DU7" s="57" t="s">
        <v>2</v>
      </c>
      <c r="DV7" s="59" t="s">
        <v>1</v>
      </c>
      <c r="DW7" s="57" t="s">
        <v>5</v>
      </c>
      <c r="DX7" s="56" t="s">
        <v>1</v>
      </c>
      <c r="DY7" s="57" t="s">
        <v>6</v>
      </c>
      <c r="DZ7" s="56" t="s">
        <v>1</v>
      </c>
      <c r="EA7" s="57" t="s">
        <v>3</v>
      </c>
      <c r="EB7" s="57" t="s">
        <v>2</v>
      </c>
      <c r="EC7" s="59" t="s">
        <v>1</v>
      </c>
      <c r="ED7" s="57" t="s">
        <v>5</v>
      </c>
      <c r="EE7" s="56" t="s">
        <v>1</v>
      </c>
      <c r="EF7" s="57" t="s">
        <v>6</v>
      </c>
      <c r="EG7" s="56" t="s">
        <v>1</v>
      </c>
      <c r="EH7" s="57" t="s">
        <v>3</v>
      </c>
      <c r="EI7" s="57" t="s">
        <v>2</v>
      </c>
      <c r="EJ7" s="59" t="s">
        <v>1</v>
      </c>
      <c r="EK7" s="57" t="s">
        <v>5</v>
      </c>
      <c r="EL7" s="56" t="s">
        <v>1</v>
      </c>
      <c r="EM7" s="57" t="s">
        <v>6</v>
      </c>
      <c r="EN7" s="56" t="s">
        <v>1</v>
      </c>
      <c r="EO7" s="57" t="s">
        <v>3</v>
      </c>
      <c r="EP7" s="57" t="s">
        <v>2</v>
      </c>
      <c r="EQ7" s="59" t="s">
        <v>1</v>
      </c>
      <c r="ER7" s="57" t="s">
        <v>5</v>
      </c>
      <c r="ES7" s="56" t="s">
        <v>1</v>
      </c>
      <c r="ET7" s="57" t="s">
        <v>6</v>
      </c>
      <c r="EU7" s="56" t="s">
        <v>1</v>
      </c>
      <c r="EV7" s="57" t="s">
        <v>3</v>
      </c>
      <c r="EW7" s="57" t="s">
        <v>2</v>
      </c>
      <c r="EX7" s="59" t="s">
        <v>1</v>
      </c>
      <c r="EY7" s="57" t="s">
        <v>5</v>
      </c>
      <c r="EZ7" s="56" t="s">
        <v>1</v>
      </c>
      <c r="FA7" s="57" t="s">
        <v>6</v>
      </c>
      <c r="FB7" s="56" t="s">
        <v>1</v>
      </c>
      <c r="FC7" s="57" t="s">
        <v>3</v>
      </c>
      <c r="FD7" s="57" t="s">
        <v>2</v>
      </c>
      <c r="FE7" s="59" t="s">
        <v>1</v>
      </c>
      <c r="FF7" s="57" t="s">
        <v>5</v>
      </c>
      <c r="FG7" s="56" t="s">
        <v>1</v>
      </c>
      <c r="FH7" s="57" t="s">
        <v>6</v>
      </c>
      <c r="FI7" s="56" t="s">
        <v>1</v>
      </c>
      <c r="FJ7" s="57" t="s">
        <v>3</v>
      </c>
      <c r="FK7" s="57" t="s">
        <v>2</v>
      </c>
      <c r="FL7" s="59" t="s">
        <v>1</v>
      </c>
      <c r="FM7" s="57" t="s">
        <v>5</v>
      </c>
      <c r="FN7" s="56" t="s">
        <v>1</v>
      </c>
      <c r="FO7" s="57" t="s">
        <v>6</v>
      </c>
      <c r="FP7" s="56" t="s">
        <v>1</v>
      </c>
      <c r="FQ7" s="57" t="s">
        <v>3</v>
      </c>
      <c r="FR7" s="57" t="s">
        <v>2</v>
      </c>
      <c r="FS7" s="59" t="s">
        <v>1</v>
      </c>
      <c r="FT7" s="57" t="s">
        <v>5</v>
      </c>
      <c r="FU7" s="56" t="s">
        <v>1</v>
      </c>
      <c r="FV7" s="57" t="s">
        <v>6</v>
      </c>
      <c r="FW7" s="56" t="s">
        <v>1</v>
      </c>
      <c r="FX7" s="57" t="s">
        <v>3</v>
      </c>
      <c r="FY7" s="57" t="s">
        <v>2</v>
      </c>
      <c r="FZ7" s="59" t="s">
        <v>1</v>
      </c>
      <c r="GA7" s="57" t="s">
        <v>5</v>
      </c>
      <c r="GB7" s="56" t="s">
        <v>1</v>
      </c>
      <c r="GC7" s="57" t="s">
        <v>6</v>
      </c>
      <c r="GD7" s="56" t="s">
        <v>1</v>
      </c>
      <c r="GE7" s="57" t="s">
        <v>3</v>
      </c>
      <c r="GF7" s="57" t="s">
        <v>2</v>
      </c>
      <c r="GG7" s="59" t="s">
        <v>1</v>
      </c>
      <c r="GH7" s="57" t="s">
        <v>5</v>
      </c>
      <c r="GI7" s="56" t="s">
        <v>1</v>
      </c>
      <c r="GJ7" s="57" t="s">
        <v>6</v>
      </c>
      <c r="GK7" s="56" t="s">
        <v>1</v>
      </c>
      <c r="GL7" s="57" t="s">
        <v>3</v>
      </c>
      <c r="GM7" s="57" t="s">
        <v>2</v>
      </c>
      <c r="GN7" s="59" t="s">
        <v>1</v>
      </c>
      <c r="GO7" s="57" t="s">
        <v>5</v>
      </c>
      <c r="GP7" s="56" t="s">
        <v>1</v>
      </c>
      <c r="GQ7" s="57" t="s">
        <v>6</v>
      </c>
      <c r="GR7" s="56" t="s">
        <v>1</v>
      </c>
      <c r="GS7" s="57" t="s">
        <v>3</v>
      </c>
      <c r="GT7" s="57" t="s">
        <v>2</v>
      </c>
      <c r="GU7" s="59" t="s">
        <v>1</v>
      </c>
      <c r="GV7" s="57" t="s">
        <v>5</v>
      </c>
      <c r="GW7" s="56" t="s">
        <v>1</v>
      </c>
      <c r="GX7" s="57" t="s">
        <v>6</v>
      </c>
      <c r="GY7" s="56" t="s">
        <v>1</v>
      </c>
      <c r="GZ7" s="57" t="s">
        <v>3</v>
      </c>
      <c r="HA7" s="57" t="s">
        <v>2</v>
      </c>
      <c r="HB7" s="59" t="s">
        <v>1</v>
      </c>
      <c r="HC7" s="57" t="s">
        <v>5</v>
      </c>
      <c r="HD7" s="56" t="s">
        <v>1</v>
      </c>
      <c r="HE7" s="57" t="s">
        <v>6</v>
      </c>
      <c r="HF7" s="56" t="s">
        <v>1</v>
      </c>
      <c r="HG7" s="57" t="s">
        <v>3</v>
      </c>
      <c r="HH7" s="57" t="s">
        <v>2</v>
      </c>
      <c r="HI7" s="59" t="s">
        <v>1</v>
      </c>
      <c r="HJ7" s="57" t="s">
        <v>5</v>
      </c>
      <c r="HK7" s="56" t="s">
        <v>1</v>
      </c>
      <c r="HL7" s="57" t="s">
        <v>6</v>
      </c>
      <c r="HM7" s="56" t="s">
        <v>1</v>
      </c>
      <c r="HN7" s="57" t="s">
        <v>3</v>
      </c>
      <c r="HO7" s="57" t="s">
        <v>2</v>
      </c>
      <c r="HP7" s="59" t="s">
        <v>1</v>
      </c>
      <c r="HQ7" s="57" t="s">
        <v>5</v>
      </c>
      <c r="HR7" s="56" t="s">
        <v>1</v>
      </c>
      <c r="HS7" s="57" t="s">
        <v>6</v>
      </c>
      <c r="HT7" s="56" t="s">
        <v>1</v>
      </c>
      <c r="HU7" s="57" t="s">
        <v>3</v>
      </c>
      <c r="HV7" s="57" t="s">
        <v>2</v>
      </c>
      <c r="HW7" s="59" t="s">
        <v>1</v>
      </c>
      <c r="HX7" s="57" t="s">
        <v>5</v>
      </c>
      <c r="HY7" s="56" t="s">
        <v>1</v>
      </c>
      <c r="HZ7" s="57" t="s">
        <v>6</v>
      </c>
      <c r="IA7" s="56" t="s">
        <v>1</v>
      </c>
      <c r="IB7" s="57" t="s">
        <v>3</v>
      </c>
      <c r="IC7" s="57" t="s">
        <v>2</v>
      </c>
      <c r="ID7" s="59" t="s">
        <v>1</v>
      </c>
      <c r="IE7" s="57" t="s">
        <v>5</v>
      </c>
      <c r="IF7" s="56" t="s">
        <v>1</v>
      </c>
      <c r="IG7" s="57" t="s">
        <v>6</v>
      </c>
      <c r="IH7" s="56" t="s">
        <v>1</v>
      </c>
      <c r="II7" s="57" t="s">
        <v>3</v>
      </c>
      <c r="IJ7" s="57" t="s">
        <v>2</v>
      </c>
      <c r="IK7" s="59" t="s">
        <v>1</v>
      </c>
      <c r="IL7" s="57" t="s">
        <v>5</v>
      </c>
      <c r="IM7" s="56" t="s">
        <v>1</v>
      </c>
      <c r="IN7" s="57" t="s">
        <v>6</v>
      </c>
      <c r="IO7" s="56" t="s">
        <v>1</v>
      </c>
      <c r="IP7" s="57" t="s">
        <v>3</v>
      </c>
      <c r="IQ7" s="57" t="s">
        <v>2</v>
      </c>
      <c r="IR7" s="59" t="s">
        <v>1</v>
      </c>
      <c r="IS7" s="57" t="s">
        <v>5</v>
      </c>
      <c r="IT7" s="56" t="s">
        <v>1</v>
      </c>
      <c r="IU7" s="57" t="s">
        <v>6</v>
      </c>
      <c r="IV7" s="56" t="s">
        <v>1</v>
      </c>
      <c r="IW7" s="57" t="s">
        <v>3</v>
      </c>
      <c r="IX7" s="57" t="s">
        <v>2</v>
      </c>
      <c r="IY7" s="59" t="s">
        <v>1</v>
      </c>
      <c r="IZ7" s="57" t="s">
        <v>5</v>
      </c>
      <c r="JA7" s="56" t="s">
        <v>1</v>
      </c>
      <c r="JB7" s="57" t="s">
        <v>6</v>
      </c>
      <c r="JC7" s="56" t="s">
        <v>1</v>
      </c>
      <c r="JD7" s="57" t="s">
        <v>3</v>
      </c>
      <c r="JE7" s="57" t="s">
        <v>2</v>
      </c>
      <c r="JF7" s="59" t="s">
        <v>1</v>
      </c>
      <c r="JG7" s="57" t="s">
        <v>5</v>
      </c>
      <c r="JH7" s="56" t="s">
        <v>1</v>
      </c>
      <c r="JI7" s="57" t="s">
        <v>6</v>
      </c>
      <c r="JJ7" s="56" t="s">
        <v>1</v>
      </c>
      <c r="JK7" s="57" t="s">
        <v>3</v>
      </c>
      <c r="JL7" s="57" t="s">
        <v>2</v>
      </c>
      <c r="JM7" s="59" t="s">
        <v>1</v>
      </c>
      <c r="JN7" s="57" t="s">
        <v>5</v>
      </c>
      <c r="JO7" s="56" t="s">
        <v>1</v>
      </c>
      <c r="JP7" s="57" t="s">
        <v>6</v>
      </c>
      <c r="JQ7" s="56" t="s">
        <v>1</v>
      </c>
      <c r="JR7" s="57" t="s">
        <v>3</v>
      </c>
      <c r="JS7" s="57" t="s">
        <v>2</v>
      </c>
      <c r="JT7" s="59" t="s">
        <v>1</v>
      </c>
      <c r="JU7" s="57" t="s">
        <v>5</v>
      </c>
      <c r="JV7" s="56" t="s">
        <v>1</v>
      </c>
      <c r="JW7" s="57" t="s">
        <v>6</v>
      </c>
      <c r="JX7" s="56" t="s">
        <v>1</v>
      </c>
      <c r="JY7" s="57" t="s">
        <v>3</v>
      </c>
      <c r="JZ7" s="57" t="s">
        <v>2</v>
      </c>
      <c r="KA7" s="59" t="s">
        <v>1</v>
      </c>
      <c r="KB7" s="57" t="s">
        <v>5</v>
      </c>
      <c r="KC7" s="56" t="s">
        <v>1</v>
      </c>
      <c r="KD7" s="57" t="s">
        <v>6</v>
      </c>
      <c r="KE7" s="56" t="s">
        <v>1</v>
      </c>
      <c r="KF7" s="57" t="s">
        <v>3</v>
      </c>
      <c r="KG7" s="57" t="s">
        <v>2</v>
      </c>
      <c r="KH7" s="59" t="s">
        <v>1</v>
      </c>
      <c r="KI7" s="57" t="s">
        <v>5</v>
      </c>
      <c r="KJ7" s="56" t="s">
        <v>1</v>
      </c>
      <c r="KK7" s="57" t="s">
        <v>6</v>
      </c>
      <c r="KL7" s="56" t="s">
        <v>1</v>
      </c>
      <c r="KM7" s="57" t="s">
        <v>3</v>
      </c>
      <c r="KN7" s="57" t="s">
        <v>2</v>
      </c>
      <c r="KO7" s="59" t="s">
        <v>1</v>
      </c>
      <c r="KP7" s="57" t="s">
        <v>5</v>
      </c>
      <c r="KQ7" s="56" t="s">
        <v>1</v>
      </c>
      <c r="KR7" s="57" t="s">
        <v>6</v>
      </c>
      <c r="KS7" s="56" t="s">
        <v>1</v>
      </c>
      <c r="KT7" s="57" t="s">
        <v>3</v>
      </c>
      <c r="KU7" s="57" t="s">
        <v>2</v>
      </c>
      <c r="KV7" s="59" t="s">
        <v>1</v>
      </c>
      <c r="KW7" s="57" t="s">
        <v>5</v>
      </c>
      <c r="KX7" s="56" t="s">
        <v>1</v>
      </c>
      <c r="KY7" s="57" t="s">
        <v>6</v>
      </c>
      <c r="KZ7" s="56" t="s">
        <v>1</v>
      </c>
      <c r="LA7" s="57" t="s">
        <v>3</v>
      </c>
      <c r="LB7" s="57" t="s">
        <v>2</v>
      </c>
      <c r="LC7" s="59" t="s">
        <v>1</v>
      </c>
      <c r="LD7" s="57" t="s">
        <v>5</v>
      </c>
      <c r="LE7" s="56" t="s">
        <v>1</v>
      </c>
      <c r="LF7" s="57" t="s">
        <v>6</v>
      </c>
      <c r="LG7" s="56" t="s">
        <v>1</v>
      </c>
      <c r="LH7" s="57" t="s">
        <v>3</v>
      </c>
      <c r="LI7" s="57" t="s">
        <v>2</v>
      </c>
      <c r="LJ7" s="59" t="s">
        <v>1</v>
      </c>
      <c r="LK7" s="57" t="s">
        <v>5</v>
      </c>
      <c r="LL7" s="56" t="s">
        <v>1</v>
      </c>
      <c r="LM7" s="57" t="s">
        <v>6</v>
      </c>
      <c r="LN7" s="56" t="s">
        <v>1</v>
      </c>
      <c r="LO7" s="57" t="s">
        <v>3</v>
      </c>
      <c r="LP7" s="57" t="s">
        <v>2</v>
      </c>
      <c r="LQ7" s="59" t="s">
        <v>1</v>
      </c>
      <c r="LR7" s="57" t="s">
        <v>5</v>
      </c>
      <c r="LS7" s="56" t="s">
        <v>1</v>
      </c>
      <c r="LT7" s="57" t="s">
        <v>6</v>
      </c>
      <c r="LU7" s="56" t="s">
        <v>1</v>
      </c>
      <c r="LV7" s="57" t="s">
        <v>3</v>
      </c>
      <c r="LW7" s="57" t="s">
        <v>2</v>
      </c>
      <c r="LX7" s="59" t="s">
        <v>1</v>
      </c>
      <c r="LY7" s="57" t="s">
        <v>5</v>
      </c>
      <c r="LZ7" s="56" t="s">
        <v>1</v>
      </c>
      <c r="MA7" s="57" t="s">
        <v>6</v>
      </c>
      <c r="MB7" s="56" t="s">
        <v>1</v>
      </c>
      <c r="MC7" s="57" t="s">
        <v>3</v>
      </c>
      <c r="MD7" s="57" t="s">
        <v>2</v>
      </c>
      <c r="ME7" s="59" t="s">
        <v>1</v>
      </c>
      <c r="MF7" s="57" t="s">
        <v>5</v>
      </c>
      <c r="MG7" s="56" t="s">
        <v>1</v>
      </c>
      <c r="MH7" s="57" t="s">
        <v>6</v>
      </c>
      <c r="MI7" s="56" t="s">
        <v>1</v>
      </c>
      <c r="MJ7" s="57" t="s">
        <v>3</v>
      </c>
      <c r="MK7" s="57" t="s">
        <v>2</v>
      </c>
      <c r="ML7" s="59" t="s">
        <v>1</v>
      </c>
      <c r="MM7" s="57" t="s">
        <v>5</v>
      </c>
      <c r="MN7" s="56" t="s">
        <v>1</v>
      </c>
      <c r="MO7" s="57" t="s">
        <v>6</v>
      </c>
      <c r="MP7" s="56" t="s">
        <v>1</v>
      </c>
      <c r="MQ7" s="57" t="s">
        <v>3</v>
      </c>
      <c r="MR7" s="57" t="s">
        <v>2</v>
      </c>
      <c r="MS7" s="59" t="s">
        <v>1</v>
      </c>
      <c r="MT7" s="57" t="s">
        <v>5</v>
      </c>
      <c r="MU7" s="56" t="s">
        <v>1</v>
      </c>
      <c r="MV7" s="57" t="s">
        <v>6</v>
      </c>
      <c r="MW7" s="56" t="s">
        <v>1</v>
      </c>
      <c r="MX7" s="57" t="s">
        <v>3</v>
      </c>
      <c r="MY7" s="57" t="s">
        <v>2</v>
      </c>
      <c r="MZ7" s="59" t="s">
        <v>1</v>
      </c>
      <c r="NA7" s="57" t="s">
        <v>5</v>
      </c>
      <c r="NB7" s="56" t="s">
        <v>1</v>
      </c>
      <c r="NC7" s="57" t="s">
        <v>6</v>
      </c>
      <c r="ND7" s="56" t="s">
        <v>1</v>
      </c>
      <c r="NE7" s="57" t="s">
        <v>3</v>
      </c>
      <c r="NF7" s="57" t="s">
        <v>2</v>
      </c>
      <c r="NG7" s="59" t="s">
        <v>1</v>
      </c>
      <c r="NH7" s="57" t="s">
        <v>5</v>
      </c>
      <c r="NI7" s="56" t="s">
        <v>1</v>
      </c>
      <c r="NJ7" s="57" t="s">
        <v>6</v>
      </c>
      <c r="NK7" s="56" t="s">
        <v>1</v>
      </c>
      <c r="NL7" s="57" t="s">
        <v>3</v>
      </c>
      <c r="NM7" s="57" t="s">
        <v>2</v>
      </c>
      <c r="NN7" s="59" t="s">
        <v>1</v>
      </c>
      <c r="NO7" s="57" t="s">
        <v>5</v>
      </c>
      <c r="NP7" s="56" t="s">
        <v>1</v>
      </c>
      <c r="NQ7" s="57" t="s">
        <v>6</v>
      </c>
      <c r="NR7" s="56" t="s">
        <v>1</v>
      </c>
      <c r="NS7" s="57" t="s">
        <v>3</v>
      </c>
      <c r="NT7" s="57" t="s">
        <v>2</v>
      </c>
      <c r="NU7" s="59" t="s">
        <v>1</v>
      </c>
      <c r="NV7" s="57" t="s">
        <v>5</v>
      </c>
      <c r="NW7" s="56" t="s">
        <v>1</v>
      </c>
      <c r="NX7" s="57" t="s">
        <v>6</v>
      </c>
      <c r="NY7" s="56" t="s">
        <v>1</v>
      </c>
      <c r="NZ7" s="57" t="s">
        <v>3</v>
      </c>
      <c r="OA7" s="57" t="s">
        <v>2</v>
      </c>
      <c r="OB7" s="59" t="s">
        <v>1</v>
      </c>
      <c r="OC7" s="57" t="s">
        <v>5</v>
      </c>
      <c r="OD7" s="56" t="s">
        <v>1</v>
      </c>
      <c r="OE7" s="57" t="s">
        <v>6</v>
      </c>
      <c r="OF7" s="56" t="s">
        <v>1</v>
      </c>
      <c r="OG7" s="57" t="s">
        <v>3</v>
      </c>
      <c r="OH7" s="57" t="s">
        <v>2</v>
      </c>
      <c r="OI7" s="59" t="s">
        <v>1</v>
      </c>
      <c r="OJ7" s="57" t="s">
        <v>5</v>
      </c>
      <c r="OK7" s="56" t="s">
        <v>1</v>
      </c>
      <c r="OL7" s="57" t="s">
        <v>6</v>
      </c>
      <c r="OM7" s="56" t="s">
        <v>1</v>
      </c>
      <c r="ON7" s="57" t="s">
        <v>3</v>
      </c>
      <c r="OO7" s="57" t="s">
        <v>2</v>
      </c>
      <c r="OP7" s="59" t="s">
        <v>1</v>
      </c>
      <c r="OQ7" s="57" t="s">
        <v>5</v>
      </c>
      <c r="OR7" s="56" t="s">
        <v>1</v>
      </c>
      <c r="OS7" s="57" t="s">
        <v>6</v>
      </c>
      <c r="OT7" s="56" t="s">
        <v>1</v>
      </c>
      <c r="OU7" s="57" t="s">
        <v>3</v>
      </c>
      <c r="OV7" s="57" t="s">
        <v>2</v>
      </c>
      <c r="OW7" s="59" t="s">
        <v>1</v>
      </c>
      <c r="OX7" s="57" t="s">
        <v>5</v>
      </c>
      <c r="OY7" s="56" t="s">
        <v>1</v>
      </c>
      <c r="OZ7" s="57" t="s">
        <v>6</v>
      </c>
      <c r="PA7" s="56" t="s">
        <v>1</v>
      </c>
      <c r="PB7" s="57" t="s">
        <v>3</v>
      </c>
      <c r="PC7" s="57" t="s">
        <v>2</v>
      </c>
      <c r="PD7" s="59" t="s">
        <v>1</v>
      </c>
      <c r="PE7" s="57" t="s">
        <v>5</v>
      </c>
      <c r="PF7" s="56" t="s">
        <v>1</v>
      </c>
      <c r="PG7" s="57" t="s">
        <v>6</v>
      </c>
      <c r="PH7" s="56" t="s">
        <v>1</v>
      </c>
      <c r="PI7" s="57" t="s">
        <v>3</v>
      </c>
      <c r="PJ7" s="57" t="s">
        <v>2</v>
      </c>
      <c r="PK7" s="59" t="s">
        <v>1</v>
      </c>
      <c r="PL7" s="57" t="s">
        <v>5</v>
      </c>
      <c r="PM7" s="56" t="s">
        <v>1</v>
      </c>
      <c r="PN7" s="57" t="s">
        <v>6</v>
      </c>
      <c r="PO7" s="56" t="s">
        <v>1</v>
      </c>
      <c r="PP7" s="57" t="s">
        <v>3</v>
      </c>
      <c r="PQ7" s="57" t="s">
        <v>2</v>
      </c>
      <c r="PR7" s="59" t="s">
        <v>1</v>
      </c>
      <c r="PS7" s="57" t="s">
        <v>5</v>
      </c>
      <c r="PT7" s="56" t="s">
        <v>1</v>
      </c>
      <c r="PU7" s="57" t="s">
        <v>6</v>
      </c>
      <c r="PV7" s="56" t="s">
        <v>1</v>
      </c>
      <c r="PW7" s="57" t="s">
        <v>3</v>
      </c>
      <c r="PX7" s="57" t="s">
        <v>2</v>
      </c>
      <c r="PY7" s="59" t="s">
        <v>1</v>
      </c>
      <c r="PZ7" s="57" t="s">
        <v>5</v>
      </c>
      <c r="QA7" s="56" t="s">
        <v>1</v>
      </c>
      <c r="QB7" s="57" t="s">
        <v>6</v>
      </c>
      <c r="QC7" s="56" t="s">
        <v>1</v>
      </c>
      <c r="QD7" s="57" t="s">
        <v>3</v>
      </c>
      <c r="QE7" s="57" t="s">
        <v>2</v>
      </c>
      <c r="QF7" s="59" t="s">
        <v>1</v>
      </c>
      <c r="QG7" s="57" t="s">
        <v>5</v>
      </c>
      <c r="QH7" s="56" t="s">
        <v>1</v>
      </c>
      <c r="QI7" s="57" t="s">
        <v>6</v>
      </c>
      <c r="QJ7" s="56" t="s">
        <v>1</v>
      </c>
      <c r="QK7" s="57" t="s">
        <v>3</v>
      </c>
      <c r="QL7" s="57" t="s">
        <v>2</v>
      </c>
      <c r="QM7" s="59" t="s">
        <v>1</v>
      </c>
      <c r="QN7" s="57" t="s">
        <v>5</v>
      </c>
      <c r="QO7" s="56" t="s">
        <v>1</v>
      </c>
      <c r="QP7" s="57" t="s">
        <v>6</v>
      </c>
      <c r="QQ7" s="56" t="s">
        <v>1</v>
      </c>
      <c r="QR7" s="57" t="s">
        <v>3</v>
      </c>
      <c r="QS7" s="57" t="s">
        <v>2</v>
      </c>
      <c r="QT7" s="59" t="s">
        <v>1</v>
      </c>
      <c r="QU7" s="57" t="s">
        <v>5</v>
      </c>
      <c r="QV7" s="56" t="s">
        <v>1</v>
      </c>
      <c r="QW7" s="57" t="s">
        <v>6</v>
      </c>
      <c r="QX7" s="56" t="s">
        <v>1</v>
      </c>
      <c r="QY7" s="57" t="s">
        <v>3</v>
      </c>
      <c r="QZ7" s="57" t="s">
        <v>2</v>
      </c>
      <c r="RA7" s="59" t="s">
        <v>1</v>
      </c>
      <c r="RB7" s="57" t="s">
        <v>5</v>
      </c>
      <c r="RC7" s="56" t="s">
        <v>1</v>
      </c>
      <c r="RD7" s="57" t="s">
        <v>6</v>
      </c>
      <c r="RE7" s="56" t="s">
        <v>1</v>
      </c>
      <c r="RF7" s="57" t="s">
        <v>3</v>
      </c>
      <c r="RG7" s="57" t="s">
        <v>2</v>
      </c>
      <c r="RH7" s="59" t="s">
        <v>1</v>
      </c>
      <c r="RI7" s="57" t="s">
        <v>5</v>
      </c>
      <c r="RJ7" s="56" t="s">
        <v>1</v>
      </c>
      <c r="RK7" s="57" t="s">
        <v>6</v>
      </c>
      <c r="RL7" s="56" t="s">
        <v>1</v>
      </c>
      <c r="RM7" s="57" t="s">
        <v>3</v>
      </c>
      <c r="RN7" s="57" t="s">
        <v>2</v>
      </c>
      <c r="RO7" s="59" t="s">
        <v>1</v>
      </c>
      <c r="RP7" s="57" t="s">
        <v>5</v>
      </c>
      <c r="RQ7" s="56" t="s">
        <v>1</v>
      </c>
      <c r="RR7" s="57" t="s">
        <v>6</v>
      </c>
      <c r="RS7" s="56" t="s">
        <v>1</v>
      </c>
      <c r="RT7" s="57" t="s">
        <v>3</v>
      </c>
      <c r="RU7" s="57" t="s">
        <v>2</v>
      </c>
      <c r="RV7" s="59" t="s">
        <v>1</v>
      </c>
      <c r="RW7" s="57" t="s">
        <v>5</v>
      </c>
      <c r="RX7" s="56" t="s">
        <v>1</v>
      </c>
      <c r="RY7" s="57" t="s">
        <v>6</v>
      </c>
      <c r="RZ7" s="56" t="s">
        <v>1</v>
      </c>
      <c r="SA7" s="57" t="s">
        <v>3</v>
      </c>
      <c r="SB7" s="57" t="s">
        <v>2</v>
      </c>
      <c r="SC7" s="59" t="s">
        <v>1</v>
      </c>
      <c r="SD7" s="57" t="s">
        <v>5</v>
      </c>
      <c r="SE7" s="56" t="s">
        <v>1</v>
      </c>
      <c r="SF7" s="57" t="s">
        <v>6</v>
      </c>
      <c r="SG7" s="56" t="s">
        <v>1</v>
      </c>
      <c r="SH7" s="57" t="s">
        <v>3</v>
      </c>
      <c r="SI7" s="57" t="s">
        <v>2</v>
      </c>
      <c r="SJ7" s="59" t="s">
        <v>1</v>
      </c>
      <c r="SK7" s="57" t="s">
        <v>5</v>
      </c>
      <c r="SL7" s="56" t="s">
        <v>1</v>
      </c>
      <c r="SM7" s="57" t="s">
        <v>6</v>
      </c>
      <c r="SN7" s="56" t="s">
        <v>1</v>
      </c>
      <c r="SO7" s="57" t="s">
        <v>3</v>
      </c>
      <c r="SP7" s="57" t="s">
        <v>2</v>
      </c>
      <c r="SQ7" s="59" t="s">
        <v>1</v>
      </c>
      <c r="SR7" s="57" t="s">
        <v>5</v>
      </c>
      <c r="SS7" s="56" t="s">
        <v>1</v>
      </c>
      <c r="ST7" s="57" t="s">
        <v>6</v>
      </c>
      <c r="SU7" s="56" t="s">
        <v>1</v>
      </c>
      <c r="SV7" s="57" t="s">
        <v>3</v>
      </c>
      <c r="SW7" s="57" t="s">
        <v>2</v>
      </c>
      <c r="SX7" s="59" t="s">
        <v>1</v>
      </c>
      <c r="SY7" s="57" t="s">
        <v>5</v>
      </c>
      <c r="SZ7" s="56" t="s">
        <v>1</v>
      </c>
      <c r="TA7" s="57" t="s">
        <v>6</v>
      </c>
      <c r="TB7" s="56" t="s">
        <v>1</v>
      </c>
      <c r="TC7" s="57" t="s">
        <v>3</v>
      </c>
      <c r="TD7" s="57" t="s">
        <v>2</v>
      </c>
      <c r="TE7" s="59" t="s">
        <v>1</v>
      </c>
      <c r="TF7" s="57" t="s">
        <v>5</v>
      </c>
      <c r="TG7" s="56" t="s">
        <v>1</v>
      </c>
      <c r="TH7" s="57" t="s">
        <v>6</v>
      </c>
      <c r="TI7" s="56" t="s">
        <v>1</v>
      </c>
      <c r="TJ7" s="57" t="s">
        <v>3</v>
      </c>
      <c r="TK7" s="57" t="s">
        <v>2</v>
      </c>
      <c r="TL7" s="59" t="s">
        <v>1</v>
      </c>
      <c r="TM7" s="57" t="s">
        <v>5</v>
      </c>
      <c r="TN7" s="56" t="s">
        <v>1</v>
      </c>
      <c r="TO7" s="57" t="s">
        <v>6</v>
      </c>
      <c r="TP7" s="56" t="s">
        <v>1</v>
      </c>
      <c r="TQ7" s="57" t="s">
        <v>3</v>
      </c>
      <c r="TR7" s="57" t="s">
        <v>2</v>
      </c>
      <c r="TS7" s="59" t="s">
        <v>1</v>
      </c>
      <c r="TT7" s="57" t="s">
        <v>5</v>
      </c>
      <c r="TU7" s="56" t="s">
        <v>1</v>
      </c>
      <c r="TV7" s="57" t="s">
        <v>6</v>
      </c>
      <c r="TW7" s="56" t="s">
        <v>1</v>
      </c>
      <c r="TX7" s="57" t="s">
        <v>3</v>
      </c>
      <c r="TY7" s="57" t="s">
        <v>2</v>
      </c>
      <c r="TZ7" s="59" t="s">
        <v>1</v>
      </c>
      <c r="UA7" s="57" t="s">
        <v>5</v>
      </c>
      <c r="UB7" s="56" t="s">
        <v>1</v>
      </c>
      <c r="UC7" s="57" t="s">
        <v>6</v>
      </c>
      <c r="UD7" s="56" t="s">
        <v>1</v>
      </c>
      <c r="UE7" s="57" t="s">
        <v>3</v>
      </c>
      <c r="UF7" s="57" t="s">
        <v>2</v>
      </c>
      <c r="UG7" s="59" t="s">
        <v>1</v>
      </c>
      <c r="UH7" s="57" t="s">
        <v>5</v>
      </c>
      <c r="UI7" s="56" t="s">
        <v>1</v>
      </c>
      <c r="UJ7" s="57" t="s">
        <v>6</v>
      </c>
      <c r="UK7" s="56" t="s">
        <v>1</v>
      </c>
      <c r="UL7" s="57" t="s">
        <v>3</v>
      </c>
      <c r="UM7" s="57" t="s">
        <v>2</v>
      </c>
      <c r="UN7" s="59" t="s">
        <v>1</v>
      </c>
      <c r="UO7" s="57" t="s">
        <v>5</v>
      </c>
      <c r="UP7" s="56" t="s">
        <v>1</v>
      </c>
      <c r="UQ7" s="57" t="s">
        <v>6</v>
      </c>
      <c r="UR7" s="56" t="s">
        <v>1</v>
      </c>
      <c r="US7" s="57" t="s">
        <v>3</v>
      </c>
      <c r="UT7" s="57" t="s">
        <v>2</v>
      </c>
      <c r="UU7" s="59" t="s">
        <v>1</v>
      </c>
      <c r="UV7" s="57" t="s">
        <v>5</v>
      </c>
      <c r="UW7" s="56" t="s">
        <v>1</v>
      </c>
      <c r="UX7" s="57" t="s">
        <v>6</v>
      </c>
      <c r="UY7" s="56" t="s">
        <v>1</v>
      </c>
      <c r="UZ7" s="57" t="s">
        <v>3</v>
      </c>
      <c r="VA7" s="57" t="s">
        <v>2</v>
      </c>
      <c r="VB7" s="59" t="s">
        <v>1</v>
      </c>
      <c r="VC7" s="57" t="s">
        <v>5</v>
      </c>
      <c r="VD7" s="56" t="s">
        <v>1</v>
      </c>
      <c r="VE7" s="57" t="s">
        <v>6</v>
      </c>
      <c r="VF7" s="56" t="s">
        <v>1</v>
      </c>
      <c r="VG7" s="57" t="s">
        <v>3</v>
      </c>
      <c r="VH7" s="57" t="s">
        <v>2</v>
      </c>
      <c r="VI7" s="59" t="s">
        <v>1</v>
      </c>
      <c r="VJ7" s="57" t="s">
        <v>5</v>
      </c>
      <c r="VK7" s="56" t="s">
        <v>1</v>
      </c>
      <c r="VL7" s="57" t="s">
        <v>6</v>
      </c>
      <c r="VM7" s="56" t="s">
        <v>1</v>
      </c>
      <c r="VN7" s="57" t="s">
        <v>3</v>
      </c>
      <c r="VO7" s="57" t="s">
        <v>2</v>
      </c>
      <c r="VP7" s="59" t="s">
        <v>1</v>
      </c>
      <c r="VQ7" s="57" t="s">
        <v>5</v>
      </c>
      <c r="VR7" s="56" t="s">
        <v>1</v>
      </c>
      <c r="VS7" s="57" t="s">
        <v>6</v>
      </c>
      <c r="VT7" s="56" t="s">
        <v>1</v>
      </c>
      <c r="VU7" s="57" t="s">
        <v>3</v>
      </c>
      <c r="VV7" s="57" t="s">
        <v>2</v>
      </c>
      <c r="VW7" s="59" t="s">
        <v>1</v>
      </c>
      <c r="VX7" s="57" t="s">
        <v>5</v>
      </c>
      <c r="VY7" s="56" t="s">
        <v>1</v>
      </c>
      <c r="VZ7" s="57" t="s">
        <v>6</v>
      </c>
      <c r="WA7" s="56" t="s">
        <v>1</v>
      </c>
      <c r="WB7" s="57" t="s">
        <v>3</v>
      </c>
      <c r="WC7" s="57" t="s">
        <v>2</v>
      </c>
      <c r="WD7" s="59" t="s">
        <v>1</v>
      </c>
      <c r="WE7" s="57" t="s">
        <v>5</v>
      </c>
      <c r="WF7" s="56" t="s">
        <v>1</v>
      </c>
      <c r="WG7" s="57" t="s">
        <v>6</v>
      </c>
      <c r="WH7" s="56" t="s">
        <v>1</v>
      </c>
      <c r="WI7" s="57" t="s">
        <v>3</v>
      </c>
      <c r="WJ7" s="57" t="s">
        <v>2</v>
      </c>
      <c r="WK7" s="59" t="s">
        <v>1</v>
      </c>
      <c r="WL7" s="57" t="s">
        <v>5</v>
      </c>
      <c r="WM7" s="56" t="s">
        <v>1</v>
      </c>
      <c r="WN7" s="57" t="s">
        <v>6</v>
      </c>
      <c r="WO7" s="56" t="s">
        <v>1</v>
      </c>
      <c r="WP7" s="57" t="s">
        <v>3</v>
      </c>
      <c r="WQ7" s="57" t="s">
        <v>2</v>
      </c>
      <c r="WR7" s="59" t="s">
        <v>1</v>
      </c>
      <c r="WS7" s="57" t="s">
        <v>5</v>
      </c>
      <c r="WT7" s="56" t="s">
        <v>1</v>
      </c>
      <c r="WU7" s="57" t="s">
        <v>6</v>
      </c>
      <c r="WV7" s="56" t="s">
        <v>1</v>
      </c>
      <c r="WW7" s="57" t="s">
        <v>3</v>
      </c>
      <c r="WX7" s="57" t="s">
        <v>2</v>
      </c>
      <c r="WY7" s="59" t="s">
        <v>1</v>
      </c>
      <c r="WZ7" s="57" t="s">
        <v>5</v>
      </c>
      <c r="XA7" s="56" t="s">
        <v>1</v>
      </c>
      <c r="XB7" s="57" t="s">
        <v>6</v>
      </c>
      <c r="XC7" s="56" t="s">
        <v>1</v>
      </c>
      <c r="XD7" s="57" t="s">
        <v>3</v>
      </c>
      <c r="XE7" s="57" t="s">
        <v>2</v>
      </c>
      <c r="XF7" s="59" t="s">
        <v>1</v>
      </c>
      <c r="XG7" s="57" t="s">
        <v>5</v>
      </c>
      <c r="XH7" s="56" t="s">
        <v>1</v>
      </c>
      <c r="XI7" s="57" t="s">
        <v>6</v>
      </c>
      <c r="XJ7" s="56" t="s">
        <v>1</v>
      </c>
      <c r="XK7" s="57" t="s">
        <v>3</v>
      </c>
      <c r="XL7" s="57" t="s">
        <v>2</v>
      </c>
      <c r="XM7" s="59" t="s">
        <v>1</v>
      </c>
      <c r="XN7" s="57" t="s">
        <v>5</v>
      </c>
      <c r="XO7" s="56" t="s">
        <v>1</v>
      </c>
      <c r="XP7" s="57" t="s">
        <v>6</v>
      </c>
      <c r="XQ7" s="56" t="s">
        <v>1</v>
      </c>
      <c r="XR7" s="57" t="s">
        <v>3</v>
      </c>
      <c r="XS7" s="57" t="s">
        <v>2</v>
      </c>
      <c r="XT7" s="59" t="s">
        <v>1</v>
      </c>
      <c r="XU7" s="57" t="s">
        <v>5</v>
      </c>
      <c r="XV7" s="56" t="s">
        <v>1</v>
      </c>
      <c r="XW7" s="57" t="s">
        <v>6</v>
      </c>
      <c r="XX7" s="56" t="s">
        <v>1</v>
      </c>
      <c r="XY7" s="57" t="s">
        <v>3</v>
      </c>
      <c r="XZ7" s="57" t="s">
        <v>2</v>
      </c>
      <c r="YA7" s="59" t="s">
        <v>1</v>
      </c>
      <c r="YB7" s="57" t="s">
        <v>5</v>
      </c>
      <c r="YC7" s="56" t="s">
        <v>1</v>
      </c>
      <c r="YD7" s="57" t="s">
        <v>6</v>
      </c>
      <c r="YE7" s="56" t="s">
        <v>1</v>
      </c>
      <c r="YF7" s="57" t="s">
        <v>3</v>
      </c>
      <c r="YG7" s="57" t="s">
        <v>2</v>
      </c>
      <c r="YH7" s="59" t="s">
        <v>1</v>
      </c>
      <c r="YI7" s="57" t="s">
        <v>5</v>
      </c>
      <c r="YJ7" s="56" t="s">
        <v>1</v>
      </c>
      <c r="YK7" s="57" t="s">
        <v>6</v>
      </c>
      <c r="YL7" s="56" t="s">
        <v>1</v>
      </c>
      <c r="YM7" s="57" t="s">
        <v>3</v>
      </c>
      <c r="YN7" s="57" t="s">
        <v>2</v>
      </c>
      <c r="YO7" s="59" t="s">
        <v>1</v>
      </c>
      <c r="YP7" s="57" t="s">
        <v>5</v>
      </c>
      <c r="YQ7" s="56" t="s">
        <v>1</v>
      </c>
      <c r="YR7" s="57" t="s">
        <v>6</v>
      </c>
      <c r="YS7" s="56" t="s">
        <v>1</v>
      </c>
      <c r="YT7" s="57" t="s">
        <v>3</v>
      </c>
      <c r="YU7" s="57" t="s">
        <v>2</v>
      </c>
      <c r="YV7" s="59" t="s">
        <v>1</v>
      </c>
      <c r="YW7" s="57" t="s">
        <v>5</v>
      </c>
      <c r="YX7" s="56" t="s">
        <v>1</v>
      </c>
      <c r="YY7" s="57" t="s">
        <v>6</v>
      </c>
      <c r="YZ7" s="56" t="s">
        <v>1</v>
      </c>
      <c r="ZA7" s="57" t="s">
        <v>3</v>
      </c>
      <c r="ZB7" s="57" t="s">
        <v>2</v>
      </c>
      <c r="ZC7" s="59" t="s">
        <v>1</v>
      </c>
      <c r="ZD7" s="57" t="s">
        <v>5</v>
      </c>
      <c r="ZE7" s="56" t="s">
        <v>1</v>
      </c>
      <c r="ZF7" s="57" t="s">
        <v>6</v>
      </c>
      <c r="ZG7" s="56" t="s">
        <v>1</v>
      </c>
      <c r="ZH7" s="57" t="s">
        <v>3</v>
      </c>
      <c r="ZI7" s="57" t="s">
        <v>2</v>
      </c>
      <c r="ZJ7" s="59" t="s">
        <v>1</v>
      </c>
      <c r="ZK7" s="57" t="s">
        <v>5</v>
      </c>
      <c r="ZL7" s="56" t="s">
        <v>1</v>
      </c>
      <c r="ZM7" s="57" t="s">
        <v>6</v>
      </c>
      <c r="ZN7" s="56" t="s">
        <v>1</v>
      </c>
      <c r="ZO7" s="57" t="s">
        <v>3</v>
      </c>
      <c r="ZP7" s="57" t="s">
        <v>2</v>
      </c>
      <c r="ZQ7" s="59" t="s">
        <v>1</v>
      </c>
      <c r="ZR7" s="57" t="s">
        <v>5</v>
      </c>
      <c r="ZS7" s="56" t="s">
        <v>1</v>
      </c>
      <c r="ZT7" s="57" t="s">
        <v>6</v>
      </c>
      <c r="ZU7" s="56" t="s">
        <v>1</v>
      </c>
      <c r="ZV7" s="57" t="s">
        <v>3</v>
      </c>
      <c r="ZW7" s="57" t="s">
        <v>2</v>
      </c>
      <c r="ZX7" s="59" t="s">
        <v>1</v>
      </c>
      <c r="ZY7" s="57" t="s">
        <v>5</v>
      </c>
      <c r="ZZ7" s="56" t="s">
        <v>1</v>
      </c>
      <c r="AAA7" s="57" t="s">
        <v>6</v>
      </c>
      <c r="AAB7" s="56" t="s">
        <v>1</v>
      </c>
      <c r="AAC7" s="57" t="s">
        <v>3</v>
      </c>
      <c r="AAD7" s="57" t="s">
        <v>2</v>
      </c>
      <c r="AAE7" s="59" t="s">
        <v>1</v>
      </c>
      <c r="AAF7" s="57" t="s">
        <v>5</v>
      </c>
      <c r="AAG7" s="56" t="s">
        <v>1</v>
      </c>
      <c r="AAH7" s="57" t="s">
        <v>6</v>
      </c>
      <c r="AAI7" s="56" t="s">
        <v>1</v>
      </c>
      <c r="AAJ7" s="57" t="s">
        <v>3</v>
      </c>
      <c r="AAK7" s="57" t="s">
        <v>2</v>
      </c>
      <c r="AAL7" s="59" t="s">
        <v>1</v>
      </c>
      <c r="AAM7" s="57" t="s">
        <v>5</v>
      </c>
      <c r="AAN7" s="56" t="s">
        <v>1</v>
      </c>
      <c r="AAO7" s="57" t="s">
        <v>6</v>
      </c>
      <c r="AAP7" s="56" t="s">
        <v>1</v>
      </c>
      <c r="AAQ7" s="57" t="s">
        <v>3</v>
      </c>
      <c r="AAR7" s="57" t="s">
        <v>2</v>
      </c>
      <c r="AAS7" s="59" t="s">
        <v>1</v>
      </c>
      <c r="AAT7" s="57" t="s">
        <v>5</v>
      </c>
      <c r="AAU7" s="56" t="s">
        <v>1</v>
      </c>
      <c r="AAV7" s="57" t="s">
        <v>6</v>
      </c>
      <c r="AAW7" s="56" t="s">
        <v>1</v>
      </c>
      <c r="AAX7" s="57" t="s">
        <v>3</v>
      </c>
      <c r="AAY7" s="57" t="s">
        <v>2</v>
      </c>
      <c r="AAZ7" s="59" t="s">
        <v>1</v>
      </c>
      <c r="ABA7" s="57" t="s">
        <v>5</v>
      </c>
      <c r="ABB7" s="56" t="s">
        <v>1</v>
      </c>
      <c r="ABC7" s="57" t="s">
        <v>6</v>
      </c>
      <c r="ABD7" s="56" t="s">
        <v>1</v>
      </c>
      <c r="ABE7" s="57" t="s">
        <v>3</v>
      </c>
      <c r="ABF7" s="57" t="s">
        <v>2</v>
      </c>
      <c r="ABG7" s="59" t="s">
        <v>1</v>
      </c>
      <c r="ABH7" s="57" t="s">
        <v>5</v>
      </c>
      <c r="ABI7" s="56" t="s">
        <v>1</v>
      </c>
      <c r="ABJ7" s="57" t="s">
        <v>6</v>
      </c>
      <c r="ABK7" s="56" t="s">
        <v>1</v>
      </c>
      <c r="ABL7" s="57" t="s">
        <v>3</v>
      </c>
      <c r="ABM7" s="57" t="s">
        <v>2</v>
      </c>
      <c r="ABN7" s="59" t="s">
        <v>1</v>
      </c>
      <c r="ABO7" s="57" t="s">
        <v>5</v>
      </c>
      <c r="ABP7" s="56" t="s">
        <v>1</v>
      </c>
      <c r="ABQ7" s="57" t="s">
        <v>6</v>
      </c>
      <c r="ABR7" s="56" t="s">
        <v>1</v>
      </c>
      <c r="ABS7" s="57" t="s">
        <v>3</v>
      </c>
      <c r="ABT7" s="57" t="s">
        <v>2</v>
      </c>
      <c r="ABU7" s="59" t="s">
        <v>1</v>
      </c>
      <c r="ABV7" s="57" t="s">
        <v>5</v>
      </c>
      <c r="ABW7" s="56" t="s">
        <v>1</v>
      </c>
      <c r="ABX7" s="57" t="s">
        <v>6</v>
      </c>
      <c r="ABY7" s="56" t="s">
        <v>1</v>
      </c>
      <c r="ABZ7" s="57" t="s">
        <v>3</v>
      </c>
      <c r="ACA7" s="57" t="s">
        <v>2</v>
      </c>
      <c r="ACB7" s="59" t="s">
        <v>1</v>
      </c>
      <c r="ACC7" s="57" t="s">
        <v>5</v>
      </c>
      <c r="ACD7" s="56" t="s">
        <v>1</v>
      </c>
      <c r="ACE7" s="57" t="s">
        <v>6</v>
      </c>
      <c r="ACF7" s="56" t="s">
        <v>1</v>
      </c>
      <c r="ACG7" s="57" t="s">
        <v>3</v>
      </c>
      <c r="ACH7" s="57" t="s">
        <v>2</v>
      </c>
      <c r="ACI7" s="59" t="s">
        <v>1</v>
      </c>
      <c r="ACJ7" s="57" t="s">
        <v>5</v>
      </c>
      <c r="ACK7" s="56" t="s">
        <v>1</v>
      </c>
      <c r="ACL7" s="57" t="s">
        <v>6</v>
      </c>
      <c r="ACM7" s="56" t="s">
        <v>1</v>
      </c>
      <c r="ACN7" s="57" t="s">
        <v>3</v>
      </c>
      <c r="ACO7" s="57" t="s">
        <v>2</v>
      </c>
      <c r="ACP7" s="59" t="s">
        <v>1</v>
      </c>
      <c r="ACQ7" s="57" t="s">
        <v>5</v>
      </c>
      <c r="ACR7" s="56" t="s">
        <v>1</v>
      </c>
      <c r="ACS7" s="57" t="s">
        <v>6</v>
      </c>
      <c r="ACT7" s="56" t="s">
        <v>1</v>
      </c>
      <c r="ACU7" s="57" t="s">
        <v>3</v>
      </c>
      <c r="ACV7" s="57" t="s">
        <v>2</v>
      </c>
      <c r="ACW7" s="59" t="s">
        <v>1</v>
      </c>
      <c r="ACX7" s="57" t="s">
        <v>5</v>
      </c>
      <c r="ACY7" s="56" t="s">
        <v>1</v>
      </c>
      <c r="ACZ7" s="57" t="s">
        <v>6</v>
      </c>
      <c r="ADA7" s="56" t="s">
        <v>1</v>
      </c>
      <c r="ADB7" s="57" t="s">
        <v>3</v>
      </c>
      <c r="ADC7" s="57" t="s">
        <v>2</v>
      </c>
      <c r="ADD7" s="59" t="s">
        <v>1</v>
      </c>
      <c r="ADE7" s="57" t="s">
        <v>5</v>
      </c>
      <c r="ADF7" s="56" t="s">
        <v>1</v>
      </c>
      <c r="ADG7" s="57" t="s">
        <v>6</v>
      </c>
      <c r="ADH7" s="56" t="s">
        <v>1</v>
      </c>
      <c r="ADI7" s="57" t="s">
        <v>3</v>
      </c>
      <c r="ADJ7" s="57" t="s">
        <v>2</v>
      </c>
      <c r="ADK7" s="59" t="s">
        <v>1</v>
      </c>
      <c r="ADL7" s="57" t="s">
        <v>5</v>
      </c>
      <c r="ADM7" s="56" t="s">
        <v>1</v>
      </c>
      <c r="ADN7" s="57" t="s">
        <v>6</v>
      </c>
      <c r="ADO7" s="56" t="s">
        <v>1</v>
      </c>
      <c r="ADP7" s="57" t="s">
        <v>3</v>
      </c>
      <c r="ADQ7" s="57" t="s">
        <v>2</v>
      </c>
      <c r="ADR7" s="59" t="s">
        <v>1</v>
      </c>
      <c r="ADS7" s="57" t="s">
        <v>5</v>
      </c>
      <c r="ADT7" s="56" t="s">
        <v>1</v>
      </c>
      <c r="ADU7" s="57" t="s">
        <v>6</v>
      </c>
      <c r="ADV7" s="56" t="s">
        <v>1</v>
      </c>
      <c r="ADW7" s="57" t="s">
        <v>3</v>
      </c>
      <c r="ADX7" s="57" t="s">
        <v>2</v>
      </c>
      <c r="ADY7" s="59" t="s">
        <v>1</v>
      </c>
      <c r="ADZ7" s="57" t="s">
        <v>5</v>
      </c>
      <c r="AEA7" s="56" t="s">
        <v>1</v>
      </c>
      <c r="AEB7" s="57" t="s">
        <v>6</v>
      </c>
      <c r="AEC7" s="56" t="s">
        <v>1</v>
      </c>
      <c r="AED7" s="57" t="s">
        <v>3</v>
      </c>
      <c r="AEE7" s="57" t="s">
        <v>2</v>
      </c>
      <c r="AEF7" s="59" t="s">
        <v>1</v>
      </c>
      <c r="AEG7" s="57" t="s">
        <v>5</v>
      </c>
      <c r="AEH7" s="56" t="s">
        <v>1</v>
      </c>
      <c r="AEI7" s="57" t="s">
        <v>6</v>
      </c>
      <c r="AEJ7" s="56" t="s">
        <v>1</v>
      </c>
      <c r="AEK7" s="57" t="s">
        <v>3</v>
      </c>
      <c r="AEL7" s="57" t="s">
        <v>2</v>
      </c>
      <c r="AEM7" s="59" t="s">
        <v>1</v>
      </c>
      <c r="AEN7" s="57" t="s">
        <v>5</v>
      </c>
      <c r="AEO7" s="56" t="s">
        <v>1</v>
      </c>
      <c r="AEP7" s="57" t="s">
        <v>6</v>
      </c>
      <c r="AEQ7" s="56" t="s">
        <v>1</v>
      </c>
      <c r="AER7" s="57" t="s">
        <v>3</v>
      </c>
      <c r="AES7" s="57" t="s">
        <v>2</v>
      </c>
      <c r="AET7" s="59" t="s">
        <v>1</v>
      </c>
      <c r="AEU7" s="57" t="s">
        <v>5</v>
      </c>
      <c r="AEV7" s="56" t="s">
        <v>1</v>
      </c>
      <c r="AEW7" s="57" t="s">
        <v>6</v>
      </c>
      <c r="AEX7" s="56" t="s">
        <v>1</v>
      </c>
      <c r="AEY7" s="57" t="s">
        <v>3</v>
      </c>
      <c r="AEZ7" s="57" t="s">
        <v>2</v>
      </c>
      <c r="AFA7" s="59" t="s">
        <v>1</v>
      </c>
      <c r="AFB7" s="57" t="s">
        <v>5</v>
      </c>
      <c r="AFC7" s="56" t="s">
        <v>1</v>
      </c>
      <c r="AFD7" s="57" t="s">
        <v>6</v>
      </c>
      <c r="AFE7" s="56" t="s">
        <v>1</v>
      </c>
      <c r="AFF7" s="57" t="s">
        <v>3</v>
      </c>
      <c r="AFG7" s="57" t="s">
        <v>2</v>
      </c>
      <c r="AFH7" s="59" t="s">
        <v>1</v>
      </c>
      <c r="AFI7" s="57" t="s">
        <v>5</v>
      </c>
      <c r="AFJ7" s="56" t="s">
        <v>1</v>
      </c>
      <c r="AFK7" s="57" t="s">
        <v>6</v>
      </c>
      <c r="AFL7" s="56" t="s">
        <v>1</v>
      </c>
      <c r="AFM7" s="57" t="s">
        <v>3</v>
      </c>
      <c r="AFN7" s="57" t="s">
        <v>2</v>
      </c>
      <c r="AFO7" s="59" t="s">
        <v>1</v>
      </c>
      <c r="AFP7" s="57" t="s">
        <v>5</v>
      </c>
      <c r="AFQ7" s="56" t="s">
        <v>1</v>
      </c>
      <c r="AFR7" s="57" t="s">
        <v>6</v>
      </c>
      <c r="AFS7" s="56" t="s">
        <v>1</v>
      </c>
      <c r="AFT7" s="57" t="s">
        <v>3</v>
      </c>
      <c r="AFU7" s="57" t="s">
        <v>2</v>
      </c>
      <c r="AFV7" s="59" t="s">
        <v>1</v>
      </c>
      <c r="AFW7" s="57" t="s">
        <v>5</v>
      </c>
      <c r="AFX7" s="56" t="s">
        <v>1</v>
      </c>
      <c r="AFY7" s="57" t="s">
        <v>6</v>
      </c>
      <c r="AFZ7" s="56" t="s">
        <v>1</v>
      </c>
      <c r="AGA7" s="57" t="s">
        <v>3</v>
      </c>
      <c r="AGB7" s="57" t="s">
        <v>2</v>
      </c>
      <c r="AGC7" s="59" t="s">
        <v>1</v>
      </c>
      <c r="AGD7" s="57" t="s">
        <v>5</v>
      </c>
      <c r="AGE7" s="56" t="s">
        <v>1</v>
      </c>
      <c r="AGF7" s="57" t="s">
        <v>6</v>
      </c>
      <c r="AGG7" s="56" t="s">
        <v>1</v>
      </c>
      <c r="AGH7" s="57" t="s">
        <v>3</v>
      </c>
      <c r="AGI7" s="57" t="s">
        <v>2</v>
      </c>
      <c r="AGJ7" s="59" t="s">
        <v>1</v>
      </c>
      <c r="AGK7" s="57" t="s">
        <v>5</v>
      </c>
      <c r="AGL7" s="56" t="s">
        <v>1</v>
      </c>
      <c r="AGM7" s="57" t="s">
        <v>6</v>
      </c>
      <c r="AGN7" s="56" t="s">
        <v>1</v>
      </c>
      <c r="AGO7" s="57" t="s">
        <v>3</v>
      </c>
      <c r="AGP7" s="57" t="s">
        <v>2</v>
      </c>
      <c r="AGQ7" s="59" t="s">
        <v>1</v>
      </c>
      <c r="AGR7" s="57" t="s">
        <v>5</v>
      </c>
      <c r="AGS7" s="56" t="s">
        <v>1</v>
      </c>
      <c r="AGT7" s="57" t="s">
        <v>6</v>
      </c>
      <c r="AGU7" s="56" t="s">
        <v>1</v>
      </c>
      <c r="AGV7" s="57" t="s">
        <v>3</v>
      </c>
      <c r="AGW7" s="57" t="s">
        <v>2</v>
      </c>
      <c r="AGX7" s="59" t="s">
        <v>1</v>
      </c>
      <c r="AGY7" s="57" t="s">
        <v>5</v>
      </c>
      <c r="AGZ7" s="56" t="s">
        <v>1</v>
      </c>
      <c r="AHA7" s="57" t="s">
        <v>6</v>
      </c>
      <c r="AHB7" s="56" t="s">
        <v>1</v>
      </c>
      <c r="AHC7" s="57" t="s">
        <v>3</v>
      </c>
      <c r="AHD7" s="57" t="s">
        <v>2</v>
      </c>
      <c r="AHE7" s="59" t="s">
        <v>1</v>
      </c>
      <c r="AHF7" s="57" t="s">
        <v>5</v>
      </c>
      <c r="AHG7" s="56" t="s">
        <v>1</v>
      </c>
      <c r="AHH7" s="57" t="s">
        <v>6</v>
      </c>
      <c r="AHI7" s="56" t="s">
        <v>1</v>
      </c>
      <c r="AHJ7" s="57" t="s">
        <v>3</v>
      </c>
      <c r="AHK7" s="57" t="s">
        <v>2</v>
      </c>
      <c r="AHL7" s="59" t="s">
        <v>1</v>
      </c>
      <c r="AHM7" s="57" t="s">
        <v>5</v>
      </c>
      <c r="AHN7" s="56" t="s">
        <v>1</v>
      </c>
      <c r="AHO7" s="57" t="s">
        <v>6</v>
      </c>
      <c r="AHP7" s="56" t="s">
        <v>1</v>
      </c>
      <c r="AHQ7" s="57" t="s">
        <v>3</v>
      </c>
      <c r="AHR7" s="57" t="s">
        <v>2</v>
      </c>
      <c r="AHS7" s="59" t="s">
        <v>1</v>
      </c>
      <c r="AHT7" s="57" t="s">
        <v>5</v>
      </c>
      <c r="AHU7" s="56" t="s">
        <v>1</v>
      </c>
      <c r="AHV7" s="57" t="s">
        <v>6</v>
      </c>
      <c r="AHW7" s="56" t="s">
        <v>1</v>
      </c>
      <c r="AHX7" s="57" t="s">
        <v>3</v>
      </c>
      <c r="AHY7" s="57" t="s">
        <v>2</v>
      </c>
      <c r="AHZ7" s="59" t="s">
        <v>1</v>
      </c>
      <c r="AIA7" s="57" t="s">
        <v>5</v>
      </c>
      <c r="AIB7" s="56" t="s">
        <v>1</v>
      </c>
      <c r="AIC7" s="57" t="s">
        <v>6</v>
      </c>
      <c r="AID7" s="56" t="s">
        <v>1</v>
      </c>
      <c r="AIE7" s="57" t="s">
        <v>3</v>
      </c>
      <c r="AIF7" s="57" t="s">
        <v>2</v>
      </c>
      <c r="AIG7" s="59" t="s">
        <v>1</v>
      </c>
      <c r="AIH7" s="57" t="s">
        <v>5</v>
      </c>
      <c r="AII7" s="56" t="s">
        <v>1</v>
      </c>
      <c r="AIJ7" s="57" t="s">
        <v>6</v>
      </c>
      <c r="AIK7" s="56" t="s">
        <v>1</v>
      </c>
      <c r="AIL7" s="57" t="s">
        <v>3</v>
      </c>
      <c r="AIM7" s="57" t="s">
        <v>2</v>
      </c>
      <c r="AIN7" s="59" t="s">
        <v>1</v>
      </c>
      <c r="AIO7" s="57" t="s">
        <v>5</v>
      </c>
      <c r="AIP7" s="56" t="s">
        <v>1</v>
      </c>
      <c r="AIQ7" s="57" t="s">
        <v>6</v>
      </c>
      <c r="AIR7" s="56" t="s">
        <v>1</v>
      </c>
      <c r="AIS7" s="57" t="s">
        <v>3</v>
      </c>
      <c r="AIT7" s="57" t="s">
        <v>2</v>
      </c>
      <c r="AIU7" s="59" t="s">
        <v>1</v>
      </c>
      <c r="AIV7" s="57" t="s">
        <v>5</v>
      </c>
      <c r="AIW7" s="56" t="s">
        <v>1</v>
      </c>
      <c r="AIX7" s="57" t="s">
        <v>6</v>
      </c>
      <c r="AIY7" s="56" t="s">
        <v>1</v>
      </c>
      <c r="AIZ7" s="57" t="s">
        <v>3</v>
      </c>
      <c r="AJA7" s="57" t="s">
        <v>2</v>
      </c>
      <c r="AJB7" s="59" t="s">
        <v>1</v>
      </c>
      <c r="AJC7" s="57" t="s">
        <v>5</v>
      </c>
      <c r="AJD7" s="56" t="s">
        <v>1</v>
      </c>
      <c r="AJE7" s="57" t="s">
        <v>6</v>
      </c>
      <c r="AJF7" s="56" t="s">
        <v>1</v>
      </c>
      <c r="AJG7" s="57" t="s">
        <v>3</v>
      </c>
      <c r="AJH7" s="57" t="s">
        <v>2</v>
      </c>
      <c r="AJI7" s="59" t="s">
        <v>1</v>
      </c>
      <c r="AJJ7" s="57" t="s">
        <v>5</v>
      </c>
      <c r="AJK7" s="56" t="s">
        <v>1</v>
      </c>
      <c r="AJL7" s="57" t="s">
        <v>6</v>
      </c>
      <c r="AJM7" s="56" t="s">
        <v>1</v>
      </c>
      <c r="AJN7" s="57" t="s">
        <v>3</v>
      </c>
      <c r="AJO7" s="57" t="s">
        <v>2</v>
      </c>
      <c r="AJP7" s="59" t="s">
        <v>1</v>
      </c>
      <c r="AJQ7" s="57" t="s">
        <v>5</v>
      </c>
      <c r="AJR7" s="56" t="s">
        <v>1</v>
      </c>
      <c r="AJS7" s="57" t="s">
        <v>6</v>
      </c>
      <c r="AJT7" s="56" t="s">
        <v>1</v>
      </c>
      <c r="AJU7" s="57" t="s">
        <v>3</v>
      </c>
      <c r="AJV7" s="57" t="s">
        <v>2</v>
      </c>
      <c r="AJW7" s="59" t="s">
        <v>1</v>
      </c>
      <c r="AJX7" s="57" t="s">
        <v>5</v>
      </c>
      <c r="AJY7" s="56" t="s">
        <v>1</v>
      </c>
      <c r="AJZ7" s="57" t="s">
        <v>6</v>
      </c>
      <c r="AKA7" s="56" t="s">
        <v>1</v>
      </c>
      <c r="AKB7" s="57" t="s">
        <v>3</v>
      </c>
      <c r="AKC7" s="57" t="s">
        <v>2</v>
      </c>
      <c r="AKD7" s="59" t="s">
        <v>1</v>
      </c>
      <c r="AKE7" s="57" t="s">
        <v>5</v>
      </c>
      <c r="AKF7" s="56" t="s">
        <v>1</v>
      </c>
      <c r="AKG7" s="57" t="s">
        <v>6</v>
      </c>
      <c r="AKH7" s="56" t="s">
        <v>1</v>
      </c>
      <c r="AKI7" s="57" t="s">
        <v>3</v>
      </c>
      <c r="AKJ7" s="57" t="s">
        <v>2</v>
      </c>
      <c r="AKK7" s="59" t="s">
        <v>1</v>
      </c>
      <c r="AKL7" s="57" t="s">
        <v>5</v>
      </c>
      <c r="AKM7" s="56" t="s">
        <v>1</v>
      </c>
      <c r="AKN7" s="57" t="s">
        <v>6</v>
      </c>
      <c r="AKO7" s="56" t="s">
        <v>1</v>
      </c>
      <c r="AKP7" s="57" t="s">
        <v>3</v>
      </c>
      <c r="AKQ7" s="57" t="s">
        <v>2</v>
      </c>
      <c r="AKR7" s="59" t="s">
        <v>1</v>
      </c>
      <c r="AKS7" s="57" t="s">
        <v>5</v>
      </c>
      <c r="AKT7" s="56" t="s">
        <v>1</v>
      </c>
      <c r="AKU7" s="57" t="s">
        <v>6</v>
      </c>
      <c r="AKV7" s="56" t="s">
        <v>1</v>
      </c>
      <c r="AKW7" s="57" t="s">
        <v>3</v>
      </c>
      <c r="AKX7" s="57" t="s">
        <v>2</v>
      </c>
      <c r="AKY7" s="59" t="s">
        <v>1</v>
      </c>
      <c r="AKZ7" s="57" t="s">
        <v>5</v>
      </c>
      <c r="ALA7" s="56" t="s">
        <v>1</v>
      </c>
      <c r="ALB7" s="57" t="s">
        <v>6</v>
      </c>
      <c r="ALC7" s="56" t="s">
        <v>1</v>
      </c>
      <c r="ALD7" s="57" t="s">
        <v>3</v>
      </c>
      <c r="ALE7" s="57" t="s">
        <v>2</v>
      </c>
      <c r="ALF7" s="59" t="s">
        <v>1</v>
      </c>
      <c r="ALG7" s="57" t="s">
        <v>5</v>
      </c>
      <c r="ALH7" s="56" t="s">
        <v>1</v>
      </c>
      <c r="ALI7" s="57" t="s">
        <v>6</v>
      </c>
      <c r="ALJ7" s="56" t="s">
        <v>1</v>
      </c>
      <c r="ALK7" s="57" t="s">
        <v>3</v>
      </c>
      <c r="ALL7" s="57" t="s">
        <v>2</v>
      </c>
      <c r="ALM7" s="59" t="s">
        <v>1</v>
      </c>
      <c r="ALN7" s="57" t="s">
        <v>5</v>
      </c>
      <c r="ALO7" s="56" t="s">
        <v>1</v>
      </c>
      <c r="ALP7" s="57" t="s">
        <v>6</v>
      </c>
      <c r="ALQ7" s="56" t="s">
        <v>1</v>
      </c>
      <c r="ALR7" s="57" t="s">
        <v>3</v>
      </c>
      <c r="ALS7" s="57" t="s">
        <v>2</v>
      </c>
      <c r="ALT7" s="59" t="s">
        <v>1</v>
      </c>
      <c r="ALU7" s="57" t="s">
        <v>5</v>
      </c>
      <c r="ALV7" s="56" t="s">
        <v>1</v>
      </c>
      <c r="ALW7" s="57" t="s">
        <v>6</v>
      </c>
      <c r="ALX7" s="56" t="s">
        <v>1</v>
      </c>
      <c r="ALY7" s="57" t="s">
        <v>3</v>
      </c>
      <c r="ALZ7" s="57" t="s">
        <v>2</v>
      </c>
      <c r="AMA7" s="59" t="s">
        <v>1</v>
      </c>
      <c r="AMB7" s="57" t="s">
        <v>5</v>
      </c>
      <c r="AMC7" s="56" t="s">
        <v>1</v>
      </c>
      <c r="AMD7" s="57" t="s">
        <v>6</v>
      </c>
      <c r="AME7" s="56" t="s">
        <v>1</v>
      </c>
      <c r="AMF7" s="57" t="s">
        <v>3</v>
      </c>
      <c r="AMG7" s="57" t="s">
        <v>2</v>
      </c>
      <c r="AMH7" s="59" t="s">
        <v>1</v>
      </c>
      <c r="AMI7" s="57" t="s">
        <v>5</v>
      </c>
      <c r="AMJ7" s="56" t="s">
        <v>1</v>
      </c>
      <c r="AMK7" s="57" t="s">
        <v>6</v>
      </c>
      <c r="AML7" s="56" t="s">
        <v>1</v>
      </c>
      <c r="AMM7" s="57" t="s">
        <v>3</v>
      </c>
      <c r="AMN7" s="57" t="s">
        <v>2</v>
      </c>
      <c r="AMO7" s="59" t="s">
        <v>1</v>
      </c>
      <c r="AMP7" s="57" t="s">
        <v>5</v>
      </c>
      <c r="AMQ7" s="56" t="s">
        <v>1</v>
      </c>
      <c r="AMR7" s="57" t="s">
        <v>6</v>
      </c>
      <c r="AMS7" s="56" t="s">
        <v>1</v>
      </c>
      <c r="AMT7" s="57" t="s">
        <v>3</v>
      </c>
      <c r="AMU7" s="57" t="s">
        <v>2</v>
      </c>
      <c r="AMV7" s="59" t="s">
        <v>1</v>
      </c>
      <c r="AMW7" s="57" t="s">
        <v>5</v>
      </c>
      <c r="AMX7" s="56" t="s">
        <v>1</v>
      </c>
      <c r="AMY7" s="57" t="s">
        <v>6</v>
      </c>
      <c r="AMZ7" s="56" t="s">
        <v>1</v>
      </c>
      <c r="ANA7" s="57" t="s">
        <v>3</v>
      </c>
      <c r="ANB7" s="57" t="s">
        <v>2</v>
      </c>
      <c r="ANC7" s="59" t="s">
        <v>1</v>
      </c>
      <c r="AND7" s="57" t="s">
        <v>5</v>
      </c>
      <c r="ANE7" s="56" t="s">
        <v>1</v>
      </c>
      <c r="ANF7" s="57" t="s">
        <v>6</v>
      </c>
      <c r="ANG7" s="56" t="s">
        <v>1</v>
      </c>
      <c r="ANH7" s="57" t="s">
        <v>3</v>
      </c>
      <c r="ANI7" s="57" t="s">
        <v>2</v>
      </c>
      <c r="ANJ7" s="59" t="s">
        <v>1</v>
      </c>
      <c r="ANK7" s="57" t="s">
        <v>5</v>
      </c>
      <c r="ANL7" s="56" t="s">
        <v>1</v>
      </c>
      <c r="ANM7" s="57" t="s">
        <v>6</v>
      </c>
      <c r="ANN7" s="56" t="s">
        <v>1</v>
      </c>
      <c r="ANO7" s="57" t="s">
        <v>3</v>
      </c>
      <c r="ANP7" s="57" t="s">
        <v>2</v>
      </c>
      <c r="ANQ7" s="59" t="s">
        <v>1</v>
      </c>
      <c r="ANR7" s="57" t="s">
        <v>5</v>
      </c>
      <c r="ANS7" s="56" t="s">
        <v>1</v>
      </c>
      <c r="ANT7" s="57" t="s">
        <v>6</v>
      </c>
      <c r="ANU7" s="56" t="s">
        <v>1</v>
      </c>
      <c r="ANV7" s="57" t="s">
        <v>3</v>
      </c>
      <c r="ANW7" s="57" t="s">
        <v>2</v>
      </c>
      <c r="ANX7" s="59" t="s">
        <v>1</v>
      </c>
      <c r="ANY7" s="57" t="s">
        <v>5</v>
      </c>
      <c r="ANZ7" s="56" t="s">
        <v>1</v>
      </c>
      <c r="AOA7" s="57" t="s">
        <v>6</v>
      </c>
      <c r="AOB7" s="56" t="s">
        <v>1</v>
      </c>
      <c r="AOC7" s="57" t="s">
        <v>3</v>
      </c>
      <c r="AOD7" s="57" t="s">
        <v>2</v>
      </c>
      <c r="AOE7" s="59" t="s">
        <v>1</v>
      </c>
      <c r="AOF7" s="57" t="s">
        <v>5</v>
      </c>
      <c r="AOG7" s="56" t="s">
        <v>1</v>
      </c>
      <c r="AOH7" s="57" t="s">
        <v>6</v>
      </c>
      <c r="AOI7" s="56" t="s">
        <v>1</v>
      </c>
      <c r="AOJ7" s="57" t="s">
        <v>3</v>
      </c>
      <c r="AOK7" s="57" t="s">
        <v>2</v>
      </c>
      <c r="AOL7" s="59" t="s">
        <v>1</v>
      </c>
      <c r="AOM7" s="57" t="s">
        <v>5</v>
      </c>
      <c r="AON7" s="56" t="s">
        <v>1</v>
      </c>
      <c r="AOO7" s="57" t="s">
        <v>6</v>
      </c>
      <c r="AOP7" s="56" t="s">
        <v>1</v>
      </c>
      <c r="AOQ7" s="57" t="s">
        <v>3</v>
      </c>
      <c r="AOR7" s="57" t="s">
        <v>2</v>
      </c>
      <c r="AOS7" s="59" t="s">
        <v>1</v>
      </c>
      <c r="AOT7" s="57" t="s">
        <v>5</v>
      </c>
      <c r="AOU7" s="56" t="s">
        <v>1</v>
      </c>
      <c r="AOV7" s="57" t="s">
        <v>6</v>
      </c>
      <c r="AOW7" s="56" t="s">
        <v>1</v>
      </c>
      <c r="AOX7" s="57" t="s">
        <v>3</v>
      </c>
      <c r="AOY7" s="57" t="s">
        <v>2</v>
      </c>
      <c r="AOZ7" s="59" t="s">
        <v>1</v>
      </c>
      <c r="APA7" s="57" t="s">
        <v>5</v>
      </c>
      <c r="APB7" s="56" t="s">
        <v>1</v>
      </c>
      <c r="APC7" s="57" t="s">
        <v>6</v>
      </c>
      <c r="APD7" s="56" t="s">
        <v>1</v>
      </c>
      <c r="APE7" s="57" t="s">
        <v>3</v>
      </c>
      <c r="APF7" s="57" t="s">
        <v>2</v>
      </c>
      <c r="APG7" s="59" t="s">
        <v>1</v>
      </c>
      <c r="APH7" s="57" t="s">
        <v>5</v>
      </c>
      <c r="API7" s="56" t="s">
        <v>1</v>
      </c>
      <c r="APJ7" s="57" t="s">
        <v>6</v>
      </c>
      <c r="APK7" s="56" t="s">
        <v>1</v>
      </c>
      <c r="APL7" s="57" t="s">
        <v>3</v>
      </c>
      <c r="APM7" s="57" t="s">
        <v>2</v>
      </c>
      <c r="APN7" s="59" t="s">
        <v>1</v>
      </c>
      <c r="APO7" s="57" t="s">
        <v>5</v>
      </c>
      <c r="APP7" s="56" t="s">
        <v>1</v>
      </c>
      <c r="APQ7" s="57" t="s">
        <v>6</v>
      </c>
      <c r="APR7" s="56" t="s">
        <v>1</v>
      </c>
      <c r="APS7" s="57" t="s">
        <v>3</v>
      </c>
      <c r="APT7" s="57" t="s">
        <v>2</v>
      </c>
      <c r="APU7" s="59" t="s">
        <v>1</v>
      </c>
      <c r="APV7" s="57" t="s">
        <v>5</v>
      </c>
      <c r="APW7" s="56" t="s">
        <v>1</v>
      </c>
      <c r="APX7" s="57" t="s">
        <v>6</v>
      </c>
      <c r="APY7" s="56" t="s">
        <v>1</v>
      </c>
      <c r="APZ7" s="57" t="s">
        <v>3</v>
      </c>
      <c r="AQA7" s="57" t="s">
        <v>2</v>
      </c>
      <c r="AQB7" s="59" t="s">
        <v>1</v>
      </c>
      <c r="AQC7" s="57" t="s">
        <v>5</v>
      </c>
      <c r="AQD7" s="56" t="s">
        <v>1</v>
      </c>
      <c r="AQE7" s="57" t="s">
        <v>6</v>
      </c>
      <c r="AQF7" s="56" t="s">
        <v>1</v>
      </c>
      <c r="AQG7" s="57" t="s">
        <v>3</v>
      </c>
      <c r="AQH7" s="57" t="s">
        <v>2</v>
      </c>
      <c r="AQI7" s="59" t="s">
        <v>1</v>
      </c>
      <c r="AQJ7" s="57" t="s">
        <v>5</v>
      </c>
      <c r="AQK7" s="56" t="s">
        <v>1</v>
      </c>
      <c r="AQL7" s="57" t="s">
        <v>6</v>
      </c>
      <c r="AQM7" s="56" t="s">
        <v>1</v>
      </c>
      <c r="AQN7" s="57" t="s">
        <v>3</v>
      </c>
      <c r="AQO7" s="57" t="s">
        <v>2</v>
      </c>
      <c r="AQP7" s="59" t="s">
        <v>1</v>
      </c>
      <c r="AQQ7" s="57" t="s">
        <v>5</v>
      </c>
      <c r="AQR7" s="56" t="s">
        <v>1</v>
      </c>
      <c r="AQS7" s="57" t="s">
        <v>6</v>
      </c>
      <c r="AQT7" s="56" t="s">
        <v>1</v>
      </c>
      <c r="AQU7" s="57" t="s">
        <v>3</v>
      </c>
      <c r="AQV7" s="57" t="s">
        <v>2</v>
      </c>
      <c r="AQW7" s="59" t="s">
        <v>1</v>
      </c>
      <c r="AQX7" s="57" t="s">
        <v>5</v>
      </c>
      <c r="AQY7" s="56" t="s">
        <v>1</v>
      </c>
      <c r="AQZ7" s="57" t="s">
        <v>6</v>
      </c>
      <c r="ARA7" s="56" t="s">
        <v>1</v>
      </c>
      <c r="ARB7" s="57" t="s">
        <v>3</v>
      </c>
      <c r="ARC7" s="57" t="s">
        <v>2</v>
      </c>
      <c r="ARD7" s="59" t="s">
        <v>1</v>
      </c>
      <c r="ARE7" s="57" t="s">
        <v>5</v>
      </c>
      <c r="ARF7" s="56" t="s">
        <v>1</v>
      </c>
      <c r="ARG7" s="57" t="s">
        <v>6</v>
      </c>
      <c r="ARH7" s="56" t="s">
        <v>1</v>
      </c>
      <c r="ARI7" s="57" t="s">
        <v>3</v>
      </c>
      <c r="ARJ7" s="57" t="s">
        <v>2</v>
      </c>
      <c r="ARK7" s="59" t="s">
        <v>1</v>
      </c>
      <c r="ARL7" s="57" t="s">
        <v>5</v>
      </c>
      <c r="ARM7" s="56" t="s">
        <v>1</v>
      </c>
      <c r="ARN7" s="57" t="s">
        <v>6</v>
      </c>
      <c r="ARO7" s="56" t="s">
        <v>1</v>
      </c>
      <c r="ARP7" s="57" t="s">
        <v>3</v>
      </c>
      <c r="ARQ7" s="57" t="s">
        <v>2</v>
      </c>
      <c r="ARR7" s="59" t="s">
        <v>1</v>
      </c>
      <c r="ARS7" s="57" t="s">
        <v>5</v>
      </c>
      <c r="ART7" s="56" t="s">
        <v>1</v>
      </c>
      <c r="ARU7" s="57" t="s">
        <v>6</v>
      </c>
      <c r="ARV7" s="56" t="s">
        <v>1</v>
      </c>
      <c r="ARW7" s="57" t="s">
        <v>3</v>
      </c>
      <c r="ARX7" s="57" t="s">
        <v>2</v>
      </c>
      <c r="ARY7" s="59" t="s">
        <v>1</v>
      </c>
      <c r="ARZ7" s="57" t="s">
        <v>5</v>
      </c>
      <c r="ASA7" s="56" t="s">
        <v>1</v>
      </c>
      <c r="ASB7" s="57" t="s">
        <v>6</v>
      </c>
      <c r="ASC7" s="56" t="s">
        <v>1</v>
      </c>
      <c r="ASD7" s="57" t="s">
        <v>3</v>
      </c>
      <c r="ASE7" s="57" t="s">
        <v>2</v>
      </c>
      <c r="ASF7" s="59" t="s">
        <v>1</v>
      </c>
      <c r="ASG7" s="57" t="s">
        <v>5</v>
      </c>
      <c r="ASH7" s="56" t="s">
        <v>1</v>
      </c>
      <c r="ASI7" s="57" t="s">
        <v>6</v>
      </c>
      <c r="ASJ7" s="56" t="s">
        <v>1</v>
      </c>
      <c r="ASK7" s="57" t="s">
        <v>3</v>
      </c>
      <c r="ASL7" s="57" t="s">
        <v>2</v>
      </c>
      <c r="ASM7" s="59" t="s">
        <v>1</v>
      </c>
      <c r="ASN7" s="57" t="s">
        <v>5</v>
      </c>
      <c r="ASO7" s="56" t="s">
        <v>1</v>
      </c>
      <c r="ASP7" s="57" t="s">
        <v>6</v>
      </c>
      <c r="ASQ7" s="56" t="s">
        <v>1</v>
      </c>
      <c r="ASR7" s="57" t="s">
        <v>3</v>
      </c>
      <c r="ASS7" s="57" t="s">
        <v>2</v>
      </c>
      <c r="AST7" s="59" t="s">
        <v>1</v>
      </c>
      <c r="ASU7" s="57" t="s">
        <v>5</v>
      </c>
      <c r="ASV7" s="56" t="s">
        <v>1</v>
      </c>
      <c r="ASW7" s="57" t="s">
        <v>6</v>
      </c>
      <c r="ASX7" s="56" t="s">
        <v>1</v>
      </c>
      <c r="ASY7" s="57" t="s">
        <v>3</v>
      </c>
      <c r="ASZ7" s="57" t="s">
        <v>2</v>
      </c>
      <c r="ATA7" s="59" t="s">
        <v>1</v>
      </c>
      <c r="ATB7" s="57" t="s">
        <v>5</v>
      </c>
      <c r="ATC7" s="56" t="s">
        <v>1</v>
      </c>
      <c r="ATD7" s="57" t="s">
        <v>6</v>
      </c>
      <c r="ATE7" s="56" t="s">
        <v>1</v>
      </c>
      <c r="ATF7" s="57" t="s">
        <v>3</v>
      </c>
      <c r="ATG7" s="57" t="s">
        <v>2</v>
      </c>
      <c r="ATH7" s="59" t="s">
        <v>1</v>
      </c>
      <c r="ATI7" s="57" t="s">
        <v>5</v>
      </c>
      <c r="ATJ7" s="56" t="s">
        <v>1</v>
      </c>
      <c r="ATK7" s="57" t="s">
        <v>6</v>
      </c>
      <c r="ATL7" s="56" t="s">
        <v>1</v>
      </c>
      <c r="ATM7" s="57" t="s">
        <v>3</v>
      </c>
      <c r="ATN7" s="57" t="s">
        <v>2</v>
      </c>
      <c r="ATO7" s="59" t="s">
        <v>1</v>
      </c>
      <c r="ATP7" s="57" t="s">
        <v>5</v>
      </c>
      <c r="ATQ7" s="56" t="s">
        <v>1</v>
      </c>
      <c r="ATR7" s="57" t="s">
        <v>6</v>
      </c>
      <c r="ATS7" s="56" t="s">
        <v>1</v>
      </c>
      <c r="ATT7" s="57" t="s">
        <v>3</v>
      </c>
      <c r="ATU7" s="57" t="s">
        <v>2</v>
      </c>
      <c r="ATV7" s="59" t="s">
        <v>1</v>
      </c>
      <c r="ATW7" s="57" t="s">
        <v>5</v>
      </c>
      <c r="ATX7" s="56" t="s">
        <v>1</v>
      </c>
      <c r="ATY7" s="57" t="s">
        <v>6</v>
      </c>
      <c r="ATZ7" s="56" t="s">
        <v>1</v>
      </c>
      <c r="AUA7" s="57" t="s">
        <v>3</v>
      </c>
      <c r="AUB7" s="57" t="s">
        <v>2</v>
      </c>
      <c r="AUC7" s="59" t="s">
        <v>1</v>
      </c>
      <c r="AUD7" s="57" t="s">
        <v>5</v>
      </c>
      <c r="AUE7" s="56" t="s">
        <v>1</v>
      </c>
      <c r="AUF7" s="57" t="s">
        <v>6</v>
      </c>
      <c r="AUG7" s="56" t="s">
        <v>1</v>
      </c>
      <c r="AUH7" s="57" t="s">
        <v>3</v>
      </c>
      <c r="AUI7" s="57" t="s">
        <v>2</v>
      </c>
      <c r="AUJ7" s="59" t="s">
        <v>1</v>
      </c>
      <c r="AUK7" s="57" t="s">
        <v>5</v>
      </c>
      <c r="AUL7" s="56" t="s">
        <v>1</v>
      </c>
      <c r="AUM7" s="57" t="s">
        <v>6</v>
      </c>
      <c r="AUN7" s="56" t="s">
        <v>1</v>
      </c>
      <c r="AUO7" s="57" t="s">
        <v>3</v>
      </c>
      <c r="AUP7" s="57" t="s">
        <v>2</v>
      </c>
      <c r="AUQ7" s="59" t="s">
        <v>1</v>
      </c>
      <c r="AUR7" s="57" t="s">
        <v>5</v>
      </c>
      <c r="AUS7" s="56" t="s">
        <v>1</v>
      </c>
      <c r="AUT7" s="57" t="s">
        <v>6</v>
      </c>
      <c r="AUU7" s="56" t="s">
        <v>1</v>
      </c>
      <c r="AUV7" s="57" t="s">
        <v>3</v>
      </c>
      <c r="AUW7" s="57" t="s">
        <v>2</v>
      </c>
      <c r="AUX7" s="59" t="s">
        <v>1</v>
      </c>
      <c r="AUY7" s="57" t="s">
        <v>5</v>
      </c>
      <c r="AUZ7" s="56" t="s">
        <v>1</v>
      </c>
      <c r="AVA7" s="57" t="s">
        <v>6</v>
      </c>
      <c r="AVB7" s="56" t="s">
        <v>1</v>
      </c>
      <c r="AVC7" s="57" t="s">
        <v>3</v>
      </c>
      <c r="AVD7" s="57" t="s">
        <v>2</v>
      </c>
      <c r="AVE7" s="59" t="s">
        <v>1</v>
      </c>
      <c r="AVF7" s="57" t="s">
        <v>5</v>
      </c>
      <c r="AVG7" s="56" t="s">
        <v>1</v>
      </c>
      <c r="AVH7" s="57" t="s">
        <v>6</v>
      </c>
      <c r="AVI7" s="56" t="s">
        <v>1</v>
      </c>
      <c r="AVJ7" s="57" t="s">
        <v>3</v>
      </c>
      <c r="AVK7" s="57" t="s">
        <v>2</v>
      </c>
      <c r="AVL7" s="59" t="s">
        <v>1</v>
      </c>
      <c r="AVM7" s="57" t="s">
        <v>5</v>
      </c>
      <c r="AVN7" s="56" t="s">
        <v>1</v>
      </c>
      <c r="AVO7" s="57" t="s">
        <v>6</v>
      </c>
      <c r="AVP7" s="56" t="s">
        <v>1</v>
      </c>
      <c r="AVQ7" s="57" t="s">
        <v>3</v>
      </c>
      <c r="AVR7" s="57" t="s">
        <v>2</v>
      </c>
      <c r="AVS7" s="59" t="s">
        <v>1</v>
      </c>
      <c r="AVT7" s="57" t="s">
        <v>5</v>
      </c>
      <c r="AVU7" s="56" t="s">
        <v>1</v>
      </c>
      <c r="AVV7" s="57" t="s">
        <v>6</v>
      </c>
      <c r="AVW7" s="56" t="s">
        <v>1</v>
      </c>
      <c r="AVX7" s="57" t="s">
        <v>3</v>
      </c>
      <c r="AVY7" s="57" t="s">
        <v>2</v>
      </c>
      <c r="AVZ7" s="59" t="s">
        <v>1</v>
      </c>
      <c r="AWA7" s="57" t="s">
        <v>5</v>
      </c>
      <c r="AWB7" s="56" t="s">
        <v>1</v>
      </c>
      <c r="AWC7" s="57" t="s">
        <v>6</v>
      </c>
      <c r="AWD7" s="56" t="s">
        <v>1</v>
      </c>
      <c r="AWE7" s="57" t="s">
        <v>3</v>
      </c>
      <c r="AWF7" s="57" t="s">
        <v>2</v>
      </c>
      <c r="AWG7" s="59" t="s">
        <v>1</v>
      </c>
      <c r="AWH7" s="57" t="s">
        <v>5</v>
      </c>
      <c r="AWI7" s="56" t="s">
        <v>1</v>
      </c>
      <c r="AWJ7" s="57" t="s">
        <v>6</v>
      </c>
      <c r="AWK7" s="56" t="s">
        <v>1</v>
      </c>
      <c r="AWL7" s="57" t="s">
        <v>3</v>
      </c>
      <c r="AWM7" s="57" t="s">
        <v>2</v>
      </c>
      <c r="AWN7" s="59" t="s">
        <v>1</v>
      </c>
      <c r="AWO7" s="57" t="s">
        <v>5</v>
      </c>
      <c r="AWP7" s="56" t="s">
        <v>1</v>
      </c>
      <c r="AWQ7" s="57" t="s">
        <v>6</v>
      </c>
      <c r="AWR7" s="56" t="s">
        <v>1</v>
      </c>
      <c r="AWS7" s="57" t="s">
        <v>3</v>
      </c>
      <c r="AWT7" s="57" t="s">
        <v>2</v>
      </c>
      <c r="AWU7" s="59" t="s">
        <v>1</v>
      </c>
      <c r="AWV7" s="57" t="s">
        <v>5</v>
      </c>
      <c r="AWW7" s="56" t="s">
        <v>1</v>
      </c>
      <c r="AWX7" s="57" t="s">
        <v>6</v>
      </c>
      <c r="AWY7" s="56" t="s">
        <v>1</v>
      </c>
      <c r="AWZ7" s="57" t="s">
        <v>3</v>
      </c>
      <c r="AXA7" s="57" t="s">
        <v>2</v>
      </c>
      <c r="AXB7" s="59" t="s">
        <v>1</v>
      </c>
      <c r="AXC7" s="57" t="s">
        <v>5</v>
      </c>
      <c r="AXD7" s="56" t="s">
        <v>1</v>
      </c>
      <c r="AXE7" s="57" t="s">
        <v>6</v>
      </c>
      <c r="AXF7" s="56" t="s">
        <v>1</v>
      </c>
      <c r="AXG7" s="57" t="s">
        <v>3</v>
      </c>
      <c r="AXH7" s="57" t="s">
        <v>2</v>
      </c>
      <c r="AXI7" s="59" t="s">
        <v>1</v>
      </c>
      <c r="AXJ7" s="57" t="s">
        <v>5</v>
      </c>
      <c r="AXK7" s="56" t="s">
        <v>1</v>
      </c>
      <c r="AXL7" s="57" t="s">
        <v>6</v>
      </c>
      <c r="AXM7" s="56" t="s">
        <v>1</v>
      </c>
      <c r="AXN7" s="57" t="s">
        <v>3</v>
      </c>
      <c r="AXO7" s="57" t="s">
        <v>2</v>
      </c>
      <c r="AXP7" s="59" t="s">
        <v>1</v>
      </c>
      <c r="AXQ7" s="57" t="s">
        <v>5</v>
      </c>
      <c r="AXR7" s="56" t="s">
        <v>1</v>
      </c>
      <c r="AXS7" s="57" t="s">
        <v>6</v>
      </c>
      <c r="AXT7" s="56" t="s">
        <v>1</v>
      </c>
      <c r="AXU7" s="57" t="s">
        <v>3</v>
      </c>
      <c r="AXV7" s="57" t="s">
        <v>2</v>
      </c>
      <c r="AXW7" s="59" t="s">
        <v>1</v>
      </c>
      <c r="AXX7" s="57" t="s">
        <v>5</v>
      </c>
      <c r="AXY7" s="56" t="s">
        <v>1</v>
      </c>
      <c r="AXZ7" s="57" t="s">
        <v>6</v>
      </c>
      <c r="AYA7" s="56" t="s">
        <v>1</v>
      </c>
      <c r="AYB7" s="57" t="s">
        <v>3</v>
      </c>
      <c r="AYC7" s="57" t="s">
        <v>2</v>
      </c>
      <c r="AYD7" s="59" t="s">
        <v>1</v>
      </c>
      <c r="AYE7" s="57" t="s">
        <v>5</v>
      </c>
      <c r="AYF7" s="56" t="s">
        <v>1</v>
      </c>
      <c r="AYG7" s="57" t="s">
        <v>6</v>
      </c>
      <c r="AYH7" s="56" t="s">
        <v>1</v>
      </c>
      <c r="AYI7" s="57" t="s">
        <v>3</v>
      </c>
      <c r="AYJ7" s="57" t="s">
        <v>2</v>
      </c>
      <c r="AYK7" s="59" t="s">
        <v>1</v>
      </c>
      <c r="AYL7" s="57" t="s">
        <v>5</v>
      </c>
      <c r="AYM7" s="56" t="s">
        <v>1</v>
      </c>
      <c r="AYN7" s="57" t="s">
        <v>6</v>
      </c>
      <c r="AYO7" s="56" t="s">
        <v>1</v>
      </c>
      <c r="AYP7" s="57" t="s">
        <v>3</v>
      </c>
      <c r="AYQ7" s="57" t="s">
        <v>2</v>
      </c>
      <c r="AYR7" s="59" t="s">
        <v>1</v>
      </c>
      <c r="AYS7" s="57" t="s">
        <v>5</v>
      </c>
      <c r="AYT7" s="56" t="s">
        <v>1</v>
      </c>
      <c r="AYU7" s="57" t="s">
        <v>6</v>
      </c>
      <c r="AYV7" s="56" t="s">
        <v>1</v>
      </c>
      <c r="AYW7" s="57" t="s">
        <v>3</v>
      </c>
      <c r="AYX7" s="57" t="s">
        <v>2</v>
      </c>
      <c r="AYY7" s="59" t="s">
        <v>1</v>
      </c>
      <c r="AYZ7" s="57" t="s">
        <v>5</v>
      </c>
      <c r="AZA7" s="56" t="s">
        <v>1</v>
      </c>
      <c r="AZB7" s="57" t="s">
        <v>6</v>
      </c>
      <c r="AZC7" s="56" t="s">
        <v>1</v>
      </c>
      <c r="AZD7" s="57" t="s">
        <v>3</v>
      </c>
      <c r="AZE7" s="57" t="s">
        <v>2</v>
      </c>
      <c r="AZF7" s="59" t="s">
        <v>1</v>
      </c>
      <c r="AZG7" s="57" t="s">
        <v>5</v>
      </c>
      <c r="AZH7" s="56" t="s">
        <v>1</v>
      </c>
      <c r="AZI7" s="57" t="s">
        <v>6</v>
      </c>
      <c r="AZJ7" s="56" t="s">
        <v>1</v>
      </c>
      <c r="AZK7" s="57" t="s">
        <v>3</v>
      </c>
      <c r="AZL7" s="57" t="s">
        <v>2</v>
      </c>
      <c r="AZM7" s="59" t="s">
        <v>1</v>
      </c>
      <c r="AZN7" s="57" t="s">
        <v>5</v>
      </c>
      <c r="AZO7" s="56" t="s">
        <v>1</v>
      </c>
      <c r="AZP7" s="57" t="s">
        <v>6</v>
      </c>
      <c r="AZQ7" s="56" t="s">
        <v>1</v>
      </c>
      <c r="AZR7" s="57" t="s">
        <v>3</v>
      </c>
      <c r="AZS7" s="57" t="s">
        <v>2</v>
      </c>
      <c r="AZT7" s="59" t="s">
        <v>1</v>
      </c>
      <c r="AZU7" s="57" t="s">
        <v>5</v>
      </c>
      <c r="AZV7" s="56" t="s">
        <v>1</v>
      </c>
      <c r="AZW7" s="57" t="s">
        <v>6</v>
      </c>
      <c r="AZX7" s="56" t="s">
        <v>1</v>
      </c>
      <c r="AZY7" s="57" t="s">
        <v>3</v>
      </c>
      <c r="AZZ7" s="57" t="s">
        <v>2</v>
      </c>
      <c r="BAA7" s="59" t="s">
        <v>1</v>
      </c>
      <c r="BAB7" s="57" t="s">
        <v>5</v>
      </c>
      <c r="BAC7" s="56" t="s">
        <v>1</v>
      </c>
      <c r="BAD7" s="57" t="s">
        <v>6</v>
      </c>
      <c r="BAE7" s="56" t="s">
        <v>1</v>
      </c>
      <c r="BAF7" s="57" t="s">
        <v>3</v>
      </c>
      <c r="BAG7" s="57" t="s">
        <v>2</v>
      </c>
      <c r="BAH7" s="59" t="s">
        <v>1</v>
      </c>
      <c r="BAI7" s="57" t="s">
        <v>5</v>
      </c>
      <c r="BAJ7" s="56" t="s">
        <v>1</v>
      </c>
      <c r="BAK7" s="57" t="s">
        <v>6</v>
      </c>
      <c r="BAL7" s="56" t="s">
        <v>1</v>
      </c>
      <c r="BAM7" s="57" t="s">
        <v>3</v>
      </c>
      <c r="BAN7" s="57" t="s">
        <v>2</v>
      </c>
      <c r="BAO7" s="59" t="s">
        <v>1</v>
      </c>
      <c r="BAP7" s="57" t="s">
        <v>5</v>
      </c>
      <c r="BAQ7" s="56" t="s">
        <v>1</v>
      </c>
      <c r="BAR7" s="57" t="s">
        <v>6</v>
      </c>
      <c r="BAS7" s="56" t="s">
        <v>1</v>
      </c>
      <c r="BAT7" s="57" t="s">
        <v>3</v>
      </c>
      <c r="BAU7" s="57" t="s">
        <v>2</v>
      </c>
      <c r="BAV7" s="59" t="s">
        <v>1</v>
      </c>
      <c r="BAW7" s="57" t="s">
        <v>5</v>
      </c>
      <c r="BAX7" s="56" t="s">
        <v>1</v>
      </c>
      <c r="BAY7" s="57" t="s">
        <v>6</v>
      </c>
      <c r="BAZ7" s="56" t="s">
        <v>1</v>
      </c>
      <c r="BBA7" s="57" t="s">
        <v>3</v>
      </c>
      <c r="BBB7" s="57" t="s">
        <v>2</v>
      </c>
      <c r="BBC7" s="59" t="s">
        <v>1</v>
      </c>
      <c r="BBD7" s="57" t="s">
        <v>5</v>
      </c>
      <c r="BBE7" s="56" t="s">
        <v>1</v>
      </c>
      <c r="BBF7" s="57" t="s">
        <v>6</v>
      </c>
      <c r="BBG7" s="56" t="s">
        <v>1</v>
      </c>
      <c r="BBH7" s="57" t="s">
        <v>3</v>
      </c>
      <c r="BBI7" s="57" t="s">
        <v>2</v>
      </c>
      <c r="BBJ7" s="59" t="s">
        <v>1</v>
      </c>
      <c r="BBK7" s="57" t="s">
        <v>5</v>
      </c>
      <c r="BBL7" s="56" t="s">
        <v>1</v>
      </c>
      <c r="BBM7" s="57" t="s">
        <v>6</v>
      </c>
      <c r="BBN7" s="56" t="s">
        <v>1</v>
      </c>
      <c r="BBO7" s="57" t="s">
        <v>3</v>
      </c>
      <c r="BBP7" s="57" t="s">
        <v>2</v>
      </c>
      <c r="BBQ7" s="59" t="s">
        <v>1</v>
      </c>
      <c r="BBR7" s="57" t="s">
        <v>5</v>
      </c>
      <c r="BBS7" s="56" t="s">
        <v>1</v>
      </c>
      <c r="BBT7" s="57" t="s">
        <v>6</v>
      </c>
      <c r="BBU7" s="56" t="s">
        <v>1</v>
      </c>
      <c r="BBV7" s="57" t="s">
        <v>3</v>
      </c>
      <c r="BBW7" s="57" t="s">
        <v>2</v>
      </c>
      <c r="BBX7" s="59" t="s">
        <v>1</v>
      </c>
      <c r="BBY7" s="57" t="s">
        <v>5</v>
      </c>
      <c r="BBZ7" s="56" t="s">
        <v>1</v>
      </c>
      <c r="BCA7" s="57" t="s">
        <v>6</v>
      </c>
      <c r="BCB7" s="56" t="s">
        <v>1</v>
      </c>
      <c r="BCC7" s="57" t="s">
        <v>3</v>
      </c>
      <c r="BCD7" s="57" t="s">
        <v>2</v>
      </c>
      <c r="BCE7" s="59" t="s">
        <v>1</v>
      </c>
      <c r="BCF7" s="57" t="s">
        <v>5</v>
      </c>
      <c r="BCG7" s="56" t="s">
        <v>1</v>
      </c>
      <c r="BCH7" s="57" t="s">
        <v>6</v>
      </c>
      <c r="BCI7" s="56" t="s">
        <v>1</v>
      </c>
      <c r="BCJ7" s="57" t="s">
        <v>3</v>
      </c>
      <c r="BCK7" s="57" t="s">
        <v>2</v>
      </c>
      <c r="BCL7" s="59" t="s">
        <v>1</v>
      </c>
      <c r="BCM7" s="57" t="s">
        <v>5</v>
      </c>
      <c r="BCN7" s="56" t="s">
        <v>1</v>
      </c>
      <c r="BCO7" s="57" t="s">
        <v>6</v>
      </c>
      <c r="BCP7" s="56" t="s">
        <v>1</v>
      </c>
      <c r="BCQ7" s="57" t="s">
        <v>3</v>
      </c>
      <c r="BCR7" s="57" t="s">
        <v>2</v>
      </c>
      <c r="BCS7" s="59" t="s">
        <v>1</v>
      </c>
      <c r="BCT7" s="60" t="s">
        <v>5</v>
      </c>
      <c r="BCU7" s="56" t="s">
        <v>1</v>
      </c>
      <c r="BCV7" s="57" t="s">
        <v>6</v>
      </c>
      <c r="BCW7" s="56" t="s">
        <v>1</v>
      </c>
      <c r="BCX7" s="57" t="s">
        <v>3</v>
      </c>
      <c r="BCY7" s="57" t="s">
        <v>2</v>
      </c>
      <c r="BCZ7" s="59" t="s">
        <v>1</v>
      </c>
      <c r="BDA7" s="60" t="s">
        <v>5</v>
      </c>
      <c r="BDB7" s="56" t="s">
        <v>1</v>
      </c>
      <c r="BDC7" s="57" t="s">
        <v>6</v>
      </c>
      <c r="BDD7" s="56" t="s">
        <v>1</v>
      </c>
      <c r="BDE7" s="57" t="s">
        <v>3</v>
      </c>
      <c r="BDF7" s="57" t="s">
        <v>2</v>
      </c>
      <c r="BDG7" s="59" t="s">
        <v>1</v>
      </c>
      <c r="BDH7" s="60" t="s">
        <v>5</v>
      </c>
      <c r="BDI7" s="56" t="s">
        <v>1</v>
      </c>
      <c r="BDJ7" s="57" t="s">
        <v>6</v>
      </c>
      <c r="BDK7" s="56" t="s">
        <v>1</v>
      </c>
      <c r="BDL7" s="57" t="s">
        <v>3</v>
      </c>
      <c r="BDM7" s="57" t="s">
        <v>2</v>
      </c>
      <c r="BDN7" s="59" t="s">
        <v>1</v>
      </c>
      <c r="BDO7" s="60" t="s">
        <v>5</v>
      </c>
      <c r="BDP7" s="56" t="s">
        <v>1</v>
      </c>
      <c r="BDQ7" s="57" t="s">
        <v>6</v>
      </c>
      <c r="BDR7" s="56" t="s">
        <v>1</v>
      </c>
      <c r="BDS7" s="57" t="s">
        <v>3</v>
      </c>
      <c r="BDT7" s="57" t="s">
        <v>2</v>
      </c>
      <c r="BDU7" s="59" t="s">
        <v>1</v>
      </c>
      <c r="BDV7" s="60" t="s">
        <v>5</v>
      </c>
      <c r="BDW7" s="56" t="s">
        <v>1</v>
      </c>
      <c r="BDX7" s="57" t="s">
        <v>6</v>
      </c>
      <c r="BDY7" s="56" t="s">
        <v>1</v>
      </c>
      <c r="BDZ7" s="57" t="s">
        <v>3</v>
      </c>
      <c r="BEA7" s="57" t="s">
        <v>2</v>
      </c>
      <c r="BEB7" s="59" t="s">
        <v>1</v>
      </c>
      <c r="BEC7" s="60" t="s">
        <v>5</v>
      </c>
      <c r="BED7" s="56" t="s">
        <v>1</v>
      </c>
      <c r="BEE7" s="57" t="s">
        <v>6</v>
      </c>
      <c r="BEF7" s="56" t="s">
        <v>1</v>
      </c>
      <c r="BEG7" s="57" t="s">
        <v>3</v>
      </c>
      <c r="BEH7" s="57" t="s">
        <v>2</v>
      </c>
      <c r="BEI7" s="59" t="s">
        <v>1</v>
      </c>
      <c r="BEJ7" s="60" t="s">
        <v>5</v>
      </c>
      <c r="BEK7" s="56" t="s">
        <v>1</v>
      </c>
      <c r="BEL7" s="57" t="s">
        <v>6</v>
      </c>
      <c r="BEM7" s="56" t="s">
        <v>1</v>
      </c>
      <c r="BEN7" s="57" t="s">
        <v>3</v>
      </c>
      <c r="BEO7" s="57" t="s">
        <v>2</v>
      </c>
      <c r="BEP7" s="59" t="s">
        <v>1</v>
      </c>
      <c r="BEQ7" s="60" t="s">
        <v>5</v>
      </c>
      <c r="BER7" s="56" t="s">
        <v>1</v>
      </c>
      <c r="BES7" s="57" t="s">
        <v>6</v>
      </c>
      <c r="BET7" s="56" t="s">
        <v>1</v>
      </c>
      <c r="BEU7" s="57" t="s">
        <v>3</v>
      </c>
      <c r="BEV7" s="57" t="s">
        <v>2</v>
      </c>
      <c r="BEW7" s="59" t="s">
        <v>1</v>
      </c>
      <c r="BEX7" s="60" t="s">
        <v>5</v>
      </c>
      <c r="BEY7" s="56" t="s">
        <v>1</v>
      </c>
      <c r="BEZ7" s="57" t="s">
        <v>6</v>
      </c>
      <c r="BFA7" s="56" t="s">
        <v>1</v>
      </c>
      <c r="BFB7" s="57" t="s">
        <v>3</v>
      </c>
      <c r="BFC7" s="57" t="s">
        <v>2</v>
      </c>
      <c r="BFD7" s="59" t="s">
        <v>1</v>
      </c>
      <c r="BFE7" s="60" t="s">
        <v>5</v>
      </c>
      <c r="BFF7" s="56" t="s">
        <v>1</v>
      </c>
      <c r="BFG7" s="57" t="s">
        <v>6</v>
      </c>
      <c r="BFH7" s="56" t="s">
        <v>1</v>
      </c>
      <c r="BFI7" s="57" t="s">
        <v>3</v>
      </c>
      <c r="BFJ7" s="57" t="s">
        <v>2</v>
      </c>
      <c r="BFK7" s="59" t="s">
        <v>1</v>
      </c>
      <c r="BFL7" s="60" t="s">
        <v>5</v>
      </c>
      <c r="BFM7" s="56" t="s">
        <v>1</v>
      </c>
      <c r="BFN7" s="57" t="s">
        <v>6</v>
      </c>
      <c r="BFO7" s="56" t="s">
        <v>1</v>
      </c>
      <c r="BFP7" s="57" t="s">
        <v>3</v>
      </c>
      <c r="BFQ7" s="57" t="s">
        <v>2</v>
      </c>
      <c r="BFR7" s="59" t="s">
        <v>1</v>
      </c>
      <c r="BFS7" s="60" t="s">
        <v>5</v>
      </c>
      <c r="BFT7" s="56" t="s">
        <v>1</v>
      </c>
      <c r="BFU7" s="57" t="s">
        <v>6</v>
      </c>
      <c r="BFV7" s="56" t="s">
        <v>1</v>
      </c>
      <c r="BFW7" s="57" t="s">
        <v>3</v>
      </c>
      <c r="BFX7" s="57" t="s">
        <v>2</v>
      </c>
      <c r="BFY7" s="59" t="s">
        <v>1</v>
      </c>
      <c r="BFZ7" s="60" t="s">
        <v>5</v>
      </c>
      <c r="BGA7" s="56" t="s">
        <v>1</v>
      </c>
      <c r="BGB7" s="57" t="s">
        <v>6</v>
      </c>
      <c r="BGC7" s="56" t="s">
        <v>1</v>
      </c>
      <c r="BGD7" s="57" t="s">
        <v>3</v>
      </c>
      <c r="BGE7" s="57" t="s">
        <v>2</v>
      </c>
      <c r="BGF7" s="59" t="s">
        <v>1</v>
      </c>
      <c r="BGG7" s="60" t="s">
        <v>5</v>
      </c>
      <c r="BGH7" s="56" t="s">
        <v>1</v>
      </c>
      <c r="BGI7" s="57" t="s">
        <v>6</v>
      </c>
      <c r="BGJ7" s="56" t="s">
        <v>1</v>
      </c>
      <c r="BGK7" s="57" t="s">
        <v>3</v>
      </c>
      <c r="BGL7" s="57" t="s">
        <v>2</v>
      </c>
      <c r="BGM7" s="59" t="s">
        <v>1</v>
      </c>
      <c r="BGN7" s="60" t="s">
        <v>5</v>
      </c>
      <c r="BGO7" s="56" t="s">
        <v>1</v>
      </c>
      <c r="BGP7" s="57" t="s">
        <v>6</v>
      </c>
      <c r="BGQ7" s="56" t="s">
        <v>1</v>
      </c>
      <c r="BGR7" s="57" t="s">
        <v>3</v>
      </c>
      <c r="BGS7" s="57" t="s">
        <v>2</v>
      </c>
      <c r="BGT7" s="59" t="s">
        <v>1</v>
      </c>
      <c r="BGU7" s="60" t="s">
        <v>5</v>
      </c>
      <c r="BGV7" s="56" t="s">
        <v>1</v>
      </c>
      <c r="BGW7" s="57" t="s">
        <v>6</v>
      </c>
      <c r="BGX7" s="56" t="s">
        <v>1</v>
      </c>
      <c r="BGY7" s="57" t="s">
        <v>3</v>
      </c>
      <c r="BGZ7" s="57" t="s">
        <v>2</v>
      </c>
      <c r="BHA7" s="59" t="s">
        <v>1</v>
      </c>
      <c r="BHB7" s="60" t="s">
        <v>5</v>
      </c>
      <c r="BHC7" s="56" t="s">
        <v>1</v>
      </c>
      <c r="BHD7" s="57" t="s">
        <v>6</v>
      </c>
      <c r="BHE7" s="56" t="s">
        <v>1</v>
      </c>
      <c r="BHF7" s="57" t="s">
        <v>3</v>
      </c>
      <c r="BHG7" s="57" t="s">
        <v>2</v>
      </c>
      <c r="BHH7" s="59" t="s">
        <v>1</v>
      </c>
      <c r="BHI7" s="60" t="s">
        <v>5</v>
      </c>
      <c r="BHJ7" s="56" t="s">
        <v>1</v>
      </c>
      <c r="BHK7" s="57" t="s">
        <v>6</v>
      </c>
      <c r="BHL7" s="56" t="s">
        <v>1</v>
      </c>
      <c r="BHM7" s="57" t="s">
        <v>3</v>
      </c>
      <c r="BHN7" s="57" t="s">
        <v>2</v>
      </c>
      <c r="BHO7" s="59" t="s">
        <v>1</v>
      </c>
      <c r="BHP7" s="60" t="s">
        <v>5</v>
      </c>
      <c r="BHQ7" s="56" t="s">
        <v>1</v>
      </c>
      <c r="BHR7" s="57" t="s">
        <v>6</v>
      </c>
      <c r="BHS7" s="56" t="s">
        <v>1</v>
      </c>
      <c r="BHT7" s="57" t="s">
        <v>3</v>
      </c>
      <c r="BHU7" s="57" t="s">
        <v>2</v>
      </c>
      <c r="BHV7" s="59" t="s">
        <v>1</v>
      </c>
      <c r="BHW7" s="60" t="s">
        <v>5</v>
      </c>
      <c r="BHX7" s="56" t="s">
        <v>1</v>
      </c>
      <c r="BHY7" s="57" t="s">
        <v>6</v>
      </c>
      <c r="BHZ7" s="56" t="s">
        <v>1</v>
      </c>
      <c r="BIA7" s="57" t="s">
        <v>3</v>
      </c>
      <c r="BIB7" s="57" t="s">
        <v>2</v>
      </c>
      <c r="BIC7" s="59" t="s">
        <v>1</v>
      </c>
      <c r="BID7" s="60" t="s">
        <v>5</v>
      </c>
      <c r="BIE7" s="56" t="s">
        <v>1</v>
      </c>
      <c r="BIF7" s="57" t="s">
        <v>6</v>
      </c>
      <c r="BIG7" s="56" t="s">
        <v>1</v>
      </c>
      <c r="BIH7" s="57" t="s">
        <v>3</v>
      </c>
      <c r="BII7" s="57" t="s">
        <v>2</v>
      </c>
      <c r="BIJ7" s="59" t="s">
        <v>1</v>
      </c>
      <c r="BIK7" s="60" t="s">
        <v>5</v>
      </c>
      <c r="BIL7" s="56" t="s">
        <v>1</v>
      </c>
      <c r="BIM7" s="57" t="s">
        <v>6</v>
      </c>
      <c r="BIN7" s="56" t="s">
        <v>1</v>
      </c>
      <c r="BIO7" s="57" t="s">
        <v>3</v>
      </c>
      <c r="BIP7" s="57" t="s">
        <v>2</v>
      </c>
      <c r="BIQ7" s="59" t="s">
        <v>1</v>
      </c>
      <c r="BIR7" s="60" t="s">
        <v>5</v>
      </c>
      <c r="BIS7" s="56" t="s">
        <v>1</v>
      </c>
      <c r="BIT7" s="57" t="s">
        <v>6</v>
      </c>
      <c r="BIU7" s="56" t="s">
        <v>1</v>
      </c>
      <c r="BIV7" s="57" t="s">
        <v>3</v>
      </c>
      <c r="BIW7" s="57" t="s">
        <v>2</v>
      </c>
      <c r="BIX7" s="59" t="s">
        <v>1</v>
      </c>
      <c r="BIY7" s="60" t="s">
        <v>5</v>
      </c>
      <c r="BIZ7" s="56" t="s">
        <v>1</v>
      </c>
      <c r="BJA7" s="57" t="s">
        <v>6</v>
      </c>
      <c r="BJB7" s="56" t="s">
        <v>1</v>
      </c>
      <c r="BJC7" s="57" t="s">
        <v>3</v>
      </c>
      <c r="BJD7" s="57" t="s">
        <v>2</v>
      </c>
      <c r="BJE7" s="59" t="s">
        <v>1</v>
      </c>
      <c r="BJF7" s="60" t="s">
        <v>5</v>
      </c>
      <c r="BJG7" s="56" t="s">
        <v>1</v>
      </c>
      <c r="BJH7" s="57" t="s">
        <v>6</v>
      </c>
      <c r="BJI7" s="56" t="s">
        <v>1</v>
      </c>
      <c r="BJJ7" s="57" t="s">
        <v>3</v>
      </c>
      <c r="BJK7" s="57" t="s">
        <v>2</v>
      </c>
      <c r="BJL7" s="59" t="s">
        <v>1</v>
      </c>
      <c r="BJM7" s="60" t="s">
        <v>5</v>
      </c>
      <c r="BJN7" s="56" t="s">
        <v>1</v>
      </c>
      <c r="BJO7" s="57" t="s">
        <v>6</v>
      </c>
      <c r="BJP7" s="56" t="s">
        <v>1</v>
      </c>
      <c r="BJQ7" s="57" t="s">
        <v>3</v>
      </c>
      <c r="BJR7" s="57" t="s">
        <v>2</v>
      </c>
      <c r="BJS7" s="59" t="s">
        <v>1</v>
      </c>
      <c r="BJT7" s="60" t="s">
        <v>5</v>
      </c>
      <c r="BJU7" s="56" t="s">
        <v>1</v>
      </c>
      <c r="BJV7" s="57" t="s">
        <v>6</v>
      </c>
      <c r="BJW7" s="56" t="s">
        <v>1</v>
      </c>
      <c r="BJX7" s="57" t="s">
        <v>3</v>
      </c>
      <c r="BJY7" s="57" t="s">
        <v>2</v>
      </c>
      <c r="BJZ7" s="59" t="s">
        <v>1</v>
      </c>
      <c r="BKA7" s="60" t="s">
        <v>5</v>
      </c>
      <c r="BKB7" s="56" t="s">
        <v>1</v>
      </c>
      <c r="BKC7" s="57" t="s">
        <v>6</v>
      </c>
      <c r="BKD7" s="56" t="s">
        <v>1</v>
      </c>
      <c r="BKE7" s="57" t="s">
        <v>3</v>
      </c>
      <c r="BKF7" s="57" t="s">
        <v>2</v>
      </c>
      <c r="BKG7" s="59" t="s">
        <v>1</v>
      </c>
      <c r="BKH7" s="60" t="s">
        <v>5</v>
      </c>
      <c r="BKI7" s="56" t="s">
        <v>1</v>
      </c>
      <c r="BKJ7" s="57" t="s">
        <v>6</v>
      </c>
      <c r="BKK7" s="56" t="s">
        <v>1</v>
      </c>
      <c r="BKL7" s="57" t="s">
        <v>3</v>
      </c>
      <c r="BKM7" s="57" t="s">
        <v>2</v>
      </c>
      <c r="BKN7" s="59" t="s">
        <v>1</v>
      </c>
      <c r="BKO7" s="60" t="s">
        <v>5</v>
      </c>
      <c r="BKP7" s="56" t="s">
        <v>1</v>
      </c>
      <c r="BKQ7" s="57" t="s">
        <v>6</v>
      </c>
      <c r="BKR7" s="56" t="s">
        <v>1</v>
      </c>
      <c r="BKS7" s="57" t="s">
        <v>3</v>
      </c>
      <c r="BKT7" s="57" t="s">
        <v>2</v>
      </c>
      <c r="BKU7" s="59" t="s">
        <v>1</v>
      </c>
      <c r="BKV7" s="60" t="s">
        <v>5</v>
      </c>
      <c r="BKW7" s="56" t="s">
        <v>1</v>
      </c>
      <c r="BKX7" s="57" t="s">
        <v>6</v>
      </c>
      <c r="BKY7" s="56" t="s">
        <v>1</v>
      </c>
      <c r="BKZ7" s="57" t="s">
        <v>3</v>
      </c>
      <c r="BLA7" s="57" t="s">
        <v>2</v>
      </c>
      <c r="BLB7" s="59" t="s">
        <v>1</v>
      </c>
      <c r="BLC7" s="60" t="s">
        <v>5</v>
      </c>
      <c r="BLD7" s="56" t="s">
        <v>1</v>
      </c>
      <c r="BLE7" s="57" t="s">
        <v>6</v>
      </c>
      <c r="BLF7" s="56" t="s">
        <v>1</v>
      </c>
      <c r="BLG7" s="57" t="s">
        <v>3</v>
      </c>
      <c r="BLH7" s="57" t="s">
        <v>2</v>
      </c>
      <c r="BLI7" s="59" t="s">
        <v>1</v>
      </c>
      <c r="BLJ7" s="60" t="s">
        <v>5</v>
      </c>
      <c r="BLK7" s="56" t="s">
        <v>1</v>
      </c>
      <c r="BLL7" s="57" t="s">
        <v>6</v>
      </c>
      <c r="BLM7" s="56" t="s">
        <v>1</v>
      </c>
      <c r="BLN7" s="57" t="s">
        <v>3</v>
      </c>
      <c r="BLO7" s="57" t="s">
        <v>2</v>
      </c>
      <c r="BLP7" s="59" t="s">
        <v>1</v>
      </c>
      <c r="BLQ7" s="60" t="s">
        <v>5</v>
      </c>
      <c r="BLR7" s="56" t="s">
        <v>1</v>
      </c>
      <c r="BLS7" s="57" t="s">
        <v>6</v>
      </c>
      <c r="BLT7" s="56" t="s">
        <v>1</v>
      </c>
      <c r="BLU7" s="57" t="s">
        <v>3</v>
      </c>
      <c r="BLV7" s="57" t="s">
        <v>2</v>
      </c>
      <c r="BLW7" s="59" t="s">
        <v>1</v>
      </c>
      <c r="BLX7" s="60" t="s">
        <v>5</v>
      </c>
      <c r="BLY7" s="56" t="s">
        <v>1</v>
      </c>
      <c r="BLZ7" s="57" t="s">
        <v>6</v>
      </c>
      <c r="BMA7" s="56" t="s">
        <v>1</v>
      </c>
      <c r="BMB7" s="57" t="s">
        <v>3</v>
      </c>
      <c r="BMC7" s="57" t="s">
        <v>2</v>
      </c>
      <c r="BMD7" s="59" t="s">
        <v>1</v>
      </c>
      <c r="BME7" s="60" t="s">
        <v>5</v>
      </c>
      <c r="BMF7" s="56" t="s">
        <v>1</v>
      </c>
      <c r="BMG7" s="57" t="s">
        <v>6</v>
      </c>
      <c r="BMH7" s="56" t="s">
        <v>1</v>
      </c>
      <c r="BMI7" s="57" t="s">
        <v>3</v>
      </c>
      <c r="BMJ7" s="57" t="s">
        <v>2</v>
      </c>
      <c r="BMK7" s="59" t="s">
        <v>1</v>
      </c>
      <c r="BML7" s="60" t="s">
        <v>5</v>
      </c>
      <c r="BMM7" s="56" t="s">
        <v>1</v>
      </c>
      <c r="BMN7" s="57" t="s">
        <v>6</v>
      </c>
      <c r="BMO7" s="56" t="s">
        <v>1</v>
      </c>
      <c r="BMP7" s="57" t="s">
        <v>3</v>
      </c>
      <c r="BMQ7" s="57" t="s">
        <v>2</v>
      </c>
      <c r="BMR7" s="59" t="s">
        <v>1</v>
      </c>
      <c r="BMS7" s="60" t="s">
        <v>5</v>
      </c>
      <c r="BMT7" s="56" t="s">
        <v>1</v>
      </c>
      <c r="BMU7" s="57" t="s">
        <v>6</v>
      </c>
      <c r="BMV7" s="56" t="s">
        <v>1</v>
      </c>
      <c r="BMW7" s="57" t="s">
        <v>3</v>
      </c>
      <c r="BMX7" s="57" t="s">
        <v>2</v>
      </c>
      <c r="BMY7" s="59" t="s">
        <v>1</v>
      </c>
      <c r="BMZ7" s="60" t="s">
        <v>5</v>
      </c>
      <c r="BNA7" s="56" t="s">
        <v>1</v>
      </c>
      <c r="BNB7" s="57" t="s">
        <v>6</v>
      </c>
      <c r="BNC7" s="56" t="s">
        <v>1</v>
      </c>
      <c r="BND7" s="57" t="s">
        <v>3</v>
      </c>
      <c r="BNE7" s="57" t="s">
        <v>2</v>
      </c>
      <c r="BNF7" s="59" t="s">
        <v>1</v>
      </c>
      <c r="BNG7" s="60" t="s">
        <v>5</v>
      </c>
      <c r="BNH7" s="56" t="s">
        <v>1</v>
      </c>
      <c r="BNI7" s="57" t="s">
        <v>6</v>
      </c>
      <c r="BNJ7" s="56" t="s">
        <v>1</v>
      </c>
      <c r="BNK7" s="57" t="s">
        <v>3</v>
      </c>
      <c r="BNL7" s="57" t="s">
        <v>2</v>
      </c>
      <c r="BNM7" s="59" t="s">
        <v>1</v>
      </c>
      <c r="BNN7" s="60" t="s">
        <v>5</v>
      </c>
      <c r="BNO7" s="56" t="s">
        <v>1</v>
      </c>
      <c r="BNP7" s="57" t="s">
        <v>6</v>
      </c>
      <c r="BNQ7" s="56" t="s">
        <v>1</v>
      </c>
      <c r="BNR7" s="57" t="s">
        <v>3</v>
      </c>
      <c r="BNS7" s="57" t="s">
        <v>2</v>
      </c>
      <c r="BNT7" s="59" t="s">
        <v>1</v>
      </c>
      <c r="BNU7" s="60" t="s">
        <v>5</v>
      </c>
      <c r="BNV7" s="56" t="s">
        <v>1</v>
      </c>
      <c r="BNW7" s="57" t="s">
        <v>6</v>
      </c>
      <c r="BNX7" s="56" t="s">
        <v>1</v>
      </c>
      <c r="BNY7" s="57" t="s">
        <v>3</v>
      </c>
      <c r="BNZ7" s="57" t="s">
        <v>2</v>
      </c>
      <c r="BOA7" s="59" t="s">
        <v>1</v>
      </c>
      <c r="BOB7" s="60" t="s">
        <v>5</v>
      </c>
      <c r="BOC7" s="56" t="s">
        <v>1</v>
      </c>
      <c r="BOD7" s="57" t="s">
        <v>6</v>
      </c>
      <c r="BOE7" s="56" t="s">
        <v>1</v>
      </c>
      <c r="BOF7" s="57" t="s">
        <v>3</v>
      </c>
      <c r="BOG7" s="57" t="s">
        <v>2</v>
      </c>
      <c r="BOH7" s="59" t="s">
        <v>1</v>
      </c>
      <c r="BOI7" s="60" t="s">
        <v>5</v>
      </c>
      <c r="BOJ7" s="56" t="s">
        <v>1</v>
      </c>
      <c r="BOK7" s="57" t="s">
        <v>6</v>
      </c>
      <c r="BOL7" s="56" t="s">
        <v>1</v>
      </c>
      <c r="BOM7" s="57" t="s">
        <v>3</v>
      </c>
      <c r="BON7" s="57" t="s">
        <v>2</v>
      </c>
      <c r="BOO7" s="59" t="s">
        <v>1</v>
      </c>
      <c r="BOP7" s="60" t="s">
        <v>5</v>
      </c>
      <c r="BOQ7" s="56" t="s">
        <v>1</v>
      </c>
      <c r="BOR7" s="57" t="s">
        <v>6</v>
      </c>
      <c r="BOS7" s="56" t="s">
        <v>1</v>
      </c>
      <c r="BOT7" s="57" t="s">
        <v>3</v>
      </c>
      <c r="BOU7" s="57" t="s">
        <v>2</v>
      </c>
      <c r="BOV7" s="59" t="s">
        <v>1</v>
      </c>
      <c r="BOW7" s="60" t="s">
        <v>5</v>
      </c>
      <c r="BOX7" s="56" t="s">
        <v>1</v>
      </c>
      <c r="BOY7" s="57" t="s">
        <v>6</v>
      </c>
      <c r="BOZ7" s="56" t="s">
        <v>1</v>
      </c>
      <c r="BPA7" s="57" t="s">
        <v>3</v>
      </c>
      <c r="BPB7" s="57" t="s">
        <v>2</v>
      </c>
      <c r="BPC7" s="59" t="s">
        <v>1</v>
      </c>
      <c r="BPD7" s="60" t="s">
        <v>5</v>
      </c>
      <c r="BPE7" s="56" t="s">
        <v>1</v>
      </c>
      <c r="BPF7" s="57" t="s">
        <v>6</v>
      </c>
      <c r="BPG7" s="56" t="s">
        <v>1</v>
      </c>
      <c r="BPH7" s="57" t="s">
        <v>3</v>
      </c>
      <c r="BPI7" s="57" t="s">
        <v>2</v>
      </c>
      <c r="BPJ7" s="59" t="s">
        <v>1</v>
      </c>
      <c r="BPK7" s="60" t="s">
        <v>5</v>
      </c>
      <c r="BPL7" s="56" t="s">
        <v>1</v>
      </c>
      <c r="BPM7" s="57" t="s">
        <v>6</v>
      </c>
      <c r="BPN7" s="56" t="s">
        <v>1</v>
      </c>
      <c r="BPO7" s="57" t="s">
        <v>3</v>
      </c>
      <c r="BPP7" s="57" t="s">
        <v>2</v>
      </c>
      <c r="BPQ7" s="59" t="s">
        <v>1</v>
      </c>
      <c r="BPR7" s="60" t="s">
        <v>5</v>
      </c>
      <c r="BPS7" s="56" t="s">
        <v>1</v>
      </c>
      <c r="BPT7" s="57" t="s">
        <v>6</v>
      </c>
      <c r="BPU7" s="56" t="s">
        <v>1</v>
      </c>
      <c r="BPV7" s="57" t="s">
        <v>3</v>
      </c>
      <c r="BPW7" s="57" t="s">
        <v>2</v>
      </c>
      <c r="BPX7" s="59" t="s">
        <v>1</v>
      </c>
      <c r="BPY7" s="60" t="s">
        <v>5</v>
      </c>
      <c r="BPZ7" s="56" t="s">
        <v>1</v>
      </c>
      <c r="BQA7" s="57" t="s">
        <v>6</v>
      </c>
      <c r="BQB7" s="56" t="s">
        <v>1</v>
      </c>
      <c r="BQC7" s="57" t="s">
        <v>3</v>
      </c>
      <c r="BQD7" s="57" t="s">
        <v>2</v>
      </c>
      <c r="BQE7" s="59" t="s">
        <v>1</v>
      </c>
      <c r="BQF7" s="60" t="s">
        <v>5</v>
      </c>
      <c r="BQG7" s="56" t="s">
        <v>1</v>
      </c>
      <c r="BQH7" s="57" t="s">
        <v>6</v>
      </c>
      <c r="BQI7" s="56" t="s">
        <v>1</v>
      </c>
      <c r="BQJ7" s="57" t="s">
        <v>3</v>
      </c>
      <c r="BQK7" s="57" t="s">
        <v>2</v>
      </c>
      <c r="BQL7" s="59" t="s">
        <v>1</v>
      </c>
      <c r="BQM7" s="60" t="s">
        <v>5</v>
      </c>
      <c r="BQN7" s="56" t="s">
        <v>1</v>
      </c>
      <c r="BQO7" s="57" t="s">
        <v>6</v>
      </c>
      <c r="BQP7" s="56" t="s">
        <v>1</v>
      </c>
      <c r="BQQ7" s="57" t="s">
        <v>3</v>
      </c>
      <c r="BQR7" s="57" t="s">
        <v>2</v>
      </c>
      <c r="BQS7" s="59" t="s">
        <v>1</v>
      </c>
      <c r="BQT7" s="60" t="s">
        <v>5</v>
      </c>
      <c r="BQU7" s="56" t="s">
        <v>1</v>
      </c>
      <c r="BQV7" s="57" t="s">
        <v>6</v>
      </c>
      <c r="BQW7" s="56" t="s">
        <v>1</v>
      </c>
      <c r="BQX7" s="57" t="s">
        <v>3</v>
      </c>
      <c r="BQY7" s="57" t="s">
        <v>2</v>
      </c>
      <c r="BQZ7" s="59" t="s">
        <v>1</v>
      </c>
      <c r="BRA7" s="60" t="s">
        <v>5</v>
      </c>
      <c r="BRB7" s="56" t="s">
        <v>1</v>
      </c>
      <c r="BRC7" s="57" t="s">
        <v>6</v>
      </c>
      <c r="BRD7" s="56" t="s">
        <v>1</v>
      </c>
      <c r="BRE7" s="57" t="s">
        <v>3</v>
      </c>
      <c r="BRF7" s="57" t="s">
        <v>2</v>
      </c>
      <c r="BRG7" s="59" t="s">
        <v>1</v>
      </c>
      <c r="BRH7" s="60" t="s">
        <v>5</v>
      </c>
      <c r="BRI7" s="56" t="s">
        <v>1</v>
      </c>
      <c r="BRJ7" s="57" t="s">
        <v>6</v>
      </c>
      <c r="BRK7" s="56" t="s">
        <v>1</v>
      </c>
      <c r="BRL7" s="57" t="s">
        <v>3</v>
      </c>
      <c r="BRM7" s="57" t="s">
        <v>2</v>
      </c>
      <c r="BRN7" s="59" t="s">
        <v>1</v>
      </c>
      <c r="BRO7" s="60" t="s">
        <v>5</v>
      </c>
      <c r="BRP7" s="56" t="s">
        <v>1</v>
      </c>
      <c r="BRQ7" s="57" t="s">
        <v>6</v>
      </c>
      <c r="BRR7" s="56" t="s">
        <v>1</v>
      </c>
      <c r="BRS7" s="57" t="s">
        <v>3</v>
      </c>
      <c r="BRT7" s="57" t="s">
        <v>2</v>
      </c>
      <c r="BRU7" s="59" t="s">
        <v>1</v>
      </c>
      <c r="BRV7" s="60" t="s">
        <v>5</v>
      </c>
      <c r="BRW7" s="56" t="s">
        <v>1</v>
      </c>
      <c r="BRX7" s="57" t="s">
        <v>6</v>
      </c>
      <c r="BRY7" s="56" t="s">
        <v>1</v>
      </c>
      <c r="BRZ7" s="57" t="s">
        <v>3</v>
      </c>
      <c r="BSA7" s="57" t="s">
        <v>2</v>
      </c>
      <c r="BSB7" s="59" t="s">
        <v>1</v>
      </c>
      <c r="BSC7" s="60" t="s">
        <v>5</v>
      </c>
      <c r="BSD7" s="56" t="s">
        <v>1</v>
      </c>
      <c r="BSE7" s="57" t="s">
        <v>6</v>
      </c>
      <c r="BSF7" s="56" t="s">
        <v>1</v>
      </c>
      <c r="BSG7" s="57" t="s">
        <v>3</v>
      </c>
      <c r="BSH7" s="57" t="s">
        <v>2</v>
      </c>
      <c r="BSI7" s="59" t="s">
        <v>1</v>
      </c>
      <c r="BSJ7" s="60" t="s">
        <v>5</v>
      </c>
      <c r="BSK7" s="56" t="s">
        <v>1</v>
      </c>
      <c r="BSL7" s="57" t="s">
        <v>6</v>
      </c>
      <c r="BSM7" s="56" t="s">
        <v>1</v>
      </c>
      <c r="BSN7" s="57" t="s">
        <v>3</v>
      </c>
      <c r="BSO7" s="57" t="s">
        <v>2</v>
      </c>
      <c r="BSP7" s="59" t="s">
        <v>1</v>
      </c>
      <c r="BSQ7" s="60" t="s">
        <v>5</v>
      </c>
      <c r="BSR7" s="56" t="s">
        <v>1</v>
      </c>
      <c r="BSS7" s="57" t="s">
        <v>6</v>
      </c>
      <c r="BST7" s="56" t="s">
        <v>1</v>
      </c>
      <c r="BSU7" s="57" t="s">
        <v>3</v>
      </c>
      <c r="BSV7" s="57" t="s">
        <v>2</v>
      </c>
      <c r="BSW7" s="59" t="s">
        <v>1</v>
      </c>
      <c r="BSX7" s="60" t="s">
        <v>5</v>
      </c>
      <c r="BSY7" s="56" t="s">
        <v>1</v>
      </c>
      <c r="BSZ7" s="57" t="s">
        <v>6</v>
      </c>
      <c r="BTA7" s="56" t="s">
        <v>1</v>
      </c>
      <c r="BTB7" s="57" t="s">
        <v>3</v>
      </c>
      <c r="BTC7" s="57" t="s">
        <v>2</v>
      </c>
      <c r="BTD7" s="59" t="s">
        <v>1</v>
      </c>
      <c r="BTE7" s="60" t="s">
        <v>5</v>
      </c>
      <c r="BTF7" s="56" t="s">
        <v>1</v>
      </c>
      <c r="BTG7" s="57" t="s">
        <v>6</v>
      </c>
      <c r="BTH7" s="56" t="s">
        <v>1</v>
      </c>
      <c r="BTI7" s="57" t="s">
        <v>3</v>
      </c>
      <c r="BTJ7" s="57" t="s">
        <v>2</v>
      </c>
      <c r="BTK7" s="59" t="s">
        <v>1</v>
      </c>
      <c r="BTL7" s="60" t="s">
        <v>5</v>
      </c>
      <c r="BTM7" s="56" t="s">
        <v>1</v>
      </c>
      <c r="BTN7" s="57" t="s">
        <v>6</v>
      </c>
      <c r="BTO7" s="56" t="s">
        <v>1</v>
      </c>
      <c r="BTP7" s="57" t="s">
        <v>3</v>
      </c>
      <c r="BTQ7" s="57" t="s">
        <v>2</v>
      </c>
      <c r="BTR7" s="59" t="s">
        <v>1</v>
      </c>
      <c r="BTS7" s="60" t="s">
        <v>5</v>
      </c>
      <c r="BTT7" s="56" t="s">
        <v>1</v>
      </c>
      <c r="BTU7" s="57" t="s">
        <v>6</v>
      </c>
      <c r="BTV7" s="56" t="s">
        <v>1</v>
      </c>
      <c r="BTW7" s="57" t="s">
        <v>3</v>
      </c>
      <c r="BTX7" s="57" t="s">
        <v>2</v>
      </c>
      <c r="BTY7" s="59" t="s">
        <v>1</v>
      </c>
      <c r="BTZ7" s="60" t="s">
        <v>5</v>
      </c>
      <c r="BUA7" s="56" t="s">
        <v>1</v>
      </c>
      <c r="BUB7" s="57" t="s">
        <v>6</v>
      </c>
      <c r="BUC7" s="56" t="s">
        <v>1</v>
      </c>
      <c r="BUD7" s="57" t="s">
        <v>3</v>
      </c>
      <c r="BUE7" s="57" t="s">
        <v>2</v>
      </c>
      <c r="BUF7" s="59" t="s">
        <v>1</v>
      </c>
      <c r="BUG7" s="60" t="s">
        <v>5</v>
      </c>
      <c r="BUH7" s="56" t="s">
        <v>1</v>
      </c>
      <c r="BUI7" s="57" t="s">
        <v>6</v>
      </c>
      <c r="BUJ7" s="56" t="s">
        <v>1</v>
      </c>
      <c r="BUK7" s="57" t="s">
        <v>3</v>
      </c>
      <c r="BUL7" s="57" t="s">
        <v>2</v>
      </c>
      <c r="BUM7" s="59" t="s">
        <v>1</v>
      </c>
      <c r="BUN7" s="60" t="s">
        <v>5</v>
      </c>
      <c r="BUO7" s="56" t="s">
        <v>1</v>
      </c>
      <c r="BUP7" s="57" t="s">
        <v>6</v>
      </c>
      <c r="BUQ7" s="56" t="s">
        <v>1</v>
      </c>
      <c r="BUR7" s="57" t="s">
        <v>3</v>
      </c>
      <c r="BUS7" s="57" t="s">
        <v>2</v>
      </c>
      <c r="BUT7" s="59" t="s">
        <v>1</v>
      </c>
      <c r="BUU7" s="60" t="s">
        <v>5</v>
      </c>
      <c r="BUV7" s="56" t="s">
        <v>1</v>
      </c>
      <c r="BUW7" s="57" t="s">
        <v>6</v>
      </c>
      <c r="BUX7" s="56" t="s">
        <v>1</v>
      </c>
      <c r="BUY7" s="57" t="s">
        <v>3</v>
      </c>
      <c r="BUZ7" s="57" t="s">
        <v>2</v>
      </c>
      <c r="BVA7" s="59" t="s">
        <v>1</v>
      </c>
      <c r="BVB7" s="60" t="s">
        <v>5</v>
      </c>
      <c r="BVC7" s="56" t="s">
        <v>1</v>
      </c>
      <c r="BVD7" s="57" t="s">
        <v>6</v>
      </c>
      <c r="BVE7" s="56" t="s">
        <v>1</v>
      </c>
      <c r="BVF7" s="57" t="s">
        <v>3</v>
      </c>
      <c r="BVG7" s="57" t="s">
        <v>2</v>
      </c>
      <c r="BVH7" s="59" t="s">
        <v>1</v>
      </c>
      <c r="BVI7" s="60" t="s">
        <v>5</v>
      </c>
      <c r="BVJ7" s="56" t="s">
        <v>1</v>
      </c>
      <c r="BVK7" s="57" t="s">
        <v>6</v>
      </c>
      <c r="BVL7" s="56" t="s">
        <v>1</v>
      </c>
      <c r="BVM7" s="57" t="s">
        <v>3</v>
      </c>
      <c r="BVN7" s="57" t="s">
        <v>2</v>
      </c>
      <c r="BVO7" s="59" t="s">
        <v>1</v>
      </c>
      <c r="BVP7" s="60" t="s">
        <v>5</v>
      </c>
      <c r="BVQ7" s="56" t="s">
        <v>1</v>
      </c>
      <c r="BVR7" s="57" t="s">
        <v>6</v>
      </c>
      <c r="BVS7" s="56" t="s">
        <v>1</v>
      </c>
      <c r="BVT7" s="57" t="s">
        <v>3</v>
      </c>
      <c r="BVU7" s="57" t="s">
        <v>2</v>
      </c>
      <c r="BVV7" s="59" t="s">
        <v>1</v>
      </c>
      <c r="BVW7" s="60" t="s">
        <v>5</v>
      </c>
      <c r="BVX7" s="56" t="s">
        <v>1</v>
      </c>
      <c r="BVY7" s="57" t="s">
        <v>6</v>
      </c>
      <c r="BVZ7" s="56" t="s">
        <v>1</v>
      </c>
      <c r="BWA7" s="57" t="s">
        <v>3</v>
      </c>
      <c r="BWB7" s="57" t="s">
        <v>2</v>
      </c>
      <c r="BWC7" s="59" t="s">
        <v>1</v>
      </c>
      <c r="BWD7" s="60" t="s">
        <v>5</v>
      </c>
      <c r="BWE7" s="56" t="s">
        <v>1</v>
      </c>
      <c r="BWF7" s="57" t="s">
        <v>6</v>
      </c>
      <c r="BWG7" s="56" t="s">
        <v>1</v>
      </c>
      <c r="BWH7" s="57" t="s">
        <v>3</v>
      </c>
      <c r="BWI7" s="57" t="s">
        <v>2</v>
      </c>
      <c r="BWJ7" s="59" t="s">
        <v>1</v>
      </c>
      <c r="BWK7" s="60" t="s">
        <v>5</v>
      </c>
      <c r="BWL7" s="56" t="s">
        <v>1</v>
      </c>
      <c r="BWM7" s="57" t="s">
        <v>6</v>
      </c>
      <c r="BWN7" s="56" t="s">
        <v>1</v>
      </c>
      <c r="BWO7" s="57" t="s">
        <v>3</v>
      </c>
      <c r="BWP7" s="57" t="s">
        <v>2</v>
      </c>
      <c r="BWQ7" s="59" t="s">
        <v>1</v>
      </c>
      <c r="BWR7" s="60" t="s">
        <v>5</v>
      </c>
      <c r="BWS7" s="56" t="s">
        <v>1</v>
      </c>
      <c r="BWT7" s="57" t="s">
        <v>6</v>
      </c>
      <c r="BWU7" s="56" t="s">
        <v>1</v>
      </c>
      <c r="BWV7" s="57" t="s">
        <v>3</v>
      </c>
      <c r="BWW7" s="57" t="s">
        <v>2</v>
      </c>
      <c r="BWX7" s="59" t="s">
        <v>1</v>
      </c>
      <c r="BWY7" s="60" t="s">
        <v>5</v>
      </c>
      <c r="BWZ7" s="56" t="s">
        <v>1</v>
      </c>
      <c r="BXA7" s="57" t="s">
        <v>6</v>
      </c>
      <c r="BXB7" s="56" t="s">
        <v>1</v>
      </c>
      <c r="BXC7" s="57" t="s">
        <v>3</v>
      </c>
      <c r="BXD7" s="57" t="s">
        <v>2</v>
      </c>
      <c r="BXE7" s="59" t="s">
        <v>1</v>
      </c>
      <c r="BXF7" s="60" t="s">
        <v>5</v>
      </c>
      <c r="BXG7" s="56" t="s">
        <v>1</v>
      </c>
      <c r="BXH7" s="57" t="s">
        <v>6</v>
      </c>
      <c r="BXI7" s="56" t="s">
        <v>1</v>
      </c>
      <c r="BXJ7" s="57" t="s">
        <v>3</v>
      </c>
      <c r="BXK7" s="57" t="s">
        <v>2</v>
      </c>
      <c r="BXL7" s="59" t="s">
        <v>1</v>
      </c>
      <c r="BXM7" s="60" t="s">
        <v>5</v>
      </c>
      <c r="BXN7" s="56" t="s">
        <v>1</v>
      </c>
      <c r="BXO7" s="57" t="s">
        <v>6</v>
      </c>
      <c r="BXP7" s="56" t="s">
        <v>1</v>
      </c>
      <c r="BXQ7" s="57" t="s">
        <v>3</v>
      </c>
      <c r="BXR7" s="57" t="s">
        <v>2</v>
      </c>
      <c r="BXS7" s="59" t="s">
        <v>1</v>
      </c>
      <c r="BXT7" s="60" t="s">
        <v>5</v>
      </c>
      <c r="BXU7" s="56" t="s">
        <v>1</v>
      </c>
      <c r="BXV7" s="57" t="s">
        <v>6</v>
      </c>
      <c r="BXW7" s="56" t="s">
        <v>1</v>
      </c>
      <c r="BXX7" s="57" t="s">
        <v>3</v>
      </c>
      <c r="BXY7" s="57" t="s">
        <v>2</v>
      </c>
      <c r="BXZ7" s="59" t="s">
        <v>1</v>
      </c>
      <c r="BYA7" s="60" t="s">
        <v>5</v>
      </c>
      <c r="BYB7" s="56" t="s">
        <v>1</v>
      </c>
      <c r="BYC7" s="57" t="s">
        <v>6</v>
      </c>
      <c r="BYD7" s="56" t="s">
        <v>1</v>
      </c>
      <c r="BYE7" s="57" t="s">
        <v>3</v>
      </c>
      <c r="BYF7" s="57" t="s">
        <v>2</v>
      </c>
      <c r="BYG7" s="59" t="s">
        <v>1</v>
      </c>
      <c r="BYH7" s="60" t="s">
        <v>5</v>
      </c>
      <c r="BYI7" s="56" t="s">
        <v>1</v>
      </c>
      <c r="BYJ7" s="57" t="s">
        <v>6</v>
      </c>
      <c r="BYK7" s="56" t="s">
        <v>1</v>
      </c>
      <c r="BYL7" s="57" t="s">
        <v>3</v>
      </c>
      <c r="BYM7" s="57" t="s">
        <v>2</v>
      </c>
      <c r="BYN7" s="59" t="s">
        <v>1</v>
      </c>
      <c r="BYO7" s="60" t="s">
        <v>5</v>
      </c>
      <c r="BYP7" s="56" t="s">
        <v>1</v>
      </c>
      <c r="BYQ7" s="57" t="s">
        <v>6</v>
      </c>
      <c r="BYR7" s="56" t="s">
        <v>1</v>
      </c>
      <c r="BYS7" s="57" t="s">
        <v>3</v>
      </c>
      <c r="BYT7" s="57" t="s">
        <v>2</v>
      </c>
      <c r="BYU7" s="59" t="s">
        <v>1</v>
      </c>
      <c r="BYV7" s="60" t="s">
        <v>5</v>
      </c>
      <c r="BYW7" s="56" t="s">
        <v>1</v>
      </c>
      <c r="BYX7" s="57" t="s">
        <v>6</v>
      </c>
      <c r="BYY7" s="56" t="s">
        <v>1</v>
      </c>
      <c r="BYZ7" s="57" t="s">
        <v>3</v>
      </c>
      <c r="BZA7" s="57" t="s">
        <v>2</v>
      </c>
      <c r="BZB7" s="59" t="s">
        <v>1</v>
      </c>
      <c r="BZC7" s="60" t="s">
        <v>5</v>
      </c>
      <c r="BZD7" s="56" t="s">
        <v>1</v>
      </c>
      <c r="BZE7" s="57" t="s">
        <v>6</v>
      </c>
      <c r="BZF7" s="56" t="s">
        <v>1</v>
      </c>
      <c r="BZG7" s="57" t="s">
        <v>3</v>
      </c>
      <c r="BZH7" s="57" t="s">
        <v>2</v>
      </c>
      <c r="BZI7" s="59" t="s">
        <v>1</v>
      </c>
      <c r="BZJ7" s="60" t="s">
        <v>5</v>
      </c>
      <c r="BZK7" s="56" t="s">
        <v>1</v>
      </c>
      <c r="BZL7" s="57" t="s">
        <v>6</v>
      </c>
      <c r="BZM7" s="56" t="s">
        <v>1</v>
      </c>
      <c r="BZN7" s="57" t="s">
        <v>3</v>
      </c>
      <c r="BZO7" s="57" t="s">
        <v>2</v>
      </c>
      <c r="BZP7" s="59" t="s">
        <v>1</v>
      </c>
      <c r="BZQ7" s="60" t="s">
        <v>5</v>
      </c>
      <c r="BZR7" s="56" t="s">
        <v>1</v>
      </c>
      <c r="BZS7" s="57" t="s">
        <v>6</v>
      </c>
      <c r="BZT7" s="56" t="s">
        <v>1</v>
      </c>
      <c r="BZU7" s="57" t="s">
        <v>3</v>
      </c>
      <c r="BZV7" s="57" t="s">
        <v>2</v>
      </c>
      <c r="BZW7" s="59" t="s">
        <v>1</v>
      </c>
      <c r="BZX7" s="60" t="s">
        <v>5</v>
      </c>
      <c r="BZY7" s="56" t="s">
        <v>1</v>
      </c>
      <c r="BZZ7" s="57" t="s">
        <v>6</v>
      </c>
      <c r="CAA7" s="56" t="s">
        <v>1</v>
      </c>
      <c r="CAB7" s="57" t="s">
        <v>3</v>
      </c>
      <c r="CAC7" s="57" t="s">
        <v>2</v>
      </c>
      <c r="CAD7" s="59" t="s">
        <v>1</v>
      </c>
      <c r="CAE7" s="60" t="s">
        <v>5</v>
      </c>
      <c r="CAF7" s="56" t="s">
        <v>1</v>
      </c>
      <c r="CAG7" s="57" t="s">
        <v>6</v>
      </c>
      <c r="CAH7" s="56" t="s">
        <v>1</v>
      </c>
      <c r="CAI7" s="57" t="s">
        <v>3</v>
      </c>
      <c r="CAJ7" s="57" t="s">
        <v>2</v>
      </c>
      <c r="CAK7" s="59" t="s">
        <v>1</v>
      </c>
      <c r="CAL7" s="60" t="s">
        <v>5</v>
      </c>
      <c r="CAM7" s="56" t="s">
        <v>1</v>
      </c>
      <c r="CAN7" s="57" t="s">
        <v>6</v>
      </c>
      <c r="CAO7" s="56" t="s">
        <v>1</v>
      </c>
      <c r="CAP7" s="57" t="s">
        <v>3</v>
      </c>
      <c r="CAQ7" s="57" t="s">
        <v>2</v>
      </c>
      <c r="CAR7" s="59" t="s">
        <v>1</v>
      </c>
      <c r="CAS7" s="60" t="s">
        <v>5</v>
      </c>
      <c r="CAT7" s="56" t="s">
        <v>1</v>
      </c>
      <c r="CAU7" s="57" t="s">
        <v>6</v>
      </c>
      <c r="CAV7" s="56" t="s">
        <v>1</v>
      </c>
      <c r="CAW7" s="57" t="s">
        <v>3</v>
      </c>
      <c r="CAX7" s="57" t="s">
        <v>2</v>
      </c>
      <c r="CAY7" s="59" t="s">
        <v>1</v>
      </c>
      <c r="CAZ7" s="60" t="s">
        <v>5</v>
      </c>
      <c r="CBA7" s="56" t="s">
        <v>1</v>
      </c>
      <c r="CBB7" s="57" t="s">
        <v>6</v>
      </c>
      <c r="CBC7" s="56" t="s">
        <v>1</v>
      </c>
      <c r="CBD7" s="57" t="s">
        <v>3</v>
      </c>
      <c r="CBE7" s="57" t="s">
        <v>2</v>
      </c>
      <c r="CBF7" s="59" t="s">
        <v>1</v>
      </c>
      <c r="CBG7" s="60" t="s">
        <v>5</v>
      </c>
      <c r="CBH7" s="56" t="s">
        <v>1</v>
      </c>
      <c r="CBI7" s="57" t="s">
        <v>6</v>
      </c>
      <c r="CBJ7" s="56" t="s">
        <v>1</v>
      </c>
      <c r="CBK7" s="57" t="s">
        <v>3</v>
      </c>
      <c r="CBL7" s="57" t="s">
        <v>2</v>
      </c>
      <c r="CBM7" s="59" t="s">
        <v>1</v>
      </c>
      <c r="CBN7" s="60" t="s">
        <v>5</v>
      </c>
      <c r="CBO7" s="56" t="s">
        <v>1</v>
      </c>
      <c r="CBP7" s="57" t="s">
        <v>6</v>
      </c>
      <c r="CBQ7" s="56" t="s">
        <v>1</v>
      </c>
      <c r="CBR7" s="57" t="s">
        <v>3</v>
      </c>
      <c r="CBS7" s="57" t="s">
        <v>2</v>
      </c>
      <c r="CBT7" s="59" t="s">
        <v>1</v>
      </c>
      <c r="CBU7" s="60" t="s">
        <v>5</v>
      </c>
      <c r="CBV7" s="56" t="s">
        <v>1</v>
      </c>
      <c r="CBW7" s="57" t="s">
        <v>6</v>
      </c>
      <c r="CBX7" s="56" t="s">
        <v>1</v>
      </c>
      <c r="CBY7" s="57" t="s">
        <v>3</v>
      </c>
      <c r="CBZ7" s="57" t="s">
        <v>2</v>
      </c>
      <c r="CCA7" s="59" t="s">
        <v>1</v>
      </c>
      <c r="CCB7" s="60" t="s">
        <v>5</v>
      </c>
      <c r="CCC7" s="56" t="s">
        <v>1</v>
      </c>
      <c r="CCD7" s="57" t="s">
        <v>6</v>
      </c>
      <c r="CCE7" s="56" t="s">
        <v>1</v>
      </c>
      <c r="CCF7" s="57" t="s">
        <v>3</v>
      </c>
      <c r="CCG7" s="57" t="s">
        <v>2</v>
      </c>
      <c r="CCH7" s="59" t="s">
        <v>1</v>
      </c>
      <c r="CCI7" s="60" t="s">
        <v>5</v>
      </c>
      <c r="CCJ7" s="56" t="s">
        <v>1</v>
      </c>
      <c r="CCK7" s="57" t="s">
        <v>6</v>
      </c>
      <c r="CCL7" s="56" t="s">
        <v>1</v>
      </c>
      <c r="CCM7" s="57" t="s">
        <v>3</v>
      </c>
      <c r="CCN7" s="57" t="s">
        <v>2</v>
      </c>
      <c r="CCO7" s="59" t="s">
        <v>1</v>
      </c>
      <c r="CCP7" s="60" t="s">
        <v>5</v>
      </c>
      <c r="CCQ7" s="56" t="s">
        <v>1</v>
      </c>
      <c r="CCR7" s="57" t="s">
        <v>6</v>
      </c>
      <c r="CCS7" s="56" t="s">
        <v>1</v>
      </c>
      <c r="CCT7" s="57" t="s">
        <v>3</v>
      </c>
      <c r="CCU7" s="57" t="s">
        <v>2</v>
      </c>
      <c r="CCV7" s="59" t="s">
        <v>1</v>
      </c>
      <c r="CCW7" s="60" t="s">
        <v>5</v>
      </c>
      <c r="CCX7" s="56" t="s">
        <v>1</v>
      </c>
      <c r="CCY7" s="57" t="s">
        <v>6</v>
      </c>
      <c r="CCZ7" s="56" t="s">
        <v>1</v>
      </c>
      <c r="CDA7" s="57" t="s">
        <v>3</v>
      </c>
      <c r="CDB7" s="57" t="s">
        <v>2</v>
      </c>
      <c r="CDC7" s="59" t="s">
        <v>1</v>
      </c>
      <c r="CDD7" s="60" t="s">
        <v>5</v>
      </c>
      <c r="CDE7" s="56" t="s">
        <v>1</v>
      </c>
      <c r="CDF7" s="57" t="s">
        <v>6</v>
      </c>
      <c r="CDG7" s="56" t="s">
        <v>1</v>
      </c>
      <c r="CDH7" s="57" t="s">
        <v>3</v>
      </c>
      <c r="CDI7" s="57" t="s">
        <v>2</v>
      </c>
      <c r="CDJ7" s="59" t="s">
        <v>1</v>
      </c>
      <c r="CDK7" s="60" t="s">
        <v>5</v>
      </c>
      <c r="CDL7" s="56" t="s">
        <v>1</v>
      </c>
      <c r="CDM7" s="57" t="s">
        <v>6</v>
      </c>
      <c r="CDN7" s="56" t="s">
        <v>1</v>
      </c>
      <c r="CDO7" s="57" t="s">
        <v>3</v>
      </c>
      <c r="CDP7" s="57" t="s">
        <v>2</v>
      </c>
      <c r="CDQ7" s="59" t="s">
        <v>1</v>
      </c>
      <c r="CDR7" s="60" t="s">
        <v>5</v>
      </c>
      <c r="CDS7" s="56" t="s">
        <v>1</v>
      </c>
      <c r="CDT7" s="57" t="s">
        <v>6</v>
      </c>
      <c r="CDU7" s="56" t="s">
        <v>1</v>
      </c>
      <c r="CDV7" s="57" t="s">
        <v>3</v>
      </c>
      <c r="CDW7" s="57" t="s">
        <v>2</v>
      </c>
      <c r="CDX7" s="59" t="s">
        <v>1</v>
      </c>
      <c r="CDY7" s="60" t="s">
        <v>5</v>
      </c>
      <c r="CDZ7" s="56" t="s">
        <v>1</v>
      </c>
      <c r="CEA7" s="57" t="s">
        <v>6</v>
      </c>
      <c r="CEB7" s="56" t="s">
        <v>1</v>
      </c>
      <c r="CEC7" s="57" t="s">
        <v>3</v>
      </c>
      <c r="CED7" s="57" t="s">
        <v>2</v>
      </c>
      <c r="CEE7" s="59" t="s">
        <v>1</v>
      </c>
      <c r="CEF7" s="60" t="s">
        <v>5</v>
      </c>
      <c r="CEG7" s="56" t="s">
        <v>1</v>
      </c>
      <c r="CEH7" s="57" t="s">
        <v>6</v>
      </c>
      <c r="CEI7" s="56" t="s">
        <v>1</v>
      </c>
      <c r="CEJ7" s="57" t="s">
        <v>3</v>
      </c>
      <c r="CEK7" s="57" t="s">
        <v>2</v>
      </c>
      <c r="CEL7" s="59" t="s">
        <v>1</v>
      </c>
      <c r="CEM7" s="60" t="s">
        <v>5</v>
      </c>
      <c r="CEN7" s="56" t="s">
        <v>1</v>
      </c>
      <c r="CEO7" s="57" t="s">
        <v>6</v>
      </c>
      <c r="CEP7" s="56" t="s">
        <v>1</v>
      </c>
      <c r="CEQ7" s="57" t="s">
        <v>3</v>
      </c>
      <c r="CER7" s="57" t="s">
        <v>2</v>
      </c>
      <c r="CES7" s="59" t="s">
        <v>1</v>
      </c>
      <c r="CET7" s="60" t="s">
        <v>5</v>
      </c>
      <c r="CEU7" s="56" t="s">
        <v>1</v>
      </c>
      <c r="CEV7" s="57" t="s">
        <v>6</v>
      </c>
      <c r="CEW7" s="56" t="s">
        <v>1</v>
      </c>
      <c r="CEX7" s="57" t="s">
        <v>3</v>
      </c>
      <c r="CEY7" s="57" t="s">
        <v>2</v>
      </c>
      <c r="CEZ7" s="59" t="s">
        <v>1</v>
      </c>
      <c r="CFA7" s="60" t="s">
        <v>5</v>
      </c>
      <c r="CFB7" s="56" t="s">
        <v>1</v>
      </c>
      <c r="CFC7" s="57" t="s">
        <v>6</v>
      </c>
      <c r="CFD7" s="56" t="s">
        <v>1</v>
      </c>
      <c r="CFE7" s="57" t="s">
        <v>3</v>
      </c>
      <c r="CFF7" s="57" t="s">
        <v>2</v>
      </c>
      <c r="CFG7" s="59" t="s">
        <v>1</v>
      </c>
      <c r="CFH7" s="60" t="s">
        <v>5</v>
      </c>
      <c r="CFI7" s="56" t="s">
        <v>1</v>
      </c>
      <c r="CFJ7" s="57" t="s">
        <v>6</v>
      </c>
      <c r="CFK7" s="56" t="s">
        <v>1</v>
      </c>
      <c r="CFL7" s="57" t="s">
        <v>3</v>
      </c>
      <c r="CFM7" s="57" t="s">
        <v>2</v>
      </c>
      <c r="CFN7" s="59" t="s">
        <v>1</v>
      </c>
      <c r="CFO7" s="60" t="s">
        <v>5</v>
      </c>
      <c r="CFP7" s="56" t="s">
        <v>1</v>
      </c>
      <c r="CFQ7" s="57" t="s">
        <v>6</v>
      </c>
      <c r="CFR7" s="56" t="s">
        <v>1</v>
      </c>
      <c r="CFS7" s="57" t="s">
        <v>3</v>
      </c>
      <c r="CFT7" s="57" t="s">
        <v>2</v>
      </c>
      <c r="CFU7" s="59" t="s">
        <v>1</v>
      </c>
      <c r="CFV7" s="60" t="s">
        <v>5</v>
      </c>
      <c r="CFW7" s="56" t="s">
        <v>1</v>
      </c>
      <c r="CFX7" s="57" t="s">
        <v>6</v>
      </c>
      <c r="CFY7" s="56" t="s">
        <v>1</v>
      </c>
      <c r="CFZ7" s="57" t="s">
        <v>3</v>
      </c>
      <c r="CGA7" s="57" t="s">
        <v>2</v>
      </c>
      <c r="CGB7" s="59" t="s">
        <v>1</v>
      </c>
      <c r="CGC7" s="60" t="s">
        <v>5</v>
      </c>
      <c r="CGD7" s="56" t="s">
        <v>1</v>
      </c>
      <c r="CGE7" s="57" t="s">
        <v>6</v>
      </c>
      <c r="CGF7" s="56" t="s">
        <v>1</v>
      </c>
      <c r="CGG7" s="57" t="s">
        <v>3</v>
      </c>
      <c r="CGH7" s="57" t="s">
        <v>2</v>
      </c>
      <c r="CGI7" s="59" t="s">
        <v>1</v>
      </c>
      <c r="CGJ7" s="60" t="s">
        <v>5</v>
      </c>
      <c r="CGK7" s="56" t="s">
        <v>1</v>
      </c>
      <c r="CGL7" s="57" t="s">
        <v>6</v>
      </c>
      <c r="CGM7" s="56" t="s">
        <v>1</v>
      </c>
      <c r="CGN7" s="57" t="s">
        <v>3</v>
      </c>
      <c r="CGO7" s="57" t="s">
        <v>2</v>
      </c>
      <c r="CGP7" s="59" t="s">
        <v>1</v>
      </c>
      <c r="CGQ7" s="60" t="s">
        <v>5</v>
      </c>
      <c r="CGR7" s="56" t="s">
        <v>1</v>
      </c>
      <c r="CGS7" s="57" t="s">
        <v>6</v>
      </c>
      <c r="CGT7" s="56" t="s">
        <v>1</v>
      </c>
      <c r="CGU7" s="57" t="s">
        <v>3</v>
      </c>
      <c r="CGV7" s="57" t="s">
        <v>2</v>
      </c>
      <c r="CGW7" s="59" t="s">
        <v>1</v>
      </c>
      <c r="CGX7" s="60" t="s">
        <v>5</v>
      </c>
      <c r="CGY7" s="56" t="s">
        <v>1</v>
      </c>
      <c r="CGZ7" s="57" t="s">
        <v>6</v>
      </c>
      <c r="CHA7" s="56" t="s">
        <v>1</v>
      </c>
      <c r="CHB7" s="57" t="s">
        <v>3</v>
      </c>
      <c r="CHC7" s="57" t="s">
        <v>2</v>
      </c>
      <c r="CHD7" s="59" t="s">
        <v>1</v>
      </c>
      <c r="CHE7" s="60" t="s">
        <v>5</v>
      </c>
      <c r="CHF7" s="56" t="s">
        <v>1</v>
      </c>
      <c r="CHG7" s="57" t="s">
        <v>6</v>
      </c>
      <c r="CHH7" s="56" t="s">
        <v>1</v>
      </c>
      <c r="CHI7" s="57" t="s">
        <v>3</v>
      </c>
      <c r="CHJ7" s="57" t="s">
        <v>2</v>
      </c>
      <c r="CHK7" s="59" t="s">
        <v>1</v>
      </c>
      <c r="CHL7" s="60" t="s">
        <v>5</v>
      </c>
      <c r="CHM7" s="56" t="s">
        <v>1</v>
      </c>
      <c r="CHN7" s="57" t="s">
        <v>6</v>
      </c>
      <c r="CHO7" s="56" t="s">
        <v>1</v>
      </c>
      <c r="CHP7" s="57" t="s">
        <v>3</v>
      </c>
      <c r="CHQ7" s="57" t="s">
        <v>2</v>
      </c>
      <c r="CHR7" s="59" t="s">
        <v>1</v>
      </c>
      <c r="CHS7" s="60" t="s">
        <v>5</v>
      </c>
      <c r="CHT7" s="56" t="s">
        <v>1</v>
      </c>
      <c r="CHU7" s="57" t="s">
        <v>6</v>
      </c>
      <c r="CHV7" s="56" t="s">
        <v>1</v>
      </c>
      <c r="CHW7" s="57" t="s">
        <v>3</v>
      </c>
      <c r="CHX7" s="57" t="s">
        <v>2</v>
      </c>
      <c r="CHY7" s="59" t="s">
        <v>1</v>
      </c>
      <c r="CHZ7" s="60" t="s">
        <v>5</v>
      </c>
      <c r="CIA7" s="56" t="s">
        <v>1</v>
      </c>
      <c r="CIB7" s="57" t="s">
        <v>6</v>
      </c>
      <c r="CIC7" s="56" t="s">
        <v>1</v>
      </c>
      <c r="CID7" s="57" t="s">
        <v>3</v>
      </c>
      <c r="CIE7" s="57" t="s">
        <v>2</v>
      </c>
      <c r="CIF7" s="59" t="s">
        <v>1</v>
      </c>
      <c r="CIG7" s="60" t="s">
        <v>5</v>
      </c>
      <c r="CIH7" s="56" t="s">
        <v>1</v>
      </c>
      <c r="CII7" s="57" t="s">
        <v>6</v>
      </c>
      <c r="CIJ7" s="56" t="s">
        <v>1</v>
      </c>
      <c r="CIK7" s="57" t="s">
        <v>3</v>
      </c>
      <c r="CIL7" s="57" t="s">
        <v>2</v>
      </c>
      <c r="CIM7" s="59" t="s">
        <v>1</v>
      </c>
      <c r="CIN7" s="60" t="s">
        <v>5</v>
      </c>
      <c r="CIO7" s="56" t="s">
        <v>1</v>
      </c>
      <c r="CIP7" s="57" t="s">
        <v>6</v>
      </c>
      <c r="CIQ7" s="56" t="s">
        <v>1</v>
      </c>
      <c r="CIR7" s="57" t="s">
        <v>3</v>
      </c>
      <c r="CIS7" s="57" t="s">
        <v>2</v>
      </c>
      <c r="CIT7" s="59" t="s">
        <v>1</v>
      </c>
      <c r="CIU7" s="60" t="s">
        <v>5</v>
      </c>
      <c r="CIV7" s="56" t="s">
        <v>1</v>
      </c>
      <c r="CIW7" s="57" t="s">
        <v>6</v>
      </c>
      <c r="CIX7" s="56" t="s">
        <v>1</v>
      </c>
      <c r="CIY7" s="57" t="s">
        <v>3</v>
      </c>
      <c r="CIZ7" s="57" t="s">
        <v>2</v>
      </c>
      <c r="CJA7" s="59" t="s">
        <v>1</v>
      </c>
      <c r="CJB7" s="60" t="s">
        <v>5</v>
      </c>
      <c r="CJC7" s="56" t="s">
        <v>1</v>
      </c>
      <c r="CJD7" s="57" t="s">
        <v>6</v>
      </c>
      <c r="CJE7" s="56" t="s">
        <v>1</v>
      </c>
      <c r="CJF7" s="57" t="s">
        <v>3</v>
      </c>
      <c r="CJG7" s="57" t="s">
        <v>2</v>
      </c>
      <c r="CJH7" s="59" t="s">
        <v>1</v>
      </c>
      <c r="CJI7" s="60" t="s">
        <v>5</v>
      </c>
      <c r="CJJ7" s="56" t="s">
        <v>1</v>
      </c>
      <c r="CJK7" s="57" t="s">
        <v>6</v>
      </c>
      <c r="CJL7" s="56" t="s">
        <v>1</v>
      </c>
      <c r="CJM7" s="57" t="s">
        <v>3</v>
      </c>
      <c r="CJN7" s="57" t="s">
        <v>2</v>
      </c>
      <c r="CJO7" s="59" t="s">
        <v>1</v>
      </c>
      <c r="CJP7" s="60" t="s">
        <v>5</v>
      </c>
      <c r="CJQ7" s="56" t="s">
        <v>1</v>
      </c>
      <c r="CJR7" s="57" t="s">
        <v>6</v>
      </c>
      <c r="CJS7" s="56" t="s">
        <v>1</v>
      </c>
      <c r="CJT7" s="57" t="s">
        <v>3</v>
      </c>
      <c r="CJU7" s="57" t="s">
        <v>2</v>
      </c>
      <c r="CJV7" s="59" t="s">
        <v>1</v>
      </c>
      <c r="CJW7" s="60" t="s">
        <v>5</v>
      </c>
      <c r="CJX7" s="56" t="s">
        <v>1</v>
      </c>
      <c r="CJY7" s="57" t="s">
        <v>6</v>
      </c>
      <c r="CJZ7" s="56" t="s">
        <v>1</v>
      </c>
      <c r="CKA7" s="57" t="s">
        <v>3</v>
      </c>
      <c r="CKB7" s="57" t="s">
        <v>2</v>
      </c>
      <c r="CKC7" s="59" t="s">
        <v>1</v>
      </c>
      <c r="CKD7" s="60" t="s">
        <v>5</v>
      </c>
      <c r="CKE7" s="56" t="s">
        <v>1</v>
      </c>
      <c r="CKF7" s="57" t="s">
        <v>6</v>
      </c>
      <c r="CKG7" s="56" t="s">
        <v>1</v>
      </c>
      <c r="CKH7" s="57" t="s">
        <v>3</v>
      </c>
      <c r="CKI7" s="57" t="s">
        <v>2</v>
      </c>
      <c r="CKJ7" s="59" t="s">
        <v>1</v>
      </c>
      <c r="CKK7" s="60" t="s">
        <v>5</v>
      </c>
      <c r="CKL7" s="56" t="s">
        <v>1</v>
      </c>
      <c r="CKM7" s="57" t="s">
        <v>6</v>
      </c>
      <c r="CKN7" s="56" t="s">
        <v>1</v>
      </c>
      <c r="CKO7" s="57" t="s">
        <v>3</v>
      </c>
      <c r="CKP7" s="57" t="s">
        <v>2</v>
      </c>
      <c r="CKQ7" s="59" t="s">
        <v>1</v>
      </c>
      <c r="CKR7" s="60" t="s">
        <v>5</v>
      </c>
      <c r="CKS7" s="56" t="s">
        <v>1</v>
      </c>
      <c r="CKT7" s="57" t="s">
        <v>6</v>
      </c>
      <c r="CKU7" s="56" t="s">
        <v>1</v>
      </c>
      <c r="CKV7" s="57" t="s">
        <v>3</v>
      </c>
      <c r="CKW7" s="57" t="s">
        <v>2</v>
      </c>
      <c r="CKX7" s="59" t="s">
        <v>1</v>
      </c>
      <c r="CKY7" s="60" t="s">
        <v>5</v>
      </c>
      <c r="CKZ7" s="56" t="s">
        <v>1</v>
      </c>
      <c r="CLA7" s="57" t="s">
        <v>6</v>
      </c>
      <c r="CLB7" s="56" t="s">
        <v>1</v>
      </c>
      <c r="CLC7" s="57" t="s">
        <v>3</v>
      </c>
      <c r="CLD7" s="57" t="s">
        <v>2</v>
      </c>
      <c r="CLE7" s="59" t="s">
        <v>1</v>
      </c>
      <c r="CLF7" s="60" t="s">
        <v>5</v>
      </c>
      <c r="CLG7" s="56" t="s">
        <v>1</v>
      </c>
      <c r="CLH7" s="57" t="s">
        <v>6</v>
      </c>
      <c r="CLI7" s="56" t="s">
        <v>1</v>
      </c>
      <c r="CLJ7" s="57" t="s">
        <v>3</v>
      </c>
      <c r="CLK7" s="57" t="s">
        <v>2</v>
      </c>
      <c r="CLL7" s="59" t="s">
        <v>1</v>
      </c>
      <c r="CLM7" s="60" t="s">
        <v>5</v>
      </c>
      <c r="CLN7" s="56" t="s">
        <v>1</v>
      </c>
      <c r="CLO7" s="57" t="s">
        <v>6</v>
      </c>
      <c r="CLP7" s="56" t="s">
        <v>1</v>
      </c>
      <c r="CLQ7" s="57" t="s">
        <v>3</v>
      </c>
      <c r="CLR7" s="57" t="s">
        <v>2</v>
      </c>
      <c r="CLS7" s="59" t="s">
        <v>1</v>
      </c>
      <c r="CLT7" s="60" t="s">
        <v>5</v>
      </c>
      <c r="CLU7" s="56" t="s">
        <v>1</v>
      </c>
      <c r="CLV7" s="57" t="s">
        <v>6</v>
      </c>
      <c r="CLW7" s="56" t="s">
        <v>1</v>
      </c>
      <c r="CLX7" s="57" t="s">
        <v>3</v>
      </c>
      <c r="CLY7" s="57" t="s">
        <v>2</v>
      </c>
      <c r="CLZ7" s="59" t="s">
        <v>1</v>
      </c>
      <c r="CMA7" s="60" t="s">
        <v>5</v>
      </c>
      <c r="CMB7" s="56" t="s">
        <v>1</v>
      </c>
      <c r="CMC7" s="57" t="s">
        <v>6</v>
      </c>
      <c r="CMD7" s="56" t="s">
        <v>1</v>
      </c>
      <c r="CME7" s="57" t="s">
        <v>3</v>
      </c>
      <c r="CMF7" s="57" t="s">
        <v>2</v>
      </c>
      <c r="CMG7" s="59" t="s">
        <v>1</v>
      </c>
      <c r="CMH7" s="60" t="s">
        <v>5</v>
      </c>
      <c r="CMI7" s="56" t="s">
        <v>1</v>
      </c>
      <c r="CMJ7" s="57" t="s">
        <v>6</v>
      </c>
      <c r="CMK7" s="56" t="s">
        <v>1</v>
      </c>
      <c r="CML7" s="57" t="s">
        <v>3</v>
      </c>
      <c r="CMM7" s="57" t="s">
        <v>2</v>
      </c>
      <c r="CMN7" s="59" t="s">
        <v>1</v>
      </c>
      <c r="CMO7" s="60" t="s">
        <v>5</v>
      </c>
      <c r="CMP7" s="56" t="s">
        <v>1</v>
      </c>
      <c r="CMQ7" s="57" t="s">
        <v>6</v>
      </c>
      <c r="CMR7" s="56" t="s">
        <v>1</v>
      </c>
      <c r="CMS7" s="57" t="s">
        <v>3</v>
      </c>
      <c r="CMT7" s="57" t="s">
        <v>2</v>
      </c>
      <c r="CMU7" s="59" t="s">
        <v>1</v>
      </c>
      <c r="CMV7" s="60" t="s">
        <v>5</v>
      </c>
      <c r="CMW7" s="56" t="s">
        <v>1</v>
      </c>
      <c r="CMX7" s="57" t="s">
        <v>6</v>
      </c>
      <c r="CMY7" s="56" t="s">
        <v>1</v>
      </c>
      <c r="CMZ7" s="57" t="s">
        <v>3</v>
      </c>
      <c r="CNA7" s="57" t="s">
        <v>2</v>
      </c>
      <c r="CNB7" s="59" t="s">
        <v>1</v>
      </c>
      <c r="CNC7" s="60" t="s">
        <v>5</v>
      </c>
      <c r="CND7" s="56" t="s">
        <v>1</v>
      </c>
      <c r="CNE7" s="57" t="s">
        <v>6</v>
      </c>
      <c r="CNF7" s="56" t="s">
        <v>1</v>
      </c>
      <c r="CNG7" s="57" t="s">
        <v>3</v>
      </c>
      <c r="CNH7" s="57" t="s">
        <v>2</v>
      </c>
      <c r="CNI7" s="59" t="s">
        <v>1</v>
      </c>
      <c r="CNJ7" s="60" t="s">
        <v>5</v>
      </c>
      <c r="CNK7" s="56" t="s">
        <v>1</v>
      </c>
      <c r="CNL7" s="57" t="s">
        <v>6</v>
      </c>
      <c r="CNM7" s="56" t="s">
        <v>1</v>
      </c>
      <c r="CNN7" s="57" t="s">
        <v>3</v>
      </c>
      <c r="CNO7" s="57" t="s">
        <v>2</v>
      </c>
      <c r="CNP7" s="59" t="s">
        <v>1</v>
      </c>
      <c r="CNQ7" s="60" t="s">
        <v>5</v>
      </c>
      <c r="CNR7" s="56" t="s">
        <v>1</v>
      </c>
      <c r="CNS7" s="57" t="s">
        <v>6</v>
      </c>
      <c r="CNT7" s="56" t="s">
        <v>1</v>
      </c>
      <c r="CNU7" s="57" t="s">
        <v>3</v>
      </c>
      <c r="CNV7" s="57" t="s">
        <v>2</v>
      </c>
      <c r="CNW7" s="59" t="s">
        <v>1</v>
      </c>
      <c r="CNX7" s="60" t="s">
        <v>5</v>
      </c>
      <c r="CNY7" s="56" t="s">
        <v>1</v>
      </c>
      <c r="CNZ7" s="57" t="s">
        <v>6</v>
      </c>
      <c r="COA7" s="56" t="s">
        <v>1</v>
      </c>
      <c r="COB7" s="57" t="s">
        <v>3</v>
      </c>
      <c r="COC7" s="57" t="s">
        <v>2</v>
      </c>
      <c r="COD7" s="59" t="s">
        <v>1</v>
      </c>
      <c r="COE7" s="60" t="s">
        <v>5</v>
      </c>
      <c r="COF7" s="56" t="s">
        <v>1</v>
      </c>
      <c r="COG7" s="57" t="s">
        <v>6</v>
      </c>
      <c r="COH7" s="56" t="s">
        <v>1</v>
      </c>
      <c r="COI7" s="57" t="s">
        <v>3</v>
      </c>
      <c r="COJ7" s="57" t="s">
        <v>2</v>
      </c>
      <c r="COK7" s="59" t="s">
        <v>1</v>
      </c>
      <c r="COL7" s="60" t="s">
        <v>5</v>
      </c>
      <c r="COM7" s="56" t="s">
        <v>1</v>
      </c>
      <c r="CON7" s="57" t="s">
        <v>6</v>
      </c>
      <c r="COO7" s="56" t="s">
        <v>1</v>
      </c>
      <c r="COP7" s="57" t="s">
        <v>3</v>
      </c>
      <c r="COQ7" s="57" t="s">
        <v>2</v>
      </c>
      <c r="COR7" s="59" t="s">
        <v>1</v>
      </c>
      <c r="COS7" s="60" t="s">
        <v>5</v>
      </c>
      <c r="COT7" s="56" t="s">
        <v>1</v>
      </c>
      <c r="COU7" s="57" t="s">
        <v>6</v>
      </c>
      <c r="COV7" s="56" t="s">
        <v>1</v>
      </c>
      <c r="COW7" s="57" t="s">
        <v>3</v>
      </c>
      <c r="COX7" s="57" t="s">
        <v>2</v>
      </c>
      <c r="COY7" s="59" t="s">
        <v>1</v>
      </c>
      <c r="COZ7" s="60" t="s">
        <v>5</v>
      </c>
      <c r="CPA7" s="56" t="s">
        <v>1</v>
      </c>
      <c r="CPB7" s="57" t="s">
        <v>6</v>
      </c>
      <c r="CPC7" s="56" t="s">
        <v>1</v>
      </c>
      <c r="CPD7" s="57" t="s">
        <v>3</v>
      </c>
      <c r="CPE7" s="57" t="s">
        <v>2</v>
      </c>
      <c r="CPF7" s="59" t="s">
        <v>1</v>
      </c>
      <c r="CPG7" s="60" t="s">
        <v>5</v>
      </c>
      <c r="CPH7" s="56" t="s">
        <v>1</v>
      </c>
      <c r="CPI7" s="57" t="s">
        <v>6</v>
      </c>
      <c r="CPJ7" s="56" t="s">
        <v>1</v>
      </c>
      <c r="CPK7" s="57" t="s">
        <v>3</v>
      </c>
      <c r="CPL7" s="57" t="s">
        <v>2</v>
      </c>
      <c r="CPM7" s="59" t="s">
        <v>1</v>
      </c>
      <c r="CPN7" s="60" t="s">
        <v>5</v>
      </c>
      <c r="CPO7" s="56" t="s">
        <v>1</v>
      </c>
      <c r="CPP7" s="57" t="s">
        <v>6</v>
      </c>
      <c r="CPQ7" s="56" t="s">
        <v>1</v>
      </c>
      <c r="CPR7" s="57" t="s">
        <v>3</v>
      </c>
      <c r="CPS7" s="57" t="s">
        <v>2</v>
      </c>
      <c r="CPT7" s="59" t="s">
        <v>1</v>
      </c>
      <c r="CPU7" s="60" t="s">
        <v>5</v>
      </c>
      <c r="CPV7" s="56" t="s">
        <v>1</v>
      </c>
      <c r="CPW7" s="57" t="s">
        <v>6</v>
      </c>
      <c r="CPX7" s="56" t="s">
        <v>1</v>
      </c>
      <c r="CPY7" s="57" t="s">
        <v>3</v>
      </c>
      <c r="CPZ7" s="57" t="s">
        <v>2</v>
      </c>
      <c r="CQA7" s="59" t="s">
        <v>1</v>
      </c>
      <c r="CQB7" s="60" t="s">
        <v>5</v>
      </c>
      <c r="CQC7" s="56" t="s">
        <v>1</v>
      </c>
      <c r="CQD7" s="57" t="s">
        <v>6</v>
      </c>
      <c r="CQE7" s="56" t="s">
        <v>1</v>
      </c>
      <c r="CQF7" s="57" t="s">
        <v>3</v>
      </c>
      <c r="CQG7" s="57" t="s">
        <v>2</v>
      </c>
      <c r="CQH7" s="59" t="s">
        <v>1</v>
      </c>
      <c r="CQI7" s="60" t="s">
        <v>5</v>
      </c>
      <c r="CQJ7" s="56" t="s">
        <v>1</v>
      </c>
      <c r="CQK7" s="57" t="s">
        <v>6</v>
      </c>
      <c r="CQL7" s="56" t="s">
        <v>1</v>
      </c>
      <c r="CQM7" s="57" t="s">
        <v>3</v>
      </c>
      <c r="CQN7" s="57" t="s">
        <v>2</v>
      </c>
      <c r="CQO7" s="59" t="s">
        <v>1</v>
      </c>
      <c r="CQP7" s="60" t="s">
        <v>5</v>
      </c>
      <c r="CQQ7" s="56" t="s">
        <v>1</v>
      </c>
      <c r="CQR7" s="57" t="s">
        <v>6</v>
      </c>
      <c r="CQS7" s="56" t="s">
        <v>1</v>
      </c>
      <c r="CQT7" s="57" t="s">
        <v>3</v>
      </c>
      <c r="CQU7" s="57" t="s">
        <v>2</v>
      </c>
      <c r="CQV7" s="59" t="s">
        <v>1</v>
      </c>
      <c r="CQW7" s="60" t="s">
        <v>5</v>
      </c>
      <c r="CQX7" s="56" t="s">
        <v>1</v>
      </c>
      <c r="CQY7" s="57" t="s">
        <v>6</v>
      </c>
      <c r="CQZ7" s="56" t="s">
        <v>1</v>
      </c>
      <c r="CRA7" s="57" t="s">
        <v>3</v>
      </c>
      <c r="CRB7" s="57" t="s">
        <v>2</v>
      </c>
      <c r="CRC7" s="59" t="s">
        <v>1</v>
      </c>
      <c r="CRD7" s="60" t="s">
        <v>5</v>
      </c>
      <c r="CRE7" s="56" t="s">
        <v>1</v>
      </c>
      <c r="CRF7" s="57" t="s">
        <v>6</v>
      </c>
      <c r="CRG7" s="56" t="s">
        <v>1</v>
      </c>
      <c r="CRH7" s="57" t="s">
        <v>3</v>
      </c>
      <c r="CRI7" s="57" t="s">
        <v>2</v>
      </c>
      <c r="CRJ7" s="59" t="s">
        <v>1</v>
      </c>
      <c r="CRK7" s="60" t="s">
        <v>5</v>
      </c>
      <c r="CRL7" s="56" t="s">
        <v>1</v>
      </c>
      <c r="CRM7" s="57" t="s">
        <v>6</v>
      </c>
      <c r="CRN7" s="56" t="s">
        <v>1</v>
      </c>
      <c r="CRO7" s="57" t="s">
        <v>3</v>
      </c>
      <c r="CRP7" s="57" t="s">
        <v>2</v>
      </c>
      <c r="CRQ7" s="59" t="s">
        <v>1</v>
      </c>
      <c r="CRR7" s="60" t="s">
        <v>5</v>
      </c>
      <c r="CRS7" s="56" t="s">
        <v>1</v>
      </c>
      <c r="CRT7" s="57" t="s">
        <v>6</v>
      </c>
      <c r="CRU7" s="56" t="s">
        <v>1</v>
      </c>
      <c r="CRV7" s="57" t="s">
        <v>3</v>
      </c>
      <c r="CRW7" s="57" t="s">
        <v>2</v>
      </c>
      <c r="CRX7" s="59" t="s">
        <v>1</v>
      </c>
      <c r="CRY7" s="60" t="s">
        <v>5</v>
      </c>
      <c r="CRZ7" s="56" t="s">
        <v>1</v>
      </c>
      <c r="CSA7" s="57" t="s">
        <v>6</v>
      </c>
      <c r="CSB7" s="56" t="s">
        <v>1</v>
      </c>
      <c r="CSC7" s="57" t="s">
        <v>3</v>
      </c>
      <c r="CSD7" s="57" t="s">
        <v>2</v>
      </c>
      <c r="CSE7" s="59" t="s">
        <v>1</v>
      </c>
      <c r="CSF7" s="60" t="s">
        <v>5</v>
      </c>
      <c r="CSG7" s="56" t="s">
        <v>1</v>
      </c>
      <c r="CSH7" s="57" t="s">
        <v>6</v>
      </c>
      <c r="CSI7" s="56" t="s">
        <v>1</v>
      </c>
      <c r="CSJ7" s="57" t="s">
        <v>3</v>
      </c>
      <c r="CSK7" s="57" t="s">
        <v>2</v>
      </c>
      <c r="CSL7" s="59" t="s">
        <v>1</v>
      </c>
      <c r="CSM7" s="60" t="s">
        <v>5</v>
      </c>
      <c r="CSN7" s="56" t="s">
        <v>1</v>
      </c>
      <c r="CSO7" s="57" t="s">
        <v>6</v>
      </c>
      <c r="CSP7" s="56" t="s">
        <v>1</v>
      </c>
      <c r="CSQ7" s="57" t="s">
        <v>3</v>
      </c>
      <c r="CSR7" s="57" t="s">
        <v>2</v>
      </c>
      <c r="CSS7" s="59" t="s">
        <v>1</v>
      </c>
      <c r="CST7" s="60" t="s">
        <v>5</v>
      </c>
      <c r="CSU7" s="56" t="s">
        <v>1</v>
      </c>
      <c r="CSV7" s="57" t="s">
        <v>6</v>
      </c>
      <c r="CSW7" s="56" t="s">
        <v>1</v>
      </c>
      <c r="CSX7" s="57" t="s">
        <v>3</v>
      </c>
      <c r="CSY7" s="57" t="s">
        <v>2</v>
      </c>
      <c r="CSZ7" s="59" t="s">
        <v>1</v>
      </c>
      <c r="CTA7" s="60" t="s">
        <v>5</v>
      </c>
      <c r="CTB7" s="56" t="s">
        <v>1</v>
      </c>
      <c r="CTC7" s="57" t="s">
        <v>6</v>
      </c>
      <c r="CTD7" s="56" t="s">
        <v>1</v>
      </c>
      <c r="CTE7" s="57" t="s">
        <v>3</v>
      </c>
      <c r="CTF7" s="57" t="s">
        <v>2</v>
      </c>
      <c r="CTG7" s="59" t="s">
        <v>1</v>
      </c>
      <c r="CTH7" s="60" t="s">
        <v>5</v>
      </c>
      <c r="CTI7" s="56" t="s">
        <v>1</v>
      </c>
      <c r="CTJ7" s="57" t="s">
        <v>6</v>
      </c>
      <c r="CTK7" s="56" t="s">
        <v>1</v>
      </c>
      <c r="CTL7" s="57" t="s">
        <v>3</v>
      </c>
      <c r="CTM7" s="57" t="s">
        <v>2</v>
      </c>
      <c r="CTN7" s="59" t="s">
        <v>1</v>
      </c>
      <c r="CTO7" s="60" t="s">
        <v>5</v>
      </c>
      <c r="CTP7" s="56" t="s">
        <v>1</v>
      </c>
      <c r="CTQ7" s="57" t="s">
        <v>6</v>
      </c>
      <c r="CTR7" s="56" t="s">
        <v>1</v>
      </c>
      <c r="CTS7" s="57" t="s">
        <v>3</v>
      </c>
      <c r="CTT7" s="57" t="s">
        <v>2</v>
      </c>
      <c r="CTU7" s="59" t="s">
        <v>1</v>
      </c>
      <c r="CTV7" s="60" t="s">
        <v>5</v>
      </c>
      <c r="CTW7" s="56" t="s">
        <v>1</v>
      </c>
      <c r="CTX7" s="57" t="s">
        <v>6</v>
      </c>
      <c r="CTY7" s="56" t="s">
        <v>1</v>
      </c>
      <c r="CTZ7" s="57" t="s">
        <v>3</v>
      </c>
      <c r="CUA7" s="57" t="s">
        <v>2</v>
      </c>
      <c r="CUB7" s="59" t="s">
        <v>1</v>
      </c>
      <c r="CUC7" s="60" t="s">
        <v>5</v>
      </c>
      <c r="CUD7" s="56" t="s">
        <v>1</v>
      </c>
      <c r="CUE7" s="57" t="s">
        <v>6</v>
      </c>
      <c r="CUF7" s="56" t="s">
        <v>1</v>
      </c>
      <c r="CUG7" s="57" t="s">
        <v>3</v>
      </c>
      <c r="CUH7" s="57" t="s">
        <v>2</v>
      </c>
      <c r="CUI7" s="59" t="s">
        <v>1</v>
      </c>
      <c r="CUJ7" s="60" t="s">
        <v>5</v>
      </c>
      <c r="CUK7" s="56" t="s">
        <v>1</v>
      </c>
      <c r="CUL7" s="57" t="s">
        <v>6</v>
      </c>
      <c r="CUM7" s="56" t="s">
        <v>1</v>
      </c>
      <c r="CUN7" s="57" t="s">
        <v>3</v>
      </c>
      <c r="CUO7" s="57" t="s">
        <v>2</v>
      </c>
      <c r="CUP7" s="59" t="s">
        <v>1</v>
      </c>
      <c r="CUQ7" s="60" t="s">
        <v>5</v>
      </c>
      <c r="CUR7" s="56" t="s">
        <v>1</v>
      </c>
      <c r="CUS7" s="57" t="s">
        <v>6</v>
      </c>
      <c r="CUT7" s="56" t="s">
        <v>1</v>
      </c>
      <c r="CUU7" s="57" t="s">
        <v>3</v>
      </c>
      <c r="CUV7" s="57" t="s">
        <v>2</v>
      </c>
      <c r="CUW7" s="59" t="s">
        <v>1</v>
      </c>
      <c r="CUX7" s="60" t="s">
        <v>5</v>
      </c>
      <c r="CUY7" s="56" t="s">
        <v>1</v>
      </c>
      <c r="CUZ7" s="57" t="s">
        <v>6</v>
      </c>
      <c r="CVA7" s="56" t="s">
        <v>1</v>
      </c>
      <c r="CVB7" s="57" t="s">
        <v>3</v>
      </c>
      <c r="CVC7" s="57" t="s">
        <v>2</v>
      </c>
      <c r="CVD7" s="59" t="s">
        <v>1</v>
      </c>
      <c r="CVE7" s="60" t="s">
        <v>5</v>
      </c>
      <c r="CVF7" s="56" t="s">
        <v>1</v>
      </c>
      <c r="CVG7" s="57" t="s">
        <v>6</v>
      </c>
      <c r="CVH7" s="56" t="s">
        <v>1</v>
      </c>
      <c r="CVI7" s="57" t="s">
        <v>3</v>
      </c>
      <c r="CVJ7" s="57" t="s">
        <v>2</v>
      </c>
      <c r="CVK7" s="59" t="s">
        <v>1</v>
      </c>
      <c r="CVL7" s="60" t="s">
        <v>5</v>
      </c>
      <c r="CVM7" s="56" t="s">
        <v>1</v>
      </c>
      <c r="CVN7" s="57" t="s">
        <v>6</v>
      </c>
      <c r="CVO7" s="56" t="s">
        <v>1</v>
      </c>
      <c r="CVP7" s="57" t="s">
        <v>3</v>
      </c>
      <c r="CVQ7" s="57" t="s">
        <v>2</v>
      </c>
      <c r="CVR7" s="59" t="s">
        <v>1</v>
      </c>
      <c r="CVS7" s="60" t="s">
        <v>5</v>
      </c>
      <c r="CVT7" s="56" t="s">
        <v>1</v>
      </c>
      <c r="CVU7" s="57" t="s">
        <v>6</v>
      </c>
      <c r="CVV7" s="56" t="s">
        <v>1</v>
      </c>
      <c r="CVW7" s="57" t="s">
        <v>3</v>
      </c>
      <c r="CVX7" s="57" t="s">
        <v>2</v>
      </c>
      <c r="CVY7" s="59" t="s">
        <v>1</v>
      </c>
      <c r="CVZ7" s="60" t="s">
        <v>5</v>
      </c>
      <c r="CWA7" s="56" t="s">
        <v>1</v>
      </c>
      <c r="CWB7" s="57" t="s">
        <v>6</v>
      </c>
      <c r="CWC7" s="56" t="s">
        <v>1</v>
      </c>
      <c r="CWD7" s="57" t="s">
        <v>3</v>
      </c>
      <c r="CWE7" s="57" t="s">
        <v>2</v>
      </c>
      <c r="CWF7" s="59" t="s">
        <v>1</v>
      </c>
      <c r="CWG7" s="60" t="s">
        <v>5</v>
      </c>
      <c r="CWH7" s="56" t="s">
        <v>1</v>
      </c>
      <c r="CWI7" s="57" t="s">
        <v>6</v>
      </c>
      <c r="CWJ7" s="56" t="s">
        <v>1</v>
      </c>
      <c r="CWK7" s="57" t="s">
        <v>3</v>
      </c>
      <c r="CWL7" s="57" t="s">
        <v>2</v>
      </c>
      <c r="CWM7" s="59" t="s">
        <v>1</v>
      </c>
      <c r="CWN7" s="60" t="s">
        <v>5</v>
      </c>
      <c r="CWO7" s="56" t="s">
        <v>1</v>
      </c>
      <c r="CWP7" s="57" t="s">
        <v>6</v>
      </c>
      <c r="CWQ7" s="56" t="s">
        <v>1</v>
      </c>
      <c r="CWR7" s="57" t="s">
        <v>3</v>
      </c>
      <c r="CWS7" s="57" t="s">
        <v>2</v>
      </c>
      <c r="CWT7" s="59" t="s">
        <v>1</v>
      </c>
      <c r="CWU7" s="60" t="s">
        <v>5</v>
      </c>
      <c r="CWV7" s="56" t="s">
        <v>1</v>
      </c>
      <c r="CWW7" s="57" t="s">
        <v>6</v>
      </c>
      <c r="CWX7" s="56" t="s">
        <v>1</v>
      </c>
      <c r="CWY7" s="57" t="s">
        <v>3</v>
      </c>
      <c r="CWZ7" s="57" t="s">
        <v>2</v>
      </c>
      <c r="CXA7" s="59" t="s">
        <v>1</v>
      </c>
      <c r="CXB7" s="60" t="s">
        <v>5</v>
      </c>
      <c r="CXC7" s="56" t="s">
        <v>1</v>
      </c>
      <c r="CXD7" s="57" t="s">
        <v>6</v>
      </c>
      <c r="CXE7" s="56" t="s">
        <v>1</v>
      </c>
      <c r="CXF7" s="57" t="s">
        <v>3</v>
      </c>
      <c r="CXG7" s="57" t="s">
        <v>2</v>
      </c>
      <c r="CXH7" s="59" t="s">
        <v>1</v>
      </c>
      <c r="CXI7" s="60" t="s">
        <v>5</v>
      </c>
      <c r="CXJ7" s="56" t="s">
        <v>1</v>
      </c>
      <c r="CXK7" s="57" t="s">
        <v>6</v>
      </c>
      <c r="CXL7" s="56" t="s">
        <v>1</v>
      </c>
      <c r="CXM7" s="57" t="s">
        <v>3</v>
      </c>
      <c r="CXN7" s="57" t="s">
        <v>2</v>
      </c>
      <c r="CXO7" s="59" t="s">
        <v>1</v>
      </c>
      <c r="CXP7" s="60" t="s">
        <v>5</v>
      </c>
      <c r="CXQ7" s="56" t="s">
        <v>1</v>
      </c>
      <c r="CXR7" s="57" t="s">
        <v>6</v>
      </c>
      <c r="CXS7" s="56" t="s">
        <v>1</v>
      </c>
      <c r="CXT7" s="57" t="s">
        <v>3</v>
      </c>
      <c r="CXU7" s="57" t="s">
        <v>2</v>
      </c>
      <c r="CXV7" s="59" t="s">
        <v>1</v>
      </c>
      <c r="CXW7" s="60" t="s">
        <v>5</v>
      </c>
      <c r="CXX7" s="56" t="s">
        <v>1</v>
      </c>
      <c r="CXY7" s="57" t="s">
        <v>6</v>
      </c>
      <c r="CXZ7" s="56" t="s">
        <v>1</v>
      </c>
      <c r="CYA7" s="57" t="s">
        <v>3</v>
      </c>
      <c r="CYB7" s="57" t="s">
        <v>2</v>
      </c>
      <c r="CYC7" s="59" t="s">
        <v>1</v>
      </c>
      <c r="CYD7" s="60" t="s">
        <v>5</v>
      </c>
      <c r="CYE7" s="56" t="s">
        <v>1</v>
      </c>
      <c r="CYF7" s="57" t="s">
        <v>6</v>
      </c>
      <c r="CYG7" s="56" t="s">
        <v>1</v>
      </c>
      <c r="CYH7" s="57" t="s">
        <v>3</v>
      </c>
      <c r="CYI7" s="57" t="s">
        <v>2</v>
      </c>
      <c r="CYJ7" s="59" t="s">
        <v>1</v>
      </c>
      <c r="CYK7" s="60" t="s">
        <v>5</v>
      </c>
      <c r="CYL7" s="56" t="s">
        <v>1</v>
      </c>
      <c r="CYM7" s="57" t="s">
        <v>6</v>
      </c>
      <c r="CYN7" s="56" t="s">
        <v>1</v>
      </c>
      <c r="CYO7" s="57" t="s">
        <v>3</v>
      </c>
      <c r="CYP7" s="57" t="s">
        <v>2</v>
      </c>
      <c r="CYQ7" s="59" t="s">
        <v>1</v>
      </c>
      <c r="CYR7" s="60" t="s">
        <v>5</v>
      </c>
      <c r="CYS7" s="56" t="s">
        <v>1</v>
      </c>
      <c r="CYT7" s="57" t="s">
        <v>6</v>
      </c>
      <c r="CYU7" s="56" t="s">
        <v>1</v>
      </c>
      <c r="CYV7" s="57" t="s">
        <v>3</v>
      </c>
      <c r="CYW7" s="57" t="s">
        <v>2</v>
      </c>
      <c r="CYX7" s="59" t="s">
        <v>1</v>
      </c>
      <c r="CYY7" s="60" t="s">
        <v>5</v>
      </c>
      <c r="CYZ7" s="56" t="s">
        <v>1</v>
      </c>
      <c r="CZA7" s="57" t="s">
        <v>6</v>
      </c>
      <c r="CZB7" s="56" t="s">
        <v>1</v>
      </c>
      <c r="CZC7" s="57" t="s">
        <v>3</v>
      </c>
      <c r="CZD7" s="57" t="s">
        <v>2</v>
      </c>
      <c r="CZE7" s="59" t="s">
        <v>1</v>
      </c>
      <c r="CZF7" s="60" t="s">
        <v>5</v>
      </c>
      <c r="CZG7" s="56" t="s">
        <v>1</v>
      </c>
      <c r="CZH7" s="57" t="s">
        <v>6</v>
      </c>
      <c r="CZI7" s="56" t="s">
        <v>1</v>
      </c>
      <c r="CZJ7" s="57" t="s">
        <v>3</v>
      </c>
      <c r="CZK7" s="57" t="s">
        <v>2</v>
      </c>
      <c r="CZL7" s="59" t="s">
        <v>1</v>
      </c>
      <c r="CZM7" s="60" t="s">
        <v>5</v>
      </c>
      <c r="CZN7" s="56" t="s">
        <v>1</v>
      </c>
      <c r="CZO7" s="57" t="s">
        <v>6</v>
      </c>
      <c r="CZP7" s="56" t="s">
        <v>1</v>
      </c>
      <c r="CZQ7" s="57" t="s">
        <v>3</v>
      </c>
      <c r="CZR7" s="57" t="s">
        <v>2</v>
      </c>
      <c r="CZS7" s="59" t="s">
        <v>1</v>
      </c>
      <c r="CZT7" s="60" t="s">
        <v>5</v>
      </c>
      <c r="CZU7" s="56" t="s">
        <v>1</v>
      </c>
      <c r="CZV7" s="57" t="s">
        <v>6</v>
      </c>
      <c r="CZW7" s="56" t="s">
        <v>1</v>
      </c>
      <c r="CZX7" s="57" t="s">
        <v>3</v>
      </c>
      <c r="CZY7" s="57" t="s">
        <v>2</v>
      </c>
      <c r="CZZ7" s="59" t="s">
        <v>1</v>
      </c>
      <c r="DAA7" s="60" t="s">
        <v>5</v>
      </c>
      <c r="DAB7" s="56" t="s">
        <v>1</v>
      </c>
      <c r="DAC7" s="57" t="s">
        <v>6</v>
      </c>
      <c r="DAD7" s="56" t="s">
        <v>1</v>
      </c>
      <c r="DAE7" s="57" t="s">
        <v>3</v>
      </c>
      <c r="DAF7" s="57" t="s">
        <v>2</v>
      </c>
      <c r="DAG7" s="59" t="s">
        <v>1</v>
      </c>
      <c r="DAH7" s="60" t="s">
        <v>5</v>
      </c>
      <c r="DAI7" s="56" t="s">
        <v>1</v>
      </c>
      <c r="DAJ7" s="57" t="s">
        <v>6</v>
      </c>
      <c r="DAK7" s="56" t="s">
        <v>1</v>
      </c>
      <c r="DAL7" s="57" t="s">
        <v>3</v>
      </c>
      <c r="DAM7" s="57" t="s">
        <v>2</v>
      </c>
      <c r="DAN7" s="59" t="s">
        <v>1</v>
      </c>
      <c r="DAO7" s="60" t="s">
        <v>5</v>
      </c>
      <c r="DAP7" s="56" t="s">
        <v>1</v>
      </c>
      <c r="DAQ7" s="57" t="s">
        <v>6</v>
      </c>
      <c r="DAR7" s="56" t="s">
        <v>1</v>
      </c>
      <c r="DAS7" s="57" t="s">
        <v>3</v>
      </c>
      <c r="DAT7" s="57" t="s">
        <v>2</v>
      </c>
      <c r="DAU7" s="59" t="s">
        <v>1</v>
      </c>
      <c r="DAV7" s="60" t="s">
        <v>5</v>
      </c>
      <c r="DAW7" s="56" t="s">
        <v>1</v>
      </c>
      <c r="DAX7" s="57" t="s">
        <v>6</v>
      </c>
      <c r="DAY7" s="56" t="s">
        <v>1</v>
      </c>
      <c r="DAZ7" s="57" t="s">
        <v>3</v>
      </c>
      <c r="DBA7" s="57" t="s">
        <v>2</v>
      </c>
      <c r="DBB7" s="59" t="s">
        <v>1</v>
      </c>
      <c r="DBC7" s="60" t="s">
        <v>5</v>
      </c>
      <c r="DBD7" s="56" t="s">
        <v>1</v>
      </c>
      <c r="DBE7" s="57" t="s">
        <v>6</v>
      </c>
      <c r="DBF7" s="56" t="s">
        <v>1</v>
      </c>
      <c r="DBG7" s="57" t="s">
        <v>3</v>
      </c>
      <c r="DBH7" s="57" t="s">
        <v>2</v>
      </c>
      <c r="DBI7" s="59" t="s">
        <v>1</v>
      </c>
      <c r="DBJ7" s="60" t="s">
        <v>5</v>
      </c>
      <c r="DBK7" s="56" t="s">
        <v>1</v>
      </c>
      <c r="DBL7" s="57" t="s">
        <v>6</v>
      </c>
      <c r="DBM7" s="56" t="s">
        <v>1</v>
      </c>
      <c r="DBN7" s="57" t="s">
        <v>3</v>
      </c>
      <c r="DBO7" s="57" t="s">
        <v>2</v>
      </c>
      <c r="DBP7" s="59" t="s">
        <v>1</v>
      </c>
      <c r="DBQ7" s="60" t="s">
        <v>5</v>
      </c>
      <c r="DBR7" s="56" t="s">
        <v>1</v>
      </c>
      <c r="DBS7" s="57" t="s">
        <v>6</v>
      </c>
      <c r="DBT7" s="56" t="s">
        <v>1</v>
      </c>
      <c r="DBU7" s="57" t="s">
        <v>3</v>
      </c>
      <c r="DBV7" s="57" t="s">
        <v>2</v>
      </c>
      <c r="DBW7" s="59" t="s">
        <v>1</v>
      </c>
      <c r="DBX7" s="60" t="s">
        <v>5</v>
      </c>
      <c r="DBY7" s="56" t="s">
        <v>1</v>
      </c>
      <c r="DBZ7" s="57" t="s">
        <v>6</v>
      </c>
      <c r="DCA7" s="56" t="s">
        <v>1</v>
      </c>
      <c r="DCB7" s="57" t="s">
        <v>3</v>
      </c>
      <c r="DCC7" s="57" t="s">
        <v>2</v>
      </c>
      <c r="DCD7" s="59" t="s">
        <v>1</v>
      </c>
      <c r="DCE7" s="60" t="s">
        <v>5</v>
      </c>
      <c r="DCF7" s="56" t="s">
        <v>1</v>
      </c>
      <c r="DCG7" s="57" t="s">
        <v>6</v>
      </c>
      <c r="DCH7" s="56" t="s">
        <v>1</v>
      </c>
      <c r="DCI7" s="57" t="s">
        <v>3</v>
      </c>
      <c r="DCJ7" s="57" t="s">
        <v>2</v>
      </c>
      <c r="DCK7" s="59" t="s">
        <v>1</v>
      </c>
      <c r="DCL7" s="60" t="s">
        <v>5</v>
      </c>
      <c r="DCM7" s="56" t="s">
        <v>1</v>
      </c>
      <c r="DCN7" s="57" t="s">
        <v>6</v>
      </c>
      <c r="DCO7" s="56" t="s">
        <v>1</v>
      </c>
      <c r="DCP7" s="57" t="s">
        <v>3</v>
      </c>
      <c r="DCQ7" s="57" t="s">
        <v>2</v>
      </c>
      <c r="DCR7" s="59" t="s">
        <v>1</v>
      </c>
      <c r="DCS7" s="60" t="s">
        <v>5</v>
      </c>
      <c r="DCT7" s="56" t="s">
        <v>1</v>
      </c>
      <c r="DCU7" s="57" t="s">
        <v>6</v>
      </c>
      <c r="DCV7" s="56" t="s">
        <v>1</v>
      </c>
      <c r="DCW7" s="57" t="s">
        <v>3</v>
      </c>
      <c r="DCX7" s="57" t="s">
        <v>2</v>
      </c>
      <c r="DCY7" s="59" t="s">
        <v>1</v>
      </c>
      <c r="DCZ7" s="60" t="s">
        <v>5</v>
      </c>
      <c r="DDA7" s="56" t="s">
        <v>1</v>
      </c>
      <c r="DDB7" s="57" t="s">
        <v>6</v>
      </c>
      <c r="DDC7" s="56" t="s">
        <v>1</v>
      </c>
      <c r="DDD7" s="57" t="s">
        <v>3</v>
      </c>
      <c r="DDE7" s="57" t="s">
        <v>2</v>
      </c>
      <c r="DDF7" s="59" t="s">
        <v>1</v>
      </c>
      <c r="DDG7" s="60" t="s">
        <v>5</v>
      </c>
      <c r="DDH7" s="56" t="s">
        <v>1</v>
      </c>
      <c r="DDI7" s="57" t="s">
        <v>6</v>
      </c>
      <c r="DDJ7" s="56" t="s">
        <v>1</v>
      </c>
      <c r="DDK7" s="57" t="s">
        <v>3</v>
      </c>
      <c r="DDL7" s="57" t="s">
        <v>2</v>
      </c>
      <c r="DDM7" s="59" t="s">
        <v>1</v>
      </c>
      <c r="DDN7" s="60" t="s">
        <v>5</v>
      </c>
      <c r="DDO7" s="56" t="s">
        <v>1</v>
      </c>
      <c r="DDP7" s="57" t="s">
        <v>6</v>
      </c>
      <c r="DDQ7" s="56" t="s">
        <v>1</v>
      </c>
      <c r="DDR7" s="57" t="s">
        <v>3</v>
      </c>
      <c r="DDS7" s="57" t="s">
        <v>2</v>
      </c>
      <c r="DDT7" s="59" t="s">
        <v>1</v>
      </c>
      <c r="DDU7" s="60" t="s">
        <v>5</v>
      </c>
      <c r="DDV7" s="56" t="s">
        <v>1</v>
      </c>
      <c r="DDW7" s="57" t="s">
        <v>6</v>
      </c>
      <c r="DDX7" s="56" t="s">
        <v>1</v>
      </c>
      <c r="DDY7" s="57" t="s">
        <v>3</v>
      </c>
      <c r="DDZ7" s="57" t="s">
        <v>2</v>
      </c>
      <c r="DEA7" s="59" t="s">
        <v>1</v>
      </c>
      <c r="DEB7" s="60" t="s">
        <v>5</v>
      </c>
      <c r="DEC7" s="56" t="s">
        <v>1</v>
      </c>
      <c r="DED7" s="57" t="s">
        <v>6</v>
      </c>
      <c r="DEE7" s="56" t="s">
        <v>1</v>
      </c>
      <c r="DEF7" s="57" t="s">
        <v>3</v>
      </c>
      <c r="DEG7" s="57" t="s">
        <v>2</v>
      </c>
      <c r="DEH7" s="59" t="s">
        <v>1</v>
      </c>
      <c r="DEI7" s="60" t="s">
        <v>5</v>
      </c>
      <c r="DEJ7" s="56" t="s">
        <v>1</v>
      </c>
      <c r="DEK7" s="57" t="s">
        <v>6</v>
      </c>
      <c r="DEL7" s="56" t="s">
        <v>1</v>
      </c>
      <c r="DEM7" s="57" t="s">
        <v>3</v>
      </c>
      <c r="DEN7" s="57" t="s">
        <v>2</v>
      </c>
      <c r="DEO7" s="59" t="s">
        <v>1</v>
      </c>
      <c r="DEP7" s="60" t="s">
        <v>5</v>
      </c>
      <c r="DEQ7" s="56" t="s">
        <v>1</v>
      </c>
      <c r="DER7" s="57" t="s">
        <v>6</v>
      </c>
      <c r="DES7" s="56" t="s">
        <v>1</v>
      </c>
      <c r="DET7" s="57" t="s">
        <v>3</v>
      </c>
      <c r="DEU7" s="57" t="s">
        <v>2</v>
      </c>
      <c r="DEV7" s="59" t="s">
        <v>1</v>
      </c>
      <c r="DEW7" s="60" t="s">
        <v>5</v>
      </c>
      <c r="DEX7" s="56" t="s">
        <v>1</v>
      </c>
      <c r="DEY7" s="57" t="s">
        <v>6</v>
      </c>
      <c r="DEZ7" s="56" t="s">
        <v>1</v>
      </c>
      <c r="DFA7" s="57" t="s">
        <v>3</v>
      </c>
      <c r="DFB7" s="57" t="s">
        <v>2</v>
      </c>
      <c r="DFC7" s="59" t="s">
        <v>1</v>
      </c>
      <c r="DFD7" s="60" t="s">
        <v>5</v>
      </c>
      <c r="DFE7" s="56" t="s">
        <v>1</v>
      </c>
      <c r="DFF7" s="57" t="s">
        <v>6</v>
      </c>
      <c r="DFG7" s="56" t="s">
        <v>1</v>
      </c>
      <c r="DFH7" s="57" t="s">
        <v>3</v>
      </c>
      <c r="DFI7" s="57" t="s">
        <v>2</v>
      </c>
      <c r="DFJ7" s="59" t="s">
        <v>1</v>
      </c>
      <c r="DFK7" s="60" t="s">
        <v>5</v>
      </c>
      <c r="DFL7" s="56" t="s">
        <v>1</v>
      </c>
      <c r="DFM7" s="57" t="s">
        <v>6</v>
      </c>
      <c r="DFN7" s="56" t="s">
        <v>1</v>
      </c>
      <c r="DFO7" s="57" t="s">
        <v>3</v>
      </c>
      <c r="DFP7" s="57" t="s">
        <v>2</v>
      </c>
      <c r="DFQ7" s="59" t="s">
        <v>1</v>
      </c>
      <c r="DFR7" s="60" t="s">
        <v>5</v>
      </c>
      <c r="DFS7" s="56" t="s">
        <v>1</v>
      </c>
      <c r="DFT7" s="57" t="s">
        <v>6</v>
      </c>
      <c r="DFU7" s="56" t="s">
        <v>1</v>
      </c>
      <c r="DFV7" s="57" t="s">
        <v>3</v>
      </c>
      <c r="DFW7" s="57" t="s">
        <v>2</v>
      </c>
      <c r="DFX7" s="59" t="s">
        <v>1</v>
      </c>
    </row>
    <row r="8" spans="1:2884" s="2" customFormat="1">
      <c r="A8" s="131" t="s">
        <v>11</v>
      </c>
      <c r="B8" s="61">
        <v>224072</v>
      </c>
      <c r="C8" s="62">
        <f>B8/$B$22*100</f>
        <v>5.1427657307162917</v>
      </c>
      <c r="D8" s="63">
        <f>211061</f>
        <v>211061</v>
      </c>
      <c r="E8" s="62">
        <f>D8/$D$19*100</f>
        <v>4.688429501290833</v>
      </c>
      <c r="F8" s="96">
        <v>435133</v>
      </c>
      <c r="G8" s="67">
        <f t="shared" ref="G8:G17" si="0">F8/F$19*100</f>
        <v>4.911886801504723</v>
      </c>
      <c r="H8" s="156">
        <v>0</v>
      </c>
      <c r="I8" s="65">
        <f>H8/H$19*100</f>
        <v>0</v>
      </c>
      <c r="J8" s="156">
        <v>0</v>
      </c>
      <c r="K8" s="65">
        <f>J8/J$19*100</f>
        <v>0</v>
      </c>
      <c r="L8" s="39">
        <v>0</v>
      </c>
      <c r="M8" s="154">
        <f>H8+J8</f>
        <v>0</v>
      </c>
      <c r="N8" s="155">
        <f>M8/M$19*100</f>
        <v>0</v>
      </c>
      <c r="O8" s="39">
        <v>0</v>
      </c>
      <c r="P8" s="65">
        <f>O8/O$19*100</f>
        <v>0</v>
      </c>
      <c r="Q8" s="39">
        <v>0</v>
      </c>
      <c r="R8" s="65">
        <f>Q8/Q$19*100</f>
        <v>0</v>
      </c>
      <c r="S8" s="39">
        <v>0</v>
      </c>
      <c r="T8" s="39">
        <f>O8+Q8</f>
        <v>0</v>
      </c>
      <c r="U8" s="67">
        <f t="shared" ref="U8:U17" si="1">T8/T$19*100</f>
        <v>0</v>
      </c>
      <c r="V8" s="39">
        <v>0</v>
      </c>
      <c r="W8" s="65">
        <f>V8/V$19*100</f>
        <v>0</v>
      </c>
      <c r="X8" s="39">
        <v>0</v>
      </c>
      <c r="Y8" s="65">
        <f>X8/X$19*100</f>
        <v>0</v>
      </c>
      <c r="Z8" s="39">
        <v>0</v>
      </c>
      <c r="AA8" s="39">
        <f>V8+X8</f>
        <v>0</v>
      </c>
      <c r="AB8" s="67">
        <f t="shared" ref="AB8:AB17" si="2">AA8/AA$19*100</f>
        <v>0</v>
      </c>
      <c r="AC8" s="39">
        <v>0</v>
      </c>
      <c r="AD8" s="65">
        <f>AC8/AC$19*100</f>
        <v>0</v>
      </c>
      <c r="AE8" s="39">
        <v>0</v>
      </c>
      <c r="AF8" s="65">
        <f>AE8/AE$19*100</f>
        <v>0</v>
      </c>
      <c r="AG8" s="39">
        <v>0</v>
      </c>
      <c r="AH8" s="39">
        <f>AC8+AE8</f>
        <v>0</v>
      </c>
      <c r="AI8" s="67">
        <f t="shared" ref="AI8:AI17" si="3">AH8/AH$19*100</f>
        <v>0</v>
      </c>
      <c r="AJ8" s="39">
        <v>0</v>
      </c>
      <c r="AK8" s="65">
        <f>AJ8/AJ$19*100</f>
        <v>0</v>
      </c>
      <c r="AL8" s="39">
        <v>0</v>
      </c>
      <c r="AM8" s="65">
        <f>AL8/AL$19*100</f>
        <v>0</v>
      </c>
      <c r="AN8" s="39">
        <v>0</v>
      </c>
      <c r="AO8" s="39">
        <f>AJ8+AL8</f>
        <v>0</v>
      </c>
      <c r="AP8" s="67">
        <f t="shared" ref="AP8:AP17" si="4">AO8/AO$19*100</f>
        <v>0</v>
      </c>
      <c r="AQ8" s="39">
        <v>0</v>
      </c>
      <c r="AR8" s="65">
        <f>AQ8/AQ$19*100</f>
        <v>0</v>
      </c>
      <c r="AS8" s="39">
        <v>0</v>
      </c>
      <c r="AT8" s="65">
        <f>AS8/AS$19*100</f>
        <v>0</v>
      </c>
      <c r="AU8" s="39">
        <v>0</v>
      </c>
      <c r="AV8" s="39">
        <f>AQ8+AS8</f>
        <v>0</v>
      </c>
      <c r="AW8" s="67">
        <f t="shared" ref="AW8:AW17" si="5">AV8/AV$19*100</f>
        <v>0</v>
      </c>
      <c r="AX8" s="39">
        <v>0</v>
      </c>
      <c r="AY8" s="65">
        <f>AX8/AX$19*100</f>
        <v>0</v>
      </c>
      <c r="AZ8" s="39">
        <v>0</v>
      </c>
      <c r="BA8" s="65">
        <f>AZ8/AZ$19*100</f>
        <v>0</v>
      </c>
      <c r="BB8" s="39">
        <v>0</v>
      </c>
      <c r="BC8" s="39">
        <f>AX8+AZ8</f>
        <v>0</v>
      </c>
      <c r="BD8" s="67">
        <f t="shared" ref="BD8:BD17" si="6">BC8/BC$19*100</f>
        <v>0</v>
      </c>
      <c r="BE8" s="39">
        <v>0</v>
      </c>
      <c r="BF8" s="65">
        <f>BE8/BE$19*100</f>
        <v>0</v>
      </c>
      <c r="BG8" s="39">
        <v>0</v>
      </c>
      <c r="BH8" s="65">
        <f>BG8/BG$19*100</f>
        <v>0</v>
      </c>
      <c r="BI8" s="39">
        <v>0</v>
      </c>
      <c r="BJ8" s="154">
        <f>BE8+BG8</f>
        <v>0</v>
      </c>
      <c r="BK8" s="155">
        <f>BJ8/BJ$19*100</f>
        <v>0</v>
      </c>
      <c r="BL8" s="39">
        <v>0</v>
      </c>
      <c r="BM8" s="65">
        <f>BL8/BL$19*100</f>
        <v>0</v>
      </c>
      <c r="BN8" s="39">
        <v>0</v>
      </c>
      <c r="BO8" s="65">
        <f>BN8/BN$19*100</f>
        <v>0</v>
      </c>
      <c r="BP8" s="39">
        <v>0</v>
      </c>
      <c r="BQ8" s="39">
        <f>BL8+BN8</f>
        <v>0</v>
      </c>
      <c r="BR8" s="67">
        <f t="shared" ref="BR8:BR17" si="7">BQ8/BQ$19*100</f>
        <v>0</v>
      </c>
      <c r="BS8" s="39">
        <v>0</v>
      </c>
      <c r="BT8" s="65">
        <f>BS8/BS$19*100</f>
        <v>0</v>
      </c>
      <c r="BU8" s="39">
        <v>0</v>
      </c>
      <c r="BV8" s="65">
        <f>BU8/BU$19*100</f>
        <v>0</v>
      </c>
      <c r="BW8" s="39">
        <v>0</v>
      </c>
      <c r="BX8" s="39">
        <f>BS8+BU8</f>
        <v>0</v>
      </c>
      <c r="BY8" s="67">
        <f t="shared" ref="BY8:BY17" si="8">BX8/BX$19*100</f>
        <v>0</v>
      </c>
      <c r="BZ8" s="39">
        <v>0</v>
      </c>
      <c r="CA8" s="65">
        <f>BZ8/BZ$19*100</f>
        <v>0</v>
      </c>
      <c r="CB8" s="39">
        <v>0</v>
      </c>
      <c r="CC8" s="65">
        <f>CB8/CB$19*100</f>
        <v>0</v>
      </c>
      <c r="CD8" s="39">
        <v>0</v>
      </c>
      <c r="CE8" s="39">
        <f>BZ8+CB8</f>
        <v>0</v>
      </c>
      <c r="CF8" s="67">
        <f t="shared" ref="CF8:CF17" si="9">CE8/CE$19*100</f>
        <v>0</v>
      </c>
      <c r="CG8" s="39">
        <v>0</v>
      </c>
      <c r="CH8" s="65">
        <f>CG8/CG$19*100</f>
        <v>0</v>
      </c>
      <c r="CI8" s="39">
        <v>0</v>
      </c>
      <c r="CJ8" s="65">
        <f>CI8/CI$19*100</f>
        <v>0</v>
      </c>
      <c r="CK8" s="39">
        <v>0</v>
      </c>
      <c r="CL8" s="39">
        <f>CG8+CI8</f>
        <v>0</v>
      </c>
      <c r="CM8" s="67">
        <f t="shared" ref="CM8:CM17" si="10">CL8/CL$19*100</f>
        <v>0</v>
      </c>
      <c r="CN8" s="39">
        <v>0</v>
      </c>
      <c r="CO8" s="65">
        <f>CN8/CN$19*100</f>
        <v>0</v>
      </c>
      <c r="CP8" s="39">
        <v>0</v>
      </c>
      <c r="CQ8" s="65">
        <f>CP8/CP$19*100</f>
        <v>0</v>
      </c>
      <c r="CR8" s="39">
        <v>0</v>
      </c>
      <c r="CS8" s="39">
        <f>CN8+CP8</f>
        <v>0</v>
      </c>
      <c r="CT8" s="67">
        <f t="shared" ref="CT8:CT17" si="11">CS8/CS$19*100</f>
        <v>0</v>
      </c>
      <c r="CU8" s="39">
        <v>0</v>
      </c>
      <c r="CV8" s="65">
        <f>CU8/CU$19*100</f>
        <v>0</v>
      </c>
      <c r="CW8" s="39">
        <v>0</v>
      </c>
      <c r="CX8" s="65">
        <f>CW8/CW$19*100</f>
        <v>0</v>
      </c>
      <c r="CY8" s="39">
        <v>0</v>
      </c>
      <c r="CZ8" s="39">
        <f>CU8+CW8</f>
        <v>0</v>
      </c>
      <c r="DA8" s="67">
        <f t="shared" ref="DA8:DA17" si="12">CZ8/CZ$19*100</f>
        <v>0</v>
      </c>
      <c r="DB8" s="39">
        <v>0</v>
      </c>
      <c r="DC8" s="65">
        <f>DB8/DB$19*100</f>
        <v>0</v>
      </c>
      <c r="DD8" s="39">
        <v>0</v>
      </c>
      <c r="DE8" s="65">
        <f>DD8/DD$19*100</f>
        <v>0</v>
      </c>
      <c r="DF8" s="39">
        <v>0</v>
      </c>
      <c r="DG8" s="154">
        <f>DB8+DD8</f>
        <v>0</v>
      </c>
      <c r="DH8" s="155">
        <f>DG8/DG$19*100</f>
        <v>0</v>
      </c>
      <c r="DI8" s="39">
        <v>0</v>
      </c>
      <c r="DJ8" s="65">
        <f>DI8/DI$19*100</f>
        <v>0</v>
      </c>
      <c r="DK8" s="39">
        <v>0</v>
      </c>
      <c r="DL8" s="65">
        <f>DK8/DK$19*100</f>
        <v>0</v>
      </c>
      <c r="DM8" s="39">
        <v>0</v>
      </c>
      <c r="DN8" s="39">
        <f>DI8+DK8</f>
        <v>0</v>
      </c>
      <c r="DO8" s="67">
        <f t="shared" ref="DO8:DO17" si="13">DN8/DN$19*100</f>
        <v>0</v>
      </c>
      <c r="DP8" s="39">
        <v>0</v>
      </c>
      <c r="DQ8" s="65">
        <f>DP8/DP$19*100</f>
        <v>0</v>
      </c>
      <c r="DR8" s="39">
        <v>0</v>
      </c>
      <c r="DS8" s="65">
        <f>DR8/DR$19*100</f>
        <v>0</v>
      </c>
      <c r="DT8" s="39">
        <v>0</v>
      </c>
      <c r="DU8" s="39">
        <f>DP8+DR8</f>
        <v>0</v>
      </c>
      <c r="DV8" s="67">
        <f t="shared" ref="DV8:DV17" si="14">DU8/DU$19*100</f>
        <v>0</v>
      </c>
      <c r="DW8" s="39">
        <v>0</v>
      </c>
      <c r="DX8" s="65">
        <f>DW8/DW$19*100</f>
        <v>0</v>
      </c>
      <c r="DY8" s="39">
        <v>0</v>
      </c>
      <c r="DZ8" s="65">
        <f>DY8/DY$19*100</f>
        <v>0</v>
      </c>
      <c r="EA8" s="39">
        <v>0</v>
      </c>
      <c r="EB8" s="39">
        <f>DW8+DY8</f>
        <v>0</v>
      </c>
      <c r="EC8" s="67">
        <f t="shared" ref="EC8:EC17" si="15">EB8/EB$19*100</f>
        <v>0</v>
      </c>
      <c r="ED8" s="39">
        <v>0</v>
      </c>
      <c r="EE8" s="65">
        <f>ED8/ED$19*100</f>
        <v>0</v>
      </c>
      <c r="EF8" s="39">
        <v>0</v>
      </c>
      <c r="EG8" s="65">
        <f>EF8/EF$19*100</f>
        <v>0</v>
      </c>
      <c r="EH8" s="39">
        <v>0</v>
      </c>
      <c r="EI8" s="39">
        <f>ED8+EF8</f>
        <v>0</v>
      </c>
      <c r="EJ8" s="67">
        <f t="shared" ref="EJ8:EJ17" si="16">EI8/EI$19*100</f>
        <v>0</v>
      </c>
      <c r="EK8" s="39">
        <v>0</v>
      </c>
      <c r="EL8" s="65">
        <f>EK8/EK$19*100</f>
        <v>0</v>
      </c>
      <c r="EM8" s="39">
        <v>0</v>
      </c>
      <c r="EN8" s="65">
        <f>EM8/EM$19*100</f>
        <v>0</v>
      </c>
      <c r="EO8" s="39">
        <v>0</v>
      </c>
      <c r="EP8" s="39">
        <f>EK8+EM8</f>
        <v>0</v>
      </c>
      <c r="EQ8" s="67">
        <f t="shared" ref="EQ8:EQ17" si="17">EP8/EP$19*100</f>
        <v>0</v>
      </c>
      <c r="ER8" s="39">
        <v>0</v>
      </c>
      <c r="ES8" s="65">
        <f>ER8/ER$19*100</f>
        <v>0</v>
      </c>
      <c r="ET8" s="39">
        <v>0</v>
      </c>
      <c r="EU8" s="65">
        <f>ET8/ET$19*100</f>
        <v>0</v>
      </c>
      <c r="EV8" s="39">
        <v>0</v>
      </c>
      <c r="EW8" s="39">
        <f>ER8+ET8</f>
        <v>0</v>
      </c>
      <c r="EX8" s="67">
        <f t="shared" ref="EX8:EX17" si="18">EW8/EW$19*100</f>
        <v>0</v>
      </c>
      <c r="EY8" s="156">
        <v>0</v>
      </c>
      <c r="EZ8" s="65">
        <f>EY8/EY$19*100</f>
        <v>0</v>
      </c>
      <c r="FA8" s="39">
        <v>0</v>
      </c>
      <c r="FB8" s="65">
        <f>FA8/FA$19*100</f>
        <v>0</v>
      </c>
      <c r="FC8" s="39">
        <v>0</v>
      </c>
      <c r="FD8" s="154">
        <f>EY8+FA8</f>
        <v>0</v>
      </c>
      <c r="FE8" s="155">
        <f>FD8/FD$19*100</f>
        <v>0</v>
      </c>
      <c r="FF8" s="39">
        <v>0</v>
      </c>
      <c r="FG8" s="65">
        <f>FF8/FF$19*100</f>
        <v>0</v>
      </c>
      <c r="FH8" s="39">
        <v>0</v>
      </c>
      <c r="FI8" s="65">
        <f>FH8/FH$19*100</f>
        <v>0</v>
      </c>
      <c r="FJ8" s="39">
        <v>0</v>
      </c>
      <c r="FK8" s="39">
        <f>FF8+FH8</f>
        <v>0</v>
      </c>
      <c r="FL8" s="67">
        <f t="shared" ref="FL8:FL17" si="19">FK8/FK$19*100</f>
        <v>0</v>
      </c>
      <c r="FM8" s="39">
        <v>0</v>
      </c>
      <c r="FN8" s="65">
        <f>FM8/FM$19*100</f>
        <v>0</v>
      </c>
      <c r="FO8" s="39">
        <v>0</v>
      </c>
      <c r="FP8" s="65">
        <f>FO8/FO$19*100</f>
        <v>0</v>
      </c>
      <c r="FQ8" s="39">
        <v>0</v>
      </c>
      <c r="FR8" s="39">
        <f>FM8+FO8</f>
        <v>0</v>
      </c>
      <c r="FS8" s="67">
        <f t="shared" ref="FS8:FS17" si="20">FR8/FR$19*100</f>
        <v>0</v>
      </c>
      <c r="FT8" s="39">
        <v>0</v>
      </c>
      <c r="FU8" s="65">
        <f>FT8/FT$19*100</f>
        <v>0</v>
      </c>
      <c r="FV8" s="39">
        <v>0</v>
      </c>
      <c r="FW8" s="65">
        <f>FV8/FV$19*100</f>
        <v>0</v>
      </c>
      <c r="FX8" s="39">
        <v>0</v>
      </c>
      <c r="FY8" s="39">
        <f>FT8+FV8</f>
        <v>0</v>
      </c>
      <c r="FZ8" s="67">
        <f t="shared" ref="FZ8:FZ17" si="21">FY8/FY$19*100</f>
        <v>0</v>
      </c>
      <c r="GA8" s="39">
        <v>0</v>
      </c>
      <c r="GB8" s="65">
        <f>GA8/GA$19*100</f>
        <v>0</v>
      </c>
      <c r="GC8" s="39">
        <v>0</v>
      </c>
      <c r="GD8" s="65">
        <f>GC8/GC$19*100</f>
        <v>0</v>
      </c>
      <c r="GE8" s="39">
        <v>0</v>
      </c>
      <c r="GF8" s="39">
        <f>GA8+GC8</f>
        <v>0</v>
      </c>
      <c r="GG8" s="67">
        <f t="shared" ref="GG8:GG17" si="22">GF8/GF$19*100</f>
        <v>0</v>
      </c>
      <c r="GH8" s="39">
        <v>0</v>
      </c>
      <c r="GI8" s="65">
        <f>GH8/GH$19*100</f>
        <v>0</v>
      </c>
      <c r="GJ8" s="39">
        <v>0</v>
      </c>
      <c r="GK8" s="65">
        <f>GJ8/GJ$19*100</f>
        <v>0</v>
      </c>
      <c r="GL8" s="39">
        <v>0</v>
      </c>
      <c r="GM8" s="39">
        <f>GH8+GJ8</f>
        <v>0</v>
      </c>
      <c r="GN8" s="67">
        <f t="shared" ref="GN8:GN17" si="23">GM8/GM$19*100</f>
        <v>0</v>
      </c>
      <c r="GO8" s="39">
        <v>0</v>
      </c>
      <c r="GP8" s="65">
        <f>GO8/GO$19*100</f>
        <v>0</v>
      </c>
      <c r="GQ8" s="39">
        <v>0</v>
      </c>
      <c r="GR8" s="65">
        <f>GQ8/GQ$19*100</f>
        <v>0</v>
      </c>
      <c r="GS8" s="39">
        <v>0</v>
      </c>
      <c r="GT8" s="39">
        <f>GO8+GQ8</f>
        <v>0</v>
      </c>
      <c r="GU8" s="67">
        <f t="shared" ref="GU8:GU17" si="24">GT8/GT$19*100</f>
        <v>0</v>
      </c>
      <c r="GV8" s="39">
        <v>0</v>
      </c>
      <c r="GW8" s="65">
        <f>GV8/GV$19*100</f>
        <v>0</v>
      </c>
      <c r="GX8" s="39">
        <v>0</v>
      </c>
      <c r="GY8" s="65">
        <f>GX8/GX$19*100</f>
        <v>0</v>
      </c>
      <c r="GZ8" s="39">
        <v>0</v>
      </c>
      <c r="HA8" s="154">
        <f>GV8+GX8</f>
        <v>0</v>
      </c>
      <c r="HB8" s="155">
        <f>HA8/HA$19*100</f>
        <v>0</v>
      </c>
      <c r="HC8" s="39">
        <v>0</v>
      </c>
      <c r="HD8" s="65">
        <f>HC8/HC$19*100</f>
        <v>0</v>
      </c>
      <c r="HE8" s="39">
        <v>0</v>
      </c>
      <c r="HF8" s="65">
        <f>HE8/HE$19*100</f>
        <v>0</v>
      </c>
      <c r="HG8" s="39">
        <v>0</v>
      </c>
      <c r="HH8" s="39">
        <f>HC8+HE8</f>
        <v>0</v>
      </c>
      <c r="HI8" s="67">
        <f t="shared" ref="HI8:HI17" si="25">HH8/HH$19*100</f>
        <v>0</v>
      </c>
      <c r="HJ8" s="39">
        <v>0</v>
      </c>
      <c r="HK8" s="65">
        <f>HJ8/HJ$19*100</f>
        <v>0</v>
      </c>
      <c r="HL8" s="39">
        <v>0</v>
      </c>
      <c r="HM8" s="65">
        <f>HL8/HL$19*100</f>
        <v>0</v>
      </c>
      <c r="HN8" s="39">
        <v>0</v>
      </c>
      <c r="HO8" s="39">
        <f>HJ8+HL8</f>
        <v>0</v>
      </c>
      <c r="HP8" s="67">
        <f t="shared" ref="HP8:HP17" si="26">HO8/HO$19*100</f>
        <v>0</v>
      </c>
      <c r="HQ8" s="39">
        <v>0</v>
      </c>
      <c r="HR8" s="65">
        <f>HQ8/HQ$19*100</f>
        <v>0</v>
      </c>
      <c r="HS8" s="39">
        <v>0</v>
      </c>
      <c r="HT8" s="65">
        <f>HS8/HS$19*100</f>
        <v>0</v>
      </c>
      <c r="HU8" s="39">
        <v>0</v>
      </c>
      <c r="HV8" s="39">
        <f>HQ8+HS8</f>
        <v>0</v>
      </c>
      <c r="HW8" s="67">
        <f t="shared" ref="HW8:HW17" si="27">HV8/HV$19*100</f>
        <v>0</v>
      </c>
      <c r="HX8" s="39">
        <v>0</v>
      </c>
      <c r="HY8" s="65">
        <f>HX8/HX$19*100</f>
        <v>0</v>
      </c>
      <c r="HZ8" s="39">
        <v>0</v>
      </c>
      <c r="IA8" s="65">
        <f>HZ8/HZ$19*100</f>
        <v>0</v>
      </c>
      <c r="IB8" s="39">
        <v>0</v>
      </c>
      <c r="IC8" s="39">
        <f>HX8+HZ8</f>
        <v>0</v>
      </c>
      <c r="ID8" s="67">
        <f t="shared" ref="ID8:ID17" si="28">IC8/IC$19*100</f>
        <v>0</v>
      </c>
      <c r="IE8" s="39">
        <v>0</v>
      </c>
      <c r="IF8" s="65">
        <f>IE8/IE$19*100</f>
        <v>0</v>
      </c>
      <c r="IG8" s="39">
        <v>0</v>
      </c>
      <c r="IH8" s="65">
        <f>IG8/IG$19*100</f>
        <v>0</v>
      </c>
      <c r="II8" s="39">
        <v>0</v>
      </c>
      <c r="IJ8" s="39">
        <f>IE8+IG8</f>
        <v>0</v>
      </c>
      <c r="IK8" s="67">
        <f t="shared" ref="IK8:IK17" si="29">IJ8/IJ$19*100</f>
        <v>0</v>
      </c>
      <c r="IL8" s="39">
        <v>0</v>
      </c>
      <c r="IM8" s="65">
        <f>IL8/IL$19*100</f>
        <v>0</v>
      </c>
      <c r="IN8" s="39">
        <v>0</v>
      </c>
      <c r="IO8" s="65">
        <f>IN8/IN$19*100</f>
        <v>0</v>
      </c>
      <c r="IP8" s="39">
        <v>0</v>
      </c>
      <c r="IQ8" s="39">
        <f>IL8+IN8</f>
        <v>0</v>
      </c>
      <c r="IR8" s="67">
        <f t="shared" ref="IR8:IR17" si="30">IQ8/IQ$19*100</f>
        <v>0</v>
      </c>
      <c r="IS8" s="39">
        <v>0</v>
      </c>
      <c r="IT8" s="65">
        <f>IS8/IS$19*100</f>
        <v>0</v>
      </c>
      <c r="IU8" s="39">
        <v>0</v>
      </c>
      <c r="IV8" s="65">
        <f>IU8/IU$19*100</f>
        <v>0</v>
      </c>
      <c r="IW8" s="39">
        <v>0</v>
      </c>
      <c r="IX8" s="154">
        <f>IS8+IU8</f>
        <v>0</v>
      </c>
      <c r="IY8" s="155">
        <f>IX8/IX$19*100</f>
        <v>0</v>
      </c>
      <c r="IZ8" s="39">
        <v>0</v>
      </c>
      <c r="JA8" s="65">
        <f>IZ8/IZ$19*100</f>
        <v>0</v>
      </c>
      <c r="JB8" s="39">
        <v>0</v>
      </c>
      <c r="JC8" s="65">
        <f>JB8/JB$19*100</f>
        <v>0</v>
      </c>
      <c r="JD8" s="39">
        <v>0</v>
      </c>
      <c r="JE8" s="39">
        <f>IZ8+JB8</f>
        <v>0</v>
      </c>
      <c r="JF8" s="67">
        <f t="shared" ref="JF8:JF17" si="31">JE8/JE$19*100</f>
        <v>0</v>
      </c>
      <c r="JG8" s="39">
        <v>0</v>
      </c>
      <c r="JH8" s="65">
        <f>JG8/JG$19*100</f>
        <v>0</v>
      </c>
      <c r="JI8" s="39">
        <v>0</v>
      </c>
      <c r="JJ8" s="65">
        <f>JI8/JI$19*100</f>
        <v>0</v>
      </c>
      <c r="JK8" s="39">
        <v>0</v>
      </c>
      <c r="JL8" s="39">
        <f>JG8+JI8</f>
        <v>0</v>
      </c>
      <c r="JM8" s="67">
        <f t="shared" ref="JM8:JM17" si="32">JL8/JL$19*100</f>
        <v>0</v>
      </c>
      <c r="JN8" s="39">
        <v>0</v>
      </c>
      <c r="JO8" s="65">
        <f>JN8/JN$19*100</f>
        <v>0</v>
      </c>
      <c r="JP8" s="39">
        <v>0</v>
      </c>
      <c r="JQ8" s="65">
        <f>JP8/JP$19*100</f>
        <v>0</v>
      </c>
      <c r="JR8" s="39">
        <v>0</v>
      </c>
      <c r="JS8" s="39">
        <f>JN8+JP8</f>
        <v>0</v>
      </c>
      <c r="JT8" s="67">
        <f t="shared" ref="JT8:JT17" si="33">JS8/JS$19*100</f>
        <v>0</v>
      </c>
      <c r="JU8" s="39">
        <v>0</v>
      </c>
      <c r="JV8" s="65">
        <f>JU8/JU$19*100</f>
        <v>0</v>
      </c>
      <c r="JW8" s="39">
        <v>0</v>
      </c>
      <c r="JX8" s="65">
        <f>JW8/JW$19*100</f>
        <v>0</v>
      </c>
      <c r="JY8" s="39">
        <v>0</v>
      </c>
      <c r="JZ8" s="39">
        <f>JU8+JW8</f>
        <v>0</v>
      </c>
      <c r="KA8" s="67">
        <f t="shared" ref="KA8:KA17" si="34">JZ8/JZ$19*100</f>
        <v>0</v>
      </c>
      <c r="KB8" s="39">
        <v>0</v>
      </c>
      <c r="KC8" s="65">
        <f>KB8/KB$19*100</f>
        <v>0</v>
      </c>
      <c r="KD8" s="39">
        <v>0</v>
      </c>
      <c r="KE8" s="65">
        <f>KD8/KD$19*100</f>
        <v>0</v>
      </c>
      <c r="KF8" s="39">
        <v>0</v>
      </c>
      <c r="KG8" s="39">
        <f>KB8+KD8</f>
        <v>0</v>
      </c>
      <c r="KH8" s="67">
        <f t="shared" ref="KH8:KH17" si="35">KG8/KG$19*100</f>
        <v>0</v>
      </c>
      <c r="KI8" s="39">
        <v>0</v>
      </c>
      <c r="KJ8" s="65">
        <f>KI8/KI$19*100</f>
        <v>0</v>
      </c>
      <c r="KK8" s="39">
        <v>0</v>
      </c>
      <c r="KL8" s="65">
        <f>KK8/KK$19*100</f>
        <v>0</v>
      </c>
      <c r="KM8" s="39">
        <v>0</v>
      </c>
      <c r="KN8" s="39">
        <f>KI8+KK8</f>
        <v>0</v>
      </c>
      <c r="KO8" s="67">
        <f t="shared" ref="KO8:KO17" si="36">KN8/KN$19*100</f>
        <v>0</v>
      </c>
      <c r="KP8" s="39">
        <v>0</v>
      </c>
      <c r="KQ8" s="65">
        <f>KP8/KP$19*100</f>
        <v>0</v>
      </c>
      <c r="KR8" s="39">
        <v>0</v>
      </c>
      <c r="KS8" s="65">
        <f>KR8/KR$19*100</f>
        <v>0</v>
      </c>
      <c r="KT8" s="39">
        <v>0</v>
      </c>
      <c r="KU8" s="154">
        <f>KP8+KR8</f>
        <v>0</v>
      </c>
      <c r="KV8" s="155">
        <f>KU8/KU$19*100</f>
        <v>0</v>
      </c>
      <c r="KW8" s="39">
        <v>0</v>
      </c>
      <c r="KX8" s="65">
        <f>KW8/KW$19*100</f>
        <v>0</v>
      </c>
      <c r="KY8" s="39">
        <v>0</v>
      </c>
      <c r="KZ8" s="65">
        <f>KY8/KY$19*100</f>
        <v>0</v>
      </c>
      <c r="LA8" s="39">
        <v>0</v>
      </c>
      <c r="LB8" s="39">
        <f>KW8+KY8</f>
        <v>0</v>
      </c>
      <c r="LC8" s="67">
        <f t="shared" ref="LC8:LC17" si="37">LB8/LB$19*100</f>
        <v>0</v>
      </c>
      <c r="LD8" s="39">
        <v>0</v>
      </c>
      <c r="LE8" s="65">
        <f>LD8/LD$19*100</f>
        <v>0</v>
      </c>
      <c r="LF8" s="39">
        <v>0</v>
      </c>
      <c r="LG8" s="65">
        <f>LF8/LF$19*100</f>
        <v>0</v>
      </c>
      <c r="LH8" s="39">
        <v>0</v>
      </c>
      <c r="LI8" s="39">
        <f>LD8+LF8</f>
        <v>0</v>
      </c>
      <c r="LJ8" s="67">
        <f t="shared" ref="LJ8:LJ17" si="38">LI8/LI$19*100</f>
        <v>0</v>
      </c>
      <c r="LK8" s="39">
        <v>0</v>
      </c>
      <c r="LL8" s="65">
        <f>LK8/LK$19*100</f>
        <v>0</v>
      </c>
      <c r="LM8" s="39">
        <v>0</v>
      </c>
      <c r="LN8" s="65">
        <f>LM8/LM$19*100</f>
        <v>0</v>
      </c>
      <c r="LO8" s="39">
        <v>0</v>
      </c>
      <c r="LP8" s="39">
        <f>LK8+LM8</f>
        <v>0</v>
      </c>
      <c r="LQ8" s="67">
        <f t="shared" ref="LQ8:LQ17" si="39">LP8/LP$19*100</f>
        <v>0</v>
      </c>
      <c r="LR8" s="39">
        <v>0</v>
      </c>
      <c r="LS8" s="65">
        <f>LR8/LR$19*100</f>
        <v>0</v>
      </c>
      <c r="LT8" s="39">
        <v>0</v>
      </c>
      <c r="LU8" s="65">
        <f>LT8/LT$19*100</f>
        <v>0</v>
      </c>
      <c r="LV8" s="39">
        <v>0</v>
      </c>
      <c r="LW8" s="39">
        <f>LR8+LT8</f>
        <v>0</v>
      </c>
      <c r="LX8" s="67">
        <f t="shared" ref="LX8:LX17" si="40">LW8/LW$19*100</f>
        <v>0</v>
      </c>
      <c r="LY8" s="39">
        <v>0</v>
      </c>
      <c r="LZ8" s="65">
        <f>LY8/LY$19*100</f>
        <v>0</v>
      </c>
      <c r="MA8" s="39">
        <v>0</v>
      </c>
      <c r="MB8" s="65">
        <f>MA8/MA$19*100</f>
        <v>0</v>
      </c>
      <c r="MC8" s="39">
        <v>0</v>
      </c>
      <c r="MD8" s="39">
        <f>LY8+MA8</f>
        <v>0</v>
      </c>
      <c r="ME8" s="67">
        <f t="shared" ref="ME8:ME17" si="41">MD8/MD$19*100</f>
        <v>0</v>
      </c>
      <c r="MF8" s="39">
        <v>0</v>
      </c>
      <c r="MG8" s="65">
        <f>MF8/MF$19*100</f>
        <v>0</v>
      </c>
      <c r="MH8" s="39">
        <v>0</v>
      </c>
      <c r="MI8" s="65">
        <f>MH8/MH$19*100</f>
        <v>0</v>
      </c>
      <c r="MJ8" s="39">
        <v>0</v>
      </c>
      <c r="MK8" s="39">
        <f>MF8+MH8</f>
        <v>0</v>
      </c>
      <c r="ML8" s="67">
        <f t="shared" ref="ML8:ML17" si="42">MK8/MK$19*100</f>
        <v>0</v>
      </c>
      <c r="MM8" s="39">
        <v>0</v>
      </c>
      <c r="MN8" s="65">
        <f>MM8/MM$19*100</f>
        <v>0</v>
      </c>
      <c r="MO8" s="39">
        <v>0</v>
      </c>
      <c r="MP8" s="65">
        <f>MO8/MO$19*100</f>
        <v>0</v>
      </c>
      <c r="MQ8" s="39">
        <v>0</v>
      </c>
      <c r="MR8" s="154">
        <f>MM8+MO8</f>
        <v>0</v>
      </c>
      <c r="MS8" s="155">
        <f>MR8/MR$19*100</f>
        <v>0</v>
      </c>
      <c r="MT8" s="39">
        <v>0</v>
      </c>
      <c r="MU8" s="65">
        <f>MT8/MT$19*100</f>
        <v>0</v>
      </c>
      <c r="MV8" s="39">
        <v>0</v>
      </c>
      <c r="MW8" s="65">
        <f>MV8/MV$19*100</f>
        <v>0</v>
      </c>
      <c r="MX8" s="39">
        <v>0</v>
      </c>
      <c r="MY8" s="39">
        <f>MT8+MV8</f>
        <v>0</v>
      </c>
      <c r="MZ8" s="67">
        <f t="shared" ref="MZ8:MZ17" si="43">MY8/MY$19*100</f>
        <v>0</v>
      </c>
      <c r="NA8" s="39">
        <v>0</v>
      </c>
      <c r="NB8" s="65">
        <f>NA8/NA$19*100</f>
        <v>0</v>
      </c>
      <c r="NC8" s="39">
        <v>0</v>
      </c>
      <c r="ND8" s="65">
        <f>NC8/NC$19*100</f>
        <v>0</v>
      </c>
      <c r="NE8" s="39">
        <v>0</v>
      </c>
      <c r="NF8" s="39">
        <f>NA8+NC8</f>
        <v>0</v>
      </c>
      <c r="NG8" s="67">
        <f t="shared" ref="NG8:NG17" si="44">NF8/NF$19*100</f>
        <v>0</v>
      </c>
      <c r="NH8" s="39">
        <v>0</v>
      </c>
      <c r="NI8" s="65">
        <f>NH8/NH$19*100</f>
        <v>0</v>
      </c>
      <c r="NJ8" s="39">
        <v>0</v>
      </c>
      <c r="NK8" s="65">
        <f>NJ8/NJ$19*100</f>
        <v>0</v>
      </c>
      <c r="NL8" s="39">
        <v>0</v>
      </c>
      <c r="NM8" s="39">
        <f>NH8+NJ8</f>
        <v>0</v>
      </c>
      <c r="NN8" s="67">
        <f t="shared" ref="NN8:NN17" si="45">NM8/NM$19*100</f>
        <v>0</v>
      </c>
      <c r="NO8" s="39">
        <v>0</v>
      </c>
      <c r="NP8" s="65">
        <f>NO8/NO$19*100</f>
        <v>0</v>
      </c>
      <c r="NQ8" s="39">
        <v>0</v>
      </c>
      <c r="NR8" s="65">
        <f>NQ8/NQ$19*100</f>
        <v>0</v>
      </c>
      <c r="NS8" s="39">
        <v>0</v>
      </c>
      <c r="NT8" s="39">
        <f>NO8+NQ8</f>
        <v>0</v>
      </c>
      <c r="NU8" s="67">
        <f t="shared" ref="NU8:NU17" si="46">NT8/NT$19*100</f>
        <v>0</v>
      </c>
      <c r="NV8" s="39">
        <v>0</v>
      </c>
      <c r="NW8" s="65">
        <f>NV8/NV$19*100</f>
        <v>0</v>
      </c>
      <c r="NX8" s="39">
        <v>0</v>
      </c>
      <c r="NY8" s="65">
        <f>NX8/NX$19*100</f>
        <v>0</v>
      </c>
      <c r="NZ8" s="39">
        <v>0</v>
      </c>
      <c r="OA8" s="39">
        <f>NV8+NX8</f>
        <v>0</v>
      </c>
      <c r="OB8" s="67">
        <f t="shared" ref="OB8:OB17" si="47">OA8/OA$19*100</f>
        <v>0</v>
      </c>
      <c r="OC8" s="39">
        <v>0</v>
      </c>
      <c r="OD8" s="65">
        <f>OC8/OC$19*100</f>
        <v>0</v>
      </c>
      <c r="OE8" s="39">
        <v>0</v>
      </c>
      <c r="OF8" s="65">
        <f>OE8/OE$19*100</f>
        <v>0</v>
      </c>
      <c r="OG8" s="39">
        <v>0</v>
      </c>
      <c r="OH8" s="39">
        <f>OC8+OE8</f>
        <v>0</v>
      </c>
      <c r="OI8" s="67">
        <f t="shared" ref="OI8:OI17" si="48">OH8/OH$19*100</f>
        <v>0</v>
      </c>
      <c r="OJ8" s="39">
        <v>0</v>
      </c>
      <c r="OK8" s="65">
        <f>OJ8/OJ$19*100</f>
        <v>0</v>
      </c>
      <c r="OL8" s="39">
        <v>0</v>
      </c>
      <c r="OM8" s="65">
        <f>OL8/OL$19*100</f>
        <v>0</v>
      </c>
      <c r="ON8" s="39">
        <v>0</v>
      </c>
      <c r="OO8" s="154">
        <f>OJ8+OL8</f>
        <v>0</v>
      </c>
      <c r="OP8" s="155">
        <f>OO8/OO$19*100</f>
        <v>0</v>
      </c>
      <c r="OQ8" s="39">
        <v>0</v>
      </c>
      <c r="OR8" s="65">
        <f>OQ8/OQ$19*100</f>
        <v>0</v>
      </c>
      <c r="OS8" s="39">
        <v>0</v>
      </c>
      <c r="OT8" s="65">
        <f>OS8/OS$19*100</f>
        <v>0</v>
      </c>
      <c r="OU8" s="39">
        <v>0</v>
      </c>
      <c r="OV8" s="39">
        <f>OQ8+OS8</f>
        <v>0</v>
      </c>
      <c r="OW8" s="67">
        <f t="shared" ref="OW8:OW17" si="49">OV8/OV$19*100</f>
        <v>0</v>
      </c>
      <c r="OX8" s="39">
        <v>0</v>
      </c>
      <c r="OY8" s="65">
        <f>OX8/OX$19*100</f>
        <v>0</v>
      </c>
      <c r="OZ8" s="39">
        <v>0</v>
      </c>
      <c r="PA8" s="65">
        <f>OZ8/OZ$19*100</f>
        <v>0</v>
      </c>
      <c r="PB8" s="39">
        <v>0</v>
      </c>
      <c r="PC8" s="39">
        <f>OX8+OZ8</f>
        <v>0</v>
      </c>
      <c r="PD8" s="67">
        <f t="shared" ref="PD8:PD17" si="50">PC8/PC$19*100</f>
        <v>0</v>
      </c>
      <c r="PE8" s="39">
        <v>0</v>
      </c>
      <c r="PF8" s="65">
        <f>PE8/PE$19*100</f>
        <v>0</v>
      </c>
      <c r="PG8" s="39">
        <v>0</v>
      </c>
      <c r="PH8" s="65">
        <f>PG8/PG$19*100</f>
        <v>0</v>
      </c>
      <c r="PI8" s="39">
        <v>0</v>
      </c>
      <c r="PJ8" s="39">
        <f>PE8+PG8</f>
        <v>0</v>
      </c>
      <c r="PK8" s="67">
        <f t="shared" ref="PK8:PK17" si="51">PJ8/PJ$19*100</f>
        <v>0</v>
      </c>
      <c r="PL8" s="39">
        <v>0</v>
      </c>
      <c r="PM8" s="65">
        <f>PL8/PL$19*100</f>
        <v>0</v>
      </c>
      <c r="PN8" s="39">
        <v>0</v>
      </c>
      <c r="PO8" s="65">
        <f>PN8/PN$19*100</f>
        <v>0</v>
      </c>
      <c r="PP8" s="39">
        <v>0</v>
      </c>
      <c r="PQ8" s="39">
        <f>PL8+PN8</f>
        <v>0</v>
      </c>
      <c r="PR8" s="67">
        <f t="shared" ref="PR8:PR17" si="52">PQ8/PQ$19*100</f>
        <v>0</v>
      </c>
      <c r="PS8" s="39">
        <v>0</v>
      </c>
      <c r="PT8" s="65">
        <f>PS8/PS$19*100</f>
        <v>0</v>
      </c>
      <c r="PU8" s="39">
        <v>0</v>
      </c>
      <c r="PV8" s="65">
        <f>PU8/PU$19*100</f>
        <v>0</v>
      </c>
      <c r="PW8" s="39">
        <v>0</v>
      </c>
      <c r="PX8" s="39">
        <f>PS8+PU8</f>
        <v>0</v>
      </c>
      <c r="PY8" s="67">
        <f t="shared" ref="PY8:PY17" si="53">PX8/PX$19*100</f>
        <v>0</v>
      </c>
      <c r="PZ8" s="39">
        <v>0</v>
      </c>
      <c r="QA8" s="65">
        <f>PZ8/PZ$19*100</f>
        <v>0</v>
      </c>
      <c r="QB8" s="39">
        <v>0</v>
      </c>
      <c r="QC8" s="65">
        <f>QB8/QB$19*100</f>
        <v>0</v>
      </c>
      <c r="QD8" s="39">
        <v>0</v>
      </c>
      <c r="QE8" s="39">
        <f>PZ8+QB8</f>
        <v>0</v>
      </c>
      <c r="QF8" s="67">
        <f t="shared" ref="QF8:QF17" si="54">QE8/QE$19*100</f>
        <v>0</v>
      </c>
      <c r="QG8" s="39">
        <v>0</v>
      </c>
      <c r="QH8" s="65">
        <f>QG8/QG$19*100</f>
        <v>0</v>
      </c>
      <c r="QI8" s="39">
        <v>0</v>
      </c>
      <c r="QJ8" s="65">
        <f>QI8/QI$19*100</f>
        <v>0</v>
      </c>
      <c r="QK8" s="39">
        <v>0</v>
      </c>
      <c r="QL8" s="154">
        <f>QG8+QI8</f>
        <v>0</v>
      </c>
      <c r="QM8" s="155">
        <f>QL8/QL$19*100</f>
        <v>0</v>
      </c>
      <c r="QN8" s="39">
        <v>0</v>
      </c>
      <c r="QO8" s="65">
        <f>QN8/QN$19*100</f>
        <v>0</v>
      </c>
      <c r="QP8" s="39">
        <v>0</v>
      </c>
      <c r="QQ8" s="65">
        <f>QP8/QP$19*100</f>
        <v>0</v>
      </c>
      <c r="QR8" s="39">
        <v>0</v>
      </c>
      <c r="QS8" s="39">
        <f>QN8+QP8</f>
        <v>0</v>
      </c>
      <c r="QT8" s="67">
        <f t="shared" ref="QT8:QT17" si="55">QS8/QS$19*100</f>
        <v>0</v>
      </c>
      <c r="QU8" s="39">
        <v>0</v>
      </c>
      <c r="QV8" s="65">
        <f>QU8/QU$19*100</f>
        <v>0</v>
      </c>
      <c r="QW8" s="39">
        <v>0</v>
      </c>
      <c r="QX8" s="65">
        <f>QW8/QW$19*100</f>
        <v>0</v>
      </c>
      <c r="QY8" s="39">
        <v>0</v>
      </c>
      <c r="QZ8" s="39">
        <f>QU8+QW8</f>
        <v>0</v>
      </c>
      <c r="RA8" s="67">
        <f t="shared" ref="RA8:RA17" si="56">QZ8/QZ$19*100</f>
        <v>0</v>
      </c>
      <c r="RB8" s="39">
        <v>0</v>
      </c>
      <c r="RC8" s="65">
        <f>RB8/RB$19*100</f>
        <v>0</v>
      </c>
      <c r="RD8" s="39">
        <v>0</v>
      </c>
      <c r="RE8" s="65">
        <f>RD8/RD$19*100</f>
        <v>0</v>
      </c>
      <c r="RF8" s="39">
        <v>0</v>
      </c>
      <c r="RG8" s="39">
        <f>RB8+RD8</f>
        <v>0</v>
      </c>
      <c r="RH8" s="67">
        <f t="shared" ref="RH8:RH17" si="57">RG8/RG$19*100</f>
        <v>0</v>
      </c>
      <c r="RI8" s="39">
        <v>0</v>
      </c>
      <c r="RJ8" s="65">
        <f>RI8/RI$19*100</f>
        <v>0</v>
      </c>
      <c r="RK8" s="39">
        <v>0</v>
      </c>
      <c r="RL8" s="65">
        <f>RK8/RK$19*100</f>
        <v>0</v>
      </c>
      <c r="RM8" s="39">
        <v>0</v>
      </c>
      <c r="RN8" s="39">
        <f>RI8+RK8</f>
        <v>0</v>
      </c>
      <c r="RO8" s="67">
        <f t="shared" ref="RO8:RO17" si="58">RN8/RN$19*100</f>
        <v>0</v>
      </c>
      <c r="RP8" s="39">
        <v>0</v>
      </c>
      <c r="RQ8" s="65">
        <f>RP8/RP$19*100</f>
        <v>0</v>
      </c>
      <c r="RR8" s="39">
        <v>0</v>
      </c>
      <c r="RS8" s="65">
        <f>RR8/RR$19*100</f>
        <v>0</v>
      </c>
      <c r="RT8" s="39">
        <v>0</v>
      </c>
      <c r="RU8" s="39">
        <f>RP8+RR8</f>
        <v>0</v>
      </c>
      <c r="RV8" s="67">
        <f t="shared" ref="RV8:RV17" si="59">RU8/RU$19*100</f>
        <v>0</v>
      </c>
      <c r="RW8" s="39">
        <v>0</v>
      </c>
      <c r="RX8" s="65">
        <f>RW8/RW$19*100</f>
        <v>0</v>
      </c>
      <c r="RY8" s="39">
        <v>0</v>
      </c>
      <c r="RZ8" s="65">
        <f>RY8/RY$19*100</f>
        <v>0</v>
      </c>
      <c r="SA8" s="39">
        <v>0</v>
      </c>
      <c r="SB8" s="39">
        <f>RW8+RY8</f>
        <v>0</v>
      </c>
      <c r="SC8" s="67">
        <f t="shared" ref="SC8:SC17" si="60">SB8/SB$19*100</f>
        <v>0</v>
      </c>
      <c r="SD8" s="39">
        <v>0</v>
      </c>
      <c r="SE8" s="65">
        <f>SD8/SD$19*100</f>
        <v>0</v>
      </c>
      <c r="SF8" s="39">
        <v>0</v>
      </c>
      <c r="SG8" s="65">
        <f>SF8/SF$19*100</f>
        <v>0</v>
      </c>
      <c r="SH8" s="39">
        <v>0</v>
      </c>
      <c r="SI8" s="154">
        <f>SD8+SF8</f>
        <v>0</v>
      </c>
      <c r="SJ8" s="155">
        <f>SI8/SI$19*100</f>
        <v>0</v>
      </c>
      <c r="SK8" s="39">
        <v>0</v>
      </c>
      <c r="SL8" s="65">
        <f>SK8/SK$19*100</f>
        <v>0</v>
      </c>
      <c r="SM8" s="39">
        <v>0</v>
      </c>
      <c r="SN8" s="65">
        <f>SM8/SM$19*100</f>
        <v>0</v>
      </c>
      <c r="SO8" s="39">
        <v>0</v>
      </c>
      <c r="SP8" s="39">
        <f>SK8+SM8</f>
        <v>0</v>
      </c>
      <c r="SQ8" s="67">
        <f t="shared" ref="SQ8:SQ17" si="61">SP8/SP$19*100</f>
        <v>0</v>
      </c>
      <c r="SR8" s="39">
        <v>0</v>
      </c>
      <c r="SS8" s="65">
        <f>SR8/SR$19*100</f>
        <v>0</v>
      </c>
      <c r="ST8" s="39">
        <v>0</v>
      </c>
      <c r="SU8" s="65">
        <f>ST8/ST$19*100</f>
        <v>0</v>
      </c>
      <c r="SV8" s="39">
        <v>0</v>
      </c>
      <c r="SW8" s="39">
        <f>SR8+ST8</f>
        <v>0</v>
      </c>
      <c r="SX8" s="67">
        <f t="shared" ref="SX8:SX17" si="62">SW8/SW$19*100</f>
        <v>0</v>
      </c>
      <c r="SY8" s="39">
        <v>0</v>
      </c>
      <c r="SZ8" s="65">
        <f>SY8/SY$19*100</f>
        <v>0</v>
      </c>
      <c r="TA8" s="39">
        <v>0</v>
      </c>
      <c r="TB8" s="65">
        <f>TA8/TA$19*100</f>
        <v>0</v>
      </c>
      <c r="TC8" s="39">
        <v>0</v>
      </c>
      <c r="TD8" s="39">
        <f>SY8+TA8</f>
        <v>0</v>
      </c>
      <c r="TE8" s="67">
        <f t="shared" ref="TE8:TE17" si="63">TD8/TD$19*100</f>
        <v>0</v>
      </c>
      <c r="TF8" s="39">
        <v>0</v>
      </c>
      <c r="TG8" s="65">
        <f>TF8/TF$19*100</f>
        <v>0</v>
      </c>
      <c r="TH8" s="39">
        <v>0</v>
      </c>
      <c r="TI8" s="65">
        <f>TH8/TH$19*100</f>
        <v>0</v>
      </c>
      <c r="TJ8" s="39">
        <v>0</v>
      </c>
      <c r="TK8" s="39">
        <f>TF8+TH8</f>
        <v>0</v>
      </c>
      <c r="TL8" s="67">
        <f t="shared" ref="TL8:TL17" si="64">TK8/TK$19*100</f>
        <v>0</v>
      </c>
      <c r="TM8" s="39">
        <v>0</v>
      </c>
      <c r="TN8" s="65">
        <f>TM8/TM$19*100</f>
        <v>0</v>
      </c>
      <c r="TO8" s="39">
        <v>0</v>
      </c>
      <c r="TP8" s="65">
        <f>TO8/TO$19*100</f>
        <v>0</v>
      </c>
      <c r="TQ8" s="39">
        <v>0</v>
      </c>
      <c r="TR8" s="39">
        <f>TM8+TO8</f>
        <v>0</v>
      </c>
      <c r="TS8" s="67">
        <f t="shared" ref="TS8:TS17" si="65">TR8/TR$19*100</f>
        <v>0</v>
      </c>
      <c r="TT8" s="39">
        <v>0</v>
      </c>
      <c r="TU8" s="65">
        <f>TT8/TT$19*100</f>
        <v>0</v>
      </c>
      <c r="TV8" s="39">
        <v>0</v>
      </c>
      <c r="TW8" s="65">
        <f>TV8/TV$19*100</f>
        <v>0</v>
      </c>
      <c r="TX8" s="39">
        <v>0</v>
      </c>
      <c r="TY8" s="39">
        <f>TT8+TV8</f>
        <v>0</v>
      </c>
      <c r="TZ8" s="67">
        <f t="shared" ref="TZ8:TZ17" si="66">TY8/TY$19*100</f>
        <v>0</v>
      </c>
      <c r="UA8" s="39">
        <v>0</v>
      </c>
      <c r="UB8" s="65">
        <f>UA8/UA$19*100</f>
        <v>0</v>
      </c>
      <c r="UC8" s="39">
        <v>0</v>
      </c>
      <c r="UD8" s="65">
        <f>UC8/UC$19*100</f>
        <v>0</v>
      </c>
      <c r="UE8" s="39">
        <v>0</v>
      </c>
      <c r="UF8" s="154">
        <f>UA8+UC8</f>
        <v>0</v>
      </c>
      <c r="UG8" s="155">
        <f>UF8/UF$19*100</f>
        <v>0</v>
      </c>
      <c r="UH8" s="39">
        <v>0</v>
      </c>
      <c r="UI8" s="65">
        <f>UH8/UH$19*100</f>
        <v>0</v>
      </c>
      <c r="UJ8" s="39">
        <v>0</v>
      </c>
      <c r="UK8" s="65">
        <f>UJ8/UJ$19*100</f>
        <v>0</v>
      </c>
      <c r="UL8" s="39">
        <v>0</v>
      </c>
      <c r="UM8" s="39">
        <f>UH8+UJ8</f>
        <v>0</v>
      </c>
      <c r="UN8" s="67">
        <f t="shared" ref="UN8:UN17" si="67">UM8/UM$19*100</f>
        <v>0</v>
      </c>
      <c r="UO8" s="39">
        <v>0</v>
      </c>
      <c r="UP8" s="65">
        <f>UO8/UO$19*100</f>
        <v>0</v>
      </c>
      <c r="UQ8" s="39">
        <v>0</v>
      </c>
      <c r="UR8" s="65">
        <f>UQ8/UQ$19*100</f>
        <v>0</v>
      </c>
      <c r="US8" s="39">
        <v>0</v>
      </c>
      <c r="UT8" s="39">
        <f>UO8+UQ8</f>
        <v>0</v>
      </c>
      <c r="UU8" s="67">
        <f t="shared" ref="UU8:UU17" si="68">UT8/UT$19*100</f>
        <v>0</v>
      </c>
      <c r="UV8" s="39">
        <v>0</v>
      </c>
      <c r="UW8" s="65">
        <f>UV8/UV$19*100</f>
        <v>0</v>
      </c>
      <c r="UX8" s="39">
        <v>0</v>
      </c>
      <c r="UY8" s="65">
        <f>UX8/UX$19*100</f>
        <v>0</v>
      </c>
      <c r="UZ8" s="39">
        <v>0</v>
      </c>
      <c r="VA8" s="39">
        <f>UV8+UX8</f>
        <v>0</v>
      </c>
      <c r="VB8" s="67">
        <f t="shared" ref="VB8:VB17" si="69">VA8/VA$19*100</f>
        <v>0</v>
      </c>
      <c r="VC8" s="39">
        <v>0</v>
      </c>
      <c r="VD8" s="65">
        <f>VC8/VC$19*100</f>
        <v>0</v>
      </c>
      <c r="VE8" s="39">
        <v>0</v>
      </c>
      <c r="VF8" s="65">
        <f>VE8/VE$19*100</f>
        <v>0</v>
      </c>
      <c r="VG8" s="39">
        <v>0</v>
      </c>
      <c r="VH8" s="39">
        <f>VC8+VE8</f>
        <v>0</v>
      </c>
      <c r="VI8" s="67">
        <f t="shared" ref="VI8:VI17" si="70">VH8/VH$19*100</f>
        <v>0</v>
      </c>
      <c r="VJ8" s="39">
        <v>0</v>
      </c>
      <c r="VK8" s="65">
        <f>VJ8/VJ$19*100</f>
        <v>0</v>
      </c>
      <c r="VL8" s="39">
        <v>0</v>
      </c>
      <c r="VM8" s="65">
        <f>VL8/VL$19*100</f>
        <v>0</v>
      </c>
      <c r="VN8" s="39">
        <v>0</v>
      </c>
      <c r="VO8" s="39">
        <f>VJ8+VL8</f>
        <v>0</v>
      </c>
      <c r="VP8" s="67">
        <f t="shared" ref="VP8:VP17" si="71">VO8/VO$19*100</f>
        <v>0</v>
      </c>
      <c r="VQ8" s="39">
        <v>0</v>
      </c>
      <c r="VR8" s="65">
        <f>VQ8/VQ$19*100</f>
        <v>0</v>
      </c>
      <c r="VS8" s="39">
        <v>0</v>
      </c>
      <c r="VT8" s="65">
        <f>VS8/VS$19*100</f>
        <v>0</v>
      </c>
      <c r="VU8" s="39">
        <v>0</v>
      </c>
      <c r="VV8" s="39">
        <f>VQ8+VS8</f>
        <v>0</v>
      </c>
      <c r="VW8" s="67">
        <f t="shared" ref="VW8:VW17" si="72">VV8/VV$19*100</f>
        <v>0</v>
      </c>
      <c r="VX8" s="39">
        <v>0</v>
      </c>
      <c r="VY8" s="65">
        <f>VX8/VX$19*100</f>
        <v>0</v>
      </c>
      <c r="VZ8" s="39">
        <v>0</v>
      </c>
      <c r="WA8" s="65">
        <f>VZ8/VZ$19*100</f>
        <v>0</v>
      </c>
      <c r="WB8" s="39">
        <v>0</v>
      </c>
      <c r="WC8" s="154">
        <f>VX8+VZ8</f>
        <v>0</v>
      </c>
      <c r="WD8" s="155">
        <f>WC8/WC$19*100</f>
        <v>0</v>
      </c>
      <c r="WE8" s="39">
        <v>0</v>
      </c>
      <c r="WF8" s="65">
        <f>WE8/WE$19*100</f>
        <v>0</v>
      </c>
      <c r="WG8" s="39">
        <v>0</v>
      </c>
      <c r="WH8" s="65">
        <f>WG8/WG$19*100</f>
        <v>0</v>
      </c>
      <c r="WI8" s="39">
        <v>0</v>
      </c>
      <c r="WJ8" s="39">
        <f>WE8+WG8</f>
        <v>0</v>
      </c>
      <c r="WK8" s="67">
        <f t="shared" ref="WK8:WK17" si="73">WJ8/WJ$19*100</f>
        <v>0</v>
      </c>
      <c r="WL8" s="39">
        <v>0</v>
      </c>
      <c r="WM8" s="65">
        <f>WL8/WL$19*100</f>
        <v>0</v>
      </c>
      <c r="WN8" s="39">
        <v>0</v>
      </c>
      <c r="WO8" s="65">
        <f>WN8/WN$19*100</f>
        <v>0</v>
      </c>
      <c r="WP8" s="39">
        <v>0</v>
      </c>
      <c r="WQ8" s="39">
        <f>WL8+WN8</f>
        <v>0</v>
      </c>
      <c r="WR8" s="67">
        <f t="shared" ref="WR8:WR17" si="74">WQ8/WQ$19*100</f>
        <v>0</v>
      </c>
      <c r="WS8" s="39">
        <v>0</v>
      </c>
      <c r="WT8" s="65">
        <f>WS8/WS$19*100</f>
        <v>0</v>
      </c>
      <c r="WU8" s="39">
        <v>0</v>
      </c>
      <c r="WV8" s="65">
        <f>WU8/WU$19*100</f>
        <v>0</v>
      </c>
      <c r="WW8" s="39">
        <v>0</v>
      </c>
      <c r="WX8" s="39">
        <f>WS8+WU8</f>
        <v>0</v>
      </c>
      <c r="WY8" s="67">
        <f t="shared" ref="WY8:WY17" si="75">WX8/WX$19*100</f>
        <v>0</v>
      </c>
      <c r="WZ8" s="39">
        <v>0</v>
      </c>
      <c r="XA8" s="65">
        <f>WZ8/WZ$19*100</f>
        <v>0</v>
      </c>
      <c r="XB8" s="39">
        <v>0</v>
      </c>
      <c r="XC8" s="65">
        <f>XB8/XB$19*100</f>
        <v>0</v>
      </c>
      <c r="XD8" s="39">
        <v>0</v>
      </c>
      <c r="XE8" s="39">
        <f>WZ8+XB8</f>
        <v>0</v>
      </c>
      <c r="XF8" s="67">
        <f t="shared" ref="XF8:XF17" si="76">XE8/XE$19*100</f>
        <v>0</v>
      </c>
      <c r="XG8" s="39">
        <v>0</v>
      </c>
      <c r="XH8" s="65">
        <f>XG8/XG$19*100</f>
        <v>0</v>
      </c>
      <c r="XI8" s="39">
        <v>0</v>
      </c>
      <c r="XJ8" s="65">
        <f>XI8/XI$19*100</f>
        <v>0</v>
      </c>
      <c r="XK8" s="39">
        <v>0</v>
      </c>
      <c r="XL8" s="39">
        <f>XG8+XI8</f>
        <v>0</v>
      </c>
      <c r="XM8" s="67">
        <f t="shared" ref="XM8:XM17" si="77">XL8/XL$19*100</f>
        <v>0</v>
      </c>
      <c r="XN8" s="39">
        <v>0</v>
      </c>
      <c r="XO8" s="65">
        <f>XN8/XN$19*100</f>
        <v>0</v>
      </c>
      <c r="XP8" s="39">
        <v>0</v>
      </c>
      <c r="XQ8" s="65">
        <f>XP8/XP$19*100</f>
        <v>0</v>
      </c>
      <c r="XR8" s="39">
        <v>0</v>
      </c>
      <c r="XS8" s="39">
        <f>XN8+XP8</f>
        <v>0</v>
      </c>
      <c r="XT8" s="67">
        <f t="shared" ref="XT8:XT17" si="78">XS8/XS$19*100</f>
        <v>0</v>
      </c>
      <c r="XU8" s="39">
        <v>0</v>
      </c>
      <c r="XV8" s="65">
        <f>XU8/XU$19*100</f>
        <v>0</v>
      </c>
      <c r="XW8" s="39">
        <v>0</v>
      </c>
      <c r="XX8" s="65">
        <f>XW8/XW$19*100</f>
        <v>0</v>
      </c>
      <c r="XY8" s="39">
        <v>0</v>
      </c>
      <c r="XZ8" s="154">
        <f>XU8+XW8</f>
        <v>0</v>
      </c>
      <c r="YA8" s="155">
        <f>XZ8/XZ$19*100</f>
        <v>0</v>
      </c>
      <c r="YB8" s="39">
        <v>0</v>
      </c>
      <c r="YC8" s="65">
        <f>YB8/YB$19*100</f>
        <v>0</v>
      </c>
      <c r="YD8" s="39">
        <v>0</v>
      </c>
      <c r="YE8" s="65">
        <f>YD8/YD$19*100</f>
        <v>0</v>
      </c>
      <c r="YF8" s="39">
        <v>0</v>
      </c>
      <c r="YG8" s="39">
        <f>YB8+YD8</f>
        <v>0</v>
      </c>
      <c r="YH8" s="67">
        <f t="shared" ref="YH8:YH17" si="79">YG8/YG$19*100</f>
        <v>0</v>
      </c>
      <c r="YI8" s="39">
        <v>0</v>
      </c>
      <c r="YJ8" s="65">
        <f>YI8/YI$19*100</f>
        <v>0</v>
      </c>
      <c r="YK8" s="39">
        <v>0</v>
      </c>
      <c r="YL8" s="65">
        <f>YK8/YK$19*100</f>
        <v>0</v>
      </c>
      <c r="YM8" s="39">
        <v>0</v>
      </c>
      <c r="YN8" s="39">
        <f>YI8+YK8</f>
        <v>0</v>
      </c>
      <c r="YO8" s="67">
        <f t="shared" ref="YO8:YO17" si="80">YN8/YN$19*100</f>
        <v>0</v>
      </c>
      <c r="YP8" s="39">
        <v>0</v>
      </c>
      <c r="YQ8" s="65">
        <f>YP8/YP$19*100</f>
        <v>0</v>
      </c>
      <c r="YR8" s="39">
        <v>0</v>
      </c>
      <c r="YS8" s="65">
        <f>YR8/YR$19*100</f>
        <v>0</v>
      </c>
      <c r="YT8" s="39">
        <v>0</v>
      </c>
      <c r="YU8" s="39">
        <f>YP8+YR8</f>
        <v>0</v>
      </c>
      <c r="YV8" s="67">
        <f t="shared" ref="YV8:YV17" si="81">YU8/YU$19*100</f>
        <v>0</v>
      </c>
      <c r="YW8" s="39">
        <v>0</v>
      </c>
      <c r="YX8" s="65">
        <f>YW8/YW$19*100</f>
        <v>0</v>
      </c>
      <c r="YY8" s="39">
        <v>0</v>
      </c>
      <c r="YZ8" s="65">
        <f>YY8/YY$19*100</f>
        <v>0</v>
      </c>
      <c r="ZA8" s="39">
        <v>0</v>
      </c>
      <c r="ZB8" s="39">
        <f>YW8+YY8</f>
        <v>0</v>
      </c>
      <c r="ZC8" s="67">
        <f t="shared" ref="ZC8:ZC17" si="82">ZB8/ZB$19*100</f>
        <v>0</v>
      </c>
      <c r="ZD8" s="39">
        <v>0</v>
      </c>
      <c r="ZE8" s="65">
        <f>ZD8/ZD$19*100</f>
        <v>0</v>
      </c>
      <c r="ZF8" s="39">
        <v>0</v>
      </c>
      <c r="ZG8" s="65">
        <f>ZF8/ZF$19*100</f>
        <v>0</v>
      </c>
      <c r="ZH8" s="39">
        <v>0</v>
      </c>
      <c r="ZI8" s="39">
        <f>ZD8+ZF8</f>
        <v>0</v>
      </c>
      <c r="ZJ8" s="67">
        <f t="shared" ref="ZJ8:ZJ17" si="83">ZI8/ZI$19*100</f>
        <v>0</v>
      </c>
      <c r="ZK8" s="39">
        <v>0</v>
      </c>
      <c r="ZL8" s="65">
        <f>ZK8/ZK$19*100</f>
        <v>0</v>
      </c>
      <c r="ZM8" s="39">
        <v>0</v>
      </c>
      <c r="ZN8" s="65">
        <f>ZM8/ZM$19*100</f>
        <v>0</v>
      </c>
      <c r="ZO8" s="39">
        <v>0</v>
      </c>
      <c r="ZP8" s="39">
        <f>ZK8+ZM8</f>
        <v>0</v>
      </c>
      <c r="ZQ8" s="67">
        <f t="shared" ref="ZQ8:ZQ17" si="84">ZP8/ZP$19*100</f>
        <v>0</v>
      </c>
      <c r="ZR8" s="39">
        <v>0</v>
      </c>
      <c r="ZS8" s="65">
        <f>ZR8/ZR$19*100</f>
        <v>0</v>
      </c>
      <c r="ZT8" s="39">
        <v>0</v>
      </c>
      <c r="ZU8" s="65">
        <f>ZT8/ZT$19*100</f>
        <v>0</v>
      </c>
      <c r="ZV8" s="39">
        <v>0</v>
      </c>
      <c r="ZW8" s="154">
        <f>ZR8+ZT8</f>
        <v>0</v>
      </c>
      <c r="ZX8" s="155">
        <f>ZW8/ZW$19*100</f>
        <v>0</v>
      </c>
      <c r="ZY8" s="39">
        <v>0</v>
      </c>
      <c r="ZZ8" s="65">
        <f>ZY8/ZY$19*100</f>
        <v>0</v>
      </c>
      <c r="AAA8" s="39">
        <v>0</v>
      </c>
      <c r="AAB8" s="65">
        <f>AAA8/AAA$19*100</f>
        <v>0</v>
      </c>
      <c r="AAC8" s="39">
        <v>0</v>
      </c>
      <c r="AAD8" s="39">
        <f>ZY8+AAA8</f>
        <v>0</v>
      </c>
      <c r="AAE8" s="67">
        <f t="shared" ref="AAE8:AAE17" si="85">AAD8/AAD$19*100</f>
        <v>0</v>
      </c>
      <c r="AAF8" s="39">
        <v>0</v>
      </c>
      <c r="AAG8" s="65">
        <f>AAF8/AAF$19*100</f>
        <v>0</v>
      </c>
      <c r="AAH8" s="39">
        <v>0</v>
      </c>
      <c r="AAI8" s="65">
        <f>AAH8/AAH$19*100</f>
        <v>0</v>
      </c>
      <c r="AAJ8" s="39">
        <v>0</v>
      </c>
      <c r="AAK8" s="39">
        <f>AAF8+AAH8</f>
        <v>0</v>
      </c>
      <c r="AAL8" s="67">
        <f t="shared" ref="AAL8:AAL17" si="86">AAK8/AAK$19*100</f>
        <v>0</v>
      </c>
      <c r="AAM8" s="39">
        <v>0</v>
      </c>
      <c r="AAN8" s="65">
        <f>AAM8/AAM$19*100</f>
        <v>0</v>
      </c>
      <c r="AAO8" s="39">
        <v>0</v>
      </c>
      <c r="AAP8" s="65">
        <f>AAO8/AAO$19*100</f>
        <v>0</v>
      </c>
      <c r="AAQ8" s="39">
        <v>0</v>
      </c>
      <c r="AAR8" s="39">
        <f>AAM8+AAO8</f>
        <v>0</v>
      </c>
      <c r="AAS8" s="67">
        <f t="shared" ref="AAS8:AAS17" si="87">AAR8/AAR$19*100</f>
        <v>0</v>
      </c>
      <c r="AAT8" s="39">
        <v>0</v>
      </c>
      <c r="AAU8" s="65">
        <f>AAT8/AAT$19*100</f>
        <v>0</v>
      </c>
      <c r="AAV8" s="39">
        <v>0</v>
      </c>
      <c r="AAW8" s="65">
        <f>AAV8/AAV$19*100</f>
        <v>0</v>
      </c>
      <c r="AAX8" s="39">
        <v>0</v>
      </c>
      <c r="AAY8" s="39">
        <f>AAT8+AAV8</f>
        <v>0</v>
      </c>
      <c r="AAZ8" s="67">
        <f t="shared" ref="AAZ8:AAZ17" si="88">AAY8/AAY$19*100</f>
        <v>0</v>
      </c>
      <c r="ABA8" s="39">
        <v>0</v>
      </c>
      <c r="ABB8" s="65">
        <f>ABA8/ABA$19*100</f>
        <v>0</v>
      </c>
      <c r="ABC8" s="39">
        <v>0</v>
      </c>
      <c r="ABD8" s="65">
        <f>ABC8/ABC$19*100</f>
        <v>0</v>
      </c>
      <c r="ABE8" s="39">
        <v>0</v>
      </c>
      <c r="ABF8" s="39">
        <f>ABA8+ABC8</f>
        <v>0</v>
      </c>
      <c r="ABG8" s="67">
        <f t="shared" ref="ABG8:ABG17" si="89">ABF8/ABF$19*100</f>
        <v>0</v>
      </c>
      <c r="ABH8" s="39">
        <v>0</v>
      </c>
      <c r="ABI8" s="65">
        <f>ABH8/ABH$19*100</f>
        <v>0</v>
      </c>
      <c r="ABJ8" s="39">
        <v>0</v>
      </c>
      <c r="ABK8" s="65">
        <f>ABJ8/ABJ$19*100</f>
        <v>0</v>
      </c>
      <c r="ABL8" s="39">
        <v>0</v>
      </c>
      <c r="ABM8" s="39">
        <f>ABH8+ABJ8</f>
        <v>0</v>
      </c>
      <c r="ABN8" s="67">
        <f t="shared" ref="ABN8:ABN17" si="90">ABM8/ABM$19*100</f>
        <v>0</v>
      </c>
      <c r="ABO8" s="39">
        <v>0</v>
      </c>
      <c r="ABP8" s="65">
        <f>ABO8/ABO$19*100</f>
        <v>0</v>
      </c>
      <c r="ABQ8" s="39">
        <v>0</v>
      </c>
      <c r="ABR8" s="65">
        <f>ABQ8/ABQ$19*100</f>
        <v>0</v>
      </c>
      <c r="ABS8" s="39">
        <v>0</v>
      </c>
      <c r="ABT8" s="154">
        <f>ABO8+ABQ8</f>
        <v>0</v>
      </c>
      <c r="ABU8" s="155">
        <f>ABT8/ABT$19*100</f>
        <v>0</v>
      </c>
      <c r="ABV8" s="39">
        <v>0</v>
      </c>
      <c r="ABW8" s="65">
        <f>ABV8/ABV$19*100</f>
        <v>0</v>
      </c>
      <c r="ABX8" s="39">
        <v>0</v>
      </c>
      <c r="ABY8" s="65">
        <f>ABX8/ABX$19*100</f>
        <v>0</v>
      </c>
      <c r="ABZ8" s="39">
        <v>0</v>
      </c>
      <c r="ACA8" s="39">
        <f>ABV8+ABX8</f>
        <v>0</v>
      </c>
      <c r="ACB8" s="67">
        <f t="shared" ref="ACB8:ACB17" si="91">ACA8/ACA$19*100</f>
        <v>0</v>
      </c>
      <c r="ACC8" s="39">
        <v>0</v>
      </c>
      <c r="ACD8" s="65">
        <f>ACC8/ACC$19*100</f>
        <v>0</v>
      </c>
      <c r="ACE8" s="39">
        <v>0</v>
      </c>
      <c r="ACF8" s="65">
        <f>ACE8/ACE$19*100</f>
        <v>0</v>
      </c>
      <c r="ACG8" s="39">
        <v>0</v>
      </c>
      <c r="ACH8" s="39">
        <f>ACC8+ACE8</f>
        <v>0</v>
      </c>
      <c r="ACI8" s="67">
        <f t="shared" ref="ACI8:ACI17" si="92">ACH8/ACH$19*100</f>
        <v>0</v>
      </c>
      <c r="ACJ8" s="39">
        <v>0</v>
      </c>
      <c r="ACK8" s="65">
        <f>ACJ8/ACJ$19*100</f>
        <v>0</v>
      </c>
      <c r="ACL8" s="39">
        <v>0</v>
      </c>
      <c r="ACM8" s="65">
        <f>ACL8/ACL$19*100</f>
        <v>0</v>
      </c>
      <c r="ACN8" s="39">
        <v>0</v>
      </c>
      <c r="ACO8" s="39">
        <f>ACJ8+ACL8</f>
        <v>0</v>
      </c>
      <c r="ACP8" s="67">
        <f t="shared" ref="ACP8:ACP17" si="93">ACO8/ACO$19*100</f>
        <v>0</v>
      </c>
      <c r="ACQ8" s="39">
        <v>0</v>
      </c>
      <c r="ACR8" s="65">
        <f>ACQ8/ACQ$19*100</f>
        <v>0</v>
      </c>
      <c r="ACS8" s="39">
        <v>0</v>
      </c>
      <c r="ACT8" s="65">
        <f>ACS8/ACS$19*100</f>
        <v>0</v>
      </c>
      <c r="ACU8" s="39">
        <v>0</v>
      </c>
      <c r="ACV8" s="39">
        <f>ACQ8+ACS8</f>
        <v>0</v>
      </c>
      <c r="ACW8" s="67">
        <f t="shared" ref="ACW8:ACW17" si="94">ACV8/ACV$19*100</f>
        <v>0</v>
      </c>
      <c r="ACX8" s="39">
        <v>0</v>
      </c>
      <c r="ACY8" s="65">
        <f>ACX8/ACX$19*100</f>
        <v>0</v>
      </c>
      <c r="ACZ8" s="39">
        <v>0</v>
      </c>
      <c r="ADA8" s="65">
        <f>ACZ8/ACZ$19*100</f>
        <v>0</v>
      </c>
      <c r="ADB8" s="39">
        <v>0</v>
      </c>
      <c r="ADC8" s="39">
        <f>ACX8+ACZ8</f>
        <v>0</v>
      </c>
      <c r="ADD8" s="67">
        <f t="shared" ref="ADD8:ADD17" si="95">ADC8/ADC$19*100</f>
        <v>0</v>
      </c>
      <c r="ADE8" s="39">
        <v>0</v>
      </c>
      <c r="ADF8" s="65">
        <f>ADE8/ADE$19*100</f>
        <v>0</v>
      </c>
      <c r="ADG8" s="39">
        <v>0</v>
      </c>
      <c r="ADH8" s="65">
        <f>ADG8/ADG$19*100</f>
        <v>0</v>
      </c>
      <c r="ADI8" s="39">
        <v>0</v>
      </c>
      <c r="ADJ8" s="39">
        <f>ADE8+ADG8</f>
        <v>0</v>
      </c>
      <c r="ADK8" s="67">
        <f t="shared" ref="ADK8:ADK17" si="96">ADJ8/ADJ$19*100</f>
        <v>0</v>
      </c>
      <c r="ADL8" s="39">
        <v>0</v>
      </c>
      <c r="ADM8" s="65">
        <f>ADL8/ADL$19*100</f>
        <v>0</v>
      </c>
      <c r="ADN8" s="39">
        <v>0</v>
      </c>
      <c r="ADO8" s="65">
        <f>ADN8/ADN$19*100</f>
        <v>0</v>
      </c>
      <c r="ADP8" s="39">
        <v>0</v>
      </c>
      <c r="ADQ8" s="154">
        <f>ADL8+ADN8</f>
        <v>0</v>
      </c>
      <c r="ADR8" s="155">
        <f>ADQ8/ADQ$19*100</f>
        <v>0</v>
      </c>
      <c r="ADS8" s="39">
        <v>0</v>
      </c>
      <c r="ADT8" s="65">
        <f>ADS8/ADS$19*100</f>
        <v>0</v>
      </c>
      <c r="ADU8" s="39">
        <v>0</v>
      </c>
      <c r="ADV8" s="65">
        <f>ADU8/ADU$19*100</f>
        <v>0</v>
      </c>
      <c r="ADW8" s="39">
        <v>0</v>
      </c>
      <c r="ADX8" s="39">
        <f>ADS8+ADU8</f>
        <v>0</v>
      </c>
      <c r="ADY8" s="67">
        <f t="shared" ref="ADY8:ADY17" si="97">ADX8/ADX$19*100</f>
        <v>0</v>
      </c>
      <c r="ADZ8" s="39">
        <v>0</v>
      </c>
      <c r="AEA8" s="65">
        <f>ADZ8/ADZ$19*100</f>
        <v>0</v>
      </c>
      <c r="AEB8" s="39">
        <v>0</v>
      </c>
      <c r="AEC8" s="65">
        <f>AEB8/AEB$19*100</f>
        <v>0</v>
      </c>
      <c r="AED8" s="39">
        <v>0</v>
      </c>
      <c r="AEE8" s="39">
        <f>ADZ8+AEB8</f>
        <v>0</v>
      </c>
      <c r="AEF8" s="67">
        <f t="shared" ref="AEF8:AEF17" si="98">AEE8/AEE$19*100</f>
        <v>0</v>
      </c>
      <c r="AEG8" s="39">
        <v>0</v>
      </c>
      <c r="AEH8" s="65">
        <f>AEG8/AEG$19*100</f>
        <v>0</v>
      </c>
      <c r="AEI8" s="39">
        <v>0</v>
      </c>
      <c r="AEJ8" s="65">
        <f>AEI8/AEI$19*100</f>
        <v>0</v>
      </c>
      <c r="AEK8" s="39">
        <v>0</v>
      </c>
      <c r="AEL8" s="39">
        <f>AEG8+AEI8</f>
        <v>0</v>
      </c>
      <c r="AEM8" s="67">
        <f t="shared" ref="AEM8:AEM17" si="99">AEL8/AEL$19*100</f>
        <v>0</v>
      </c>
      <c r="AEN8" s="39">
        <v>0</v>
      </c>
      <c r="AEO8" s="65">
        <f>AEN8/AEN$19*100</f>
        <v>0</v>
      </c>
      <c r="AEP8" s="39">
        <v>0</v>
      </c>
      <c r="AEQ8" s="65">
        <f>AEP8/AEP$19*100</f>
        <v>0</v>
      </c>
      <c r="AER8" s="39">
        <v>0</v>
      </c>
      <c r="AES8" s="39">
        <f>AEN8+AEP8</f>
        <v>0</v>
      </c>
      <c r="AET8" s="67">
        <f t="shared" ref="AET8:AET17" si="100">AES8/AES$19*100</f>
        <v>0</v>
      </c>
      <c r="AEU8" s="39">
        <v>1</v>
      </c>
      <c r="AEV8" s="65">
        <f>AEU8/AEU$19*100</f>
        <v>2.4533856722276742E-2</v>
      </c>
      <c r="AEW8" s="39">
        <v>0</v>
      </c>
      <c r="AEX8" s="65">
        <f>AEW8/AEW$19*100</f>
        <v>0</v>
      </c>
      <c r="AEY8" s="39">
        <v>0</v>
      </c>
      <c r="AEZ8" s="39">
        <f>AEU8+AEW8</f>
        <v>1</v>
      </c>
      <c r="AFA8" s="67">
        <f t="shared" ref="AFA8:AFA17" si="101">AEZ8/AEZ$19*100</f>
        <v>1.2717792191275595E-2</v>
      </c>
      <c r="AFB8" s="39">
        <v>0</v>
      </c>
      <c r="AFC8" s="65">
        <f>AFB8/AFB$19*100</f>
        <v>0</v>
      </c>
      <c r="AFD8" s="39">
        <v>0</v>
      </c>
      <c r="AFE8" s="65">
        <f>AFD8/AFD$19*100</f>
        <v>0</v>
      </c>
      <c r="AFF8" s="39">
        <v>0</v>
      </c>
      <c r="AFG8" s="39">
        <f>AFB8+AFD8</f>
        <v>0</v>
      </c>
      <c r="AFH8" s="67">
        <f t="shared" ref="AFH8:AFH17" si="102">AFG8/AFG$19*100</f>
        <v>0</v>
      </c>
      <c r="AFI8" s="39">
        <v>0</v>
      </c>
      <c r="AFJ8" s="65">
        <f>AFI8/AFI$19*100</f>
        <v>0</v>
      </c>
      <c r="AFK8" s="39">
        <v>0</v>
      </c>
      <c r="AFL8" s="65">
        <f>AFK8/AFK$19*100</f>
        <v>0</v>
      </c>
      <c r="AFM8" s="39">
        <v>0</v>
      </c>
      <c r="AFN8" s="154">
        <f>AFI8+AFK8</f>
        <v>0</v>
      </c>
      <c r="AFO8" s="155">
        <f>AFN8/AFN$19*100</f>
        <v>0</v>
      </c>
      <c r="AFP8" s="39">
        <v>0</v>
      </c>
      <c r="AFQ8" s="65">
        <f>AFP8/AFP$19*100</f>
        <v>0</v>
      </c>
      <c r="AFR8" s="39">
        <v>0</v>
      </c>
      <c r="AFS8" s="65">
        <f>AFR8/AFR$19*100</f>
        <v>0</v>
      </c>
      <c r="AFT8" s="39">
        <v>0</v>
      </c>
      <c r="AFU8" s="39">
        <f>AFP8+AFR8</f>
        <v>0</v>
      </c>
      <c r="AFV8" s="67">
        <f t="shared" ref="AFV8:AFV17" si="103">AFU8/AFU$19*100</f>
        <v>0</v>
      </c>
      <c r="AFW8" s="39">
        <v>0</v>
      </c>
      <c r="AFX8" s="65">
        <f>AFW8/AFW$19*100</f>
        <v>0</v>
      </c>
      <c r="AFY8" s="39">
        <v>0</v>
      </c>
      <c r="AFZ8" s="65">
        <f>AFY8/AFY$19*100</f>
        <v>0</v>
      </c>
      <c r="AGA8" s="39">
        <v>0</v>
      </c>
      <c r="AGB8" s="39">
        <f>AFW8+AFY8</f>
        <v>0</v>
      </c>
      <c r="AGC8" s="67">
        <f t="shared" ref="AGC8:AGC17" si="104">AGB8/AGB$19*100</f>
        <v>0</v>
      </c>
      <c r="AGD8" s="39">
        <v>0</v>
      </c>
      <c r="AGE8" s="65">
        <f>AGD8/AGD$19*100</f>
        <v>0</v>
      </c>
      <c r="AGF8" s="39">
        <v>0</v>
      </c>
      <c r="AGG8" s="65">
        <f>AGF8/AGF$19*100</f>
        <v>0</v>
      </c>
      <c r="AGH8" s="39">
        <v>0</v>
      </c>
      <c r="AGI8" s="39">
        <f>AGD8+AGF8</f>
        <v>0</v>
      </c>
      <c r="AGJ8" s="67">
        <f t="shared" ref="AGJ8:AGJ17" si="105">AGI8/AGI$19*100</f>
        <v>0</v>
      </c>
      <c r="AGK8" s="39">
        <v>0</v>
      </c>
      <c r="AGL8" s="65">
        <f>AGK8/AGK$19*100</f>
        <v>0</v>
      </c>
      <c r="AGM8" s="39">
        <v>0</v>
      </c>
      <c r="AGN8" s="65">
        <f>AGM8/AGM$19*100</f>
        <v>0</v>
      </c>
      <c r="AGO8" s="39">
        <v>0</v>
      </c>
      <c r="AGP8" s="39">
        <f>AGK8+AGM8</f>
        <v>0</v>
      </c>
      <c r="AGQ8" s="67">
        <f t="shared" ref="AGQ8:AGQ17" si="106">AGP8/AGP$19*100</f>
        <v>0</v>
      </c>
      <c r="AGR8" s="39">
        <v>0</v>
      </c>
      <c r="AGS8" s="65">
        <f>AGR8/AGR$19*100</f>
        <v>0</v>
      </c>
      <c r="AGT8" s="39">
        <v>0</v>
      </c>
      <c r="AGU8" s="65">
        <f>AGT8/AGT$19*100</f>
        <v>0</v>
      </c>
      <c r="AGV8" s="39">
        <v>0</v>
      </c>
      <c r="AGW8" s="39">
        <f>AGR8+AGT8</f>
        <v>0</v>
      </c>
      <c r="AGX8" s="67">
        <f t="shared" ref="AGX8:AGX17" si="107">AGW8/AGW$19*100</f>
        <v>0</v>
      </c>
      <c r="AGY8" s="39">
        <v>0</v>
      </c>
      <c r="AGZ8" s="65">
        <f>AGY8/AGY$19*100</f>
        <v>0</v>
      </c>
      <c r="AHA8" s="39">
        <v>0</v>
      </c>
      <c r="AHB8" s="65">
        <f>AHA8/AHA$19*100</f>
        <v>0</v>
      </c>
      <c r="AHC8" s="39">
        <v>0</v>
      </c>
      <c r="AHD8" s="39">
        <f>AGY8+AHA8</f>
        <v>0</v>
      </c>
      <c r="AHE8" s="67">
        <f t="shared" ref="AHE8:AHE17" si="108">AHD8/AHD$19*100</f>
        <v>0</v>
      </c>
      <c r="AHF8" s="39">
        <v>0</v>
      </c>
      <c r="AHG8" s="65">
        <f>AHF8/AHF$19*100</f>
        <v>0</v>
      </c>
      <c r="AHH8" s="39">
        <v>0</v>
      </c>
      <c r="AHI8" s="65">
        <f>AHH8/AHH$19*100</f>
        <v>0</v>
      </c>
      <c r="AHJ8" s="39">
        <v>0</v>
      </c>
      <c r="AHK8" s="154">
        <f>AHF8+AHH8</f>
        <v>0</v>
      </c>
      <c r="AHL8" s="155">
        <f>AHK8/AHK$19*100</f>
        <v>0</v>
      </c>
      <c r="AHM8" s="39">
        <v>0</v>
      </c>
      <c r="AHN8" s="65">
        <f>AHM8/AHM$19*100</f>
        <v>0</v>
      </c>
      <c r="AHO8" s="39">
        <v>0</v>
      </c>
      <c r="AHP8" s="65">
        <f>AHO8/AHO$19*100</f>
        <v>0</v>
      </c>
      <c r="AHQ8" s="39">
        <v>0</v>
      </c>
      <c r="AHR8" s="39">
        <f>AHM8+AHO8</f>
        <v>0</v>
      </c>
      <c r="AHS8" s="67">
        <f t="shared" ref="AHS8:AHS17" si="109">AHR8/AHR$19*100</f>
        <v>0</v>
      </c>
      <c r="AHT8" s="39">
        <v>0</v>
      </c>
      <c r="AHU8" s="65">
        <f>AHT8/AHT$19*100</f>
        <v>0</v>
      </c>
      <c r="AHV8" s="39">
        <v>0</v>
      </c>
      <c r="AHW8" s="65">
        <f>AHV8/AHV$19*100</f>
        <v>0</v>
      </c>
      <c r="AHX8" s="39">
        <v>0</v>
      </c>
      <c r="AHY8" s="39">
        <f>AHT8+AHV8</f>
        <v>0</v>
      </c>
      <c r="AHZ8" s="67">
        <f t="shared" ref="AHZ8:AHZ17" si="110">AHY8/AHY$19*100</f>
        <v>0</v>
      </c>
      <c r="AIA8" s="39">
        <v>0</v>
      </c>
      <c r="AIB8" s="65">
        <f>AIA8/AIA$19*100</f>
        <v>0</v>
      </c>
      <c r="AIC8" s="39">
        <v>0</v>
      </c>
      <c r="AID8" s="65">
        <f>AIC8/AIC$19*100</f>
        <v>0</v>
      </c>
      <c r="AIE8" s="39">
        <v>0</v>
      </c>
      <c r="AIF8" s="39">
        <f>AIA8+AIC8</f>
        <v>0</v>
      </c>
      <c r="AIG8" s="67">
        <f t="shared" ref="AIG8:AIG17" si="111">AIF8/AIF$19*100</f>
        <v>0</v>
      </c>
      <c r="AIH8" s="39">
        <v>0</v>
      </c>
      <c r="AII8" s="65">
        <f>AIH8/AIH$19*100</f>
        <v>0</v>
      </c>
      <c r="AIJ8" s="39">
        <v>0</v>
      </c>
      <c r="AIK8" s="65">
        <f>AIJ8/AIJ$19*100</f>
        <v>0</v>
      </c>
      <c r="AIL8" s="39">
        <v>0</v>
      </c>
      <c r="AIM8" s="39">
        <f>AIH8+AIJ8</f>
        <v>0</v>
      </c>
      <c r="AIN8" s="67">
        <f t="shared" ref="AIN8:AIN17" si="112">AIM8/AIM$19*100</f>
        <v>0</v>
      </c>
      <c r="AIO8" s="39">
        <v>0</v>
      </c>
      <c r="AIP8" s="65">
        <f>AIO8/AIO$19*100</f>
        <v>0</v>
      </c>
      <c r="AIQ8" s="39">
        <v>0</v>
      </c>
      <c r="AIR8" s="65">
        <f>AIQ8/AIQ$19*100</f>
        <v>0</v>
      </c>
      <c r="AIS8" s="39">
        <v>0</v>
      </c>
      <c r="AIT8" s="39">
        <f>AIO8+AIQ8</f>
        <v>0</v>
      </c>
      <c r="AIU8" s="67">
        <f t="shared" ref="AIU8:AIU17" si="113">AIT8/AIT$19*100</f>
        <v>0</v>
      </c>
      <c r="AIV8" s="39">
        <v>0</v>
      </c>
      <c r="AIW8" s="65">
        <f>AIV8/AIV$19*100</f>
        <v>0</v>
      </c>
      <c r="AIX8" s="39">
        <v>0</v>
      </c>
      <c r="AIY8" s="65">
        <f>AIX8/AIX$19*100</f>
        <v>0</v>
      </c>
      <c r="AIZ8" s="39">
        <v>0</v>
      </c>
      <c r="AJA8" s="39">
        <f>AIV8+AIX8</f>
        <v>0</v>
      </c>
      <c r="AJB8" s="67">
        <f t="shared" ref="AJB8:AJB17" si="114">AJA8/AJA$19*100</f>
        <v>0</v>
      </c>
      <c r="AJC8" s="39">
        <v>0</v>
      </c>
      <c r="AJD8" s="65">
        <f>AJC8/AJC$19*100</f>
        <v>0</v>
      </c>
      <c r="AJE8" s="39">
        <v>0</v>
      </c>
      <c r="AJF8" s="65">
        <f>AJE8/AJE$19*100</f>
        <v>0</v>
      </c>
      <c r="AJG8" s="39">
        <v>0</v>
      </c>
      <c r="AJH8" s="154">
        <f>AJC8+AJE8</f>
        <v>0</v>
      </c>
      <c r="AJI8" s="155">
        <f>AJH8/AJH$19*100</f>
        <v>0</v>
      </c>
      <c r="AJJ8" s="39">
        <v>0</v>
      </c>
      <c r="AJK8" s="65">
        <f>AJJ8/AJJ$19*100</f>
        <v>0</v>
      </c>
      <c r="AJL8" s="39">
        <v>0</v>
      </c>
      <c r="AJM8" s="65">
        <f>AJL8/AJL$19*100</f>
        <v>0</v>
      </c>
      <c r="AJN8" s="39">
        <v>0</v>
      </c>
      <c r="AJO8" s="39">
        <f>AJJ8+AJL8</f>
        <v>0</v>
      </c>
      <c r="AJP8" s="67">
        <f t="shared" ref="AJP8:AJP17" si="115">AJO8/AJO$19*100</f>
        <v>0</v>
      </c>
      <c r="AJQ8" s="39">
        <v>0</v>
      </c>
      <c r="AJR8" s="65">
        <f>AJQ8/AJQ$19*100</f>
        <v>0</v>
      </c>
      <c r="AJS8" s="39">
        <v>0</v>
      </c>
      <c r="AJT8" s="65">
        <f>AJS8/AJS$19*100</f>
        <v>0</v>
      </c>
      <c r="AJU8" s="39">
        <v>0</v>
      </c>
      <c r="AJV8" s="39">
        <f>AJQ8+AJS8</f>
        <v>0</v>
      </c>
      <c r="AJW8" s="67">
        <f t="shared" ref="AJW8:AJW17" si="116">AJV8/AJV$19*100</f>
        <v>0</v>
      </c>
      <c r="AJX8" s="39">
        <v>0</v>
      </c>
      <c r="AJY8" s="65">
        <f>AJX8/AJX$19*100</f>
        <v>0</v>
      </c>
      <c r="AJZ8" s="39">
        <v>0</v>
      </c>
      <c r="AKA8" s="65">
        <f>AJZ8/AJZ$19*100</f>
        <v>0</v>
      </c>
      <c r="AKB8" s="39">
        <v>0</v>
      </c>
      <c r="AKC8" s="39">
        <f>AJX8+AJZ8</f>
        <v>0</v>
      </c>
      <c r="AKD8" s="67">
        <f t="shared" ref="AKD8:AKD17" si="117">AKC8/AKC$19*100</f>
        <v>0</v>
      </c>
      <c r="AKE8" s="39">
        <v>0</v>
      </c>
      <c r="AKF8" s="65">
        <f>AKE8/AKE$19*100</f>
        <v>0</v>
      </c>
      <c r="AKG8" s="39">
        <v>0</v>
      </c>
      <c r="AKH8" s="65">
        <f>AKG8/AKG$19*100</f>
        <v>0</v>
      </c>
      <c r="AKI8" s="39">
        <v>0</v>
      </c>
      <c r="AKJ8" s="39">
        <f>AKE8+AKG8</f>
        <v>0</v>
      </c>
      <c r="AKK8" s="67">
        <f t="shared" ref="AKK8:AKK17" si="118">AKJ8/AKJ$19*100</f>
        <v>0</v>
      </c>
      <c r="AKL8" s="39">
        <v>0</v>
      </c>
      <c r="AKM8" s="65">
        <f>AKL8/AKL$19*100</f>
        <v>0</v>
      </c>
      <c r="AKN8" s="39">
        <v>0</v>
      </c>
      <c r="AKO8" s="65">
        <f>AKN8/AKN$19*100</f>
        <v>0</v>
      </c>
      <c r="AKP8" s="39">
        <v>0</v>
      </c>
      <c r="AKQ8" s="39">
        <f>AKL8+AKN8</f>
        <v>0</v>
      </c>
      <c r="AKR8" s="67">
        <f t="shared" ref="AKR8:AKR17" si="119">AKQ8/AKQ$19*100</f>
        <v>0</v>
      </c>
      <c r="AKS8" s="39">
        <v>0</v>
      </c>
      <c r="AKT8" s="65">
        <f>AKS8/AKS$19*100</f>
        <v>0</v>
      </c>
      <c r="AKU8" s="39">
        <v>0</v>
      </c>
      <c r="AKV8" s="65">
        <f>AKU8/AKU$19*100</f>
        <v>0</v>
      </c>
      <c r="AKW8" s="39">
        <v>0</v>
      </c>
      <c r="AKX8" s="39">
        <f>AKS8+AKU8</f>
        <v>0</v>
      </c>
      <c r="AKY8" s="67">
        <f t="shared" ref="AKY8:AKY17" si="120">AKX8/AKX$19*100</f>
        <v>0</v>
      </c>
      <c r="AKZ8" s="39">
        <v>0</v>
      </c>
      <c r="ALA8" s="65">
        <f>AKZ8/AKZ$19*100</f>
        <v>0</v>
      </c>
      <c r="ALB8" s="39">
        <v>0</v>
      </c>
      <c r="ALC8" s="65">
        <f>ALB8/ALB$19*100</f>
        <v>0</v>
      </c>
      <c r="ALD8" s="39">
        <v>0</v>
      </c>
      <c r="ALE8" s="154">
        <f>AKZ8+ALB8</f>
        <v>0</v>
      </c>
      <c r="ALF8" s="155">
        <f>ALE8/ALE$19*100</f>
        <v>0</v>
      </c>
      <c r="ALG8" s="39">
        <v>0</v>
      </c>
      <c r="ALH8" s="65">
        <f>ALG8/ALG$19*100</f>
        <v>0</v>
      </c>
      <c r="ALI8" s="39">
        <v>0</v>
      </c>
      <c r="ALJ8" s="65">
        <f>ALI8/ALI$19*100</f>
        <v>0</v>
      </c>
      <c r="ALK8" s="39">
        <v>0</v>
      </c>
      <c r="ALL8" s="39">
        <f>ALG8+ALI8</f>
        <v>0</v>
      </c>
      <c r="ALM8" s="67">
        <f t="shared" ref="ALM8:ALM17" si="121">ALL8/ALL$19*100</f>
        <v>0</v>
      </c>
      <c r="ALN8" s="39">
        <v>0</v>
      </c>
      <c r="ALO8" s="65">
        <f>ALN8/ALN$19*100</f>
        <v>0</v>
      </c>
      <c r="ALP8" s="39">
        <v>0</v>
      </c>
      <c r="ALQ8" s="65">
        <f>ALP8/ALP$19*100</f>
        <v>0</v>
      </c>
      <c r="ALR8" s="39">
        <v>0</v>
      </c>
      <c r="ALS8" s="39">
        <f>ALN8+ALP8</f>
        <v>0</v>
      </c>
      <c r="ALT8" s="67">
        <f t="shared" ref="ALT8:ALT17" si="122">ALS8/ALS$19*100</f>
        <v>0</v>
      </c>
      <c r="ALU8" s="39">
        <v>0</v>
      </c>
      <c r="ALV8" s="65">
        <f>ALU8/ALU$19*100</f>
        <v>0</v>
      </c>
      <c r="ALW8" s="39">
        <v>0</v>
      </c>
      <c r="ALX8" s="65">
        <f>ALW8/ALW$19*100</f>
        <v>0</v>
      </c>
      <c r="ALY8" s="39">
        <v>0</v>
      </c>
      <c r="ALZ8" s="39">
        <f>ALU8+ALW8</f>
        <v>0</v>
      </c>
      <c r="AMA8" s="67">
        <f t="shared" ref="AMA8:AMA17" si="123">ALZ8/ALZ$19*100</f>
        <v>0</v>
      </c>
      <c r="AMB8" s="39">
        <v>0</v>
      </c>
      <c r="AMC8" s="65">
        <f>AMB8/AMB$19*100</f>
        <v>0</v>
      </c>
      <c r="AMD8" s="39">
        <v>0</v>
      </c>
      <c r="AME8" s="65">
        <f>AMD8/AMD$19*100</f>
        <v>0</v>
      </c>
      <c r="AMF8" s="39">
        <v>0</v>
      </c>
      <c r="AMG8" s="39">
        <f>AMB8+AMD8</f>
        <v>0</v>
      </c>
      <c r="AMH8" s="67">
        <f t="shared" ref="AMH8:AMH17" si="124">AMG8/AMG$19*100</f>
        <v>0</v>
      </c>
      <c r="AMI8" s="39">
        <v>0</v>
      </c>
      <c r="AMJ8" s="65">
        <f>AMI8/AMI$19*100</f>
        <v>0</v>
      </c>
      <c r="AMK8" s="39">
        <v>0</v>
      </c>
      <c r="AML8" s="65">
        <f>AMK8/AMK$19*100</f>
        <v>0</v>
      </c>
      <c r="AMM8" s="39">
        <v>0</v>
      </c>
      <c r="AMN8" s="39">
        <f>AMI8+AMK8</f>
        <v>0</v>
      </c>
      <c r="AMO8" s="67">
        <f t="shared" ref="AMO8:AMO17" si="125">AMN8/AMN$19*100</f>
        <v>0</v>
      </c>
      <c r="AMP8" s="39">
        <v>0</v>
      </c>
      <c r="AMQ8" s="65">
        <f>AMP8/AMP$19*100</f>
        <v>0</v>
      </c>
      <c r="AMR8" s="39">
        <v>0</v>
      </c>
      <c r="AMS8" s="65">
        <f>AMR8/AMR$19*100</f>
        <v>0</v>
      </c>
      <c r="AMT8" s="39">
        <v>0</v>
      </c>
      <c r="AMU8" s="39">
        <f>AMP8+AMR8</f>
        <v>0</v>
      </c>
      <c r="AMV8" s="67">
        <f t="shared" ref="AMV8:AMV17" si="126">AMU8/AMU$19*100</f>
        <v>0</v>
      </c>
      <c r="AMW8" s="39">
        <v>0</v>
      </c>
      <c r="AMX8" s="65">
        <f>AMW8/AMW$19*100</f>
        <v>0</v>
      </c>
      <c r="AMY8" s="39">
        <v>0</v>
      </c>
      <c r="AMZ8" s="65">
        <f>AMY8/AMY$19*100</f>
        <v>0</v>
      </c>
      <c r="ANA8" s="39">
        <v>0</v>
      </c>
      <c r="ANB8" s="154">
        <f>AMW8+AMY8</f>
        <v>0</v>
      </c>
      <c r="ANC8" s="155">
        <f>ANB8/ANB$19*100</f>
        <v>0</v>
      </c>
      <c r="AND8" s="39">
        <v>0</v>
      </c>
      <c r="ANE8" s="65">
        <f>AND8/AND$19*100</f>
        <v>0</v>
      </c>
      <c r="ANF8" s="39">
        <v>0</v>
      </c>
      <c r="ANG8" s="65">
        <f>ANF8/ANF$19*100</f>
        <v>0</v>
      </c>
      <c r="ANH8" s="39">
        <v>0</v>
      </c>
      <c r="ANI8" s="39">
        <f>AND8+ANF8</f>
        <v>0</v>
      </c>
      <c r="ANJ8" s="67">
        <f t="shared" ref="ANJ8:ANJ17" si="127">ANI8/ANI$19*100</f>
        <v>0</v>
      </c>
      <c r="ANK8" s="39">
        <v>0</v>
      </c>
      <c r="ANL8" s="65">
        <f>ANK8/ANK$19*100</f>
        <v>0</v>
      </c>
      <c r="ANM8" s="39">
        <v>0</v>
      </c>
      <c r="ANN8" s="65">
        <f>ANM8/ANM$19*100</f>
        <v>0</v>
      </c>
      <c r="ANO8" s="39">
        <v>0</v>
      </c>
      <c r="ANP8" s="39">
        <f>ANK8+ANM8</f>
        <v>0</v>
      </c>
      <c r="ANQ8" s="67">
        <f t="shared" ref="ANQ8:ANQ17" si="128">ANP8/ANP$19*100</f>
        <v>0</v>
      </c>
      <c r="ANR8" s="39">
        <v>0</v>
      </c>
      <c r="ANS8" s="65">
        <f>ANR8/ANR$19*100</f>
        <v>0</v>
      </c>
      <c r="ANT8" s="39">
        <v>0</v>
      </c>
      <c r="ANU8" s="65">
        <f>ANT8/ANT$19*100</f>
        <v>0</v>
      </c>
      <c r="ANV8" s="39">
        <v>0</v>
      </c>
      <c r="ANW8" s="39">
        <f>ANR8+ANT8</f>
        <v>0</v>
      </c>
      <c r="ANX8" s="67">
        <f t="shared" ref="ANX8:ANX17" si="129">ANW8/ANW$19*100</f>
        <v>0</v>
      </c>
      <c r="ANY8" s="39">
        <v>0</v>
      </c>
      <c r="ANZ8" s="65">
        <f>ANY8/ANY$19*100</f>
        <v>0</v>
      </c>
      <c r="AOA8" s="39">
        <v>0</v>
      </c>
      <c r="AOB8" s="65">
        <f>AOA8/AOA$19*100</f>
        <v>0</v>
      </c>
      <c r="AOC8" s="39">
        <v>0</v>
      </c>
      <c r="AOD8" s="39">
        <f>ANY8+AOA8</f>
        <v>0</v>
      </c>
      <c r="AOE8" s="67">
        <f t="shared" ref="AOE8:AOE17" si="130">AOD8/AOD$19*100</f>
        <v>0</v>
      </c>
      <c r="AOF8" s="39">
        <v>0</v>
      </c>
      <c r="AOG8" s="65">
        <f>AOF8/AOF$19*100</f>
        <v>0</v>
      </c>
      <c r="AOH8" s="39">
        <v>0</v>
      </c>
      <c r="AOI8" s="65">
        <f>AOH8/AOH$19*100</f>
        <v>0</v>
      </c>
      <c r="AOJ8" s="39">
        <v>0</v>
      </c>
      <c r="AOK8" s="39">
        <f>AOF8+AOH8</f>
        <v>0</v>
      </c>
      <c r="AOL8" s="67">
        <f t="shared" ref="AOL8:AOL17" si="131">AOK8/AOK$19*100</f>
        <v>0</v>
      </c>
      <c r="AOM8" s="39">
        <v>0</v>
      </c>
      <c r="AON8" s="65">
        <f>AOM8/AOM$19*100</f>
        <v>0</v>
      </c>
      <c r="AOO8" s="39">
        <v>0</v>
      </c>
      <c r="AOP8" s="65">
        <f>AOO8/AOO$19*100</f>
        <v>0</v>
      </c>
      <c r="AOQ8" s="39">
        <v>0</v>
      </c>
      <c r="AOR8" s="39">
        <f>AOM8+AOO8</f>
        <v>0</v>
      </c>
      <c r="AOS8" s="67">
        <f t="shared" ref="AOS8:AOS17" si="132">AOR8/AOR$19*100</f>
        <v>0</v>
      </c>
      <c r="AOT8" s="39">
        <v>0</v>
      </c>
      <c r="AOU8" s="65">
        <f>AOT8/AOT$19*100</f>
        <v>0</v>
      </c>
      <c r="AOV8" s="39">
        <v>0</v>
      </c>
      <c r="AOW8" s="65">
        <f>AOV8/AOV$19*100</f>
        <v>0</v>
      </c>
      <c r="AOX8" s="39">
        <v>0</v>
      </c>
      <c r="AOY8" s="154">
        <f>AOT8+AOV8</f>
        <v>0</v>
      </c>
      <c r="AOZ8" s="155">
        <f>AOY8/AOY$19*100</f>
        <v>0</v>
      </c>
      <c r="APA8" s="39">
        <v>0</v>
      </c>
      <c r="APB8" s="65">
        <f>APA8/APA$19*100</f>
        <v>0</v>
      </c>
      <c r="APC8" s="39">
        <v>0</v>
      </c>
      <c r="APD8" s="65">
        <f>APC8/APC$19*100</f>
        <v>0</v>
      </c>
      <c r="APE8" s="39">
        <v>0</v>
      </c>
      <c r="APF8" s="39">
        <f>APA8+APC8</f>
        <v>0</v>
      </c>
      <c r="APG8" s="67">
        <f t="shared" ref="APG8:APG17" si="133">APF8/APF$19*100</f>
        <v>0</v>
      </c>
      <c r="APH8" s="39">
        <v>0</v>
      </c>
      <c r="API8" s="65">
        <f>APH8/APH$19*100</f>
        <v>0</v>
      </c>
      <c r="APJ8" s="39">
        <v>0</v>
      </c>
      <c r="APK8" s="65">
        <f>APJ8/APJ$19*100</f>
        <v>0</v>
      </c>
      <c r="APL8" s="39">
        <v>0</v>
      </c>
      <c r="APM8" s="39">
        <f>APH8+APJ8</f>
        <v>0</v>
      </c>
      <c r="APN8" s="67">
        <f t="shared" ref="APN8:APN17" si="134">APM8/APM$19*100</f>
        <v>0</v>
      </c>
      <c r="APO8" s="39">
        <v>0</v>
      </c>
      <c r="APP8" s="65">
        <f>APO8/APO$19*100</f>
        <v>0</v>
      </c>
      <c r="APQ8" s="39">
        <v>0</v>
      </c>
      <c r="APR8" s="65">
        <f>APQ8/APQ$19*100</f>
        <v>0</v>
      </c>
      <c r="APS8" s="39">
        <v>0</v>
      </c>
      <c r="APT8" s="39">
        <f>APO8+APQ8</f>
        <v>0</v>
      </c>
      <c r="APU8" s="67">
        <f t="shared" ref="APU8:APU17" si="135">APT8/APT$19*100</f>
        <v>0</v>
      </c>
      <c r="APV8" s="39">
        <v>0</v>
      </c>
      <c r="APW8" s="65">
        <f>APV8/APV$19*100</f>
        <v>0</v>
      </c>
      <c r="APX8" s="39">
        <v>0</v>
      </c>
      <c r="APY8" s="65">
        <f>APX8/APX$19*100</f>
        <v>0</v>
      </c>
      <c r="APZ8" s="39">
        <v>0</v>
      </c>
      <c r="AQA8" s="39">
        <f>APV8+APX8</f>
        <v>0</v>
      </c>
      <c r="AQB8" s="67">
        <f t="shared" ref="AQB8:AQB17" si="136">AQA8/AQA$19*100</f>
        <v>0</v>
      </c>
      <c r="AQC8" s="39">
        <v>0</v>
      </c>
      <c r="AQD8" s="65">
        <f>AQC8/AQC$19*100</f>
        <v>0</v>
      </c>
      <c r="AQE8" s="39">
        <v>0</v>
      </c>
      <c r="AQF8" s="65">
        <f>AQE8/AQE$19*100</f>
        <v>0</v>
      </c>
      <c r="AQG8" s="39">
        <v>0</v>
      </c>
      <c r="AQH8" s="39">
        <f>AQC8+AQE8</f>
        <v>0</v>
      </c>
      <c r="AQI8" s="67">
        <f t="shared" ref="AQI8:AQI17" si="137">AQH8/AQH$19*100</f>
        <v>0</v>
      </c>
      <c r="AQJ8" s="39">
        <v>0</v>
      </c>
      <c r="AQK8" s="65">
        <f>AQJ8/AQJ$19*100</f>
        <v>0</v>
      </c>
      <c r="AQL8" s="39">
        <v>0</v>
      </c>
      <c r="AQM8" s="65">
        <f>AQL8/AQL$19*100</f>
        <v>0</v>
      </c>
      <c r="AQN8" s="39">
        <v>0</v>
      </c>
      <c r="AQO8" s="39">
        <f>AQJ8+AQL8</f>
        <v>0</v>
      </c>
      <c r="AQP8" s="67">
        <f t="shared" ref="AQP8:AQP17" si="138">AQO8/AQO$19*100</f>
        <v>0</v>
      </c>
      <c r="AQQ8" s="39">
        <v>0</v>
      </c>
      <c r="AQR8" s="65">
        <f>AQQ8/AQQ$19*100</f>
        <v>0</v>
      </c>
      <c r="AQS8" s="39">
        <v>0</v>
      </c>
      <c r="AQT8" s="65">
        <f>AQS8/AQS$19*100</f>
        <v>0</v>
      </c>
      <c r="AQU8" s="39">
        <v>0</v>
      </c>
      <c r="AQV8" s="154">
        <f>AQQ8+AQS8</f>
        <v>0</v>
      </c>
      <c r="AQW8" s="155">
        <f>AQV8/AQV$19*100</f>
        <v>0</v>
      </c>
      <c r="AQX8" s="39">
        <v>0</v>
      </c>
      <c r="AQY8" s="65">
        <f>AQX8/AQX$19*100</f>
        <v>0</v>
      </c>
      <c r="AQZ8" s="39">
        <v>0</v>
      </c>
      <c r="ARA8" s="65">
        <f>AQZ8/AQZ$19*100</f>
        <v>0</v>
      </c>
      <c r="ARB8" s="39">
        <v>0</v>
      </c>
      <c r="ARC8" s="39">
        <f>AQX8+AQZ8</f>
        <v>0</v>
      </c>
      <c r="ARD8" s="67">
        <f t="shared" ref="ARD8:ARD17" si="139">ARC8/ARC$19*100</f>
        <v>0</v>
      </c>
      <c r="ARE8" s="39">
        <v>0</v>
      </c>
      <c r="ARF8" s="65">
        <f>ARE8/ARE$19*100</f>
        <v>0</v>
      </c>
      <c r="ARG8" s="39">
        <v>0</v>
      </c>
      <c r="ARH8" s="65">
        <f>ARG8/ARG$19*100</f>
        <v>0</v>
      </c>
      <c r="ARI8" s="39">
        <v>0</v>
      </c>
      <c r="ARJ8" s="39">
        <f>ARE8+ARG8</f>
        <v>0</v>
      </c>
      <c r="ARK8" s="67">
        <f t="shared" ref="ARK8:ARK17" si="140">ARJ8/ARJ$19*100</f>
        <v>0</v>
      </c>
      <c r="ARL8" s="39">
        <v>0</v>
      </c>
      <c r="ARM8" s="65">
        <f>ARL8/ARL$19*100</f>
        <v>0</v>
      </c>
      <c r="ARN8" s="39">
        <v>0</v>
      </c>
      <c r="ARO8" s="65">
        <f>ARN8/ARN$19*100</f>
        <v>0</v>
      </c>
      <c r="ARP8" s="39">
        <v>0</v>
      </c>
      <c r="ARQ8" s="39">
        <f>ARL8+ARN8</f>
        <v>0</v>
      </c>
      <c r="ARR8" s="67">
        <f t="shared" ref="ARR8:ARR17" si="141">ARQ8/ARQ$19*100</f>
        <v>0</v>
      </c>
      <c r="ARS8" s="39">
        <v>0</v>
      </c>
      <c r="ART8" s="65">
        <f>ARS8/ARS$19*100</f>
        <v>0</v>
      </c>
      <c r="ARU8" s="39">
        <v>0</v>
      </c>
      <c r="ARV8" s="65">
        <f>ARU8/ARU$19*100</f>
        <v>0</v>
      </c>
      <c r="ARW8" s="39">
        <v>0</v>
      </c>
      <c r="ARX8" s="39">
        <f>ARS8+ARU8</f>
        <v>0</v>
      </c>
      <c r="ARY8" s="67">
        <f t="shared" ref="ARY8:ARY17" si="142">ARX8/ARX$19*100</f>
        <v>0</v>
      </c>
      <c r="ARZ8" s="39">
        <v>0</v>
      </c>
      <c r="ASA8" s="65">
        <f>ARZ8/ARZ$19*100</f>
        <v>0</v>
      </c>
      <c r="ASB8" s="39">
        <v>0</v>
      </c>
      <c r="ASC8" s="65">
        <f>ASB8/ASB$19*100</f>
        <v>0</v>
      </c>
      <c r="ASD8" s="39">
        <v>0</v>
      </c>
      <c r="ASE8" s="39">
        <f>ARZ8+ASB8</f>
        <v>0</v>
      </c>
      <c r="ASF8" s="67">
        <f t="shared" ref="ASF8:ASF17" si="143">ASE8/ASE$19*100</f>
        <v>0</v>
      </c>
      <c r="ASG8" s="39">
        <v>0</v>
      </c>
      <c r="ASH8" s="65">
        <f>ASG8/ASG$19*100</f>
        <v>0</v>
      </c>
      <c r="ASI8" s="39">
        <v>0</v>
      </c>
      <c r="ASJ8" s="65">
        <f>ASI8/ASI$19*100</f>
        <v>0</v>
      </c>
      <c r="ASK8" s="39">
        <v>0</v>
      </c>
      <c r="ASL8" s="39">
        <f>ASG8+ASI8</f>
        <v>0</v>
      </c>
      <c r="ASM8" s="67">
        <f t="shared" ref="ASM8:ASM17" si="144">ASL8/ASL$19*100</f>
        <v>0</v>
      </c>
      <c r="ASN8" s="39">
        <v>0</v>
      </c>
      <c r="ASO8" s="65">
        <f>ASN8/ASN$19*100</f>
        <v>0</v>
      </c>
      <c r="ASP8" s="39">
        <v>0</v>
      </c>
      <c r="ASQ8" s="65">
        <f>ASP8/ASP$19*100</f>
        <v>0</v>
      </c>
      <c r="ASR8" s="39">
        <v>0</v>
      </c>
      <c r="ASS8" s="154">
        <f>ASN8+ASP8</f>
        <v>0</v>
      </c>
      <c r="AST8" s="155">
        <f>ASS8/ASS$19*100</f>
        <v>0</v>
      </c>
      <c r="ASU8" s="39">
        <v>0</v>
      </c>
      <c r="ASV8" s="65">
        <f>ASU8/ASU$19*100</f>
        <v>0</v>
      </c>
      <c r="ASW8" s="39">
        <v>0</v>
      </c>
      <c r="ASX8" s="65">
        <f>ASW8/ASW$19*100</f>
        <v>0</v>
      </c>
      <c r="ASY8" s="39">
        <v>0</v>
      </c>
      <c r="ASZ8" s="39">
        <f>ASU8+ASW8</f>
        <v>0</v>
      </c>
      <c r="ATA8" s="67">
        <f t="shared" ref="ATA8:ATA17" si="145">ASZ8/ASZ$19*100</f>
        <v>0</v>
      </c>
      <c r="ATB8" s="39">
        <v>0</v>
      </c>
      <c r="ATC8" s="65">
        <f>ATB8/ATB$19*100</f>
        <v>0</v>
      </c>
      <c r="ATD8" s="39">
        <v>0</v>
      </c>
      <c r="ATE8" s="65">
        <f>ATD8/ATD$19*100</f>
        <v>0</v>
      </c>
      <c r="ATF8" s="39">
        <v>0</v>
      </c>
      <c r="ATG8" s="39">
        <f>ATB8+ATD8</f>
        <v>0</v>
      </c>
      <c r="ATH8" s="67">
        <f t="shared" ref="ATH8:ATH17" si="146">ATG8/ATG$19*100</f>
        <v>0</v>
      </c>
      <c r="ATI8" s="39">
        <v>0</v>
      </c>
      <c r="ATJ8" s="65">
        <f>ATI8/ATI$19*100</f>
        <v>0</v>
      </c>
      <c r="ATK8" s="39">
        <v>0</v>
      </c>
      <c r="ATL8" s="65">
        <f>ATK8/ATK$19*100</f>
        <v>0</v>
      </c>
      <c r="ATM8" s="39">
        <v>0</v>
      </c>
      <c r="ATN8" s="39">
        <f>ATI8+ATK8</f>
        <v>0</v>
      </c>
      <c r="ATO8" s="67">
        <f t="shared" ref="ATO8:ATO17" si="147">ATN8/ATN$19*100</f>
        <v>0</v>
      </c>
      <c r="ATP8" s="39">
        <v>0</v>
      </c>
      <c r="ATQ8" s="65">
        <f>ATP8/ATP$19*100</f>
        <v>0</v>
      </c>
      <c r="ATR8" s="39">
        <v>0</v>
      </c>
      <c r="ATS8" s="65">
        <f>ATR8/ATR$19*100</f>
        <v>0</v>
      </c>
      <c r="ATT8" s="39">
        <v>0</v>
      </c>
      <c r="ATU8" s="39">
        <f>ATP8+ATR8</f>
        <v>0</v>
      </c>
      <c r="ATV8" s="67">
        <f t="shared" ref="ATV8:ATV17" si="148">ATU8/ATU$19*100</f>
        <v>0</v>
      </c>
      <c r="ATW8" s="39">
        <v>0</v>
      </c>
      <c r="ATX8" s="65">
        <f>ATW8/ATW$19*100</f>
        <v>0</v>
      </c>
      <c r="ATY8" s="39">
        <v>0</v>
      </c>
      <c r="ATZ8" s="65">
        <f>ATY8/ATY$19*100</f>
        <v>0</v>
      </c>
      <c r="AUA8" s="39">
        <v>0</v>
      </c>
      <c r="AUB8" s="39">
        <f>ATW8+ATY8</f>
        <v>0</v>
      </c>
      <c r="AUC8" s="67">
        <f t="shared" ref="AUC8:AUC17" si="149">AUB8/AUB$19*100</f>
        <v>0</v>
      </c>
      <c r="AUD8" s="39">
        <v>0</v>
      </c>
      <c r="AUE8" s="65">
        <f>AUD8/AUD$19*100</f>
        <v>0</v>
      </c>
      <c r="AUF8" s="39">
        <v>0</v>
      </c>
      <c r="AUG8" s="65">
        <f>AUF8/AUF$19*100</f>
        <v>0</v>
      </c>
      <c r="AUH8" s="39">
        <v>0</v>
      </c>
      <c r="AUI8" s="39">
        <f>AUD8+AUF8</f>
        <v>0</v>
      </c>
      <c r="AUJ8" s="67">
        <f t="shared" ref="AUJ8:AUJ17" si="150">AUI8/AUI$19*100</f>
        <v>0</v>
      </c>
      <c r="AUK8" s="39">
        <v>0</v>
      </c>
      <c r="AUL8" s="65">
        <f>AUK8/AUK$19*100</f>
        <v>0</v>
      </c>
      <c r="AUM8" s="39">
        <v>1</v>
      </c>
      <c r="AUN8" s="65">
        <f>AUM8/AUM$19*100</f>
        <v>5.4764512595837894E-2</v>
      </c>
      <c r="AUO8" s="39">
        <v>0</v>
      </c>
      <c r="AUP8" s="154">
        <f>AUK8+AUM8</f>
        <v>1</v>
      </c>
      <c r="AUQ8" s="155">
        <f>AUP8/AUP$19*100</f>
        <v>2.4679170779861793E-2</v>
      </c>
      <c r="AUR8" s="39">
        <v>0</v>
      </c>
      <c r="AUS8" s="65">
        <f>AUR8/AUR$19*100</f>
        <v>0</v>
      </c>
      <c r="AUT8" s="39">
        <v>2</v>
      </c>
      <c r="AUU8" s="65">
        <f>AUT8/AUT$19*100</f>
        <v>0.11331444759206798</v>
      </c>
      <c r="AUV8" s="39">
        <v>0</v>
      </c>
      <c r="AUW8" s="39">
        <f>AUR8+AUT8</f>
        <v>2</v>
      </c>
      <c r="AUX8" s="67">
        <f t="shared" ref="AUX8:AUX17" si="151">AUW8/AUW$19*100</f>
        <v>5.1124744376278126E-2</v>
      </c>
      <c r="AUY8" s="39">
        <v>0</v>
      </c>
      <c r="AUZ8" s="65">
        <f>AUY8/AUY$19*100</f>
        <v>0</v>
      </c>
      <c r="AVA8" s="39">
        <v>2</v>
      </c>
      <c r="AVB8" s="65">
        <f>AVA8/AVA$19*100</f>
        <v>0.11507479861910241</v>
      </c>
      <c r="AVC8" s="39">
        <v>0</v>
      </c>
      <c r="AVD8" s="39">
        <f>AUY8+AVA8</f>
        <v>2</v>
      </c>
      <c r="AVE8" s="67">
        <f t="shared" ref="AVE8:AVE17" si="152">AVD8/AVD$19*100</f>
        <v>5.2083333333333336E-2</v>
      </c>
      <c r="AVF8" s="39">
        <v>0</v>
      </c>
      <c r="AVG8" s="65">
        <f>AVF8/AVF$19*100</f>
        <v>0</v>
      </c>
      <c r="AVH8" s="39">
        <v>1</v>
      </c>
      <c r="AVI8" s="65">
        <f>AVH8/AVH$19*100</f>
        <v>5.9241706161137442E-2</v>
      </c>
      <c r="AVJ8" s="39">
        <v>0</v>
      </c>
      <c r="AVK8" s="39">
        <f>AVF8+AVH8</f>
        <v>1</v>
      </c>
      <c r="AVL8" s="67">
        <f t="shared" ref="AVL8:AVL17" si="153">AVK8/AVK$19*100</f>
        <v>2.6730820636193531E-2</v>
      </c>
      <c r="AVM8" s="39">
        <v>0</v>
      </c>
      <c r="AVN8" s="65">
        <f>AVM8/AVM$19*100</f>
        <v>0</v>
      </c>
      <c r="AVO8" s="39">
        <v>1</v>
      </c>
      <c r="AVP8" s="65">
        <f>AVO8/AVO$19*100</f>
        <v>6.0096153846153848E-2</v>
      </c>
      <c r="AVQ8" s="39">
        <v>0</v>
      </c>
      <c r="AVR8" s="39">
        <f>AVM8+AVO8</f>
        <v>1</v>
      </c>
      <c r="AVS8" s="67">
        <f t="shared" ref="AVS8:AVS17" si="154">AVR8/AVR$19*100</f>
        <v>2.7151778441487917E-2</v>
      </c>
      <c r="AVT8" s="39">
        <v>0</v>
      </c>
      <c r="AVU8" s="65">
        <f>AVT8/AVT$19*100</f>
        <v>0</v>
      </c>
      <c r="AVV8" s="39">
        <v>1</v>
      </c>
      <c r="AVW8" s="65">
        <f>AVV8/AVV$19*100</f>
        <v>6.1462814996926851E-2</v>
      </c>
      <c r="AVX8" s="39">
        <v>0</v>
      </c>
      <c r="AVY8" s="39">
        <f>AVT8+AVV8</f>
        <v>1</v>
      </c>
      <c r="AVZ8" s="67">
        <f t="shared" ref="AVZ8:AVZ17" si="155">AVY8/AVY$19*100</f>
        <v>2.774694783573807E-2</v>
      </c>
      <c r="AWA8" s="39">
        <v>0</v>
      </c>
      <c r="AWB8" s="65">
        <f>AWA8/AWA$19*100</f>
        <v>0</v>
      </c>
      <c r="AWC8" s="39">
        <v>1</v>
      </c>
      <c r="AWD8" s="65">
        <f>AWC8/AWC$19*100</f>
        <v>6.4061499039077513E-2</v>
      </c>
      <c r="AWE8" s="39">
        <v>0</v>
      </c>
      <c r="AWF8" s="39">
        <f>AWA8+AWC8</f>
        <v>1</v>
      </c>
      <c r="AWG8" s="67">
        <f t="shared" ref="AWG8:AWG17" si="156">AWF8/AWF$19*100</f>
        <v>2.8868360277136258E-2</v>
      </c>
      <c r="AWH8" s="39">
        <v>0</v>
      </c>
      <c r="AWI8" s="65">
        <f>AWH8/AWH$19*100</f>
        <v>0</v>
      </c>
      <c r="AWJ8" s="39">
        <v>1</v>
      </c>
      <c r="AWK8" s="65">
        <f>AWJ8/AWJ$19*100</f>
        <v>6.4061499039077513E-2</v>
      </c>
      <c r="AWL8" s="39">
        <v>0</v>
      </c>
      <c r="AWM8" s="154">
        <f>AWH8+AWJ8</f>
        <v>1</v>
      </c>
      <c r="AWN8" s="155">
        <f>AWM8/AWM$19*100</f>
        <v>2.8868360277136258E-2</v>
      </c>
      <c r="AWO8" s="39">
        <v>0</v>
      </c>
      <c r="AWP8" s="65">
        <f>AWO8/AWO$19*100</f>
        <v>0</v>
      </c>
      <c r="AWQ8" s="39">
        <v>0</v>
      </c>
      <c r="AWR8" s="65">
        <f>AWQ8/AWQ$19*100</f>
        <v>0</v>
      </c>
      <c r="AWS8" s="39">
        <v>0</v>
      </c>
      <c r="AWT8" s="39">
        <f>AWO8+AWQ8</f>
        <v>0</v>
      </c>
      <c r="AWU8" s="67">
        <f t="shared" ref="AWU8:AWU17" si="157">AWT8/AWT$19*100</f>
        <v>0</v>
      </c>
      <c r="AWV8" s="39">
        <v>0</v>
      </c>
      <c r="AWW8" s="65">
        <f>AWV8/AWV$19*100</f>
        <v>0</v>
      </c>
      <c r="AWX8" s="39">
        <v>0</v>
      </c>
      <c r="AWY8" s="65">
        <f>AWX8/AWX$19*100</f>
        <v>0</v>
      </c>
      <c r="AWZ8" s="39">
        <v>0</v>
      </c>
      <c r="AXA8" s="39">
        <f>AWV8+AWX8</f>
        <v>0</v>
      </c>
      <c r="AXB8" s="67">
        <f t="shared" ref="AXB8:AXB17" si="158">AXA8/AXA$19*100</f>
        <v>0</v>
      </c>
      <c r="AXC8" s="39">
        <v>0</v>
      </c>
      <c r="AXD8" s="65">
        <f>AXC8/AXC$19*100</f>
        <v>0</v>
      </c>
      <c r="AXE8" s="39">
        <v>0</v>
      </c>
      <c r="AXF8" s="65">
        <f>AXE8/AXE$19*100</f>
        <v>0</v>
      </c>
      <c r="AXG8" s="39">
        <v>0</v>
      </c>
      <c r="AXH8" s="39">
        <f>AXC8+AXE8</f>
        <v>0</v>
      </c>
      <c r="AXI8" s="67">
        <f t="shared" ref="AXI8:AXI17" si="159">AXH8/AXH$19*100</f>
        <v>0</v>
      </c>
      <c r="AXJ8" s="39">
        <v>0</v>
      </c>
      <c r="AXK8" s="65">
        <f>AXJ8/AXJ$19*100</f>
        <v>0</v>
      </c>
      <c r="AXL8" s="39">
        <v>0</v>
      </c>
      <c r="AXM8" s="65">
        <f>AXL8/AXL$19*100</f>
        <v>0</v>
      </c>
      <c r="AXN8" s="39">
        <v>0</v>
      </c>
      <c r="AXO8" s="39">
        <f>AXJ8+AXL8</f>
        <v>0</v>
      </c>
      <c r="AXP8" s="67">
        <f t="shared" ref="AXP8:AXP17" si="160">AXO8/AXO$19*100</f>
        <v>0</v>
      </c>
      <c r="AXQ8" s="39">
        <v>0</v>
      </c>
      <c r="AXR8" s="65">
        <f>AXQ8/AXQ$19*100</f>
        <v>0</v>
      </c>
      <c r="AXS8" s="39">
        <v>0</v>
      </c>
      <c r="AXT8" s="65">
        <f>AXS8/AXS$19*100</f>
        <v>0</v>
      </c>
      <c r="AXU8" s="39">
        <v>0</v>
      </c>
      <c r="AXV8" s="39">
        <f>AXQ8+AXS8</f>
        <v>0</v>
      </c>
      <c r="AXW8" s="67">
        <f t="shared" ref="AXW8:AXW17" si="161">AXV8/AXV$19*100</f>
        <v>0</v>
      </c>
      <c r="AXX8" s="39">
        <v>0</v>
      </c>
      <c r="AXY8" s="65">
        <f>AXX8/AXX$19*100</f>
        <v>0</v>
      </c>
      <c r="AXZ8" s="39">
        <v>0</v>
      </c>
      <c r="AYA8" s="65">
        <f>AXZ8/AXZ$19*100</f>
        <v>0</v>
      </c>
      <c r="AYB8" s="39">
        <v>0</v>
      </c>
      <c r="AYC8" s="39">
        <f>AXX8+AXZ8</f>
        <v>0</v>
      </c>
      <c r="AYD8" s="67">
        <f t="shared" ref="AYD8:AYD17" si="162">AYC8/AYC$19*100</f>
        <v>0</v>
      </c>
      <c r="AYE8" s="39">
        <v>0</v>
      </c>
      <c r="AYF8" s="65">
        <f>AYE8/AYE$19*100</f>
        <v>0</v>
      </c>
      <c r="AYG8" s="39">
        <v>0</v>
      </c>
      <c r="AYH8" s="65">
        <f>AYG8/AYG$19*100</f>
        <v>0</v>
      </c>
      <c r="AYI8" s="39">
        <v>0</v>
      </c>
      <c r="AYJ8" s="154">
        <f>AYE8+AYG8</f>
        <v>0</v>
      </c>
      <c r="AYK8" s="155">
        <f>AYJ8/AYJ$19*100</f>
        <v>0</v>
      </c>
      <c r="AYL8" s="39">
        <v>0</v>
      </c>
      <c r="AYM8" s="65">
        <f>AYL8/AYL$19*100</f>
        <v>0</v>
      </c>
      <c r="AYN8" s="39">
        <v>0</v>
      </c>
      <c r="AYO8" s="65">
        <f>AYN8/AYN$19*100</f>
        <v>0</v>
      </c>
      <c r="AYP8" s="39">
        <v>0</v>
      </c>
      <c r="AYQ8" s="39">
        <f>AYL8+AYN8</f>
        <v>0</v>
      </c>
      <c r="AYR8" s="67">
        <f t="shared" ref="AYR8:AYR17" si="163">AYQ8/AYQ$19*100</f>
        <v>0</v>
      </c>
      <c r="AYS8" s="39">
        <v>0</v>
      </c>
      <c r="AYT8" s="65">
        <f>AYS8/AYS$19*100</f>
        <v>0</v>
      </c>
      <c r="AYU8" s="39">
        <v>0</v>
      </c>
      <c r="AYV8" s="65">
        <f>AYU8/AYU$19*100</f>
        <v>0</v>
      </c>
      <c r="AYW8" s="39">
        <v>0</v>
      </c>
      <c r="AYX8" s="39">
        <f>AYS8+AYU8</f>
        <v>0</v>
      </c>
      <c r="AYY8" s="67">
        <f t="shared" ref="AYY8:AYY17" si="164">AYX8/AYX$19*100</f>
        <v>0</v>
      </c>
      <c r="AYZ8" s="39">
        <v>0</v>
      </c>
      <c r="AZA8" s="65">
        <f>AYZ8/AYZ$19*100</f>
        <v>0</v>
      </c>
      <c r="AZB8" s="39">
        <v>0</v>
      </c>
      <c r="AZC8" s="65">
        <f>AZB8/AZB$19*100</f>
        <v>0</v>
      </c>
      <c r="AZD8" s="39">
        <v>0</v>
      </c>
      <c r="AZE8" s="39">
        <f>AYZ8+AZB8</f>
        <v>0</v>
      </c>
      <c r="AZF8" s="67">
        <f t="shared" ref="AZF8:AZF17" si="165">AZE8/AZE$19*100</f>
        <v>0</v>
      </c>
      <c r="AZG8" s="39">
        <v>0</v>
      </c>
      <c r="AZH8" s="65">
        <f>AZG8/AZG$19*100</f>
        <v>0</v>
      </c>
      <c r="AZI8" s="39">
        <v>0</v>
      </c>
      <c r="AZJ8" s="65">
        <f>AZI8/AZI$19*100</f>
        <v>0</v>
      </c>
      <c r="AZK8" s="39">
        <v>0</v>
      </c>
      <c r="AZL8" s="39">
        <f>AZG8+AZI8</f>
        <v>0</v>
      </c>
      <c r="AZM8" s="67">
        <f t="shared" ref="AZM8:AZM17" si="166">AZL8/AZL$19*100</f>
        <v>0</v>
      </c>
      <c r="AZN8" s="39">
        <v>0</v>
      </c>
      <c r="AZO8" s="65">
        <f>AZN8/AZN$19*100</f>
        <v>0</v>
      </c>
      <c r="AZP8" s="39">
        <v>0</v>
      </c>
      <c r="AZQ8" s="65">
        <f>AZP8/AZP$19*100</f>
        <v>0</v>
      </c>
      <c r="AZR8" s="39">
        <v>0</v>
      </c>
      <c r="AZS8" s="39">
        <f>AZN8+AZP8</f>
        <v>0</v>
      </c>
      <c r="AZT8" s="67">
        <f t="shared" ref="AZT8:AZT17" si="167">AZS8/AZS$19*100</f>
        <v>0</v>
      </c>
      <c r="AZU8" s="39">
        <v>0</v>
      </c>
      <c r="AZV8" s="65">
        <f>AZU8/AZU$19*100</f>
        <v>0</v>
      </c>
      <c r="AZW8" s="39">
        <v>0</v>
      </c>
      <c r="AZX8" s="65">
        <f>AZW8/AZW$19*100</f>
        <v>0</v>
      </c>
      <c r="AZY8" s="39">
        <v>0</v>
      </c>
      <c r="AZZ8" s="39">
        <f>AZU8+AZW8</f>
        <v>0</v>
      </c>
      <c r="BAA8" s="67">
        <f t="shared" ref="BAA8:BAA17" si="168">AZZ8/AZZ$19*100</f>
        <v>0</v>
      </c>
      <c r="BAB8" s="39">
        <v>0</v>
      </c>
      <c r="BAC8" s="65">
        <f>BAB8/BAB$19*100</f>
        <v>0</v>
      </c>
      <c r="BAD8" s="39">
        <v>0</v>
      </c>
      <c r="BAE8" s="65">
        <f>BAD8/BAD$19*100</f>
        <v>0</v>
      </c>
      <c r="BAF8" s="39">
        <v>0</v>
      </c>
      <c r="BAG8" s="154">
        <f>BAB8+BAD8</f>
        <v>0</v>
      </c>
      <c r="BAH8" s="155">
        <f>BAG8/BAG$19*100</f>
        <v>0</v>
      </c>
      <c r="BAI8" s="39">
        <v>0</v>
      </c>
      <c r="BAJ8" s="65">
        <f>BAI8/BAI$19*100</f>
        <v>0</v>
      </c>
      <c r="BAK8" s="39">
        <v>0</v>
      </c>
      <c r="BAL8" s="65">
        <f>BAK8/BAK$19*100</f>
        <v>0</v>
      </c>
      <c r="BAM8" s="39">
        <v>0</v>
      </c>
      <c r="BAN8" s="39">
        <f>BAI8+BAK8</f>
        <v>0</v>
      </c>
      <c r="BAO8" s="67">
        <f t="shared" ref="BAO8:BAO17" si="169">BAN8/BAN$19*100</f>
        <v>0</v>
      </c>
      <c r="BAP8" s="39">
        <v>0</v>
      </c>
      <c r="BAQ8" s="65">
        <f>BAP8/BAP$19*100</f>
        <v>0</v>
      </c>
      <c r="BAR8" s="39">
        <v>0</v>
      </c>
      <c r="BAS8" s="65">
        <f>BAR8/BAR$19*100</f>
        <v>0</v>
      </c>
      <c r="BAT8" s="39">
        <v>0</v>
      </c>
      <c r="BAU8" s="39">
        <f>BAP8+BAR8</f>
        <v>0</v>
      </c>
      <c r="BAV8" s="67">
        <f t="shared" ref="BAV8:BAV17" si="170">BAU8/BAU$19*100</f>
        <v>0</v>
      </c>
      <c r="BAW8" s="39">
        <v>0</v>
      </c>
      <c r="BAX8" s="65">
        <f>BAW8/BAW$19*100</f>
        <v>0</v>
      </c>
      <c r="BAY8" s="39">
        <v>0</v>
      </c>
      <c r="BAZ8" s="65">
        <f>BAY8/BAY$19*100</f>
        <v>0</v>
      </c>
      <c r="BBA8" s="39">
        <v>0</v>
      </c>
      <c r="BBB8" s="39">
        <f>BAW8+BAY8</f>
        <v>0</v>
      </c>
      <c r="BBC8" s="67">
        <f t="shared" ref="BBC8:BBC17" si="171">BBB8/BBB$19*100</f>
        <v>0</v>
      </c>
      <c r="BBD8" s="39">
        <v>0</v>
      </c>
      <c r="BBE8" s="65">
        <f>BBD8/BBD$19*100</f>
        <v>0</v>
      </c>
      <c r="BBF8" s="39">
        <v>0</v>
      </c>
      <c r="BBG8" s="65">
        <f>BBF8/BBF$19*100</f>
        <v>0</v>
      </c>
      <c r="BBH8" s="39">
        <v>0</v>
      </c>
      <c r="BBI8" s="39">
        <f>BBD8+BBF8</f>
        <v>0</v>
      </c>
      <c r="BBJ8" s="67">
        <f t="shared" ref="BBJ8:BBJ17" si="172">BBI8/BBI$19*100</f>
        <v>0</v>
      </c>
      <c r="BBK8" s="39">
        <v>0</v>
      </c>
      <c r="BBL8" s="65">
        <f>BBK8/BBK$19*100</f>
        <v>0</v>
      </c>
      <c r="BBM8" s="39">
        <v>0</v>
      </c>
      <c r="BBN8" s="65">
        <f>BBM8/BBM$19*100</f>
        <v>0</v>
      </c>
      <c r="BBO8" s="39">
        <v>0</v>
      </c>
      <c r="BBP8" s="39">
        <f>BBK8+BBM8</f>
        <v>0</v>
      </c>
      <c r="BBQ8" s="67">
        <f t="shared" ref="BBQ8:BBQ17" si="173">BBP8/BBP$19*100</f>
        <v>0</v>
      </c>
      <c r="BBR8" s="39">
        <v>0</v>
      </c>
      <c r="BBS8" s="65">
        <f>BBR8/BBR$19*100</f>
        <v>0</v>
      </c>
      <c r="BBT8" s="39">
        <v>0</v>
      </c>
      <c r="BBU8" s="65">
        <f>BBT8/BBT$19*100</f>
        <v>0</v>
      </c>
      <c r="BBV8" s="39">
        <v>0</v>
      </c>
      <c r="BBW8" s="39">
        <f>BBR8+BBT8</f>
        <v>0</v>
      </c>
      <c r="BBX8" s="67">
        <f t="shared" ref="BBX8:BBX17" si="174">BBW8/BBW$19*100</f>
        <v>0</v>
      </c>
      <c r="BBY8" s="39">
        <v>0</v>
      </c>
      <c r="BBZ8" s="65">
        <f>BBY8/BBY$19*100</f>
        <v>0</v>
      </c>
      <c r="BCA8" s="39">
        <v>0</v>
      </c>
      <c r="BCB8" s="65">
        <f>BCA8/BCA$19*100</f>
        <v>0</v>
      </c>
      <c r="BCC8" s="39">
        <v>0</v>
      </c>
      <c r="BCD8" s="39">
        <f>BBY8+BCA8</f>
        <v>0</v>
      </c>
      <c r="BCE8" s="67">
        <f t="shared" ref="BCE8:BCE17" si="175">BCD8/BCD$19*100</f>
        <v>0</v>
      </c>
      <c r="BCF8" s="39">
        <v>0</v>
      </c>
      <c r="BCG8" s="65">
        <f>BCF8/BCF$19*100</f>
        <v>0</v>
      </c>
      <c r="BCH8" s="39">
        <v>0</v>
      </c>
      <c r="BCI8" s="65">
        <f>BCH8/BCH$19*100</f>
        <v>0</v>
      </c>
      <c r="BCJ8" s="39">
        <v>0</v>
      </c>
      <c r="BCK8" s="39">
        <f>BCF8+BCH8</f>
        <v>0</v>
      </c>
      <c r="BCL8" s="67">
        <f t="shared" ref="BCL8:BCL17" si="176">BCK8/BCK$19*100</f>
        <v>0</v>
      </c>
      <c r="BCM8" s="39">
        <v>0</v>
      </c>
      <c r="BCN8" s="65">
        <f>BCM8/BCM$19*100</f>
        <v>0</v>
      </c>
      <c r="BCO8" s="39">
        <v>0</v>
      </c>
      <c r="BCP8" s="65">
        <f>BCO8/BCO$19*100</f>
        <v>0</v>
      </c>
      <c r="BCQ8" s="39">
        <v>0</v>
      </c>
      <c r="BCR8" s="39">
        <f>BCM8+BCO8</f>
        <v>0</v>
      </c>
      <c r="BCS8" s="67">
        <f t="shared" ref="BCS8:BCS17" si="177">BCR8/BCR$19*100</f>
        <v>0</v>
      </c>
      <c r="BCT8" s="39">
        <v>0</v>
      </c>
      <c r="BCU8" s="65">
        <f>BCT8/BCT$19*100</f>
        <v>0</v>
      </c>
      <c r="BCV8" s="39">
        <v>0</v>
      </c>
      <c r="BCW8" s="65">
        <f>BCV8/BCV$19*100</f>
        <v>0</v>
      </c>
      <c r="BCX8" s="39">
        <v>0</v>
      </c>
      <c r="BCY8" s="39">
        <f>BCT8+BCV8</f>
        <v>0</v>
      </c>
      <c r="BCZ8" s="67">
        <f t="shared" ref="BCZ8:BCZ17" si="178">BCY8/BCY$19*100</f>
        <v>0</v>
      </c>
      <c r="BDA8" s="39">
        <v>0</v>
      </c>
      <c r="BDB8" s="65">
        <f>BDA8/BDA$19*100</f>
        <v>0</v>
      </c>
      <c r="BDC8" s="39">
        <v>0</v>
      </c>
      <c r="BDD8" s="65">
        <f>BDC8/BDC$19*100</f>
        <v>0</v>
      </c>
      <c r="BDE8" s="39">
        <v>0</v>
      </c>
      <c r="BDF8" s="39">
        <f>BDA8+BDC8</f>
        <v>0</v>
      </c>
      <c r="BDG8" s="67">
        <f t="shared" ref="BDG8:BDG17" si="179">BDF8/BDF$19*100</f>
        <v>0</v>
      </c>
      <c r="BDH8" s="39">
        <v>0</v>
      </c>
      <c r="BDI8" s="65">
        <f>BDH8/BDH$19*100</f>
        <v>0</v>
      </c>
      <c r="BDJ8" s="39">
        <v>0</v>
      </c>
      <c r="BDK8" s="65">
        <f>BDJ8/BDJ$19*100</f>
        <v>0</v>
      </c>
      <c r="BDL8" s="39">
        <v>0</v>
      </c>
      <c r="BDM8" s="39">
        <f>BDH8+BDJ8</f>
        <v>0</v>
      </c>
      <c r="BDN8" s="67">
        <f t="shared" ref="BDN8:BDN17" si="180">BDM8/BDM$19*100</f>
        <v>0</v>
      </c>
      <c r="BDO8" s="39">
        <v>0</v>
      </c>
      <c r="BDP8" s="65">
        <f>BDO8/BDO$19*100</f>
        <v>0</v>
      </c>
      <c r="BDQ8" s="39">
        <v>0</v>
      </c>
      <c r="BDR8" s="65">
        <f>BDQ8/BDQ$19*100</f>
        <v>0</v>
      </c>
      <c r="BDS8" s="39">
        <v>0</v>
      </c>
      <c r="BDT8" s="39">
        <f>BDO8+BDQ8</f>
        <v>0</v>
      </c>
      <c r="BDU8" s="67">
        <f t="shared" ref="BDU8:BDU17" si="181">BDT8/BDT$19*100</f>
        <v>0</v>
      </c>
      <c r="BDV8" s="39">
        <v>0</v>
      </c>
      <c r="BDW8" s="65">
        <f>BDV8/BDV$19*100</f>
        <v>0</v>
      </c>
      <c r="BDX8" s="39">
        <v>0</v>
      </c>
      <c r="BDY8" s="65">
        <f>BDX8/BDX$19*100</f>
        <v>0</v>
      </c>
      <c r="BDZ8" s="39">
        <v>0</v>
      </c>
      <c r="BEA8" s="39">
        <f>BDV8+BDX8</f>
        <v>0</v>
      </c>
      <c r="BEB8" s="67">
        <f t="shared" ref="BEB8:BEB17" si="182">BEA8/BEA$19*100</f>
        <v>0</v>
      </c>
      <c r="BEC8" s="39">
        <v>0</v>
      </c>
      <c r="BED8" s="65">
        <f>BEC8/BEC$19*100</f>
        <v>0</v>
      </c>
      <c r="BEE8" s="39">
        <v>0</v>
      </c>
      <c r="BEF8" s="65">
        <f>BEE8/BEE$19*100</f>
        <v>0</v>
      </c>
      <c r="BEG8" s="39">
        <v>0</v>
      </c>
      <c r="BEH8" s="39">
        <f>BEC8+BEE8</f>
        <v>0</v>
      </c>
      <c r="BEI8" s="67">
        <f t="shared" ref="BEI8:BEI17" si="183">BEH8/BEH$19*100</f>
        <v>0</v>
      </c>
      <c r="BEJ8" s="64"/>
      <c r="BEK8" s="65"/>
      <c r="BEL8" s="135"/>
      <c r="BEM8" s="65"/>
      <c r="BEN8" s="39">
        <v>0</v>
      </c>
      <c r="BEO8" s="39">
        <v>0</v>
      </c>
      <c r="BEP8" s="67">
        <f t="shared" ref="BEP8:BEP17" si="184">BEO8/BEO$19*100</f>
        <v>0</v>
      </c>
      <c r="BEQ8" s="64"/>
      <c r="BER8" s="65"/>
      <c r="BES8" s="135"/>
      <c r="BET8" s="65"/>
      <c r="BEU8" s="39">
        <v>0</v>
      </c>
      <c r="BEV8" s="39">
        <v>0</v>
      </c>
      <c r="BEW8" s="67">
        <f t="shared" ref="BEW8:BEW17" si="185">BEV8/BEV$19*100</f>
        <v>0</v>
      </c>
      <c r="BEX8" s="64"/>
      <c r="BEY8" s="65"/>
      <c r="BEZ8" s="135"/>
      <c r="BFA8" s="65"/>
      <c r="BFB8" s="39">
        <v>0</v>
      </c>
      <c r="BFC8" s="39">
        <v>0</v>
      </c>
      <c r="BFD8" s="67">
        <f t="shared" ref="BFD8:BFD17" si="186">BFC8/BFC$19*100</f>
        <v>0</v>
      </c>
      <c r="BFE8" s="64"/>
      <c r="BFF8" s="65"/>
      <c r="BFG8" s="135"/>
      <c r="BFH8" s="65"/>
      <c r="BFI8" s="39">
        <v>0</v>
      </c>
      <c r="BFJ8" s="39">
        <v>0</v>
      </c>
      <c r="BFK8" s="67">
        <f t="shared" ref="BFK8:BFK17" si="187">BFJ8/BFJ$19*100</f>
        <v>0</v>
      </c>
      <c r="BFL8" s="64"/>
      <c r="BFM8" s="65"/>
      <c r="BFN8" s="135"/>
      <c r="BFO8" s="65"/>
      <c r="BFP8" s="39">
        <v>0</v>
      </c>
      <c r="BFQ8" s="39">
        <v>0</v>
      </c>
      <c r="BFR8" s="67">
        <f t="shared" ref="BFR8:BFR17" si="188">BFQ8/BFQ$19*100</f>
        <v>0</v>
      </c>
      <c r="BFS8" s="64"/>
      <c r="BFT8" s="65"/>
      <c r="BFU8" s="135"/>
      <c r="BFV8" s="65"/>
      <c r="BFW8" s="39">
        <v>0</v>
      </c>
      <c r="BFX8" s="39">
        <v>0</v>
      </c>
      <c r="BFY8" s="67">
        <f t="shared" ref="BFY8:BFY17" si="189">BFX8/BFX$19*100</f>
        <v>0</v>
      </c>
      <c r="BFZ8" s="64"/>
      <c r="BGA8" s="65"/>
      <c r="BGB8" s="135"/>
      <c r="BGC8" s="65"/>
      <c r="BGD8" s="39">
        <v>0</v>
      </c>
      <c r="BGE8" s="39">
        <v>0</v>
      </c>
      <c r="BGF8" s="67">
        <f t="shared" ref="BGF8:BGF17" si="190">BGE8/BGE$19*100</f>
        <v>0</v>
      </c>
      <c r="BGG8" s="64"/>
      <c r="BGH8" s="65"/>
      <c r="BGI8" s="135"/>
      <c r="BGJ8" s="65"/>
      <c r="BGK8" s="39">
        <v>0</v>
      </c>
      <c r="BGL8" s="39">
        <v>0</v>
      </c>
      <c r="BGM8" s="67">
        <f t="shared" ref="BGM8:BGM17" si="191">BGL8/BGL$19*100</f>
        <v>0</v>
      </c>
      <c r="BGN8" s="64"/>
      <c r="BGO8" s="65"/>
      <c r="BGP8" s="135"/>
      <c r="BGQ8" s="65"/>
      <c r="BGR8" s="39">
        <v>0</v>
      </c>
      <c r="BGS8" s="39">
        <v>0</v>
      </c>
      <c r="BGT8" s="67">
        <f t="shared" ref="BGT8:BGT17" si="192">BGS8/BGS$19*100</f>
        <v>0</v>
      </c>
      <c r="BGU8" s="64"/>
      <c r="BGV8" s="65"/>
      <c r="BGW8" s="135"/>
      <c r="BGX8" s="65"/>
      <c r="BGY8" s="39">
        <v>0</v>
      </c>
      <c r="BGZ8" s="39">
        <v>0</v>
      </c>
      <c r="BHA8" s="67">
        <f t="shared" ref="BHA8:BHA17" si="193">BGZ8/BGZ$19*100</f>
        <v>0</v>
      </c>
      <c r="BHB8" s="64"/>
      <c r="BHC8" s="65"/>
      <c r="BHD8" s="135"/>
      <c r="BHE8" s="65"/>
      <c r="BHF8" s="39">
        <v>0</v>
      </c>
      <c r="BHG8" s="39">
        <v>0</v>
      </c>
      <c r="BHH8" s="67">
        <f t="shared" ref="BHH8:BHH17" si="194">BHG8/BHG$19*100</f>
        <v>0</v>
      </c>
      <c r="BHI8" s="64"/>
      <c r="BHJ8" s="65"/>
      <c r="BHK8" s="135"/>
      <c r="BHL8" s="65"/>
      <c r="BHM8" s="39">
        <v>0</v>
      </c>
      <c r="BHN8" s="39">
        <v>0</v>
      </c>
      <c r="BHO8" s="67">
        <f t="shared" ref="BHO8:BHO17" si="195">BHN8/BHN$19*100</f>
        <v>0</v>
      </c>
      <c r="BHP8" s="64"/>
      <c r="BHQ8" s="65"/>
      <c r="BHR8" s="135"/>
      <c r="BHS8" s="65"/>
      <c r="BHT8" s="39">
        <v>0</v>
      </c>
      <c r="BHU8" s="39">
        <v>0</v>
      </c>
      <c r="BHV8" s="67">
        <f t="shared" ref="BHV8:BHV17" si="196">BHU8/BHU$19*100</f>
        <v>0</v>
      </c>
      <c r="BHW8" s="64"/>
      <c r="BHX8" s="65"/>
      <c r="BHY8" s="135"/>
      <c r="BHZ8" s="65"/>
      <c r="BIA8" s="39">
        <v>0</v>
      </c>
      <c r="BIB8" s="39">
        <v>0</v>
      </c>
      <c r="BIC8" s="67">
        <f t="shared" ref="BIC8:BIC17" si="197">BIB8/BIB$19*100</f>
        <v>0</v>
      </c>
      <c r="BID8" s="64"/>
      <c r="BIE8" s="65"/>
      <c r="BIF8" s="135"/>
      <c r="BIG8" s="65"/>
      <c r="BIH8" s="39">
        <v>0</v>
      </c>
      <c r="BII8" s="39">
        <v>0</v>
      </c>
      <c r="BIJ8" s="67">
        <f t="shared" ref="BIJ8:BIJ17" si="198">BII8/BII$19*100</f>
        <v>0</v>
      </c>
      <c r="BIK8" s="64"/>
      <c r="BIL8" s="65"/>
      <c r="BIM8" s="135"/>
      <c r="BIN8" s="65"/>
      <c r="BIO8" s="39">
        <v>0</v>
      </c>
      <c r="BIP8" s="39">
        <v>0</v>
      </c>
      <c r="BIQ8" s="67">
        <f t="shared" ref="BIQ8:BIQ17" si="199">BIP8/BIP$19*100</f>
        <v>0</v>
      </c>
      <c r="BIR8" s="64"/>
      <c r="BIS8" s="65"/>
      <c r="BIT8" s="135"/>
      <c r="BIU8" s="65"/>
      <c r="BIV8" s="39">
        <v>0</v>
      </c>
      <c r="BIW8" s="39">
        <v>0</v>
      </c>
      <c r="BIX8" s="67">
        <f t="shared" ref="BIX8:BIX17" si="200">BIW8/BIW$19*100</f>
        <v>0</v>
      </c>
      <c r="BIY8" s="64"/>
      <c r="BIZ8" s="65"/>
      <c r="BJA8" s="135"/>
      <c r="BJB8" s="65"/>
      <c r="BJC8" s="39">
        <v>0</v>
      </c>
      <c r="BJD8" s="39">
        <v>0</v>
      </c>
      <c r="BJE8" s="67">
        <f t="shared" ref="BJE8:BJE17" si="201">BJD8/BJD$19*100</f>
        <v>0</v>
      </c>
      <c r="BJF8" s="64"/>
      <c r="BJG8" s="65"/>
      <c r="BJH8" s="135"/>
      <c r="BJI8" s="65"/>
      <c r="BJJ8" s="39">
        <v>0</v>
      </c>
      <c r="BJK8" s="39">
        <v>0</v>
      </c>
      <c r="BJL8" s="67">
        <f t="shared" ref="BJL8:BJL17" si="202">BJK8/BJK$19*100</f>
        <v>0</v>
      </c>
      <c r="BJM8" s="64"/>
      <c r="BJN8" s="65"/>
      <c r="BJO8" s="135"/>
      <c r="BJP8" s="65"/>
      <c r="BJQ8" s="39">
        <v>0</v>
      </c>
      <c r="BJR8" s="39">
        <v>0</v>
      </c>
      <c r="BJS8" s="67">
        <f t="shared" ref="BJS8:BJS17" si="203">BJR8/BJR$19*100</f>
        <v>0</v>
      </c>
      <c r="BJT8" s="64"/>
      <c r="BJU8" s="65"/>
      <c r="BJV8" s="135"/>
      <c r="BJW8" s="65"/>
      <c r="BJX8" s="39">
        <v>0</v>
      </c>
      <c r="BJY8" s="39">
        <v>0</v>
      </c>
      <c r="BJZ8" s="67">
        <f t="shared" ref="BJZ8:BJZ17" si="204">BJY8/BJY$19*100</f>
        <v>0</v>
      </c>
      <c r="BKA8" s="64"/>
      <c r="BKB8" s="65"/>
      <c r="BKC8" s="135"/>
      <c r="BKD8" s="65"/>
      <c r="BKE8" s="39">
        <v>0</v>
      </c>
      <c r="BKF8" s="39">
        <v>0</v>
      </c>
      <c r="BKG8" s="67">
        <f t="shared" ref="BKG8:BKG17" si="205">BKF8/BKF$19*100</f>
        <v>0</v>
      </c>
      <c r="BKH8" s="64"/>
      <c r="BKI8" s="65"/>
      <c r="BKJ8" s="135"/>
      <c r="BKK8" s="65"/>
      <c r="BKL8" s="39">
        <v>0</v>
      </c>
      <c r="BKM8" s="39">
        <v>0</v>
      </c>
      <c r="BKN8" s="67">
        <f t="shared" ref="BKN8:BKN17" si="206">BKM8/BKM$19*100</f>
        <v>0</v>
      </c>
      <c r="BKO8" s="64"/>
      <c r="BKP8" s="65"/>
      <c r="BKQ8" s="135"/>
      <c r="BKR8" s="65"/>
      <c r="BKS8" s="39">
        <v>0</v>
      </c>
      <c r="BKT8" s="39">
        <v>0</v>
      </c>
      <c r="BKU8" s="67">
        <f t="shared" ref="BKU8:BKU17" si="207">BKT8/BKT$19*100</f>
        <v>0</v>
      </c>
      <c r="BKV8" s="64"/>
      <c r="BKW8" s="65"/>
      <c r="BKX8" s="135"/>
      <c r="BKY8" s="65"/>
      <c r="BKZ8" s="39">
        <v>0</v>
      </c>
      <c r="BLA8" s="39">
        <v>0</v>
      </c>
      <c r="BLB8" s="67">
        <f t="shared" ref="BLB8:BLB17" si="208">BLA8/BLA$19*100</f>
        <v>0</v>
      </c>
      <c r="BLC8" s="64"/>
      <c r="BLD8" s="65"/>
      <c r="BLE8" s="135"/>
      <c r="BLF8" s="65"/>
      <c r="BLG8" s="39">
        <v>0</v>
      </c>
      <c r="BLH8" s="39">
        <v>0</v>
      </c>
      <c r="BLI8" s="67">
        <f t="shared" ref="BLI8:BLI17" si="209">BLH8/BLH$19*100</f>
        <v>0</v>
      </c>
      <c r="BLJ8" s="64"/>
      <c r="BLK8" s="65"/>
      <c r="BLL8" s="135"/>
      <c r="BLM8" s="65"/>
      <c r="BLN8" s="39">
        <v>0</v>
      </c>
      <c r="BLO8" s="39">
        <v>0</v>
      </c>
      <c r="BLP8" s="67">
        <f t="shared" ref="BLP8:BLP17" si="210">BLO8/BLO$19*100</f>
        <v>0</v>
      </c>
      <c r="BLQ8" s="64"/>
      <c r="BLR8" s="65"/>
      <c r="BLS8" s="135"/>
      <c r="BLT8" s="65"/>
      <c r="BLU8" s="39">
        <v>0</v>
      </c>
      <c r="BLV8" s="39">
        <v>0</v>
      </c>
      <c r="BLW8" s="67">
        <f t="shared" ref="BLW8:BLW17" si="211">BLV8/BLV$19*100</f>
        <v>0</v>
      </c>
      <c r="BLX8" s="64"/>
      <c r="BLY8" s="65"/>
      <c r="BLZ8" s="135"/>
      <c r="BMA8" s="65"/>
      <c r="BMB8" s="39">
        <v>0</v>
      </c>
      <c r="BMC8" s="39">
        <v>0</v>
      </c>
      <c r="BMD8" s="67">
        <f t="shared" ref="BMD8:BMD17" si="212">BMC8/BMC$19*100</f>
        <v>0</v>
      </c>
      <c r="BME8" s="64"/>
      <c r="BMF8" s="65"/>
      <c r="BMG8" s="135"/>
      <c r="BMH8" s="65"/>
      <c r="BMI8" s="39">
        <v>0</v>
      </c>
      <c r="BMJ8" s="39">
        <v>0</v>
      </c>
      <c r="BMK8" s="67">
        <f t="shared" ref="BMK8:BMK17" si="213">BMJ8/BMJ$19*100</f>
        <v>0</v>
      </c>
      <c r="BML8" s="64"/>
      <c r="BMM8" s="65"/>
      <c r="BMN8" s="135"/>
      <c r="BMO8" s="65"/>
      <c r="BMP8" s="39">
        <v>0</v>
      </c>
      <c r="BMQ8" s="39">
        <v>0</v>
      </c>
      <c r="BMR8" s="67">
        <f t="shared" ref="BMR8:BMR17" si="214">BMQ8/BMQ$19*100</f>
        <v>0</v>
      </c>
      <c r="BMS8" s="64"/>
      <c r="BMT8" s="65"/>
      <c r="BMU8" s="135"/>
      <c r="BMV8" s="65"/>
      <c r="BMW8" s="39">
        <v>0</v>
      </c>
      <c r="BMX8" s="39">
        <v>0</v>
      </c>
      <c r="BMY8" s="67">
        <f t="shared" ref="BMY8:BMY17" si="215">BMX8/BMX$19*100</f>
        <v>0</v>
      </c>
      <c r="BMZ8" s="64"/>
      <c r="BNA8" s="65"/>
      <c r="BNB8" s="135"/>
      <c r="BNC8" s="65"/>
      <c r="BND8" s="39">
        <v>0</v>
      </c>
      <c r="BNE8" s="39">
        <v>0</v>
      </c>
      <c r="BNF8" s="67">
        <f t="shared" ref="BNF8:BNF17" si="216">BNE8/BNE$19*100</f>
        <v>0</v>
      </c>
      <c r="BNG8" s="64"/>
      <c r="BNH8" s="65"/>
      <c r="BNI8" s="135"/>
      <c r="BNJ8" s="65"/>
      <c r="BNK8" s="39">
        <v>0</v>
      </c>
      <c r="BNL8" s="39">
        <v>0</v>
      </c>
      <c r="BNM8" s="67">
        <f t="shared" ref="BNM8:BNM17" si="217">BNL8/BNL$19*100</f>
        <v>0</v>
      </c>
      <c r="BNN8" s="64"/>
      <c r="BNO8" s="65"/>
      <c r="BNP8" s="135"/>
      <c r="BNQ8" s="65"/>
      <c r="BNR8" s="39">
        <v>0</v>
      </c>
      <c r="BNS8" s="39">
        <v>0</v>
      </c>
      <c r="BNT8" s="67">
        <f t="shared" ref="BNT8:BNT17" si="218">BNS8/BNS$19*100</f>
        <v>0</v>
      </c>
      <c r="BNU8" s="64"/>
      <c r="BNV8" s="65"/>
      <c r="BNW8" s="135"/>
      <c r="BNX8" s="65"/>
      <c r="BNY8" s="39">
        <v>0</v>
      </c>
      <c r="BNZ8" s="39">
        <v>0</v>
      </c>
      <c r="BOA8" s="67">
        <f t="shared" ref="BOA8:BOA17" si="219">BNZ8/BNZ$19*100</f>
        <v>0</v>
      </c>
      <c r="BOB8" s="64"/>
      <c r="BOC8" s="65"/>
      <c r="BOD8" s="135"/>
      <c r="BOE8" s="65"/>
      <c r="BOF8" s="39">
        <v>0</v>
      </c>
      <c r="BOG8" s="39">
        <v>0</v>
      </c>
      <c r="BOH8" s="67">
        <f t="shared" ref="BOH8:BOH17" si="220">BOG8/BOG$19*100</f>
        <v>0</v>
      </c>
      <c r="BOI8" s="64"/>
      <c r="BOJ8" s="65"/>
      <c r="BOK8" s="135"/>
      <c r="BOL8" s="65"/>
      <c r="BOM8" s="39">
        <v>0</v>
      </c>
      <c r="BON8" s="39">
        <v>0</v>
      </c>
      <c r="BOO8" s="67">
        <f t="shared" ref="BOO8:BOO17" si="221">BON8/BON$19*100</f>
        <v>0</v>
      </c>
      <c r="BOP8" s="64"/>
      <c r="BOQ8" s="65"/>
      <c r="BOR8" s="135"/>
      <c r="BOS8" s="65"/>
      <c r="BOT8" s="39">
        <v>0</v>
      </c>
      <c r="BOU8" s="39">
        <v>0</v>
      </c>
      <c r="BOV8" s="67">
        <f t="shared" ref="BOV8:BOV17" si="222">BOU8/BOU$19*100</f>
        <v>0</v>
      </c>
      <c r="BOW8" s="64"/>
      <c r="BOX8" s="65"/>
      <c r="BOY8" s="135"/>
      <c r="BOZ8" s="65"/>
      <c r="BPA8" s="39">
        <v>0</v>
      </c>
      <c r="BPB8" s="39">
        <v>0</v>
      </c>
      <c r="BPC8" s="67">
        <f t="shared" ref="BPC8:BPC17" si="223">BPB8/BPB$19*100</f>
        <v>0</v>
      </c>
      <c r="BPD8" s="64"/>
      <c r="BPE8" s="65"/>
      <c r="BPF8" s="135"/>
      <c r="BPG8" s="65"/>
      <c r="BPH8" s="39">
        <v>0</v>
      </c>
      <c r="BPI8" s="39">
        <v>0</v>
      </c>
      <c r="BPJ8" s="67">
        <f t="shared" ref="BPJ8:BPJ17" si="224">BPI8/BPI$19*100</f>
        <v>0</v>
      </c>
      <c r="BPK8" s="64"/>
      <c r="BPL8" s="65"/>
      <c r="BPM8" s="135"/>
      <c r="BPN8" s="65"/>
      <c r="BPO8" s="39">
        <v>0</v>
      </c>
      <c r="BPP8" s="39">
        <v>0</v>
      </c>
      <c r="BPQ8" s="67">
        <f t="shared" ref="BPQ8:BPQ17" si="225">BPP8/BPP$19*100</f>
        <v>0</v>
      </c>
      <c r="BPR8" s="64"/>
      <c r="BPS8" s="65"/>
      <c r="BPT8" s="135"/>
      <c r="BPU8" s="65"/>
      <c r="BPV8" s="39">
        <v>0</v>
      </c>
      <c r="BPW8" s="39">
        <v>0</v>
      </c>
      <c r="BPX8" s="67">
        <f t="shared" ref="BPX8:BPX17" si="226">BPW8/BPW$19*100</f>
        <v>0</v>
      </c>
      <c r="BPY8" s="64"/>
      <c r="BPZ8" s="65"/>
      <c r="BQA8" s="135"/>
      <c r="BQB8" s="65"/>
      <c r="BQC8" s="39">
        <v>0</v>
      </c>
      <c r="BQD8" s="39">
        <v>0</v>
      </c>
      <c r="BQE8" s="67">
        <f t="shared" ref="BQE8:BQE17" si="227">BQD8/BQD$19*100</f>
        <v>0</v>
      </c>
      <c r="BQF8" s="64"/>
      <c r="BQG8" s="65"/>
      <c r="BQH8" s="135"/>
      <c r="BQI8" s="65"/>
      <c r="BQJ8" s="39">
        <v>0</v>
      </c>
      <c r="BQK8" s="39">
        <v>0</v>
      </c>
      <c r="BQL8" s="67">
        <f t="shared" ref="BQL8:BQL17" si="228">BQK8/BQK$19*100</f>
        <v>0</v>
      </c>
      <c r="BQM8" s="64"/>
      <c r="BQN8" s="65"/>
      <c r="BQO8" s="135"/>
      <c r="BQP8" s="65"/>
      <c r="BQQ8" s="39">
        <v>0</v>
      </c>
      <c r="BQR8" s="39">
        <v>0</v>
      </c>
      <c r="BQS8" s="67">
        <f t="shared" ref="BQS8:BQS17" si="229">BQR8/BQR$19*100</f>
        <v>0</v>
      </c>
      <c r="BQT8" s="64"/>
      <c r="BQU8" s="65"/>
      <c r="BQV8" s="135"/>
      <c r="BQW8" s="65"/>
      <c r="BQX8" s="39">
        <v>0</v>
      </c>
      <c r="BQY8" s="39">
        <v>0</v>
      </c>
      <c r="BQZ8" s="67">
        <f t="shared" ref="BQZ8:BQZ17" si="230">BQY8/BQY$19*100</f>
        <v>0</v>
      </c>
      <c r="BRA8" s="64"/>
      <c r="BRB8" s="65"/>
      <c r="BRC8" s="135"/>
      <c r="BRD8" s="65"/>
      <c r="BRE8" s="39">
        <v>0</v>
      </c>
      <c r="BRF8" s="39">
        <v>0</v>
      </c>
      <c r="BRG8" s="67">
        <f t="shared" ref="BRG8:BRG17" si="231">BRF8/BRF$19*100</f>
        <v>0</v>
      </c>
      <c r="BRH8" s="64"/>
      <c r="BRI8" s="65"/>
      <c r="BRJ8" s="135"/>
      <c r="BRK8" s="65"/>
      <c r="BRL8" s="39">
        <v>0</v>
      </c>
      <c r="BRM8" s="39">
        <v>0</v>
      </c>
      <c r="BRN8" s="67">
        <f t="shared" ref="BRN8:BRN17" si="232">BRM8/BRM$19*100</f>
        <v>0</v>
      </c>
      <c r="BRO8" s="64"/>
      <c r="BRP8" s="65"/>
      <c r="BRQ8" s="135"/>
      <c r="BRR8" s="65"/>
      <c r="BRS8" s="39">
        <v>0</v>
      </c>
      <c r="BRT8" s="39">
        <v>0</v>
      </c>
      <c r="BRU8" s="67">
        <f t="shared" ref="BRU8:BRU17" si="233">BRT8/BRT$19*100</f>
        <v>0</v>
      </c>
      <c r="BRV8" s="64"/>
      <c r="BRW8" s="65"/>
      <c r="BRX8" s="135"/>
      <c r="BRY8" s="65"/>
      <c r="BRZ8" s="39">
        <v>0</v>
      </c>
      <c r="BSA8" s="39">
        <v>0</v>
      </c>
      <c r="BSB8" s="67">
        <f t="shared" ref="BSB8:BSB17" si="234">BSA8/BSA$19*100</f>
        <v>0</v>
      </c>
      <c r="BSC8" s="64"/>
      <c r="BSD8" s="65"/>
      <c r="BSE8" s="135"/>
      <c r="BSF8" s="65"/>
      <c r="BSG8" s="39">
        <v>0</v>
      </c>
      <c r="BSH8" s="39">
        <v>0</v>
      </c>
      <c r="BSI8" s="67">
        <f t="shared" ref="BSI8:BSI17" si="235">BSH8/BSH$19*100</f>
        <v>0</v>
      </c>
      <c r="BSJ8" s="64"/>
      <c r="BSK8" s="65"/>
      <c r="BSL8" s="135"/>
      <c r="BSM8" s="65"/>
      <c r="BSN8" s="39">
        <v>0</v>
      </c>
      <c r="BSO8" s="39">
        <v>0</v>
      </c>
      <c r="BSP8" s="67">
        <f t="shared" ref="BSP8:BSP17" si="236">BSO8/BSO$19*100</f>
        <v>0</v>
      </c>
      <c r="BSQ8" s="64"/>
      <c r="BSR8" s="65"/>
      <c r="BSS8" s="135"/>
      <c r="BST8" s="65"/>
      <c r="BSU8" s="39">
        <v>0</v>
      </c>
      <c r="BSV8" s="39">
        <v>0</v>
      </c>
      <c r="BSW8" s="67">
        <f t="shared" ref="BSW8:BSW17" si="237">BSV8/BSV$19*100</f>
        <v>0</v>
      </c>
      <c r="BSX8" s="64"/>
      <c r="BSY8" s="65"/>
      <c r="BSZ8" s="135"/>
      <c r="BTA8" s="65"/>
      <c r="BTB8" s="39">
        <v>0</v>
      </c>
      <c r="BTC8" s="39">
        <v>0</v>
      </c>
      <c r="BTD8" s="67">
        <f t="shared" ref="BTD8:BTD17" si="238">BTC8/BTC$19*100</f>
        <v>0</v>
      </c>
      <c r="BTE8" s="64"/>
      <c r="BTF8" s="65"/>
      <c r="BTG8" s="135"/>
      <c r="BTH8" s="65"/>
      <c r="BTI8" s="39">
        <v>0</v>
      </c>
      <c r="BTJ8" s="39">
        <v>0</v>
      </c>
      <c r="BTK8" s="67">
        <f t="shared" ref="BTK8:BTK17" si="239">BTJ8/BTJ$19*100</f>
        <v>0</v>
      </c>
      <c r="BTL8" s="64"/>
      <c r="BTM8" s="65"/>
      <c r="BTN8" s="135"/>
      <c r="BTO8" s="65"/>
      <c r="BTP8" s="39">
        <v>0</v>
      </c>
      <c r="BTQ8" s="39">
        <v>0</v>
      </c>
      <c r="BTR8" s="67">
        <f t="shared" ref="BTR8:BTR17" si="240">BTQ8/BTQ$19*100</f>
        <v>0</v>
      </c>
      <c r="BTS8" s="64"/>
      <c r="BTT8" s="65"/>
      <c r="BTU8" s="135"/>
      <c r="BTV8" s="65"/>
      <c r="BTW8" s="39">
        <v>0</v>
      </c>
      <c r="BTX8" s="39">
        <v>0</v>
      </c>
      <c r="BTY8" s="67">
        <f t="shared" ref="BTY8:BTY17" si="241">BTX8/BTX$19*100</f>
        <v>0</v>
      </c>
      <c r="BTZ8" s="64"/>
      <c r="BUA8" s="65"/>
      <c r="BUB8" s="135"/>
      <c r="BUC8" s="65"/>
      <c r="BUD8" s="39">
        <v>0</v>
      </c>
      <c r="BUE8" s="39">
        <v>0</v>
      </c>
      <c r="BUF8" s="67">
        <f t="shared" ref="BUF8:BUF17" si="242">BUE8/BUE$19*100</f>
        <v>0</v>
      </c>
      <c r="BUG8" s="64"/>
      <c r="BUH8" s="65"/>
      <c r="BUI8" s="135"/>
      <c r="BUJ8" s="65"/>
      <c r="BUK8" s="39">
        <v>0</v>
      </c>
      <c r="BUL8" s="39">
        <v>0</v>
      </c>
      <c r="BUM8" s="67">
        <f t="shared" ref="BUM8:BUM17" si="243">BUL8/BUL$19*100</f>
        <v>0</v>
      </c>
      <c r="BUN8" s="64"/>
      <c r="BUO8" s="65"/>
      <c r="BUP8" s="135"/>
      <c r="BUQ8" s="65"/>
      <c r="BUR8" s="39">
        <v>0</v>
      </c>
      <c r="BUS8" s="39">
        <v>0</v>
      </c>
      <c r="BUT8" s="67">
        <f t="shared" ref="BUT8:BUT17" si="244">BUS8/BUS$19*100</f>
        <v>0</v>
      </c>
      <c r="BUU8" s="64"/>
      <c r="BUV8" s="65"/>
      <c r="BUW8" s="135"/>
      <c r="BUX8" s="65"/>
      <c r="BUY8" s="39">
        <v>0</v>
      </c>
      <c r="BUZ8" s="39">
        <v>0</v>
      </c>
      <c r="BVA8" s="67">
        <f t="shared" ref="BVA8:BVA17" si="245">BUZ8/BUZ$19*100</f>
        <v>0</v>
      </c>
      <c r="BVB8" s="64"/>
      <c r="BVC8" s="65"/>
      <c r="BVD8" s="135"/>
      <c r="BVE8" s="65"/>
      <c r="BVF8" s="39">
        <v>0</v>
      </c>
      <c r="BVG8" s="39">
        <v>0</v>
      </c>
      <c r="BVH8" s="67">
        <f t="shared" ref="BVH8:BVH17" si="246">BVG8/BVG$19*100</f>
        <v>0</v>
      </c>
      <c r="BVI8" s="64"/>
      <c r="BVJ8" s="65"/>
      <c r="BVK8" s="135"/>
      <c r="BVL8" s="65"/>
      <c r="BVM8" s="39">
        <v>0</v>
      </c>
      <c r="BVN8" s="39">
        <v>0</v>
      </c>
      <c r="BVO8" s="67">
        <f t="shared" ref="BVO8:BVO17" si="247">BVN8/BVN$19*100</f>
        <v>0</v>
      </c>
      <c r="BVP8" s="64"/>
      <c r="BVQ8" s="65"/>
      <c r="BVR8" s="135"/>
      <c r="BVS8" s="65"/>
      <c r="BVT8" s="39">
        <v>0</v>
      </c>
      <c r="BVU8" s="39">
        <v>0</v>
      </c>
      <c r="BVV8" s="67">
        <f t="shared" ref="BVV8:BVV17" si="248">BVU8/BVU$19*100</f>
        <v>0</v>
      </c>
      <c r="BVW8" s="64"/>
      <c r="BVX8" s="65"/>
      <c r="BVY8" s="135"/>
      <c r="BVZ8" s="65"/>
      <c r="BWA8" s="39">
        <v>0</v>
      </c>
      <c r="BWB8" s="39">
        <v>0</v>
      </c>
      <c r="BWC8" s="67">
        <f t="shared" ref="BWC8:BWC17" si="249">BWB8/BWB$19*100</f>
        <v>0</v>
      </c>
      <c r="BWD8" s="64"/>
      <c r="BWE8" s="65"/>
      <c r="BWF8" s="135"/>
      <c r="BWG8" s="65"/>
      <c r="BWH8" s="39">
        <v>0</v>
      </c>
      <c r="BWI8" s="39">
        <v>0</v>
      </c>
      <c r="BWJ8" s="67">
        <f t="shared" ref="BWJ8:BWJ17" si="250">BWI8/BWI$19*100</f>
        <v>0</v>
      </c>
      <c r="BWK8" s="64"/>
      <c r="BWL8" s="65"/>
      <c r="BWM8" s="135"/>
      <c r="BWN8" s="65"/>
      <c r="BWO8" s="39">
        <v>0</v>
      </c>
      <c r="BWP8" s="39">
        <v>0</v>
      </c>
      <c r="BWQ8" s="67">
        <f t="shared" ref="BWQ8:BWQ17" si="251">BWP8/BWP$19*100</f>
        <v>0</v>
      </c>
      <c r="BWR8" s="64"/>
      <c r="BWS8" s="65"/>
      <c r="BWT8" s="135"/>
      <c r="BWU8" s="65"/>
      <c r="BWV8" s="39">
        <v>0</v>
      </c>
      <c r="BWW8" s="39">
        <v>0</v>
      </c>
      <c r="BWX8" s="67">
        <f t="shared" ref="BWX8:BWX17" si="252">BWW8/BWW$19*100</f>
        <v>0</v>
      </c>
      <c r="BWY8" s="64"/>
      <c r="BWZ8" s="65"/>
      <c r="BXA8" s="135"/>
      <c r="BXB8" s="65"/>
      <c r="BXC8" s="39">
        <v>0</v>
      </c>
      <c r="BXD8" s="39">
        <v>0</v>
      </c>
      <c r="BXE8" s="67">
        <f t="shared" ref="BXE8:BXE17" si="253">BXD8/BXD$19*100</f>
        <v>0</v>
      </c>
      <c r="BXF8" s="64"/>
      <c r="BXG8" s="65"/>
      <c r="BXI8" s="65"/>
      <c r="BXJ8" s="39">
        <v>0</v>
      </c>
      <c r="BXK8" s="39">
        <v>0</v>
      </c>
      <c r="BXL8" s="67">
        <f t="shared" ref="BXL8:BXL17" si="254">BXK8/BXK$19*100</f>
        <v>0</v>
      </c>
      <c r="BXM8" s="64"/>
      <c r="BXN8" s="65"/>
      <c r="BXP8" s="65"/>
      <c r="BXQ8" s="39">
        <v>0</v>
      </c>
      <c r="BXR8" s="39">
        <v>0</v>
      </c>
      <c r="BXS8" s="67">
        <f t="shared" ref="BXS8:BXS17" si="255">BXR8/BXR$19*100</f>
        <v>0</v>
      </c>
      <c r="BXT8" s="64"/>
      <c r="BXU8" s="65"/>
      <c r="BXW8" s="65"/>
      <c r="BXX8" s="39">
        <v>0</v>
      </c>
      <c r="BXY8" s="39">
        <v>0</v>
      </c>
      <c r="BXZ8" s="67">
        <f t="shared" ref="BXZ8:BXZ17" si="256">BXY8/BXY$19*100</f>
        <v>0</v>
      </c>
      <c r="BYA8" s="64"/>
      <c r="BYB8" s="65"/>
      <c r="BYD8" s="65"/>
      <c r="BYE8" s="39">
        <v>0</v>
      </c>
      <c r="BYF8" s="39">
        <v>0</v>
      </c>
      <c r="BYG8" s="67">
        <f t="shared" ref="BYG8:BYG17" si="257">BYF8/BYF$19*100</f>
        <v>0</v>
      </c>
      <c r="BYH8" s="64"/>
      <c r="BYI8" s="65"/>
      <c r="BYK8" s="65"/>
      <c r="BYL8" s="39">
        <v>0</v>
      </c>
      <c r="BYM8" s="39">
        <v>0</v>
      </c>
      <c r="BYN8" s="67">
        <f t="shared" ref="BYN8:BYN17" si="258">BYM8/BYM$19*100</f>
        <v>0</v>
      </c>
      <c r="BYO8" s="64"/>
      <c r="BYP8" s="65"/>
      <c r="BYR8" s="65"/>
      <c r="BYS8" s="39">
        <v>0</v>
      </c>
      <c r="BYT8" s="39">
        <v>0</v>
      </c>
      <c r="BYU8" s="67">
        <f t="shared" ref="BYU8:BYU17" si="259">BYT8/BYT$19*100</f>
        <v>0</v>
      </c>
      <c r="BYV8" s="64"/>
      <c r="BYW8" s="65"/>
      <c r="BYY8" s="65"/>
      <c r="BYZ8" s="39">
        <v>0</v>
      </c>
      <c r="BZA8" s="39">
        <v>0</v>
      </c>
      <c r="BZB8" s="67">
        <f t="shared" ref="BZB8:BZB17" si="260">BZA8/BZA$19*100</f>
        <v>0</v>
      </c>
      <c r="BZC8" s="64"/>
      <c r="BZD8" s="65"/>
      <c r="BZF8" s="65"/>
      <c r="BZG8" s="39">
        <v>0</v>
      </c>
      <c r="BZH8" s="39">
        <v>0</v>
      </c>
      <c r="BZI8" s="67">
        <f t="shared" ref="BZI8:BZI17" si="261">BZH8/BZH$19*100</f>
        <v>0</v>
      </c>
      <c r="BZJ8" s="64"/>
      <c r="BZK8" s="65"/>
      <c r="BZM8" s="65"/>
      <c r="BZN8" s="39">
        <v>0</v>
      </c>
      <c r="BZO8" s="39">
        <v>0</v>
      </c>
      <c r="BZP8" s="67">
        <f t="shared" ref="BZP8:BZP17" si="262">BZO8/BZO$19*100</f>
        <v>0</v>
      </c>
      <c r="BZQ8" s="64"/>
      <c r="BZR8" s="65"/>
      <c r="BZT8" s="65"/>
      <c r="BZU8" s="39">
        <v>0</v>
      </c>
      <c r="BZV8" s="39">
        <v>0</v>
      </c>
      <c r="BZW8" s="67">
        <f t="shared" ref="BZW8:BZW17" si="263">BZV8/BZV$19*100</f>
        <v>0</v>
      </c>
      <c r="BZX8" s="64"/>
      <c r="BZY8" s="65"/>
      <c r="CAA8" s="65"/>
      <c r="CAB8" s="39">
        <v>0</v>
      </c>
      <c r="CAC8" s="39">
        <v>0</v>
      </c>
      <c r="CAD8" s="67">
        <f t="shared" ref="CAD8:CAD17" si="264">CAC8/CAC$19*100</f>
        <v>0</v>
      </c>
      <c r="CAE8" s="64"/>
      <c r="CAF8" s="65"/>
      <c r="CAH8" s="65"/>
      <c r="CAI8" s="39">
        <v>0</v>
      </c>
      <c r="CAJ8" s="39">
        <v>0</v>
      </c>
      <c r="CAK8" s="67">
        <f t="shared" ref="CAK8:CAK17" si="265">CAJ8/CAJ$19*100</f>
        <v>0</v>
      </c>
      <c r="CAL8" s="64"/>
      <c r="CAM8" s="65"/>
      <c r="CAO8" s="65"/>
      <c r="CAP8" s="39">
        <v>0</v>
      </c>
      <c r="CAQ8" s="39">
        <v>0</v>
      </c>
      <c r="CAR8" s="67">
        <f t="shared" ref="CAR8:CAR17" si="266">CAQ8/CAQ$19*100</f>
        <v>0</v>
      </c>
      <c r="CAS8" s="64"/>
      <c r="CAT8" s="65"/>
      <c r="CAV8" s="65"/>
      <c r="CAW8" s="39">
        <v>0</v>
      </c>
      <c r="CAX8" s="39">
        <v>0</v>
      </c>
      <c r="CAY8" s="67">
        <f t="shared" ref="CAY8:CAY17" si="267">CAX8/CAX$19*100</f>
        <v>0</v>
      </c>
      <c r="CAZ8" s="64"/>
      <c r="CBA8" s="65"/>
      <c r="CBC8" s="65"/>
      <c r="CBD8" s="39">
        <v>0</v>
      </c>
      <c r="CBE8" s="39">
        <v>0</v>
      </c>
      <c r="CBF8" s="67">
        <f t="shared" ref="CBF8:CBF17" si="268">CBE8/CBE$19*100</f>
        <v>0</v>
      </c>
      <c r="CBG8" s="64"/>
      <c r="CBH8" s="65"/>
      <c r="CBJ8" s="65"/>
      <c r="CBK8" s="39">
        <v>0</v>
      </c>
      <c r="CBL8" s="39">
        <v>0</v>
      </c>
      <c r="CBM8" s="67">
        <f t="shared" ref="CBM8:CBM17" si="269">CBL8/CBL$19*100</f>
        <v>0</v>
      </c>
      <c r="CBN8" s="64"/>
      <c r="CBO8" s="65"/>
      <c r="CBQ8" s="65"/>
      <c r="CBR8" s="39">
        <v>0</v>
      </c>
      <c r="CBS8" s="39">
        <v>0</v>
      </c>
      <c r="CBT8" s="67">
        <f t="shared" ref="CBT8:CBT17" si="270">CBS8/CBS$19*100</f>
        <v>0</v>
      </c>
      <c r="CBU8" s="64"/>
      <c r="CBV8" s="65"/>
      <c r="CBX8" s="65"/>
      <c r="CBY8" s="39">
        <v>0</v>
      </c>
      <c r="CBZ8" s="39">
        <v>0</v>
      </c>
      <c r="CCA8" s="67">
        <f t="shared" ref="CCA8:CCA17" si="271">CBZ8/CBZ$19*100</f>
        <v>0</v>
      </c>
      <c r="CCB8" s="64"/>
      <c r="CCC8" s="65"/>
      <c r="CCE8" s="65"/>
      <c r="CCF8" s="39">
        <v>0</v>
      </c>
      <c r="CCG8" s="39">
        <v>0</v>
      </c>
      <c r="CCH8" s="67">
        <f t="shared" ref="CCH8:CCH17" si="272">CCG8/CCG$19*100</f>
        <v>0</v>
      </c>
      <c r="CCI8" s="64"/>
      <c r="CCJ8" s="65"/>
      <c r="CCL8" s="65"/>
      <c r="CCM8" s="39">
        <v>0</v>
      </c>
      <c r="CCN8" s="39">
        <v>0</v>
      </c>
      <c r="CCO8" s="67">
        <f t="shared" ref="CCO8:CCO17" si="273">CCN8/CCN$19*100</f>
        <v>0</v>
      </c>
      <c r="CCP8" s="64"/>
      <c r="CCQ8" s="65"/>
      <c r="CCS8" s="65"/>
      <c r="CCT8" s="39">
        <v>0</v>
      </c>
      <c r="CCU8" s="39">
        <v>0</v>
      </c>
      <c r="CCV8" s="67">
        <f t="shared" ref="CCV8:CCV17" si="274">CCU8/CCU$19*100</f>
        <v>0</v>
      </c>
      <c r="CCW8" s="64"/>
      <c r="CCX8" s="65"/>
      <c r="CCZ8" s="65"/>
      <c r="CDA8" s="39">
        <v>0</v>
      </c>
      <c r="CDB8" s="39">
        <v>0</v>
      </c>
      <c r="CDC8" s="67">
        <f t="shared" ref="CDC8:CDC17" si="275">CDB8/CDB$19*100</f>
        <v>0</v>
      </c>
      <c r="CDD8" s="64"/>
      <c r="CDE8" s="65"/>
      <c r="CDG8" s="65"/>
      <c r="CDH8" s="39">
        <v>0</v>
      </c>
      <c r="CDI8" s="39">
        <v>0</v>
      </c>
      <c r="CDJ8" s="67">
        <f t="shared" ref="CDJ8:CDJ17" si="276">CDI8/CDI$19*100</f>
        <v>0</v>
      </c>
      <c r="CDK8" s="64"/>
      <c r="CDL8" s="65"/>
      <c r="CDN8" s="65"/>
      <c r="CDO8" s="39">
        <v>0</v>
      </c>
      <c r="CDP8" s="39">
        <v>0</v>
      </c>
      <c r="CDQ8" s="67">
        <f t="shared" ref="CDQ8:CDQ17" si="277">CDP8/CDP$19*100</f>
        <v>0</v>
      </c>
      <c r="CDR8" s="64"/>
      <c r="CDS8" s="65"/>
      <c r="CDU8" s="65"/>
      <c r="CDV8" s="39">
        <v>0</v>
      </c>
      <c r="CDW8" s="39">
        <v>0</v>
      </c>
      <c r="CDX8" s="67">
        <f t="shared" ref="CDX8:CDX17" si="278">CDW8/CDW$19*100</f>
        <v>0</v>
      </c>
      <c r="CDY8" s="64"/>
      <c r="CDZ8" s="65"/>
      <c r="CEB8" s="65"/>
      <c r="CEC8" s="39">
        <v>0</v>
      </c>
      <c r="CED8" s="39">
        <v>0</v>
      </c>
      <c r="CEE8" s="67">
        <f t="shared" ref="CEE8:CEE17" si="279">CED8/CED$19*100</f>
        <v>0</v>
      </c>
      <c r="CEF8" s="64"/>
      <c r="CEG8" s="65"/>
      <c r="CEI8" s="65"/>
      <c r="CEJ8" s="39">
        <v>0</v>
      </c>
      <c r="CEK8" s="39">
        <v>0</v>
      </c>
      <c r="CEL8" s="67">
        <f t="shared" ref="CEL8:CEL17" si="280">CEK8/CEK$19*100</f>
        <v>0</v>
      </c>
      <c r="CEM8" s="64"/>
      <c r="CEN8" s="65"/>
      <c r="CEP8" s="65"/>
      <c r="CEQ8" s="39">
        <v>0</v>
      </c>
      <c r="CER8" s="39">
        <v>0</v>
      </c>
      <c r="CES8" s="67">
        <f t="shared" ref="CES8:CES17" si="281">CER8/CER$19*100</f>
        <v>0</v>
      </c>
      <c r="CET8" s="64"/>
      <c r="CEU8" s="65"/>
      <c r="CEW8" s="65"/>
      <c r="CEX8" s="39">
        <v>0</v>
      </c>
      <c r="CEY8" s="39">
        <v>0</v>
      </c>
      <c r="CEZ8" s="67">
        <f t="shared" ref="CEZ8:CEZ17" si="282">CEY8/CEY$19*100</f>
        <v>0</v>
      </c>
      <c r="CFA8" s="64"/>
      <c r="CFB8" s="65"/>
      <c r="CFD8" s="65"/>
      <c r="CFE8" s="39">
        <v>0</v>
      </c>
      <c r="CFF8" s="39">
        <v>0</v>
      </c>
      <c r="CFG8" s="67">
        <f t="shared" ref="CFG8:CFG17" si="283">CFF8/CFF$19*100</f>
        <v>0</v>
      </c>
      <c r="CFH8" s="64"/>
      <c r="CFI8" s="65"/>
      <c r="CFK8" s="65"/>
      <c r="CFL8" s="39">
        <v>0</v>
      </c>
      <c r="CFM8" s="39">
        <v>0</v>
      </c>
      <c r="CFN8" s="67">
        <f t="shared" ref="CFN8:CFN17" si="284">CFM8/CFM$19*100</f>
        <v>0</v>
      </c>
      <c r="CFO8" s="64"/>
      <c r="CFP8" s="65"/>
      <c r="CFR8" s="65"/>
      <c r="CFS8" s="39">
        <v>0</v>
      </c>
      <c r="CFT8" s="39">
        <v>0</v>
      </c>
      <c r="CFU8" s="67">
        <f t="shared" ref="CFU8:CFU17" si="285">CFT8/CFT$19*100</f>
        <v>0</v>
      </c>
      <c r="CFV8" s="64"/>
      <c r="CFW8" s="65"/>
      <c r="CFY8" s="65"/>
      <c r="CFZ8" s="39">
        <v>0</v>
      </c>
      <c r="CGA8" s="39">
        <v>0</v>
      </c>
      <c r="CGB8" s="67">
        <f t="shared" ref="CGB8:CGB17" si="286">CGA8/CGA$19*100</f>
        <v>0</v>
      </c>
      <c r="CGC8" s="64"/>
      <c r="CGD8" s="65"/>
      <c r="CGF8" s="65"/>
      <c r="CGG8" s="39">
        <v>0</v>
      </c>
      <c r="CGH8" s="39">
        <v>0</v>
      </c>
      <c r="CGI8" s="67">
        <f t="shared" ref="CGI8:CGI17" si="287">CGH8/CGH$19*100</f>
        <v>0</v>
      </c>
      <c r="CGJ8" s="64"/>
      <c r="CGK8" s="65"/>
      <c r="CGM8" s="65"/>
      <c r="CGN8" s="39">
        <v>0</v>
      </c>
      <c r="CGO8" s="39">
        <v>0</v>
      </c>
      <c r="CGP8" s="67">
        <f t="shared" ref="CGP8:CGP17" si="288">CGO8/CGO$19*100</f>
        <v>0</v>
      </c>
      <c r="CGQ8" s="64"/>
      <c r="CGR8" s="65"/>
      <c r="CGT8" s="65"/>
      <c r="CGU8" s="39">
        <v>0</v>
      </c>
      <c r="CGV8" s="39">
        <v>0</v>
      </c>
      <c r="CGW8" s="67">
        <f t="shared" ref="CGW8:CGW17" si="289">CGV8/CGV$19*100</f>
        <v>0</v>
      </c>
      <c r="CGX8" s="64"/>
      <c r="CGY8" s="65"/>
      <c r="CHA8" s="65"/>
      <c r="CHB8" s="39">
        <v>0</v>
      </c>
      <c r="CHC8" s="39">
        <v>0</v>
      </c>
      <c r="CHD8" s="67">
        <f t="shared" ref="CHD8:CHD17" si="290">CHC8/CHC$19*100</f>
        <v>0</v>
      </c>
      <c r="CHE8" s="64"/>
      <c r="CHF8" s="65"/>
      <c r="CHH8" s="65"/>
      <c r="CHI8" s="39">
        <v>0</v>
      </c>
      <c r="CHJ8" s="39">
        <v>0</v>
      </c>
      <c r="CHK8" s="67">
        <f t="shared" ref="CHK8:CHK17" si="291">CHJ8/CHJ$19*100</f>
        <v>0</v>
      </c>
      <c r="CHL8" s="64"/>
      <c r="CHM8" s="65"/>
      <c r="CHO8" s="65"/>
      <c r="CHP8" s="39">
        <v>0</v>
      </c>
      <c r="CHQ8" s="39">
        <v>0</v>
      </c>
      <c r="CHR8" s="67">
        <f t="shared" ref="CHR8:CHR17" si="292">CHQ8/CHQ$19*100</f>
        <v>0</v>
      </c>
      <c r="CHS8" s="64"/>
      <c r="CHT8" s="65"/>
      <c r="CHV8" s="65"/>
      <c r="CHW8" s="39">
        <v>0</v>
      </c>
      <c r="CHX8">
        <v>0</v>
      </c>
      <c r="CHY8" s="67">
        <f t="shared" ref="CHY8:CHY17" si="293">CHX8/CHX$19*100</f>
        <v>0</v>
      </c>
      <c r="CHZ8" s="64"/>
      <c r="CIA8" s="65"/>
      <c r="CIC8" s="65"/>
      <c r="CID8" s="39">
        <v>0</v>
      </c>
      <c r="CIE8" s="39">
        <v>0</v>
      </c>
      <c r="CIF8" s="67">
        <f t="shared" ref="CIF8:CIF17" si="294">CIE8/CIE$19*100</f>
        <v>0</v>
      </c>
      <c r="CIG8" s="64"/>
      <c r="CIH8" s="65"/>
      <c r="CIJ8" s="65"/>
      <c r="CIK8" s="39">
        <v>0</v>
      </c>
      <c r="CIL8" s="39">
        <v>0</v>
      </c>
      <c r="CIM8" s="67">
        <f t="shared" ref="CIM8:CIM17" si="295">CIL8/CIL$19*100</f>
        <v>0</v>
      </c>
      <c r="CIN8" s="64"/>
      <c r="CIO8" s="65"/>
      <c r="CIQ8" s="65"/>
      <c r="CIR8" s="39">
        <v>0</v>
      </c>
      <c r="CIS8" s="39">
        <v>0</v>
      </c>
      <c r="CIT8" s="67">
        <f t="shared" ref="CIT8:CIT17" si="296">CIS8/CIS$19*100</f>
        <v>0</v>
      </c>
      <c r="CIU8" s="64"/>
      <c r="CIV8" s="65"/>
      <c r="CIX8" s="65"/>
      <c r="CIY8" s="39">
        <v>0</v>
      </c>
      <c r="CIZ8" s="39">
        <v>0</v>
      </c>
      <c r="CJA8" s="67">
        <f t="shared" ref="CJA8:CJA17" si="297">CIZ8/CIZ$19*100</f>
        <v>0</v>
      </c>
      <c r="CJB8" s="64"/>
      <c r="CJC8" s="65"/>
      <c r="CJE8" s="65"/>
      <c r="CJF8" s="39">
        <v>0</v>
      </c>
      <c r="CJG8" s="39">
        <v>0</v>
      </c>
      <c r="CJH8" s="67">
        <f t="shared" ref="CJH8:CJH17" si="298">CJG8/CJG$19*100</f>
        <v>0</v>
      </c>
      <c r="CJI8" s="64"/>
      <c r="CJJ8" s="65"/>
      <c r="CJL8" s="65"/>
      <c r="CJM8" s="39">
        <v>0</v>
      </c>
      <c r="CJN8" s="39">
        <v>0</v>
      </c>
      <c r="CJO8" s="67">
        <f t="shared" ref="CJO8:CJO17" si="299">CJN8/CJN$19*100</f>
        <v>0</v>
      </c>
      <c r="CJP8" s="64"/>
      <c r="CJQ8" s="65"/>
      <c r="CJS8" s="65"/>
      <c r="CJT8" s="39">
        <v>0</v>
      </c>
      <c r="CJU8" s="39">
        <v>0</v>
      </c>
      <c r="CJV8" s="67">
        <f t="shared" ref="CJV8:CJV17" si="300">CJU8/CJU$19*100</f>
        <v>0</v>
      </c>
      <c r="CJW8" s="64"/>
      <c r="CJX8" s="65"/>
      <c r="CJZ8" s="65"/>
      <c r="CKA8" s="39">
        <v>0</v>
      </c>
      <c r="CKB8" s="39">
        <v>0</v>
      </c>
      <c r="CKC8" s="67">
        <f t="shared" ref="CKC8:CKC17" si="301">CKB8/CKB$19*100</f>
        <v>0</v>
      </c>
      <c r="CKD8" s="64"/>
      <c r="CKE8" s="65"/>
      <c r="CKG8" s="65"/>
      <c r="CKH8" s="39">
        <v>0</v>
      </c>
      <c r="CKI8" s="39">
        <v>0</v>
      </c>
      <c r="CKJ8" s="67">
        <f t="shared" ref="CKJ8:CKJ17" si="302">CKI8/CKI$19*100</f>
        <v>0</v>
      </c>
      <c r="CKK8" s="64"/>
      <c r="CKL8" s="65"/>
      <c r="CKN8" s="65"/>
      <c r="CKO8" s="39">
        <v>0</v>
      </c>
      <c r="CKP8" s="39">
        <v>0</v>
      </c>
      <c r="CKQ8" s="67">
        <f t="shared" ref="CKQ8:CKQ17" si="303">CKP8/CKP$19*100</f>
        <v>0</v>
      </c>
      <c r="CKR8" s="64"/>
      <c r="CKS8" s="65"/>
      <c r="CKU8" s="65"/>
      <c r="CKV8" s="39">
        <v>0</v>
      </c>
      <c r="CKW8" s="39">
        <v>0</v>
      </c>
      <c r="CKX8" s="67">
        <f t="shared" ref="CKX8:CKX17" si="304">CKW8/CKW$19*100</f>
        <v>0</v>
      </c>
      <c r="CKY8" s="64"/>
      <c r="CKZ8" s="65"/>
      <c r="CLB8" s="65"/>
      <c r="CLC8" s="39">
        <v>0</v>
      </c>
      <c r="CLD8" s="39">
        <v>0</v>
      </c>
      <c r="CLE8" s="67">
        <f t="shared" ref="CLE8:CLE17" si="305">CLD8/CLD$19*100</f>
        <v>0</v>
      </c>
      <c r="CLF8" s="64"/>
      <c r="CLG8" s="65"/>
      <c r="CLI8" s="65"/>
      <c r="CLJ8" s="39">
        <v>0</v>
      </c>
      <c r="CLK8" s="39">
        <v>0</v>
      </c>
      <c r="CLL8" s="67">
        <f t="shared" ref="CLL8:CLL17" si="306">CLK8/CLK$19*100</f>
        <v>0</v>
      </c>
      <c r="CLM8" s="64"/>
      <c r="CLN8" s="65"/>
      <c r="CLP8" s="65"/>
      <c r="CLQ8" s="39">
        <v>0</v>
      </c>
      <c r="CLR8" s="39">
        <v>0</v>
      </c>
      <c r="CLS8" s="67">
        <f t="shared" ref="CLS8:CLS17" si="307">CLR8/CLR$19*100</f>
        <v>0</v>
      </c>
      <c r="CLT8" s="64"/>
      <c r="CLU8" s="65"/>
      <c r="CLW8" s="65"/>
      <c r="CLX8" s="39">
        <v>0</v>
      </c>
      <c r="CLY8" s="39">
        <v>0</v>
      </c>
      <c r="CLZ8" s="67">
        <f t="shared" ref="CLZ8:CLZ17" si="308">CLY8/CLY$19*100</f>
        <v>0</v>
      </c>
      <c r="CMA8" s="64"/>
      <c r="CMB8" s="65"/>
      <c r="CMD8" s="65"/>
      <c r="CME8" s="39">
        <v>0</v>
      </c>
      <c r="CMF8" s="39">
        <v>0</v>
      </c>
      <c r="CMG8" s="67">
        <f t="shared" ref="CMG8:CMG17" si="309">CMF8/CMF$19*100</f>
        <v>0</v>
      </c>
      <c r="CMH8" s="64"/>
      <c r="CMI8" s="65"/>
      <c r="CMK8" s="65"/>
      <c r="CML8" s="39">
        <v>0</v>
      </c>
      <c r="CMM8" s="39">
        <v>0</v>
      </c>
      <c r="CMN8" s="67">
        <f t="shared" ref="CMN8:CMN17" si="310">CMM8/CMM$19*100</f>
        <v>0</v>
      </c>
      <c r="CMO8" s="64"/>
      <c r="CMP8" s="65"/>
      <c r="CMR8" s="65"/>
      <c r="CMS8" s="39">
        <v>0</v>
      </c>
      <c r="CMT8" s="39">
        <v>0</v>
      </c>
      <c r="CMU8" s="67">
        <f t="shared" ref="CMU8:CMU17" si="311">CMT8/CMT$19*100</f>
        <v>0</v>
      </c>
      <c r="CMV8" s="64"/>
      <c r="CMW8" s="65"/>
      <c r="CMY8" s="65"/>
      <c r="CMZ8" s="39">
        <v>0</v>
      </c>
      <c r="CNA8" s="39">
        <v>0</v>
      </c>
      <c r="CNB8" s="67">
        <f t="shared" ref="CNB8:CNB17" si="312">CNA8/CNA$19*100</f>
        <v>0</v>
      </c>
      <c r="CNC8" s="64"/>
      <c r="CND8" s="65"/>
      <c r="CNF8" s="65"/>
      <c r="CNG8" s="39">
        <v>0</v>
      </c>
      <c r="CNH8" s="39">
        <v>0</v>
      </c>
      <c r="CNI8" s="67">
        <f t="shared" ref="CNI8:CNI17" si="313">CNH8/CNH$19*100</f>
        <v>0</v>
      </c>
      <c r="CNJ8" s="64"/>
      <c r="CNK8" s="65"/>
      <c r="CNM8" s="65"/>
      <c r="CNN8" s="39">
        <v>0</v>
      </c>
      <c r="CNO8" s="39">
        <v>0</v>
      </c>
      <c r="CNP8" s="67">
        <f t="shared" ref="CNP8:CNP17" si="314">CNO8/CNO$19*100</f>
        <v>0</v>
      </c>
      <c r="CNQ8" s="64"/>
      <c r="CNR8" s="65"/>
      <c r="CNT8" s="65"/>
      <c r="CNU8" s="39">
        <v>0</v>
      </c>
      <c r="CNV8" s="39">
        <v>0</v>
      </c>
      <c r="CNW8" s="67">
        <f t="shared" ref="CNW8:CNW17" si="315">CNV8/CNV$19*100</f>
        <v>0</v>
      </c>
      <c r="CNX8" s="64"/>
      <c r="CNY8" s="65"/>
      <c r="COA8" s="65"/>
      <c r="COB8" s="39">
        <v>0</v>
      </c>
      <c r="COC8" s="39">
        <v>0</v>
      </c>
      <c r="COD8" s="67">
        <f t="shared" ref="COD8:COD17" si="316">COC8/COC$19*100</f>
        <v>0</v>
      </c>
      <c r="COE8" s="64"/>
      <c r="COF8" s="65"/>
      <c r="COH8" s="65"/>
      <c r="COI8" s="39">
        <v>0</v>
      </c>
      <c r="COJ8" s="39">
        <v>0</v>
      </c>
      <c r="COK8" s="67">
        <f t="shared" ref="COK8:COK17" si="317">COJ8/COJ$19*100</f>
        <v>0</v>
      </c>
      <c r="COL8" s="64"/>
      <c r="COM8" s="65"/>
      <c r="COO8" s="65"/>
      <c r="COP8" s="39">
        <v>0</v>
      </c>
      <c r="COQ8" s="39">
        <v>0</v>
      </c>
      <c r="COR8" s="67">
        <f t="shared" ref="COR8:COR17" si="318">COQ8/COQ$19*100</f>
        <v>0</v>
      </c>
      <c r="COS8" s="64"/>
      <c r="COT8" s="65"/>
      <c r="COV8" s="65"/>
      <c r="COW8" s="39">
        <v>0</v>
      </c>
      <c r="COX8" s="39">
        <v>0</v>
      </c>
      <c r="COY8" s="67">
        <f t="shared" ref="COY8:COY17" si="319">COX8/COX$19*100</f>
        <v>0</v>
      </c>
      <c r="COZ8" s="64"/>
      <c r="CPA8" s="65"/>
      <c r="CPC8" s="65"/>
      <c r="CPD8" s="39">
        <v>0</v>
      </c>
      <c r="CPE8" s="39">
        <v>0</v>
      </c>
      <c r="CPF8" s="67">
        <f t="shared" ref="CPF8:CPF17" si="320">CPE8/CPE$19*100</f>
        <v>0</v>
      </c>
      <c r="CPG8" s="64"/>
      <c r="CPH8" s="65"/>
      <c r="CPJ8" s="65"/>
      <c r="CPK8" s="39">
        <v>0</v>
      </c>
      <c r="CPL8" s="39">
        <v>0</v>
      </c>
      <c r="CPM8" s="67">
        <f t="shared" ref="CPM8:CPM17" si="321">CPL8/CPL$19*100</f>
        <v>0</v>
      </c>
      <c r="CPN8" s="64"/>
      <c r="CPO8" s="65"/>
      <c r="CPQ8" s="65"/>
      <c r="CPR8" s="39">
        <v>0</v>
      </c>
      <c r="CPS8" s="39">
        <v>0</v>
      </c>
      <c r="CPT8" s="67">
        <f t="shared" ref="CPT8:CPT17" si="322">CPS8/CPS$19*100</f>
        <v>0</v>
      </c>
      <c r="CPU8" s="64"/>
      <c r="CPV8" s="65"/>
      <c r="CPX8" s="65"/>
      <c r="CPY8" s="39">
        <v>0</v>
      </c>
      <c r="CPZ8" s="39">
        <v>0</v>
      </c>
      <c r="CQA8" s="67">
        <f t="shared" ref="CQA8:CQA17" si="323">CPZ8/CPZ$19*100</f>
        <v>0</v>
      </c>
      <c r="CQB8" s="64"/>
      <c r="CQC8" s="65"/>
      <c r="CQE8" s="65"/>
      <c r="CQF8" s="39">
        <v>0</v>
      </c>
      <c r="CQG8" s="39">
        <v>0</v>
      </c>
      <c r="CQH8" s="67">
        <f t="shared" ref="CQH8:CQH17" si="324">CQG8/CQG$19*100</f>
        <v>0</v>
      </c>
      <c r="CQI8" s="64"/>
      <c r="CQJ8" s="65"/>
      <c r="CQL8" s="65"/>
      <c r="CQM8" s="39">
        <v>0</v>
      </c>
      <c r="CQN8" s="39">
        <v>0</v>
      </c>
      <c r="CQO8" s="67">
        <f t="shared" ref="CQO8:CQO17" si="325">CQN8/CQN$19*100</f>
        <v>0</v>
      </c>
      <c r="CQP8" s="64"/>
      <c r="CQQ8" s="65"/>
      <c r="CQS8" s="65"/>
      <c r="CQT8" s="39">
        <v>0</v>
      </c>
      <c r="CQU8" s="39">
        <v>0</v>
      </c>
      <c r="CQV8" s="67">
        <f t="shared" ref="CQV8:CQV17" si="326">CQU8/CQU$19*100</f>
        <v>0</v>
      </c>
      <c r="CQW8" s="64"/>
      <c r="CQX8" s="65"/>
      <c r="CQZ8" s="65"/>
      <c r="CRA8" s="39">
        <v>0</v>
      </c>
      <c r="CRB8" s="39">
        <v>0</v>
      </c>
      <c r="CRC8" s="67">
        <f t="shared" ref="CRC8:CRC17" si="327">CRB8/CRB$19*100</f>
        <v>0</v>
      </c>
      <c r="CRD8" s="64"/>
      <c r="CRE8" s="65"/>
      <c r="CRG8" s="65"/>
      <c r="CRH8" s="39">
        <v>0</v>
      </c>
      <c r="CRI8" s="39">
        <v>0</v>
      </c>
      <c r="CRJ8" s="67">
        <f t="shared" ref="CRJ8:CRJ17" si="328">CRI8/CRI$19*100</f>
        <v>0</v>
      </c>
      <c r="CRK8" s="64"/>
      <c r="CRL8" s="65"/>
      <c r="CRN8" s="65"/>
      <c r="CRO8" s="39">
        <v>0</v>
      </c>
      <c r="CRP8" s="39">
        <v>0</v>
      </c>
      <c r="CRQ8" s="67">
        <f t="shared" ref="CRQ8:CRQ17" si="329">CRP8/CRP$19*100</f>
        <v>0</v>
      </c>
      <c r="CRR8" s="64"/>
      <c r="CRS8" s="65"/>
      <c r="CRU8" s="65"/>
      <c r="CRV8" s="39">
        <v>0</v>
      </c>
      <c r="CRW8" s="39">
        <v>0</v>
      </c>
      <c r="CRX8" s="67">
        <f t="shared" ref="CRX8:CRX17" si="330">CRW8/CRW$19*100</f>
        <v>0</v>
      </c>
      <c r="CRY8" s="64"/>
      <c r="CRZ8" s="65"/>
      <c r="CSB8" s="65"/>
      <c r="CSC8" s="39">
        <v>0</v>
      </c>
      <c r="CSD8" s="39">
        <v>0</v>
      </c>
      <c r="CSE8" s="67">
        <f t="shared" ref="CSE8:CSE17" si="331">CSD8/CSD$19*100</f>
        <v>0</v>
      </c>
      <c r="CSF8" s="64"/>
      <c r="CSG8" s="65"/>
      <c r="CSI8" s="65"/>
      <c r="CSJ8" s="39">
        <v>0</v>
      </c>
      <c r="CSK8" s="39">
        <v>0</v>
      </c>
      <c r="CSL8" s="67">
        <f t="shared" ref="CSL8:CSL17" si="332">CSK8/CSK$19*100</f>
        <v>0</v>
      </c>
      <c r="CSM8" s="64"/>
      <c r="CSN8" s="65"/>
      <c r="CSP8" s="65"/>
      <c r="CSQ8" s="39">
        <v>0</v>
      </c>
      <c r="CSR8" s="39">
        <v>0</v>
      </c>
      <c r="CSS8" s="67">
        <f t="shared" ref="CSS8:CSS17" si="333">CSR8/CSR$19*100</f>
        <v>0</v>
      </c>
      <c r="CST8" s="64"/>
      <c r="CSU8" s="65"/>
      <c r="CSW8" s="65"/>
      <c r="CSX8" s="39">
        <v>0</v>
      </c>
      <c r="CSY8" s="39">
        <v>0</v>
      </c>
      <c r="CSZ8" s="67">
        <f t="shared" ref="CSZ8:CSZ17" si="334">CSY8/CSY$19*100</f>
        <v>0</v>
      </c>
      <c r="CTA8" s="64"/>
      <c r="CTB8" s="65"/>
      <c r="CTD8" s="65"/>
      <c r="CTE8" s="39">
        <v>0</v>
      </c>
      <c r="CTF8" s="39">
        <v>0</v>
      </c>
      <c r="CTG8" s="67">
        <f t="shared" ref="CTG8:CTG17" si="335">CTF8/CTF$19*100</f>
        <v>0</v>
      </c>
      <c r="CTH8" s="64"/>
      <c r="CTI8" s="65"/>
      <c r="CTK8" s="65"/>
      <c r="CTL8" s="39">
        <v>0</v>
      </c>
      <c r="CTM8" s="39">
        <v>0</v>
      </c>
      <c r="CTN8" s="67">
        <f t="shared" ref="CTN8:CTN17" si="336">CTM8/CTM$19*100</f>
        <v>0</v>
      </c>
      <c r="CTO8" s="64"/>
      <c r="CTP8" s="65"/>
      <c r="CTR8" s="65"/>
      <c r="CTS8" s="39">
        <v>0</v>
      </c>
      <c r="CTT8" s="39">
        <v>0</v>
      </c>
      <c r="CTU8" s="67">
        <f t="shared" ref="CTU8:CTU17" si="337">CTT8/CTT$19*100</f>
        <v>0</v>
      </c>
      <c r="CTV8" s="64"/>
      <c r="CTW8" s="65"/>
      <c r="CTY8" s="65"/>
      <c r="CTZ8" s="39">
        <v>0</v>
      </c>
      <c r="CUA8" s="39">
        <v>0</v>
      </c>
      <c r="CUB8" s="67">
        <f t="shared" ref="CUB8:CUB17" si="338">CUA8/CUA$19*100</f>
        <v>0</v>
      </c>
      <c r="CUC8" s="64"/>
      <c r="CUD8" s="65"/>
      <c r="CUF8" s="65"/>
      <c r="CUG8" s="39">
        <v>0</v>
      </c>
      <c r="CUH8" s="39">
        <v>0</v>
      </c>
      <c r="CUI8" s="67">
        <f t="shared" ref="CUI8:CUI17" si="339">CUH8/CUH$19*100</f>
        <v>0</v>
      </c>
      <c r="CUJ8" s="64"/>
      <c r="CUK8" s="65"/>
      <c r="CUM8" s="65"/>
      <c r="CUN8" s="39">
        <v>0</v>
      </c>
      <c r="CUO8" s="39">
        <v>0</v>
      </c>
      <c r="CUP8" s="67">
        <f t="shared" ref="CUP8:CUP17" si="340">CUO8/CUO$19*100</f>
        <v>0</v>
      </c>
      <c r="CUQ8" s="64"/>
      <c r="CUR8" s="65"/>
      <c r="CUT8" s="65"/>
      <c r="CUU8" s="39">
        <v>0</v>
      </c>
      <c r="CUV8" s="39">
        <v>0</v>
      </c>
      <c r="CUW8" s="67">
        <f t="shared" ref="CUW8:CUW17" si="341">CUV8/CUV$19*100</f>
        <v>0</v>
      </c>
      <c r="CUX8" s="64"/>
      <c r="CUY8" s="65"/>
      <c r="CVA8" s="65"/>
      <c r="CVB8" s="39">
        <v>0</v>
      </c>
      <c r="CVC8" s="39">
        <v>0</v>
      </c>
      <c r="CVD8" s="67">
        <f t="shared" ref="CVD8:CVD17" si="342">CVC8/CVC$19*100</f>
        <v>0</v>
      </c>
      <c r="CVE8" s="64"/>
      <c r="CVF8" s="65"/>
      <c r="CVH8" s="65"/>
      <c r="CVI8" s="39">
        <v>0</v>
      </c>
      <c r="CVJ8" s="39">
        <v>0</v>
      </c>
      <c r="CVK8" s="67">
        <f t="shared" ref="CVK8:CVK17" si="343">CVJ8/CVJ$19*100</f>
        <v>0</v>
      </c>
      <c r="CVL8" s="64"/>
      <c r="CVM8" s="65"/>
      <c r="CVO8" s="65"/>
      <c r="CVP8" s="39">
        <v>0</v>
      </c>
      <c r="CVQ8" s="39">
        <v>0</v>
      </c>
      <c r="CVR8" s="67">
        <f t="shared" ref="CVR8:CVR17" si="344">CVQ8/CVQ$19*100</f>
        <v>0</v>
      </c>
      <c r="CVS8" s="64"/>
      <c r="CVT8" s="65"/>
      <c r="CVV8" s="65"/>
      <c r="CVW8" s="39">
        <v>0</v>
      </c>
      <c r="CVX8" s="39">
        <v>0</v>
      </c>
      <c r="CVY8" s="67">
        <f t="shared" ref="CVY8:CVY17" si="345">CVX8/CVX$19*100</f>
        <v>0</v>
      </c>
      <c r="CVZ8" s="64"/>
      <c r="CWA8" s="65"/>
      <c r="CWC8" s="65"/>
      <c r="CWD8" s="39">
        <v>0</v>
      </c>
      <c r="CWE8" s="39">
        <v>0</v>
      </c>
      <c r="CWF8" s="67">
        <f t="shared" ref="CWF8:CWF17" si="346">CWE8/CWE$19*100</f>
        <v>0</v>
      </c>
      <c r="CWG8" s="64"/>
      <c r="CWH8" s="65"/>
      <c r="CWJ8" s="65"/>
      <c r="CWK8" s="39">
        <v>0</v>
      </c>
      <c r="CWL8" s="39">
        <v>0</v>
      </c>
      <c r="CWM8" s="67">
        <f t="shared" ref="CWM8:CWM17" si="347">CWL8/CWL$19*100</f>
        <v>0</v>
      </c>
      <c r="CWN8" s="64"/>
      <c r="CWO8" s="65"/>
      <c r="CWQ8" s="65"/>
      <c r="CWR8" s="39">
        <v>0</v>
      </c>
      <c r="CWS8" s="39">
        <v>0</v>
      </c>
      <c r="CWT8" s="67">
        <f t="shared" ref="CWT8:CWT17" si="348">CWS8/CWS$19*100</f>
        <v>0</v>
      </c>
      <c r="CWU8" s="64"/>
      <c r="CWV8" s="65"/>
      <c r="CWX8" s="65"/>
      <c r="CWY8" s="39">
        <v>0</v>
      </c>
      <c r="CWZ8" s="39">
        <v>0</v>
      </c>
      <c r="CXA8" s="67">
        <f t="shared" ref="CXA8:CXA17" si="349">CWZ8/CWZ$19*100</f>
        <v>0</v>
      </c>
      <c r="CXB8" s="64"/>
      <c r="CXC8" s="65"/>
      <c r="CXE8" s="65"/>
      <c r="CXF8" s="39">
        <v>0</v>
      </c>
      <c r="CXG8" s="39">
        <v>0</v>
      </c>
      <c r="CXH8" s="67">
        <f t="shared" ref="CXH8:CXH17" si="350">CXG8/CXG$19*100</f>
        <v>0</v>
      </c>
      <c r="CXI8" s="64"/>
      <c r="CXJ8" s="65"/>
      <c r="CXL8" s="65"/>
      <c r="CXM8" s="39">
        <v>0</v>
      </c>
      <c r="CXN8" s="39">
        <v>0</v>
      </c>
      <c r="CXO8" s="67">
        <f t="shared" ref="CXO8:CXO17" si="351">CXN8/CXN$19*100</f>
        <v>0</v>
      </c>
      <c r="CXP8" s="64"/>
      <c r="CXQ8" s="65"/>
      <c r="CXS8" s="65"/>
      <c r="CXT8" s="39">
        <v>0</v>
      </c>
      <c r="CXU8" s="39">
        <v>0</v>
      </c>
      <c r="CXV8" s="67">
        <f t="shared" ref="CXV8:CXV17" si="352">CXU8/CXU$19*100</f>
        <v>0</v>
      </c>
      <c r="CXW8" s="64"/>
      <c r="CXX8" s="65"/>
      <c r="CXZ8" s="65"/>
      <c r="CYA8" s="39">
        <v>0</v>
      </c>
      <c r="CYB8" s="39">
        <v>0</v>
      </c>
      <c r="CYC8" s="67">
        <f t="shared" ref="CYC8:CYC17" si="353">CYB8/CYB$19*100</f>
        <v>0</v>
      </c>
      <c r="CYD8" s="64"/>
      <c r="CYE8" s="65"/>
      <c r="CYG8" s="65"/>
      <c r="CYH8" s="39">
        <v>0</v>
      </c>
      <c r="CYI8" s="39">
        <v>0</v>
      </c>
      <c r="CYJ8" s="67">
        <f t="shared" ref="CYJ8:CYJ17" si="354">CYI8/CYI$19*100</f>
        <v>0</v>
      </c>
      <c r="CYK8" s="64"/>
      <c r="CYL8" s="65"/>
      <c r="CYN8" s="65"/>
      <c r="CYO8" s="39">
        <v>0</v>
      </c>
      <c r="CYP8" s="39">
        <v>0</v>
      </c>
      <c r="CYQ8" s="67">
        <f t="shared" ref="CYQ8:CYQ17" si="355">CYP8/CYP$19*100</f>
        <v>0</v>
      </c>
      <c r="CYR8" s="64"/>
      <c r="CYS8" s="65"/>
      <c r="CYU8" s="65"/>
      <c r="CYV8" s="39">
        <v>0</v>
      </c>
      <c r="CYW8" s="39">
        <v>0</v>
      </c>
      <c r="CYX8" s="67">
        <f t="shared" ref="CYX8:CYX17" si="356">CYW8/CYW$19*100</f>
        <v>0</v>
      </c>
      <c r="CYY8" s="64"/>
      <c r="CYZ8" s="65"/>
      <c r="CZB8" s="65"/>
      <c r="CZC8" s="39">
        <v>0</v>
      </c>
      <c r="CZD8" s="39">
        <v>0</v>
      </c>
      <c r="CZE8" s="67">
        <f t="shared" ref="CZE8:CZE17" si="357">CZD8/CZD$19*100</f>
        <v>0</v>
      </c>
      <c r="CZF8" s="64"/>
      <c r="CZG8" s="65"/>
      <c r="CZI8" s="65"/>
      <c r="CZJ8" s="39">
        <v>0</v>
      </c>
      <c r="CZK8" s="39">
        <v>0</v>
      </c>
      <c r="CZL8" s="67">
        <f t="shared" ref="CZL8:CZL17" si="358">CZK8/CZK$19*100</f>
        <v>0</v>
      </c>
      <c r="CZM8" s="64"/>
      <c r="CZN8" s="65"/>
      <c r="CZP8" s="65"/>
      <c r="CZQ8" s="39">
        <v>0</v>
      </c>
      <c r="CZR8" s="39">
        <v>0</v>
      </c>
      <c r="CZS8" s="67">
        <f t="shared" ref="CZS8:CZS17" si="359">CZR8/CZR$19*100</f>
        <v>0</v>
      </c>
      <c r="CZT8" s="64"/>
      <c r="CZU8" s="65"/>
      <c r="CZW8" s="65"/>
      <c r="CZX8" s="39">
        <v>0</v>
      </c>
      <c r="CZY8" s="68">
        <v>0</v>
      </c>
      <c r="CZZ8" s="67">
        <f t="shared" ref="CZZ8:CZZ17" si="360">CZY8/CZY$19*100</f>
        <v>0</v>
      </c>
      <c r="DAA8" s="64"/>
      <c r="DAB8" s="65"/>
      <c r="DAD8" s="65"/>
      <c r="DAE8" s="39">
        <v>0</v>
      </c>
      <c r="DAF8" s="68">
        <v>0</v>
      </c>
      <c r="DAG8" s="67">
        <f t="shared" ref="DAG8:DAG17" si="361">DAF8/DAF$19*100</f>
        <v>0</v>
      </c>
      <c r="DAH8" s="64"/>
      <c r="DAI8" s="65"/>
      <c r="DAK8" s="65"/>
      <c r="DAL8" s="39">
        <v>0</v>
      </c>
      <c r="DAM8" s="68">
        <v>0</v>
      </c>
      <c r="DAN8" s="67">
        <f t="shared" ref="DAN8:DAN17" si="362">DAM8/DAM$19*100</f>
        <v>0</v>
      </c>
      <c r="DAO8" s="64"/>
      <c r="DAP8" s="65"/>
      <c r="DAR8" s="65"/>
      <c r="DAS8" s="39">
        <v>0</v>
      </c>
      <c r="DAT8" s="68">
        <v>0</v>
      </c>
      <c r="DAU8" s="67">
        <f t="shared" ref="DAU8:DAU17" si="363">DAT8/DAT$19*100</f>
        <v>0</v>
      </c>
      <c r="DAV8" s="64"/>
      <c r="DAW8" s="65"/>
      <c r="DAY8" s="65"/>
      <c r="DAZ8" s="39">
        <v>0</v>
      </c>
      <c r="DBA8" s="68">
        <v>0</v>
      </c>
      <c r="DBB8" s="67">
        <f t="shared" ref="DBB8:DBB17" si="364">DBA8/DBA$19*100</f>
        <v>0</v>
      </c>
      <c r="DBC8" s="64"/>
      <c r="DBD8" s="65"/>
      <c r="DBF8" s="65"/>
      <c r="DBG8" s="39">
        <v>0</v>
      </c>
      <c r="DBH8" s="68">
        <v>0</v>
      </c>
      <c r="DBI8" s="67">
        <f t="shared" ref="DBI8:DBI17" si="365">DBH8/DBH$19*100</f>
        <v>0</v>
      </c>
      <c r="DBJ8" s="64"/>
      <c r="DBK8" s="65"/>
      <c r="DBM8" s="65"/>
      <c r="DBN8" s="39">
        <v>0</v>
      </c>
      <c r="DBO8" s="68">
        <v>0</v>
      </c>
      <c r="DBP8" s="67">
        <f t="shared" ref="DBP8:DBP17" si="366">DBO8/DBO$19*100</f>
        <v>0</v>
      </c>
      <c r="DBQ8" s="64"/>
      <c r="DBR8" s="65"/>
      <c r="DBT8" s="65"/>
      <c r="DBU8" s="39">
        <v>0</v>
      </c>
      <c r="DBV8" s="68">
        <v>0</v>
      </c>
      <c r="DBW8" s="67">
        <f t="shared" ref="DBW8:DBW17" si="367">DBV8/DBV$19*100</f>
        <v>0</v>
      </c>
      <c r="DBX8" s="64"/>
      <c r="DBY8" s="65"/>
      <c r="DCA8" s="65"/>
      <c r="DCB8" s="39">
        <v>0</v>
      </c>
      <c r="DCC8" s="68">
        <v>0</v>
      </c>
      <c r="DCD8" s="67">
        <f t="shared" ref="DCD8:DCD17" si="368">DCC8/DCC$19*100</f>
        <v>0</v>
      </c>
      <c r="DCE8" s="64"/>
      <c r="DCF8" s="65"/>
      <c r="DCH8" s="65"/>
      <c r="DCI8" s="39">
        <v>0</v>
      </c>
      <c r="DCJ8" s="68">
        <v>0</v>
      </c>
      <c r="DCK8" s="67">
        <f t="shared" ref="DCK8:DCK17" si="369">DCJ8/DCJ$19*100</f>
        <v>0</v>
      </c>
      <c r="DCL8" s="64"/>
      <c r="DCM8" s="65"/>
      <c r="DCO8" s="65"/>
      <c r="DCP8" s="39">
        <v>0</v>
      </c>
      <c r="DCQ8" s="68">
        <v>0</v>
      </c>
      <c r="DCR8" s="67">
        <f t="shared" ref="DCR8:DCR17" si="370">DCQ8/DCQ$19*100</f>
        <v>0</v>
      </c>
      <c r="DCS8" s="64"/>
      <c r="DCT8" s="65"/>
      <c r="DCV8" s="65"/>
      <c r="DCW8" s="39">
        <v>0</v>
      </c>
      <c r="DCX8" s="68">
        <v>0</v>
      </c>
      <c r="DCY8" s="67">
        <f t="shared" ref="DCY8:DCY17" si="371">DCX8/DCX$19*100</f>
        <v>0</v>
      </c>
      <c r="DCZ8" s="64"/>
      <c r="DDA8" s="65"/>
      <c r="DDC8" s="65"/>
      <c r="DDD8" s="39">
        <v>0</v>
      </c>
      <c r="DDE8" s="68">
        <v>0</v>
      </c>
      <c r="DDF8" s="67">
        <f t="shared" ref="DDF8:DDF17" si="372">DDE8/DDE$19*100</f>
        <v>0</v>
      </c>
      <c r="DDG8" s="64"/>
      <c r="DDH8" s="65"/>
      <c r="DDJ8" s="65"/>
      <c r="DDK8" s="39">
        <v>0</v>
      </c>
      <c r="DDL8" s="68">
        <v>0</v>
      </c>
      <c r="DDM8" s="67">
        <f t="shared" ref="DDM8:DDM17" si="373">DDL8/DDL$19*100</f>
        <v>0</v>
      </c>
      <c r="DDN8" s="64"/>
      <c r="DDO8" s="65"/>
      <c r="DDQ8" s="65"/>
      <c r="DDR8" s="39">
        <v>0</v>
      </c>
      <c r="DDS8" s="68">
        <v>0</v>
      </c>
      <c r="DDT8" s="67">
        <f t="shared" ref="DDT8:DDT17" si="374">DDS8/DDS$19*100</f>
        <v>0</v>
      </c>
      <c r="DDU8" s="64"/>
      <c r="DDV8" s="65"/>
      <c r="DDX8" s="65"/>
      <c r="DDY8" s="39">
        <v>0</v>
      </c>
      <c r="DDZ8" s="68">
        <v>0</v>
      </c>
      <c r="DEA8" s="67">
        <f t="shared" ref="DEA8:DEA17" si="375">DDZ8/DDZ$19*100</f>
        <v>0</v>
      </c>
      <c r="DEB8" s="64"/>
      <c r="DEC8" s="62"/>
      <c r="DED8" s="63"/>
      <c r="DEE8" s="62"/>
      <c r="DEF8" s="39">
        <v>0</v>
      </c>
      <c r="DEG8" s="68">
        <v>0</v>
      </c>
      <c r="DEH8" s="67">
        <f t="shared" ref="DEH8:DEH17" si="376">DEG8/DEG$19*100</f>
        <v>0</v>
      </c>
      <c r="DEI8" s="64"/>
      <c r="DEJ8" s="62"/>
      <c r="DEK8" s="63"/>
      <c r="DEL8" s="62"/>
      <c r="DEM8" s="39">
        <v>0</v>
      </c>
      <c r="DEN8" s="68">
        <v>0</v>
      </c>
      <c r="DEO8" s="67">
        <f t="shared" ref="DEO8:DEO17" si="377">DEN8/DEN$19*100</f>
        <v>0</v>
      </c>
      <c r="DEP8" s="64"/>
      <c r="DEQ8" s="62"/>
      <c r="DER8" s="63"/>
      <c r="DES8" s="62"/>
      <c r="DET8" s="39">
        <v>0</v>
      </c>
      <c r="DEU8" s="68">
        <v>0</v>
      </c>
      <c r="DEV8" s="67">
        <f t="shared" ref="DEV8:DEV17" si="378">DEU8/DEU$19*100</f>
        <v>0</v>
      </c>
      <c r="DEW8" s="64"/>
      <c r="DEX8" s="62"/>
      <c r="DEY8" s="63"/>
      <c r="DEZ8" s="62"/>
      <c r="DFA8" s="39">
        <v>0</v>
      </c>
      <c r="DFB8" s="68">
        <v>0</v>
      </c>
      <c r="DFC8" s="67">
        <f t="shared" ref="DFC8:DFC17" si="379">DFB8/DFB$19*100</f>
        <v>0</v>
      </c>
      <c r="DFD8" s="64"/>
      <c r="DFE8" s="62"/>
      <c r="DFF8" s="63"/>
      <c r="DFG8" s="62"/>
      <c r="DFH8" s="39">
        <v>0</v>
      </c>
      <c r="DFI8" s="68">
        <v>0</v>
      </c>
      <c r="DFJ8" s="67">
        <f t="shared" ref="DFJ8:DFJ17" si="380">DFI8/DFI$19*100</f>
        <v>0</v>
      </c>
      <c r="DFK8" s="64"/>
      <c r="DFL8" s="62"/>
      <c r="DFM8" s="63"/>
      <c r="DFN8" s="62"/>
      <c r="DFO8" s="39">
        <v>0</v>
      </c>
      <c r="DFP8" s="69">
        <v>0</v>
      </c>
      <c r="DFQ8" s="67">
        <f t="shared" ref="DFQ8:DFQ17" si="381">DFP8/DFP$19*100</f>
        <v>0</v>
      </c>
      <c r="DFR8" s="64"/>
      <c r="DFS8" s="62"/>
      <c r="DFT8" s="63"/>
      <c r="DFU8" s="62"/>
      <c r="DFV8" s="39">
        <v>0</v>
      </c>
      <c r="DFW8" s="69">
        <v>0</v>
      </c>
      <c r="DFX8" s="67">
        <f t="shared" ref="DFX8:DFX17" si="382">DFW8/DFW$19*100</f>
        <v>0</v>
      </c>
    </row>
    <row r="9" spans="1:2884" s="2" customFormat="1">
      <c r="A9" s="131" t="s">
        <v>43</v>
      </c>
      <c r="B9" s="61">
        <f>216360+217140</f>
        <v>433500</v>
      </c>
      <c r="C9" s="62">
        <f t="shared" ref="C9:C17" si="383">B9/$B$22*100</f>
        <v>9.9494311840190335</v>
      </c>
      <c r="D9" s="63">
        <f>203926+206133</f>
        <v>410059</v>
      </c>
      <c r="E9" s="62">
        <f t="shared" ref="E9:E17" si="384">D9/$D$19*100</f>
        <v>9.1088960673445953</v>
      </c>
      <c r="F9" s="27">
        <v>843559</v>
      </c>
      <c r="G9" s="67">
        <f t="shared" si="0"/>
        <v>9.5222985119274384</v>
      </c>
      <c r="H9" s="156">
        <v>2</v>
      </c>
      <c r="I9" s="65">
        <f t="shared" ref="I9:I17" si="385">H9/H$19*100</f>
        <v>3.6258158085569252E-2</v>
      </c>
      <c r="J9" s="156">
        <v>0</v>
      </c>
      <c r="K9" s="65">
        <f t="shared" ref="K9:K17" si="386">J9/J$19*100</f>
        <v>0</v>
      </c>
      <c r="L9" s="39">
        <v>0</v>
      </c>
      <c r="M9" s="156">
        <f t="shared" ref="M9:M17" si="387">H9+J9</f>
        <v>2</v>
      </c>
      <c r="N9" s="67">
        <f t="shared" ref="N9:N17" si="388">M9/M$19*100</f>
        <v>1.9303156066016791E-2</v>
      </c>
      <c r="O9" s="39">
        <v>2</v>
      </c>
      <c r="P9" s="65">
        <f t="shared" ref="P9:P17" si="389">O9/O$19*100</f>
        <v>3.6284470246734396E-2</v>
      </c>
      <c r="Q9" s="39">
        <v>0</v>
      </c>
      <c r="R9" s="65">
        <f t="shared" ref="R9:R17" si="390">Q9/Q$19*100</f>
        <v>0</v>
      </c>
      <c r="S9" s="39">
        <v>0</v>
      </c>
      <c r="T9" s="39">
        <f t="shared" ref="T9:T17" si="391">O9+Q9</f>
        <v>2</v>
      </c>
      <c r="U9" s="67">
        <f t="shared" si="1"/>
        <v>1.9314340898116851E-2</v>
      </c>
      <c r="V9" s="39">
        <v>1</v>
      </c>
      <c r="W9" s="65">
        <f t="shared" ref="W9:W17" si="392">V9/V$19*100</f>
        <v>1.8152114721365041E-2</v>
      </c>
      <c r="X9" s="39">
        <v>0</v>
      </c>
      <c r="Y9" s="65">
        <f t="shared" ref="Y9:Y17" si="393">X9/X$19*100</f>
        <v>0</v>
      </c>
      <c r="Z9" s="39">
        <v>0</v>
      </c>
      <c r="AA9" s="39">
        <f t="shared" ref="AA9:AA17" si="394">V9+X9</f>
        <v>1</v>
      </c>
      <c r="AB9" s="67">
        <f t="shared" si="2"/>
        <v>9.6609023282774615E-3</v>
      </c>
      <c r="AC9" s="39">
        <v>1</v>
      </c>
      <c r="AD9" s="65">
        <f t="shared" ref="AD9:AD17" si="395">AC9/AC$19*100</f>
        <v>1.8181818181818181E-2</v>
      </c>
      <c r="AE9" s="39">
        <v>0</v>
      </c>
      <c r="AF9" s="65">
        <f t="shared" ref="AF9:AF17" si="396">AE9/AE$19*100</f>
        <v>0</v>
      </c>
      <c r="AG9" s="39">
        <v>0</v>
      </c>
      <c r="AH9" s="39">
        <f t="shared" ref="AH9:AH17" si="397">AC9+AE9</f>
        <v>1</v>
      </c>
      <c r="AI9" s="67">
        <f t="shared" si="3"/>
        <v>9.6721152916142764E-3</v>
      </c>
      <c r="AJ9" s="39">
        <v>1</v>
      </c>
      <c r="AK9" s="65">
        <f t="shared" ref="AK9:AK17" si="398">AJ9/AJ$19*100</f>
        <v>1.8188432157148052E-2</v>
      </c>
      <c r="AL9" s="39">
        <v>0</v>
      </c>
      <c r="AM9" s="65">
        <f t="shared" ref="AM9:AM17" si="399">AL9/AL$19*100</f>
        <v>0</v>
      </c>
      <c r="AN9" s="39">
        <v>0</v>
      </c>
      <c r="AO9" s="39">
        <f t="shared" ref="AO9:AO17" si="400">AJ9+AL9</f>
        <v>1</v>
      </c>
      <c r="AP9" s="67">
        <f t="shared" si="4"/>
        <v>9.6767950454809369E-3</v>
      </c>
      <c r="AQ9" s="39">
        <v>1</v>
      </c>
      <c r="AR9" s="65">
        <f t="shared" ref="AR9:AR17" si="401">AQ9/AQ$19*100</f>
        <v>1.8198362147406735E-2</v>
      </c>
      <c r="AS9" s="39">
        <v>0</v>
      </c>
      <c r="AT9" s="65">
        <f t="shared" ref="AT9:AT17" si="402">AS9/AS$19*100</f>
        <v>0</v>
      </c>
      <c r="AU9" s="39">
        <v>0</v>
      </c>
      <c r="AV9" s="39">
        <f t="shared" ref="AV9:AV17" si="403">AQ9+AS9</f>
        <v>1</v>
      </c>
      <c r="AW9" s="67">
        <f t="shared" si="5"/>
        <v>9.6824167312161129E-3</v>
      </c>
      <c r="AX9" s="39">
        <v>1</v>
      </c>
      <c r="AY9" s="65">
        <f t="shared" ref="AY9:AY17" si="404">AX9/AX$19*100</f>
        <v>1.8218254691200583E-2</v>
      </c>
      <c r="AZ9" s="39">
        <v>0</v>
      </c>
      <c r="BA9" s="65">
        <f t="shared" ref="BA9:BA17" si="405">AZ9/AZ$19*100</f>
        <v>0</v>
      </c>
      <c r="BB9" s="39">
        <v>0</v>
      </c>
      <c r="BC9" s="39">
        <f t="shared" ref="BC9:BC17" si="406">AX9+AZ9</f>
        <v>1</v>
      </c>
      <c r="BD9" s="67">
        <f t="shared" si="6"/>
        <v>9.6927401376369106E-3</v>
      </c>
      <c r="BE9" s="39">
        <v>1</v>
      </c>
      <c r="BF9" s="65">
        <f t="shared" ref="BF9:BF17" si="407">BE9/BE$19*100</f>
        <v>1.8224895206852561E-2</v>
      </c>
      <c r="BG9" s="39">
        <v>0</v>
      </c>
      <c r="BH9" s="65">
        <f t="shared" ref="BH9:BH17" si="408">BG9/BG$19*100</f>
        <v>0</v>
      </c>
      <c r="BI9" s="39">
        <v>0</v>
      </c>
      <c r="BJ9" s="156">
        <f t="shared" ref="BJ9:BJ17" si="409">BE9+BG9</f>
        <v>1</v>
      </c>
      <c r="BK9" s="67">
        <f t="shared" ref="BK9:BK17" si="410">BJ9/BJ$19*100</f>
        <v>9.696499563657519E-3</v>
      </c>
      <c r="BL9" s="39">
        <v>1</v>
      </c>
      <c r="BM9" s="65">
        <f t="shared" ref="BM9:BM17" si="411">BL9/BL$19*100</f>
        <v>1.8264840182648401E-2</v>
      </c>
      <c r="BN9" s="39">
        <v>0</v>
      </c>
      <c r="BO9" s="65">
        <f t="shared" ref="BO9:BO17" si="412">BN9/BN$19*100</f>
        <v>0</v>
      </c>
      <c r="BP9" s="39">
        <v>0</v>
      </c>
      <c r="BQ9" s="39">
        <f t="shared" ref="BQ9:BQ17" si="413">BL9+BN9</f>
        <v>1</v>
      </c>
      <c r="BR9" s="67">
        <f t="shared" si="7"/>
        <v>9.7143967359626972E-3</v>
      </c>
      <c r="BS9" s="39">
        <v>1</v>
      </c>
      <c r="BT9" s="65">
        <f t="shared" ref="BT9:BT17" si="414">BS9/BS$19*100</f>
        <v>1.8278194114421494E-2</v>
      </c>
      <c r="BU9" s="39">
        <v>0</v>
      </c>
      <c r="BV9" s="65">
        <f t="shared" ref="BV9:BV17" si="415">BU9/BU$19*100</f>
        <v>0</v>
      </c>
      <c r="BW9" s="39">
        <v>0</v>
      </c>
      <c r="BX9" s="39">
        <f t="shared" ref="BX9:BX17" si="416">BS9+BU9</f>
        <v>1</v>
      </c>
      <c r="BY9" s="67">
        <f t="shared" si="8"/>
        <v>9.7219521679953336E-3</v>
      </c>
      <c r="BZ9" s="39">
        <v>1</v>
      </c>
      <c r="CA9" s="65">
        <f t="shared" ref="CA9:CA17" si="417">BZ9/BZ$19*100</f>
        <v>1.8288222384784201E-2</v>
      </c>
      <c r="CB9" s="39">
        <v>0</v>
      </c>
      <c r="CC9" s="65">
        <f t="shared" ref="CC9:CC17" si="418">CB9/CB$19*100</f>
        <v>0</v>
      </c>
      <c r="CD9" s="39">
        <v>0</v>
      </c>
      <c r="CE9" s="39">
        <f t="shared" ref="CE9:CE17" si="419">BZ9+CB9</f>
        <v>1</v>
      </c>
      <c r="CF9" s="67">
        <f t="shared" si="9"/>
        <v>9.7247884858504326E-3</v>
      </c>
      <c r="CG9" s="39">
        <v>1</v>
      </c>
      <c r="CH9" s="65">
        <f t="shared" ref="CH9:CH17" si="420">CG9/CG$19*100</f>
        <v>1.8294914013904134E-2</v>
      </c>
      <c r="CI9" s="39">
        <v>0</v>
      </c>
      <c r="CJ9" s="65">
        <f t="shared" ref="CJ9:CJ17" si="421">CI9/CI$19*100</f>
        <v>0</v>
      </c>
      <c r="CK9" s="39">
        <v>0</v>
      </c>
      <c r="CL9" s="39">
        <f t="shared" ref="CL9:CL17" si="422">CG9+CI9</f>
        <v>1</v>
      </c>
      <c r="CM9" s="67">
        <f t="shared" si="10"/>
        <v>9.727626459143969E-3</v>
      </c>
      <c r="CN9" s="39">
        <v>1</v>
      </c>
      <c r="CO9" s="65">
        <f t="shared" ref="CO9:CO17" si="423">CN9/CN$19*100</f>
        <v>1.8308311973636034E-2</v>
      </c>
      <c r="CP9" s="39">
        <v>0</v>
      </c>
      <c r="CQ9" s="65">
        <f t="shared" ref="CQ9:CQ17" si="424">CP9/CP$19*100</f>
        <v>0</v>
      </c>
      <c r="CR9" s="39">
        <v>0</v>
      </c>
      <c r="CS9" s="39">
        <f t="shared" ref="CS9:CS17" si="425">CN9+CP9</f>
        <v>1</v>
      </c>
      <c r="CT9" s="67">
        <f t="shared" si="11"/>
        <v>9.7352024922118374E-3</v>
      </c>
      <c r="CU9" s="39">
        <v>1</v>
      </c>
      <c r="CV9" s="65">
        <f t="shared" ref="CV9:CV17" si="426">CU9/CU$19*100</f>
        <v>1.8335166850018333E-2</v>
      </c>
      <c r="CW9" s="39">
        <v>0</v>
      </c>
      <c r="CX9" s="65">
        <f t="shared" ref="CX9:CX17" si="427">CW9/CW$19*100</f>
        <v>0</v>
      </c>
      <c r="CY9" s="39">
        <v>0</v>
      </c>
      <c r="CZ9" s="39">
        <f t="shared" ref="CZ9:CZ17" si="428">CU9+CW9</f>
        <v>1</v>
      </c>
      <c r="DA9" s="67">
        <f t="shared" si="12"/>
        <v>9.7465886939571145E-3</v>
      </c>
      <c r="DB9" s="39">
        <v>1</v>
      </c>
      <c r="DC9" s="65">
        <f t="shared" ref="DC9:DC17" si="429">DB9/DB$19*100</f>
        <v>1.834862385321101E-2</v>
      </c>
      <c r="DD9" s="39">
        <v>0</v>
      </c>
      <c r="DE9" s="65">
        <f t="shared" ref="DE9:DE17" si="430">DD9/DD$19*100</f>
        <v>0</v>
      </c>
      <c r="DF9" s="39">
        <v>0</v>
      </c>
      <c r="DG9" s="156">
        <f t="shared" ref="DG9:DG17" si="431">DB9+DD9</f>
        <v>1</v>
      </c>
      <c r="DH9" s="67">
        <f t="shared" ref="DH9:DH17" si="432">DG9/DG$19*100</f>
        <v>9.7541943035505275E-3</v>
      </c>
      <c r="DI9" s="39">
        <v>1</v>
      </c>
      <c r="DJ9" s="65">
        <f t="shared" ref="DJ9:DJ17" si="433">DI9/DI$19*100</f>
        <v>1.8378974453225509E-2</v>
      </c>
      <c r="DK9" s="39">
        <v>0</v>
      </c>
      <c r="DL9" s="65">
        <f t="shared" ref="DL9:DL17" si="434">DK9/DK$19*100</f>
        <v>0</v>
      </c>
      <c r="DM9" s="39">
        <v>0</v>
      </c>
      <c r="DN9" s="39">
        <f t="shared" ref="DN9:DN17" si="435">DI9+DK9</f>
        <v>1</v>
      </c>
      <c r="DO9" s="67">
        <f t="shared" si="13"/>
        <v>9.7665787674577603E-3</v>
      </c>
      <c r="DP9" s="39">
        <v>1</v>
      </c>
      <c r="DQ9" s="65">
        <f t="shared" ref="DQ9:DQ17" si="436">DP9/DP$19*100</f>
        <v>1.8399264029438821E-2</v>
      </c>
      <c r="DR9" s="39">
        <v>0</v>
      </c>
      <c r="DS9" s="65">
        <f t="shared" ref="DS9:DS17" si="437">DR9/DR$19*100</f>
        <v>0</v>
      </c>
      <c r="DT9" s="39">
        <v>0</v>
      </c>
      <c r="DU9" s="39">
        <f t="shared" ref="DU9:DU17" si="438">DP9+DR9</f>
        <v>1</v>
      </c>
      <c r="DV9" s="67">
        <f t="shared" si="14"/>
        <v>9.7770825185764555E-3</v>
      </c>
      <c r="DW9" s="39">
        <v>1</v>
      </c>
      <c r="DX9" s="65">
        <f t="shared" ref="DX9:DX17" si="439">DW9/DW$19*100</f>
        <v>1.8419598452753729E-2</v>
      </c>
      <c r="DY9" s="39">
        <v>0</v>
      </c>
      <c r="DZ9" s="65">
        <f t="shared" ref="DZ9:DZ17" si="440">DY9/DY$19*100</f>
        <v>0</v>
      </c>
      <c r="EA9" s="39">
        <v>0</v>
      </c>
      <c r="EB9" s="39">
        <f t="shared" ref="EB9:EB17" si="441">DW9+DY9</f>
        <v>1</v>
      </c>
      <c r="EC9" s="67">
        <f t="shared" si="15"/>
        <v>9.7914422794477627E-3</v>
      </c>
      <c r="ED9" s="39">
        <v>1</v>
      </c>
      <c r="EE9" s="65">
        <f t="shared" ref="EE9:EE17" si="442">ED9/ED$19*100</f>
        <v>1.8419598452753729E-2</v>
      </c>
      <c r="EF9" s="39">
        <v>0</v>
      </c>
      <c r="EG9" s="65">
        <f t="shared" ref="EG9:EG17" si="443">EF9/EF$19*100</f>
        <v>0</v>
      </c>
      <c r="EH9" s="39">
        <v>0</v>
      </c>
      <c r="EI9" s="39">
        <f t="shared" ref="EI9:EI17" si="444">ED9+EF9</f>
        <v>1</v>
      </c>
      <c r="EJ9" s="67">
        <f t="shared" si="16"/>
        <v>9.7914422794477627E-3</v>
      </c>
      <c r="EK9" s="39">
        <v>1</v>
      </c>
      <c r="EL9" s="65">
        <f t="shared" ref="EL9:EL17" si="445">EK9/EK$19*100</f>
        <v>1.8460402436773122E-2</v>
      </c>
      <c r="EM9" s="39">
        <v>0</v>
      </c>
      <c r="EN9" s="65">
        <f t="shared" ref="EN9:EN17" si="446">EM9/EM$19*100</f>
        <v>0</v>
      </c>
      <c r="EO9" s="39">
        <v>0</v>
      </c>
      <c r="EP9" s="39">
        <f t="shared" ref="EP9:EP17" si="447">EK9+EM9</f>
        <v>1</v>
      </c>
      <c r="EQ9" s="67">
        <f t="shared" si="17"/>
        <v>9.8087297694948519E-3</v>
      </c>
      <c r="ER9" s="39">
        <v>1</v>
      </c>
      <c r="ES9" s="65">
        <f t="shared" ref="ES9:ES17" si="448">ER9/ER$19*100</f>
        <v>1.8494544109487702E-2</v>
      </c>
      <c r="ET9" s="39">
        <v>0</v>
      </c>
      <c r="EU9" s="65">
        <f t="shared" ref="EU9:EU17" si="449">ET9/ET$19*100</f>
        <v>0</v>
      </c>
      <c r="EV9" s="39">
        <v>0</v>
      </c>
      <c r="EW9" s="39">
        <f t="shared" ref="EW9:EW17" si="450">ER9+ET9</f>
        <v>1</v>
      </c>
      <c r="EX9" s="67">
        <f t="shared" si="18"/>
        <v>9.8222178567920638E-3</v>
      </c>
      <c r="EY9" s="156">
        <v>1</v>
      </c>
      <c r="EZ9" s="65">
        <f t="shared" ref="EZ9:EZ17" si="451">EY9/EY$19*100</f>
        <v>1.8518518518518517E-2</v>
      </c>
      <c r="FA9" s="156">
        <v>0</v>
      </c>
      <c r="FB9" s="65">
        <f t="shared" ref="FB9:FB17" si="452">FA9/FA$19*100</f>
        <v>0</v>
      </c>
      <c r="FC9" s="39">
        <v>0</v>
      </c>
      <c r="FD9" s="156">
        <f t="shared" ref="FD9:FD17" si="453">EY9+FA9</f>
        <v>1</v>
      </c>
      <c r="FE9" s="67">
        <f t="shared" ref="FE9:FE17" si="454">FD9/FD$19*100</f>
        <v>9.8328416912487719E-3</v>
      </c>
      <c r="FF9" s="39">
        <v>1</v>
      </c>
      <c r="FG9" s="65">
        <f t="shared" ref="FG9:FG17" si="455">FF9/FF$19*100</f>
        <v>1.8545994065281901E-2</v>
      </c>
      <c r="FH9" s="39">
        <v>0</v>
      </c>
      <c r="FI9" s="65">
        <f t="shared" ref="FI9:FI17" si="456">FH9/FH$19*100</f>
        <v>0</v>
      </c>
      <c r="FJ9" s="39">
        <v>0</v>
      </c>
      <c r="FK9" s="39">
        <f t="shared" ref="FK9:FK17" si="457">FF9+FH9</f>
        <v>1</v>
      </c>
      <c r="FL9" s="67">
        <f t="shared" si="19"/>
        <v>9.8463962189838522E-3</v>
      </c>
      <c r="FM9" s="39">
        <v>1</v>
      </c>
      <c r="FN9" s="65">
        <f t="shared" ref="FN9:FN17" si="458">FM9/FM$19*100</f>
        <v>1.859427296392711E-2</v>
      </c>
      <c r="FO9" s="39">
        <v>0</v>
      </c>
      <c r="FP9" s="65">
        <f t="shared" ref="FP9:FP17" si="459">FO9/FO$19*100</f>
        <v>0</v>
      </c>
      <c r="FQ9" s="39">
        <v>0</v>
      </c>
      <c r="FR9" s="39">
        <f t="shared" ref="FR9:FR17" si="460">FM9+FO9</f>
        <v>1</v>
      </c>
      <c r="FS9" s="67">
        <f t="shared" si="20"/>
        <v>9.8648515339844131E-3</v>
      </c>
      <c r="FT9" s="39">
        <v>1</v>
      </c>
      <c r="FU9" s="65">
        <f t="shared" ref="FU9:FU17" si="461">FT9/FT$19*100</f>
        <v>1.8628912071535022E-2</v>
      </c>
      <c r="FV9" s="39">
        <v>0</v>
      </c>
      <c r="FW9" s="65">
        <f t="shared" ref="FW9:FW17" si="462">FV9/FV$19*100</f>
        <v>0</v>
      </c>
      <c r="FX9" s="39">
        <v>0</v>
      </c>
      <c r="FY9" s="39">
        <f t="shared" ref="FY9:FY17" si="463">FT9+FV9</f>
        <v>1</v>
      </c>
      <c r="FZ9" s="67">
        <f t="shared" si="21"/>
        <v>9.8804465961861467E-3</v>
      </c>
      <c r="GA9" s="39">
        <v>1</v>
      </c>
      <c r="GB9" s="65">
        <f t="shared" ref="GB9:GB17" si="464">GA9/GA$19*100</f>
        <v>1.8646280067126608E-2</v>
      </c>
      <c r="GC9" s="39">
        <v>0</v>
      </c>
      <c r="GD9" s="65">
        <f t="shared" ref="GD9:GD17" si="465">GC9/GC$19*100</f>
        <v>0</v>
      </c>
      <c r="GE9" s="39">
        <v>0</v>
      </c>
      <c r="GF9" s="39">
        <f t="shared" ref="GF9:GF17" si="466">GA9+GC9</f>
        <v>1</v>
      </c>
      <c r="GG9" s="67">
        <f t="shared" si="22"/>
        <v>9.8911968348170121E-3</v>
      </c>
      <c r="GH9" s="39">
        <v>1</v>
      </c>
      <c r="GI9" s="65">
        <f t="shared" ref="GI9:GI17" si="467">GH9/GH$19*100</f>
        <v>1.8670649738610906E-2</v>
      </c>
      <c r="GJ9" s="39">
        <v>0</v>
      </c>
      <c r="GK9" s="65">
        <f t="shared" ref="GK9:GK17" si="468">GJ9/GJ$19*100</f>
        <v>0</v>
      </c>
      <c r="GL9" s="39">
        <v>0</v>
      </c>
      <c r="GM9" s="39">
        <f t="shared" ref="GM9:GM17" si="469">GH9+GJ9</f>
        <v>1</v>
      </c>
      <c r="GN9" s="67">
        <f t="shared" si="23"/>
        <v>9.904912836767036E-3</v>
      </c>
      <c r="GO9" s="39">
        <v>1</v>
      </c>
      <c r="GP9" s="65">
        <f t="shared" ref="GP9:GP17" si="470">GO9/GO$19*100</f>
        <v>1.8726591760299626E-2</v>
      </c>
      <c r="GQ9" s="39">
        <v>0</v>
      </c>
      <c r="GR9" s="65">
        <f t="shared" ref="GR9:GR17" si="471">GQ9/GQ$19*100</f>
        <v>0</v>
      </c>
      <c r="GS9" s="39">
        <v>0</v>
      </c>
      <c r="GT9" s="39">
        <f t="shared" ref="GT9:GT17" si="472">GO9+GQ9</f>
        <v>1</v>
      </c>
      <c r="GU9" s="67">
        <f t="shared" si="24"/>
        <v>9.9275290380224351E-3</v>
      </c>
      <c r="GV9" s="39">
        <v>1</v>
      </c>
      <c r="GW9" s="65">
        <f t="shared" ref="GW9:GW17" si="473">GV9/GV$19*100</f>
        <v>1.8740629685157422E-2</v>
      </c>
      <c r="GX9" s="39">
        <v>0</v>
      </c>
      <c r="GY9" s="65">
        <f t="shared" ref="GY9:GY17" si="474">GX9/GX$19*100</f>
        <v>0</v>
      </c>
      <c r="GZ9" s="39">
        <v>0</v>
      </c>
      <c r="HA9" s="156">
        <f t="shared" ref="HA9:HA17" si="475">GV9+GX9</f>
        <v>1</v>
      </c>
      <c r="HB9" s="67">
        <f t="shared" ref="HB9:HB17" si="476">HA9/HA$19*100</f>
        <v>9.9354197714853452E-3</v>
      </c>
      <c r="HC9" s="39">
        <v>1</v>
      </c>
      <c r="HD9" s="65">
        <f t="shared" ref="HD9:HD17" si="477">HC9/HC$19*100</f>
        <v>1.8789928598271326E-2</v>
      </c>
      <c r="HE9" s="39">
        <v>0</v>
      </c>
      <c r="HF9" s="65">
        <f t="shared" ref="HF9:HF17" si="478">HE9/HE$19*100</f>
        <v>0</v>
      </c>
      <c r="HG9" s="39">
        <v>0</v>
      </c>
      <c r="HH9" s="39">
        <f t="shared" ref="HH9:HH17" si="479">HC9+HE9</f>
        <v>1</v>
      </c>
      <c r="HI9" s="67">
        <f t="shared" si="25"/>
        <v>9.9611515091144534E-3</v>
      </c>
      <c r="HJ9" s="39">
        <v>1</v>
      </c>
      <c r="HK9" s="65">
        <f t="shared" ref="HK9:HK17" si="480">HJ9/HJ$19*100</f>
        <v>1.8839487565938208E-2</v>
      </c>
      <c r="HL9" s="39">
        <v>0</v>
      </c>
      <c r="HM9" s="65">
        <f t="shared" ref="HM9:HM17" si="481">HL9/HL$19*100</f>
        <v>0</v>
      </c>
      <c r="HN9" s="39">
        <v>0</v>
      </c>
      <c r="HO9" s="39">
        <f t="shared" ref="HO9:HO17" si="482">HJ9+HL9</f>
        <v>1</v>
      </c>
      <c r="HP9" s="67">
        <f t="shared" si="26"/>
        <v>9.9860195725983616E-3</v>
      </c>
      <c r="HQ9" s="39">
        <v>1</v>
      </c>
      <c r="HR9" s="65">
        <f t="shared" ref="HR9:HR17" si="483">HQ9/HQ$19*100</f>
        <v>1.889287738522577E-2</v>
      </c>
      <c r="HS9" s="39">
        <v>0</v>
      </c>
      <c r="HT9" s="65">
        <f t="shared" ref="HT9:HT17" si="484">HS9/HS$19*100</f>
        <v>0</v>
      </c>
      <c r="HU9" s="39">
        <v>0</v>
      </c>
      <c r="HV9" s="39">
        <f t="shared" ref="HV9:HV17" si="485">HQ9+HS9</f>
        <v>1</v>
      </c>
      <c r="HW9" s="67">
        <f t="shared" si="27"/>
        <v>1.0011012113324657E-2</v>
      </c>
      <c r="HX9" s="39">
        <v>1</v>
      </c>
      <c r="HY9" s="65">
        <f t="shared" ref="HY9:HY17" si="486">HX9/HX$19*100</f>
        <v>1.8907165815844205E-2</v>
      </c>
      <c r="HZ9" s="39">
        <v>0</v>
      </c>
      <c r="IA9" s="65">
        <f t="shared" ref="IA9:IA17" si="487">HZ9/HZ$19*100</f>
        <v>0</v>
      </c>
      <c r="IB9" s="39">
        <v>0</v>
      </c>
      <c r="IC9" s="39">
        <f t="shared" ref="IC9:IC17" si="488">HX9+HZ9</f>
        <v>1</v>
      </c>
      <c r="ID9" s="67">
        <f t="shared" si="28"/>
        <v>1.0022048506714773E-2</v>
      </c>
      <c r="IE9" s="39">
        <v>1</v>
      </c>
      <c r="IF9" s="65">
        <f t="shared" ref="IF9:IF17" si="489">IE9/IE$19*100</f>
        <v>1.8942981625307824E-2</v>
      </c>
      <c r="IG9" s="39">
        <v>0</v>
      </c>
      <c r="IH9" s="65">
        <f t="shared" ref="IH9:IH17" si="490">IG9/IG$19*100</f>
        <v>0</v>
      </c>
      <c r="II9" s="39">
        <v>0</v>
      </c>
      <c r="IJ9" s="39">
        <f t="shared" ref="IJ9:IJ17" si="491">IE9+IG9</f>
        <v>1</v>
      </c>
      <c r="IK9" s="67">
        <f t="shared" si="29"/>
        <v>1.003814495081309E-2</v>
      </c>
      <c r="IL9" s="39">
        <v>1</v>
      </c>
      <c r="IM9" s="65">
        <f t="shared" ref="IM9:IM17" si="492">IL9/IL$19*100</f>
        <v>1.8993352326685659E-2</v>
      </c>
      <c r="IN9" s="39">
        <v>0</v>
      </c>
      <c r="IO9" s="65">
        <f t="shared" ref="IO9:IO17" si="493">IN9/IN$19*100</f>
        <v>0</v>
      </c>
      <c r="IP9" s="39">
        <v>0</v>
      </c>
      <c r="IQ9" s="39">
        <f t="shared" ref="IQ9:IQ17" si="494">IL9+IN9</f>
        <v>1</v>
      </c>
      <c r="IR9" s="67">
        <f t="shared" si="30"/>
        <v>1.0062386798148521E-2</v>
      </c>
      <c r="IS9" s="39">
        <v>1</v>
      </c>
      <c r="IT9" s="65">
        <f t="shared" ref="IT9:IT17" si="495">IS9/IS$19*100</f>
        <v>1.9069412662090009E-2</v>
      </c>
      <c r="IU9" s="39">
        <v>0</v>
      </c>
      <c r="IV9" s="65">
        <f t="shared" ref="IV9:IV17" si="496">IU9/IU$19*100</f>
        <v>0</v>
      </c>
      <c r="IW9" s="39">
        <v>0</v>
      </c>
      <c r="IX9" s="156">
        <f t="shared" ref="IX9:IX17" si="497">IS9+IU9</f>
        <v>1</v>
      </c>
      <c r="IY9" s="67">
        <f t="shared" ref="IY9:IY17" si="498">IX9/IX$19*100</f>
        <v>1.0094891984655765E-2</v>
      </c>
      <c r="IZ9" s="39">
        <v>1</v>
      </c>
      <c r="JA9" s="65">
        <f t="shared" ref="JA9:JA17" si="499">IZ9/IZ$19*100</f>
        <v>1.9138755980861243E-2</v>
      </c>
      <c r="JB9" s="39">
        <v>0</v>
      </c>
      <c r="JC9" s="65">
        <f t="shared" ref="JC9:JC17" si="500">JB9/JB$19*100</f>
        <v>0</v>
      </c>
      <c r="JD9" s="39">
        <v>0</v>
      </c>
      <c r="JE9" s="39">
        <f t="shared" ref="JE9:JE17" si="501">IZ9+JB9</f>
        <v>1</v>
      </c>
      <c r="JF9" s="67">
        <f t="shared" si="31"/>
        <v>1.0123506782749543E-2</v>
      </c>
      <c r="JG9" s="39">
        <v>1</v>
      </c>
      <c r="JH9" s="65">
        <f t="shared" ref="JH9:JH17" si="502">JG9/JG$19*100</f>
        <v>1.9190174630589137E-2</v>
      </c>
      <c r="JI9" s="39">
        <v>0</v>
      </c>
      <c r="JJ9" s="65">
        <f t="shared" ref="JJ9:JJ17" si="503">JI9/JI$19*100</f>
        <v>0</v>
      </c>
      <c r="JK9" s="39">
        <v>0</v>
      </c>
      <c r="JL9" s="39">
        <f t="shared" ref="JL9:JL17" si="504">JG9+JI9</f>
        <v>1</v>
      </c>
      <c r="JM9" s="67">
        <f t="shared" si="32"/>
        <v>1.0147133434804667E-2</v>
      </c>
      <c r="JN9" s="39">
        <v>1</v>
      </c>
      <c r="JO9" s="65">
        <f t="shared" ref="JO9:JO17" si="505">JN9/JN$19*100</f>
        <v>1.9241870309794112E-2</v>
      </c>
      <c r="JP9" s="39">
        <v>0</v>
      </c>
      <c r="JQ9" s="65">
        <f t="shared" ref="JQ9:JQ17" si="506">JP9/JP$19*100</f>
        <v>0</v>
      </c>
      <c r="JR9" s="39">
        <v>0</v>
      </c>
      <c r="JS9" s="39">
        <f t="shared" ref="JS9:JS17" si="507">JN9+JP9</f>
        <v>1</v>
      </c>
      <c r="JT9" s="67">
        <f t="shared" si="33"/>
        <v>1.017087062652563E-2</v>
      </c>
      <c r="JU9" s="39">
        <v>1</v>
      </c>
      <c r="JV9" s="65">
        <f t="shared" ref="JV9:JV17" si="508">JU9/JU$19*100</f>
        <v>1.9260400616332822E-2</v>
      </c>
      <c r="JW9" s="39">
        <v>0</v>
      </c>
      <c r="JX9" s="65">
        <f t="shared" ref="JX9:JX17" si="509">JW9/JW$19*100</f>
        <v>0</v>
      </c>
      <c r="JY9" s="39">
        <v>0</v>
      </c>
      <c r="JZ9" s="39">
        <f t="shared" ref="JZ9:JZ17" si="510">JU9+JW9</f>
        <v>1</v>
      </c>
      <c r="KA9" s="67">
        <f t="shared" si="34"/>
        <v>1.0178117048346055E-2</v>
      </c>
      <c r="KB9" s="39">
        <v>1</v>
      </c>
      <c r="KC9" s="65">
        <f t="shared" ref="KC9:KC17" si="511">KB9/KB$19*100</f>
        <v>1.9297568506368198E-2</v>
      </c>
      <c r="KD9" s="39">
        <v>0</v>
      </c>
      <c r="KE9" s="65">
        <f t="shared" ref="KE9:KE17" si="512">KD9/KD$19*100</f>
        <v>0</v>
      </c>
      <c r="KF9" s="39">
        <v>0</v>
      </c>
      <c r="KG9" s="39">
        <f t="shared" ref="KG9:KG17" si="513">KB9+KD9</f>
        <v>1</v>
      </c>
      <c r="KH9" s="67">
        <f t="shared" si="35"/>
        <v>1.0196798205363516E-2</v>
      </c>
      <c r="KI9" s="39">
        <v>1</v>
      </c>
      <c r="KJ9" s="65">
        <f t="shared" ref="KJ9:KJ17" si="514">KI9/KI$19*100</f>
        <v>1.9353590090961874E-2</v>
      </c>
      <c r="KK9" s="39">
        <v>0</v>
      </c>
      <c r="KL9" s="65">
        <f t="shared" ref="KL9:KL17" si="515">KK9/KK$19*100</f>
        <v>0</v>
      </c>
      <c r="KM9" s="39">
        <v>0</v>
      </c>
      <c r="KN9" s="39">
        <f t="shared" ref="KN9:KN17" si="516">KI9+KK9</f>
        <v>1</v>
      </c>
      <c r="KO9" s="67">
        <f t="shared" si="36"/>
        <v>1.0228086325048584E-2</v>
      </c>
      <c r="KP9" s="39">
        <v>1</v>
      </c>
      <c r="KQ9" s="65">
        <f t="shared" ref="KQ9:KQ17" si="517">KP9/KP$19*100</f>
        <v>1.9402405898331393E-2</v>
      </c>
      <c r="KR9" s="39">
        <v>0</v>
      </c>
      <c r="KS9" s="65">
        <f t="shared" ref="KS9:KS17" si="518">KR9/KR$19*100</f>
        <v>0</v>
      </c>
      <c r="KT9" s="39">
        <v>0</v>
      </c>
      <c r="KU9" s="156">
        <f t="shared" ref="KU9:KU17" si="519">KP9+KR9</f>
        <v>1</v>
      </c>
      <c r="KV9" s="67">
        <f t="shared" ref="KV9:KV17" si="520">KU9/KU$19*100</f>
        <v>1.0254306808859722E-2</v>
      </c>
      <c r="KW9" s="39">
        <v>1</v>
      </c>
      <c r="KX9" s="65">
        <f t="shared" ref="KX9:KX17" si="521">KW9/KW$19*100</f>
        <v>1.9485580670303974E-2</v>
      </c>
      <c r="KY9" s="39">
        <v>0</v>
      </c>
      <c r="KZ9" s="65">
        <f t="shared" ref="KZ9:KZ17" si="522">KY9/KY$19*100</f>
        <v>0</v>
      </c>
      <c r="LA9" s="39">
        <v>0</v>
      </c>
      <c r="LB9" s="39">
        <f t="shared" ref="LB9:LB17" si="523">KW9+KY9</f>
        <v>1</v>
      </c>
      <c r="LC9" s="67">
        <f t="shared" si="37"/>
        <v>1.0291242152927859E-2</v>
      </c>
      <c r="LD9" s="39">
        <v>1</v>
      </c>
      <c r="LE9" s="65">
        <f t="shared" ref="LE9:LE17" si="524">LD9/LD$19*100</f>
        <v>1.9561815336463225E-2</v>
      </c>
      <c r="LF9" s="39">
        <v>0</v>
      </c>
      <c r="LG9" s="65">
        <f t="shared" ref="LG9:LG17" si="525">LF9/LF$19*100</f>
        <v>0</v>
      </c>
      <c r="LH9" s="39">
        <v>0</v>
      </c>
      <c r="LI9" s="39">
        <f t="shared" ref="LI9:LI17" si="526">LD9+LF9</f>
        <v>1</v>
      </c>
      <c r="LJ9" s="67">
        <f t="shared" si="38"/>
        <v>1.0327377878756584E-2</v>
      </c>
      <c r="LK9" s="39">
        <v>1</v>
      </c>
      <c r="LL9" s="65">
        <f t="shared" ref="LL9:LL17" si="527">LK9/LK$19*100</f>
        <v>1.9638648860958369E-2</v>
      </c>
      <c r="LM9" s="39">
        <v>0</v>
      </c>
      <c r="LN9" s="65">
        <f t="shared" ref="LN9:LN17" si="528">LM9/LM$19*100</f>
        <v>0</v>
      </c>
      <c r="LO9" s="39">
        <v>0</v>
      </c>
      <c r="LP9" s="39">
        <f t="shared" ref="LP9:LP17" si="529">LK9+LM9</f>
        <v>1</v>
      </c>
      <c r="LQ9" s="67">
        <f t="shared" si="39"/>
        <v>1.0359473738734071E-2</v>
      </c>
      <c r="LR9" s="39">
        <v>1</v>
      </c>
      <c r="LS9" s="65">
        <f t="shared" ref="LS9:LS17" si="530">LR9/LR$19*100</f>
        <v>1.9716088328075709E-2</v>
      </c>
      <c r="LT9" s="39">
        <v>0</v>
      </c>
      <c r="LU9" s="65">
        <f t="shared" ref="LU9:LU17" si="531">LT9/LT$19*100</f>
        <v>0</v>
      </c>
      <c r="LV9" s="39">
        <v>0</v>
      </c>
      <c r="LW9" s="39">
        <f t="shared" ref="LW9:LW17" si="532">LR9+LT9</f>
        <v>1</v>
      </c>
      <c r="LX9" s="67">
        <f t="shared" si="40"/>
        <v>1.0399334442595673E-2</v>
      </c>
      <c r="LY9" s="39">
        <v>1</v>
      </c>
      <c r="LZ9" s="65">
        <f t="shared" ref="LZ9:LZ17" si="533">LY9/LY$19*100</f>
        <v>1.9774569903104607E-2</v>
      </c>
      <c r="MA9" s="39">
        <v>0</v>
      </c>
      <c r="MB9" s="65">
        <f t="shared" ref="MB9:MB17" si="534">MA9/MA$19*100</f>
        <v>0</v>
      </c>
      <c r="MC9" s="39">
        <v>0</v>
      </c>
      <c r="MD9" s="39">
        <f t="shared" ref="MD9:MD17" si="535">LY9+MA9</f>
        <v>1</v>
      </c>
      <c r="ME9" s="67">
        <f t="shared" si="41"/>
        <v>1.0423181154888472E-2</v>
      </c>
      <c r="MF9" s="39">
        <v>1</v>
      </c>
      <c r="MG9" s="65">
        <f t="shared" ref="MG9:MG17" si="536">MF9/MF$19*100</f>
        <v>1.9864918553833929E-2</v>
      </c>
      <c r="MH9" s="39">
        <v>0</v>
      </c>
      <c r="MI9" s="65">
        <f t="shared" ref="MI9:MI17" si="537">MH9/MH$19*100</f>
        <v>0</v>
      </c>
      <c r="MJ9" s="39">
        <v>0</v>
      </c>
      <c r="MK9" s="39">
        <f t="shared" ref="MK9:MK17" si="538">MF9+MH9</f>
        <v>1</v>
      </c>
      <c r="ML9" s="67">
        <f t="shared" si="42"/>
        <v>1.0455876202425763E-2</v>
      </c>
      <c r="MM9" s="39">
        <v>1</v>
      </c>
      <c r="MN9" s="65">
        <f t="shared" ref="MN9:MN17" si="539">MM9/MM$19*100</f>
        <v>1.9936204146730464E-2</v>
      </c>
      <c r="MO9" s="39">
        <v>0</v>
      </c>
      <c r="MP9" s="65">
        <f t="shared" ref="MP9:MP17" si="540">MO9/MO$19*100</f>
        <v>0</v>
      </c>
      <c r="MQ9" s="39">
        <v>0</v>
      </c>
      <c r="MR9" s="156">
        <f t="shared" ref="MR9:MR17" si="541">MM9+MO9</f>
        <v>1</v>
      </c>
      <c r="MS9" s="67">
        <f t="shared" ref="MS9:MS17" si="542">MR9/MR$19*100</f>
        <v>1.0488777008600797E-2</v>
      </c>
      <c r="MT9" s="39">
        <v>1</v>
      </c>
      <c r="MU9" s="65">
        <f t="shared" ref="MU9:MU17" si="543">MT9/MT$19*100</f>
        <v>2.0012007204322592E-2</v>
      </c>
      <c r="MV9" s="39">
        <v>0</v>
      </c>
      <c r="MW9" s="65">
        <f t="shared" ref="MW9:MW17" si="544">MV9/MV$19*100</f>
        <v>0</v>
      </c>
      <c r="MX9" s="39">
        <v>0</v>
      </c>
      <c r="MY9" s="39">
        <f t="shared" ref="MY9:MY17" si="545">MT9+MV9</f>
        <v>1</v>
      </c>
      <c r="MZ9" s="67">
        <f t="shared" si="43"/>
        <v>1.0524100189433803E-2</v>
      </c>
      <c r="NA9" s="39">
        <v>1</v>
      </c>
      <c r="NB9" s="65">
        <f t="shared" ref="NB9:NB17" si="546">NA9/NA$19*100</f>
        <v>2.013693113169553E-2</v>
      </c>
      <c r="NC9" s="39">
        <v>0</v>
      </c>
      <c r="ND9" s="65">
        <f t="shared" ref="ND9:ND17" si="547">NC9/NC$19*100</f>
        <v>0</v>
      </c>
      <c r="NE9" s="39">
        <v>0</v>
      </c>
      <c r="NF9" s="39">
        <f t="shared" ref="NF9:NF17" si="548">NA9+NC9</f>
        <v>1</v>
      </c>
      <c r="NG9" s="67">
        <f t="shared" si="44"/>
        <v>1.0583130489998942E-2</v>
      </c>
      <c r="NH9" s="39">
        <v>1</v>
      </c>
      <c r="NI9" s="65">
        <f t="shared" ref="NI9:NI17" si="549">NH9/NH$19*100</f>
        <v>2.0226537216828482E-2</v>
      </c>
      <c r="NJ9" s="39">
        <v>0</v>
      </c>
      <c r="NK9" s="65">
        <f t="shared" ref="NK9:NK17" si="550">NJ9/NJ$19*100</f>
        <v>0</v>
      </c>
      <c r="NL9" s="39">
        <v>0</v>
      </c>
      <c r="NM9" s="39">
        <f t="shared" ref="NM9:NM17" si="551">NH9+NJ9</f>
        <v>1</v>
      </c>
      <c r="NN9" s="67">
        <f t="shared" si="45"/>
        <v>1.0624734381640459E-2</v>
      </c>
      <c r="NO9" s="39">
        <v>1</v>
      </c>
      <c r="NP9" s="65">
        <f t="shared" ref="NP9:NP17" si="552">NO9/NO$19*100</f>
        <v>2.0271639975674032E-2</v>
      </c>
      <c r="NQ9" s="39">
        <v>0</v>
      </c>
      <c r="NR9" s="65">
        <f t="shared" ref="NR9:NR17" si="553">NQ9/NQ$19*100</f>
        <v>0</v>
      </c>
      <c r="NS9" s="39">
        <v>0</v>
      </c>
      <c r="NT9" s="39">
        <f t="shared" ref="NT9:NT17" si="554">NO9+NQ9</f>
        <v>1</v>
      </c>
      <c r="NU9" s="67">
        <f t="shared" si="46"/>
        <v>1.0643959552953698E-2</v>
      </c>
      <c r="NV9" s="39">
        <v>1</v>
      </c>
      <c r="NW9" s="65">
        <f t="shared" ref="NW9:NW17" si="555">NV9/NV$19*100</f>
        <v>2.0321072952651901E-2</v>
      </c>
      <c r="NX9" s="39">
        <v>0</v>
      </c>
      <c r="NY9" s="65">
        <f t="shared" ref="NY9:NY17" si="556">NX9/NX$19*100</f>
        <v>0</v>
      </c>
      <c r="NZ9" s="39">
        <v>0</v>
      </c>
      <c r="OA9" s="39">
        <f t="shared" ref="OA9:OA17" si="557">NV9+NX9</f>
        <v>1</v>
      </c>
      <c r="OB9" s="67">
        <f t="shared" si="47"/>
        <v>1.0672358591248666E-2</v>
      </c>
      <c r="OC9" s="39">
        <v>1</v>
      </c>
      <c r="OD9" s="65">
        <f t="shared" ref="OD9:OD17" si="558">OC9/OC$19*100</f>
        <v>2.0420665713702265E-2</v>
      </c>
      <c r="OE9" s="39">
        <v>0</v>
      </c>
      <c r="OF9" s="65">
        <f t="shared" ref="OF9:OF17" si="559">OE9/OE$19*100</f>
        <v>0</v>
      </c>
      <c r="OG9" s="39">
        <v>0</v>
      </c>
      <c r="OH9" s="39">
        <f t="shared" ref="OH9:OH17" si="560">OC9+OE9</f>
        <v>1</v>
      </c>
      <c r="OI9" s="67">
        <f t="shared" si="48"/>
        <v>1.0712372790573112E-2</v>
      </c>
      <c r="OJ9" s="39">
        <v>1</v>
      </c>
      <c r="OK9" s="65">
        <f t="shared" ref="OK9:OK17" si="561">OJ9/OJ$19*100</f>
        <v>2.0533880903490759E-2</v>
      </c>
      <c r="OL9" s="39">
        <v>0</v>
      </c>
      <c r="OM9" s="65">
        <f t="shared" ref="OM9:OM17" si="562">OL9/OL$19*100</f>
        <v>0</v>
      </c>
      <c r="ON9" s="39">
        <v>0</v>
      </c>
      <c r="OO9" s="156">
        <f t="shared" ref="OO9:OO17" si="563">OJ9+OL9</f>
        <v>1</v>
      </c>
      <c r="OP9" s="67">
        <f t="shared" ref="OP9:OP17" si="564">OO9/OO$19*100</f>
        <v>1.0751532093323298E-2</v>
      </c>
      <c r="OQ9" s="39">
        <v>1</v>
      </c>
      <c r="OR9" s="65">
        <f t="shared" ref="OR9:OR17" si="565">OQ9/OQ$19*100</f>
        <v>2.067397146991937E-2</v>
      </c>
      <c r="OS9" s="39">
        <v>0</v>
      </c>
      <c r="OT9" s="65">
        <f t="shared" ref="OT9:OT17" si="566">OS9/OS$19*100</f>
        <v>0</v>
      </c>
      <c r="OU9" s="39">
        <v>0</v>
      </c>
      <c r="OV9" s="39">
        <f t="shared" ref="OV9:OV17" si="567">OQ9+OS9</f>
        <v>1</v>
      </c>
      <c r="OW9" s="67">
        <f t="shared" si="49"/>
        <v>1.0809642200843152E-2</v>
      </c>
      <c r="OX9" s="39">
        <v>1</v>
      </c>
      <c r="OY9" s="65">
        <f t="shared" ref="OY9:OY17" si="568">OX9/OX$19*100</f>
        <v>2.0764119601328904E-2</v>
      </c>
      <c r="OZ9" s="39">
        <v>0</v>
      </c>
      <c r="PA9" s="65">
        <f t="shared" ref="PA9:PA17" si="569">OZ9/OZ$19*100</f>
        <v>0</v>
      </c>
      <c r="PB9" s="39">
        <v>0</v>
      </c>
      <c r="PC9" s="39">
        <f t="shared" ref="PC9:PC17" si="570">OX9+OZ9</f>
        <v>1</v>
      </c>
      <c r="PD9" s="67">
        <f t="shared" si="50"/>
        <v>1.0845986984815618E-2</v>
      </c>
      <c r="PE9" s="39">
        <v>1</v>
      </c>
      <c r="PF9" s="65">
        <f t="shared" ref="PF9:PF17" si="571">PE9/PE$19*100</f>
        <v>2.0850708924103418E-2</v>
      </c>
      <c r="PG9" s="39">
        <v>0</v>
      </c>
      <c r="PH9" s="65">
        <f t="shared" ref="PH9:PH17" si="572">PG9/PG$19*100</f>
        <v>0</v>
      </c>
      <c r="PI9" s="39">
        <v>0</v>
      </c>
      <c r="PJ9" s="39">
        <f t="shared" ref="PJ9:PJ17" si="573">PE9+PG9</f>
        <v>1</v>
      </c>
      <c r="PK9" s="67">
        <f t="shared" si="51"/>
        <v>1.0875475802066341E-2</v>
      </c>
      <c r="PL9" s="39">
        <v>1</v>
      </c>
      <c r="PM9" s="65">
        <f t="shared" ref="PM9:PM17" si="574">PL9/PL$19*100</f>
        <v>2.0911752404851526E-2</v>
      </c>
      <c r="PN9" s="39">
        <v>0</v>
      </c>
      <c r="PO9" s="65">
        <f t="shared" ref="PO9:PO17" si="575">PN9/PN$19*100</f>
        <v>0</v>
      </c>
      <c r="PP9" s="39">
        <v>0</v>
      </c>
      <c r="PQ9" s="39">
        <f t="shared" ref="PQ9:PQ17" si="576">PL9+PN9</f>
        <v>1</v>
      </c>
      <c r="PR9" s="67">
        <f t="shared" si="52"/>
        <v>1.0907504363001745E-2</v>
      </c>
      <c r="PS9" s="39">
        <v>1</v>
      </c>
      <c r="PT9" s="65">
        <f t="shared" ref="PT9:PT17" si="577">PS9/PS$19*100</f>
        <v>2.0951183741881416E-2</v>
      </c>
      <c r="PU9" s="39">
        <v>0</v>
      </c>
      <c r="PV9" s="65">
        <f t="shared" ref="PV9:PV17" si="578">PU9/PU$19*100</f>
        <v>0</v>
      </c>
      <c r="PW9" s="39">
        <v>0</v>
      </c>
      <c r="PX9" s="39">
        <f t="shared" ref="PX9:PX17" si="579">PS9+PU9</f>
        <v>1</v>
      </c>
      <c r="PY9" s="67">
        <f t="shared" si="53"/>
        <v>1.0931351114997814E-2</v>
      </c>
      <c r="PZ9" s="39">
        <v>1</v>
      </c>
      <c r="QA9" s="65">
        <f t="shared" ref="QA9:QA17" si="580">PZ9/PZ$19*100</f>
        <v>2.1034917963819941E-2</v>
      </c>
      <c r="QB9" s="39">
        <v>0</v>
      </c>
      <c r="QC9" s="65">
        <f t="shared" ref="QC9:QC17" si="581">QB9/QB$19*100</f>
        <v>0</v>
      </c>
      <c r="QD9" s="39">
        <v>0</v>
      </c>
      <c r="QE9" s="39">
        <f t="shared" ref="QE9:QE17" si="582">PZ9+QB9</f>
        <v>1</v>
      </c>
      <c r="QF9" s="67">
        <f t="shared" si="54"/>
        <v>1.0975743606629349E-2</v>
      </c>
      <c r="QG9" s="39">
        <v>1</v>
      </c>
      <c r="QH9" s="65">
        <f t="shared" ref="QH9:QH17" si="583">QG9/QG$19*100</f>
        <v>2.1083702298123549E-2</v>
      </c>
      <c r="QI9" s="39">
        <v>0</v>
      </c>
      <c r="QJ9" s="65">
        <f t="shared" ref="QJ9:QJ17" si="584">QI9/QI$19*100</f>
        <v>0</v>
      </c>
      <c r="QK9" s="39">
        <v>0</v>
      </c>
      <c r="QL9" s="156">
        <f t="shared" ref="QL9:QL17" si="585">QG9+QI9</f>
        <v>1</v>
      </c>
      <c r="QM9" s="67">
        <f t="shared" ref="QM9:QM17" si="586">QL9/QL$19*100</f>
        <v>1.0998680158380994E-2</v>
      </c>
      <c r="QN9" s="39">
        <v>1</v>
      </c>
      <c r="QO9" s="65">
        <f t="shared" ref="QO9:QO17" si="587">QN9/QN$19*100</f>
        <v>2.1164021164021166E-2</v>
      </c>
      <c r="QP9" s="39">
        <v>0</v>
      </c>
      <c r="QQ9" s="65">
        <f t="shared" ref="QQ9:QQ17" si="588">QP9/QP$19*100</f>
        <v>0</v>
      </c>
      <c r="QR9" s="39">
        <v>0</v>
      </c>
      <c r="QS9" s="39">
        <f t="shared" ref="QS9:QS17" si="589">QN9+QP9</f>
        <v>1</v>
      </c>
      <c r="QT9" s="67">
        <f t="shared" si="55"/>
        <v>1.1037527593818985E-2</v>
      </c>
      <c r="QU9" s="39">
        <v>1</v>
      </c>
      <c r="QV9" s="65">
        <f t="shared" ref="QV9:QV17" si="590">QU9/QU$19*100</f>
        <v>2.1231422505307858E-2</v>
      </c>
      <c r="QW9" s="39">
        <v>0</v>
      </c>
      <c r="QX9" s="65">
        <f t="shared" ref="QX9:QX17" si="591">QW9/QW$19*100</f>
        <v>0</v>
      </c>
      <c r="QY9" s="39">
        <v>0</v>
      </c>
      <c r="QZ9" s="39">
        <f t="shared" ref="QZ9:QZ17" si="592">QU9+QW9</f>
        <v>1</v>
      </c>
      <c r="RA9" s="67">
        <f t="shared" si="56"/>
        <v>1.1069293779056896E-2</v>
      </c>
      <c r="RB9" s="39">
        <v>1</v>
      </c>
      <c r="RC9" s="65">
        <f t="shared" ref="RC9:RC17" si="593">RB9/RB$19*100</f>
        <v>2.1308331557639035E-2</v>
      </c>
      <c r="RD9" s="39">
        <v>0</v>
      </c>
      <c r="RE9" s="65">
        <f t="shared" ref="RE9:RE17" si="594">RD9/RD$19*100</f>
        <v>0</v>
      </c>
      <c r="RF9" s="39">
        <v>0</v>
      </c>
      <c r="RG9" s="39">
        <f t="shared" ref="RG9:RG17" si="595">RB9+RD9</f>
        <v>1</v>
      </c>
      <c r="RH9" s="67">
        <f t="shared" si="57"/>
        <v>1.1102475852115021E-2</v>
      </c>
      <c r="RI9" s="39">
        <v>1</v>
      </c>
      <c r="RJ9" s="65">
        <f t="shared" ref="RJ9:RJ17" si="596">RI9/RI$19*100</f>
        <v>2.1308331557639035E-2</v>
      </c>
      <c r="RK9" s="39">
        <v>0</v>
      </c>
      <c r="RL9" s="65">
        <f t="shared" ref="RL9:RL17" si="597">RK9/RK$19*100</f>
        <v>0</v>
      </c>
      <c r="RM9" s="39">
        <v>0</v>
      </c>
      <c r="RN9" s="39">
        <f t="shared" ref="RN9:RN17" si="598">RI9+RK9</f>
        <v>1</v>
      </c>
      <c r="RO9" s="67">
        <f t="shared" si="58"/>
        <v>1.1108642523883581E-2</v>
      </c>
      <c r="RP9" s="39">
        <v>1</v>
      </c>
      <c r="RQ9" s="65">
        <f t="shared" ref="RQ9:RQ17" si="599">RP9/RP$19*100</f>
        <v>2.1413276231263382E-2</v>
      </c>
      <c r="RR9" s="39">
        <v>0</v>
      </c>
      <c r="RS9" s="65">
        <f t="shared" ref="RS9:RS17" si="600">RR9/RR$19*100</f>
        <v>0</v>
      </c>
      <c r="RT9" s="39">
        <v>0</v>
      </c>
      <c r="RU9" s="39">
        <f t="shared" ref="RU9:RU17" si="601">RP9+RR9</f>
        <v>1</v>
      </c>
      <c r="RV9" s="67">
        <f t="shared" si="59"/>
        <v>1.1149514996097671E-2</v>
      </c>
      <c r="RW9" s="39">
        <v>1</v>
      </c>
      <c r="RX9" s="65">
        <f t="shared" ref="RX9:RX17" si="602">RW9/RW$19*100</f>
        <v>2.147766323024055E-2</v>
      </c>
      <c r="RY9" s="39">
        <v>0</v>
      </c>
      <c r="RZ9" s="65">
        <f t="shared" ref="RZ9:RZ17" si="603">RY9/RY$19*100</f>
        <v>0</v>
      </c>
      <c r="SA9" s="39">
        <v>0</v>
      </c>
      <c r="SB9" s="39">
        <f t="shared" ref="SB9:SB17" si="604">RW9+RY9</f>
        <v>1</v>
      </c>
      <c r="SC9" s="67">
        <f t="shared" si="60"/>
        <v>1.11781801922647E-2</v>
      </c>
      <c r="SD9" s="39">
        <v>1</v>
      </c>
      <c r="SE9" s="65">
        <f t="shared" ref="SE9:SE17" si="605">SD9/SD$19*100</f>
        <v>2.151462994836489E-2</v>
      </c>
      <c r="SF9" s="39">
        <v>0</v>
      </c>
      <c r="SG9" s="65">
        <f t="shared" ref="SG9:SG17" si="606">SF9/SF$19*100</f>
        <v>0</v>
      </c>
      <c r="SH9" s="39">
        <v>0</v>
      </c>
      <c r="SI9" s="156">
        <f t="shared" ref="SI9:SI17" si="607">SD9+SF9</f>
        <v>1</v>
      </c>
      <c r="SJ9" s="67">
        <f t="shared" ref="SJ9:SJ17" si="608">SI9/SI$19*100</f>
        <v>1.1196954428395476E-2</v>
      </c>
      <c r="SK9" s="39">
        <v>1</v>
      </c>
      <c r="SL9" s="65">
        <f t="shared" ref="SL9:SL17" si="609">SK9/SK$19*100</f>
        <v>2.1593608291945586E-2</v>
      </c>
      <c r="SM9" s="39">
        <v>0</v>
      </c>
      <c r="SN9" s="65">
        <f t="shared" ref="SN9:SN17" si="610">SM9/SM$19*100</f>
        <v>0</v>
      </c>
      <c r="SO9" s="39">
        <v>0</v>
      </c>
      <c r="SP9" s="39">
        <f t="shared" ref="SP9:SP17" si="611">SK9+SM9</f>
        <v>1</v>
      </c>
      <c r="SQ9" s="67">
        <f t="shared" si="61"/>
        <v>1.1232168931820734E-2</v>
      </c>
      <c r="SR9" s="39">
        <v>1</v>
      </c>
      <c r="SS9" s="65">
        <f t="shared" ref="SS9:SS17" si="612">SR9/SR$19*100</f>
        <v>2.1687269572760789E-2</v>
      </c>
      <c r="ST9" s="39">
        <v>0</v>
      </c>
      <c r="SU9" s="65">
        <f t="shared" ref="SU9:SU17" si="613">ST9/ST$19*100</f>
        <v>0</v>
      </c>
      <c r="SV9" s="39">
        <v>0</v>
      </c>
      <c r="SW9" s="39">
        <f t="shared" ref="SW9:SW17" si="614">SR9+ST9</f>
        <v>1</v>
      </c>
      <c r="SX9" s="67">
        <f t="shared" si="62"/>
        <v>1.1275228323373548E-2</v>
      </c>
      <c r="SY9" s="39">
        <v>1</v>
      </c>
      <c r="SZ9" s="65">
        <f t="shared" ref="SZ9:SZ17" si="615">SY9/SY$19*100</f>
        <v>2.1772262138036142E-2</v>
      </c>
      <c r="TA9" s="39">
        <v>0</v>
      </c>
      <c r="TB9" s="65">
        <f t="shared" ref="TB9:TB17" si="616">TA9/TA$19*100</f>
        <v>0</v>
      </c>
      <c r="TC9" s="39">
        <v>0</v>
      </c>
      <c r="TD9" s="39">
        <f t="shared" ref="TD9:TD17" si="617">SY9+TA9</f>
        <v>1</v>
      </c>
      <c r="TE9" s="67">
        <f t="shared" si="63"/>
        <v>1.1317338162064282E-2</v>
      </c>
      <c r="TF9" s="39">
        <v>1</v>
      </c>
      <c r="TG9" s="65">
        <f t="shared" ref="TG9:TG17" si="618">TF9/TF$19*100</f>
        <v>2.181976871045167E-2</v>
      </c>
      <c r="TH9" s="39">
        <v>0</v>
      </c>
      <c r="TI9" s="65">
        <f t="shared" ref="TI9:TI17" si="619">TH9/TH$19*100</f>
        <v>0</v>
      </c>
      <c r="TJ9" s="39">
        <v>0</v>
      </c>
      <c r="TK9" s="39">
        <f t="shared" ref="TK9:TK17" si="620">TF9+TH9</f>
        <v>1</v>
      </c>
      <c r="TL9" s="67">
        <f t="shared" si="64"/>
        <v>1.1339154099104206E-2</v>
      </c>
      <c r="TM9" s="39">
        <v>1</v>
      </c>
      <c r="TN9" s="65">
        <f t="shared" ref="TN9:TN17" si="621">TM9/TM$19*100</f>
        <v>2.1867483052700636E-2</v>
      </c>
      <c r="TO9" s="39">
        <v>0</v>
      </c>
      <c r="TP9" s="65">
        <f t="shared" ref="TP9:TP17" si="622">TO9/TO$19*100</f>
        <v>0</v>
      </c>
      <c r="TQ9" s="39">
        <v>0</v>
      </c>
      <c r="TR9" s="39">
        <f t="shared" ref="TR9:TR17" si="623">TM9+TO9</f>
        <v>1</v>
      </c>
      <c r="TS9" s="67">
        <f t="shared" si="65"/>
        <v>1.1362345188046812E-2</v>
      </c>
      <c r="TT9" s="39">
        <v>1</v>
      </c>
      <c r="TU9" s="65">
        <f t="shared" ref="TU9:TU17" si="624">TT9/TT$19*100</f>
        <v>2.1896211955331729E-2</v>
      </c>
      <c r="TV9" s="39">
        <v>0</v>
      </c>
      <c r="TW9" s="65">
        <f t="shared" ref="TW9:TW17" si="625">TV9/TV$19*100</f>
        <v>0</v>
      </c>
      <c r="TX9" s="39">
        <v>0</v>
      </c>
      <c r="TY9" s="39">
        <f t="shared" ref="TY9:TY17" si="626">TT9+TV9</f>
        <v>1</v>
      </c>
      <c r="TZ9" s="67">
        <f t="shared" si="66"/>
        <v>1.1377858686995108E-2</v>
      </c>
      <c r="UA9" s="39">
        <v>1</v>
      </c>
      <c r="UB9" s="65">
        <f t="shared" ref="UB9:UB17" si="627">UA9/UA$19*100</f>
        <v>2.1997360316761989E-2</v>
      </c>
      <c r="UC9" s="39">
        <v>0</v>
      </c>
      <c r="UD9" s="65">
        <f t="shared" ref="UD9:UD17" si="628">UC9/UC$19*100</f>
        <v>0</v>
      </c>
      <c r="UE9" s="39">
        <v>0</v>
      </c>
      <c r="UF9" s="156">
        <f t="shared" ref="UF9:UF17" si="629">UA9+UC9</f>
        <v>1</v>
      </c>
      <c r="UG9" s="67">
        <f t="shared" ref="UG9:UG17" si="630">UF9/UF$19*100</f>
        <v>1.1428571428571429E-2</v>
      </c>
      <c r="UH9" s="39">
        <v>1</v>
      </c>
      <c r="UI9" s="65">
        <f t="shared" ref="UI9:UI17" si="631">UH9/UH$19*100</f>
        <v>2.2104332449160033E-2</v>
      </c>
      <c r="UJ9" s="39">
        <v>0</v>
      </c>
      <c r="UK9" s="65">
        <f t="shared" ref="UK9:UK17" si="632">UJ9/UJ$19*100</f>
        <v>0</v>
      </c>
      <c r="UL9" s="39">
        <v>0</v>
      </c>
      <c r="UM9" s="39">
        <f t="shared" ref="UM9:UM17" si="633">UH9+UJ9</f>
        <v>1</v>
      </c>
      <c r="UN9" s="67">
        <f t="shared" si="67"/>
        <v>1.1474469305794608E-2</v>
      </c>
      <c r="UO9" s="39">
        <v>1</v>
      </c>
      <c r="UP9" s="65">
        <f t="shared" ref="UP9:UP17" si="634">UO9/UO$19*100</f>
        <v>2.2148394241417499E-2</v>
      </c>
      <c r="UQ9" s="39">
        <v>0</v>
      </c>
      <c r="UR9" s="65">
        <f t="shared" ref="UR9:UR17" si="635">UQ9/UQ$19*100</f>
        <v>0</v>
      </c>
      <c r="US9" s="39">
        <v>0</v>
      </c>
      <c r="UT9" s="39">
        <f t="shared" ref="UT9:UT17" si="636">UO9+UQ9</f>
        <v>1</v>
      </c>
      <c r="UU9" s="67">
        <f t="shared" si="68"/>
        <v>1.1502185415228893E-2</v>
      </c>
      <c r="UV9" s="39">
        <v>1</v>
      </c>
      <c r="UW9" s="65">
        <f t="shared" ref="UW9:UW17" si="637">UV9/UV$19*100</f>
        <v>2.2217285047767162E-2</v>
      </c>
      <c r="UX9" s="39">
        <v>0</v>
      </c>
      <c r="UY9" s="65">
        <f t="shared" ref="UY9:UY17" si="638">UX9/UX$19*100</f>
        <v>0</v>
      </c>
      <c r="UZ9" s="39">
        <v>0</v>
      </c>
      <c r="VA9" s="39">
        <f t="shared" ref="VA9:VA17" si="639">UV9+UX9</f>
        <v>1</v>
      </c>
      <c r="VB9" s="67">
        <f t="shared" si="69"/>
        <v>1.1534025374855825E-2</v>
      </c>
      <c r="VC9" s="39">
        <v>1</v>
      </c>
      <c r="VD9" s="65">
        <f t="shared" ref="VD9:VD17" si="640">VC9/VC$19*100</f>
        <v>2.2271714922048998E-2</v>
      </c>
      <c r="VE9" s="39">
        <v>0</v>
      </c>
      <c r="VF9" s="65">
        <f t="shared" ref="VF9:VF17" si="641">VE9/VE$19*100</f>
        <v>0</v>
      </c>
      <c r="VG9" s="39">
        <v>0</v>
      </c>
      <c r="VH9" s="39">
        <f t="shared" ref="VH9:VH17" si="642">VC9+VE9</f>
        <v>1</v>
      </c>
      <c r="VI9" s="67">
        <f t="shared" si="70"/>
        <v>1.1555350127108852E-2</v>
      </c>
      <c r="VJ9" s="39">
        <v>1</v>
      </c>
      <c r="VK9" s="65">
        <f t="shared" ref="VK9:VK17" si="643">VJ9/VJ$19*100</f>
        <v>2.2326412145568207E-2</v>
      </c>
      <c r="VL9" s="39">
        <v>0</v>
      </c>
      <c r="VM9" s="65">
        <f t="shared" ref="VM9:VM17" si="644">VL9/VL$19*100</f>
        <v>0</v>
      </c>
      <c r="VN9" s="39">
        <v>0</v>
      </c>
      <c r="VO9" s="39">
        <f t="shared" ref="VO9:VO17" si="645">VJ9+VL9</f>
        <v>1</v>
      </c>
      <c r="VP9" s="67">
        <f t="shared" si="71"/>
        <v>1.1576753878212548E-2</v>
      </c>
      <c r="VQ9" s="39">
        <v>1</v>
      </c>
      <c r="VR9" s="65">
        <f t="shared" ref="VR9:VR17" si="646">VQ9/VQ$19*100</f>
        <v>2.237637055269635E-2</v>
      </c>
      <c r="VS9" s="39">
        <v>0</v>
      </c>
      <c r="VT9" s="65">
        <f t="shared" ref="VT9:VT17" si="647">VS9/VS$19*100</f>
        <v>0</v>
      </c>
      <c r="VU9" s="39">
        <v>0</v>
      </c>
      <c r="VV9" s="39">
        <f t="shared" ref="VV9:VV17" si="648">VQ9+VS9</f>
        <v>1</v>
      </c>
      <c r="VW9" s="67">
        <f t="shared" si="72"/>
        <v>1.1603620329542819E-2</v>
      </c>
      <c r="VX9" s="39">
        <v>1</v>
      </c>
      <c r="VY9" s="65">
        <f t="shared" ref="VY9:VY17" si="649">VX9/VX$19*100</f>
        <v>2.2436616558223019E-2</v>
      </c>
      <c r="VZ9" s="39">
        <v>0</v>
      </c>
      <c r="WA9" s="65">
        <f t="shared" ref="WA9:WA17" si="650">VZ9/VZ$19*100</f>
        <v>0</v>
      </c>
      <c r="WB9" s="39">
        <v>0</v>
      </c>
      <c r="WC9" s="156">
        <f t="shared" ref="WC9:WC17" si="651">VX9+VZ9</f>
        <v>1</v>
      </c>
      <c r="WD9" s="67">
        <f t="shared" ref="WD9:WD17" si="652">WC9/WC$19*100</f>
        <v>1.1631964638827499E-2</v>
      </c>
      <c r="WE9" s="39">
        <v>1</v>
      </c>
      <c r="WF9" s="65">
        <f t="shared" ref="WF9:WF17" si="653">WE9/WE$19*100</f>
        <v>2.2461814914645106E-2</v>
      </c>
      <c r="WG9" s="39">
        <v>0</v>
      </c>
      <c r="WH9" s="65">
        <f t="shared" ref="WH9:WH17" si="654">WG9/WG$19*100</f>
        <v>0</v>
      </c>
      <c r="WI9" s="39">
        <v>0</v>
      </c>
      <c r="WJ9" s="39">
        <f t="shared" ref="WJ9:WJ17" si="655">WE9+WG9</f>
        <v>1</v>
      </c>
      <c r="WK9" s="67">
        <f t="shared" si="73"/>
        <v>1.1649580615097856E-2</v>
      </c>
      <c r="WL9" s="39">
        <v>1</v>
      </c>
      <c r="WM9" s="65">
        <f t="shared" ref="WM9:WM17" si="656">WL9/WL$19*100</f>
        <v>2.2537750732476901E-2</v>
      </c>
      <c r="WN9" s="39">
        <v>0</v>
      </c>
      <c r="WO9" s="65">
        <f t="shared" ref="WO9:WO17" si="657">WN9/WN$19*100</f>
        <v>0</v>
      </c>
      <c r="WP9" s="39">
        <v>0</v>
      </c>
      <c r="WQ9" s="39">
        <f t="shared" ref="WQ9:WQ17" si="658">WL9+WN9</f>
        <v>1</v>
      </c>
      <c r="WR9" s="67">
        <f t="shared" si="74"/>
        <v>1.1679514132212099E-2</v>
      </c>
      <c r="WS9" s="39">
        <v>1</v>
      </c>
      <c r="WT9" s="65">
        <f t="shared" ref="WT9:WT17" si="659">WS9/WS$19*100</f>
        <v>2.2603978300180832E-2</v>
      </c>
      <c r="WU9" s="39">
        <v>0</v>
      </c>
      <c r="WV9" s="65">
        <f t="shared" ref="WV9:WV17" si="660">WU9/WU$19*100</f>
        <v>0</v>
      </c>
      <c r="WW9" s="39">
        <v>0</v>
      </c>
      <c r="WX9" s="39">
        <f t="shared" ref="WX9:WX17" si="661">WS9+WU9</f>
        <v>1</v>
      </c>
      <c r="WY9" s="67">
        <f t="shared" si="75"/>
        <v>1.1710973181871413E-2</v>
      </c>
      <c r="WZ9" s="39">
        <v>1</v>
      </c>
      <c r="XA9" s="65">
        <f t="shared" ref="XA9:XA17" si="662">WZ9/WZ$19*100</f>
        <v>2.2624434389140271E-2</v>
      </c>
      <c r="XB9" s="39">
        <v>0</v>
      </c>
      <c r="XC9" s="65">
        <f t="shared" ref="XC9:XC17" si="663">XB9/XB$19*100</f>
        <v>0</v>
      </c>
      <c r="XD9" s="39">
        <v>0</v>
      </c>
      <c r="XE9" s="39">
        <f t="shared" ref="XE9:XE17" si="664">WZ9+XB9</f>
        <v>1</v>
      </c>
      <c r="XF9" s="67">
        <f t="shared" si="76"/>
        <v>1.1723329425556858E-2</v>
      </c>
      <c r="XG9" s="39">
        <v>1</v>
      </c>
      <c r="XH9" s="65">
        <f t="shared" ref="XH9:XH17" si="665">XG9/XG$19*100</f>
        <v>2.2670596236681023E-2</v>
      </c>
      <c r="XI9" s="39">
        <v>0</v>
      </c>
      <c r="XJ9" s="65">
        <f t="shared" ref="XJ9:XJ17" si="666">XI9/XI$19*100</f>
        <v>0</v>
      </c>
      <c r="XK9" s="39">
        <v>0</v>
      </c>
      <c r="XL9" s="39">
        <f t="shared" ref="XL9:XL17" si="667">XG9+XI9</f>
        <v>1</v>
      </c>
      <c r="XM9" s="67">
        <f t="shared" si="77"/>
        <v>1.1739845034045552E-2</v>
      </c>
      <c r="XN9" s="39">
        <v>1</v>
      </c>
      <c r="XO9" s="65">
        <f t="shared" ref="XO9:XO17" si="668">XN9/XN$19*100</f>
        <v>2.2737608003638016E-2</v>
      </c>
      <c r="XP9" s="39">
        <v>0</v>
      </c>
      <c r="XQ9" s="65">
        <f t="shared" ref="XQ9:XQ17" si="669">XP9/XP$19*100</f>
        <v>0</v>
      </c>
      <c r="XR9" s="39">
        <v>0</v>
      </c>
      <c r="XS9" s="39">
        <f t="shared" ref="XS9:XS17" si="670">XN9+XP9</f>
        <v>1</v>
      </c>
      <c r="XT9" s="67">
        <f t="shared" si="78"/>
        <v>1.1774402449075709E-2</v>
      </c>
      <c r="XU9" s="39">
        <v>1</v>
      </c>
      <c r="XV9" s="65">
        <f t="shared" ref="XV9:XV17" si="671">XU9/XU$19*100</f>
        <v>2.2794620469569184E-2</v>
      </c>
      <c r="XW9" s="39">
        <v>0</v>
      </c>
      <c r="XX9" s="65">
        <f t="shared" ref="XX9:XX17" si="672">XW9/XW$19*100</f>
        <v>0</v>
      </c>
      <c r="XY9" s="39">
        <v>0</v>
      </c>
      <c r="XZ9" s="156">
        <f t="shared" ref="XZ9:XZ17" si="673">XU9+XW9</f>
        <v>1</v>
      </c>
      <c r="YA9" s="67">
        <f t="shared" ref="YA9:YA17" si="674">XZ9/XZ$19*100</f>
        <v>1.1802195208308747E-2</v>
      </c>
      <c r="YB9" s="39">
        <v>1</v>
      </c>
      <c r="YC9" s="65">
        <f t="shared" ref="YC9:YC17" si="675">YB9/YB$19*100</f>
        <v>2.2841480127912289E-2</v>
      </c>
      <c r="YD9" s="39">
        <v>0</v>
      </c>
      <c r="YE9" s="65">
        <f t="shared" ref="YE9:YE17" si="676">YD9/YD$19*100</f>
        <v>0</v>
      </c>
      <c r="YF9" s="39">
        <v>0</v>
      </c>
      <c r="YG9" s="39">
        <f t="shared" ref="YG9:YG17" si="677">YB9+YD9</f>
        <v>1</v>
      </c>
      <c r="YH9" s="67">
        <f t="shared" si="79"/>
        <v>1.1825922421948912E-2</v>
      </c>
      <c r="YI9" s="39">
        <v>1</v>
      </c>
      <c r="YJ9" s="65">
        <f t="shared" ref="YJ9:YJ17" si="678">YI9/YI$19*100</f>
        <v>2.2862368541380886E-2</v>
      </c>
      <c r="YK9" s="39">
        <v>0</v>
      </c>
      <c r="YL9" s="65">
        <f t="shared" ref="YL9:YL17" si="679">YK9/YK$19*100</f>
        <v>0</v>
      </c>
      <c r="YM9" s="39">
        <v>0</v>
      </c>
      <c r="YN9" s="39">
        <f t="shared" ref="YN9:YN17" si="680">YI9+YK9</f>
        <v>1</v>
      </c>
      <c r="YO9" s="67">
        <f t="shared" si="80"/>
        <v>1.1842728564661299E-2</v>
      </c>
      <c r="YP9" s="39">
        <v>1</v>
      </c>
      <c r="YQ9" s="65">
        <f t="shared" ref="YQ9:YQ17" si="681">YP9/YP$19*100</f>
        <v>2.2920009168003668E-2</v>
      </c>
      <c r="YR9" s="39">
        <v>0</v>
      </c>
      <c r="YS9" s="65">
        <f t="shared" ref="YS9:YS17" si="682">YR9/YR$19*100</f>
        <v>0</v>
      </c>
      <c r="YT9" s="39">
        <v>0</v>
      </c>
      <c r="YU9" s="39">
        <f t="shared" ref="YU9:YU17" si="683">YP9+YR9</f>
        <v>1</v>
      </c>
      <c r="YV9" s="67">
        <f t="shared" si="81"/>
        <v>1.1879306248515086E-2</v>
      </c>
      <c r="YW9" s="39">
        <v>1</v>
      </c>
      <c r="YX9" s="65">
        <f t="shared" ref="YX9:YX17" si="684">YW9/YW$19*100</f>
        <v>2.2993791676247415E-2</v>
      </c>
      <c r="YY9" s="39">
        <v>0</v>
      </c>
      <c r="YZ9" s="65">
        <f t="shared" ref="YZ9:YZ17" si="685">YY9/YY$19*100</f>
        <v>0</v>
      </c>
      <c r="ZA9" s="39">
        <v>0</v>
      </c>
      <c r="ZB9" s="39">
        <f t="shared" ref="ZB9:ZB17" si="686">YW9+YY9</f>
        <v>1</v>
      </c>
      <c r="ZC9" s="67">
        <f t="shared" si="82"/>
        <v>1.1909015124449208E-2</v>
      </c>
      <c r="ZD9" s="39">
        <v>1</v>
      </c>
      <c r="ZE9" s="65">
        <f t="shared" ref="ZE9:ZE17" si="687">ZD9/ZD$19*100</f>
        <v>2.3057412958266084E-2</v>
      </c>
      <c r="ZF9" s="39">
        <v>0</v>
      </c>
      <c r="ZG9" s="65">
        <f t="shared" ref="ZG9:ZG17" si="688">ZF9/ZF$19*100</f>
        <v>0</v>
      </c>
      <c r="ZH9" s="39">
        <v>0</v>
      </c>
      <c r="ZI9" s="39">
        <f t="shared" ref="ZI9:ZI17" si="689">ZD9+ZF9</f>
        <v>1</v>
      </c>
      <c r="ZJ9" s="67">
        <f t="shared" si="83"/>
        <v>1.1936022917164E-2</v>
      </c>
      <c r="ZK9" s="39">
        <v>1</v>
      </c>
      <c r="ZL9" s="65">
        <f t="shared" ref="ZL9:ZL17" si="690">ZK9/ZK$19*100</f>
        <v>2.3094688221709007E-2</v>
      </c>
      <c r="ZM9" s="39">
        <v>0</v>
      </c>
      <c r="ZN9" s="65">
        <f t="shared" ref="ZN9:ZN17" si="691">ZM9/ZM$19*100</f>
        <v>0</v>
      </c>
      <c r="ZO9" s="39">
        <v>0</v>
      </c>
      <c r="ZP9" s="39">
        <f t="shared" ref="ZP9:ZP17" si="692">ZK9+ZM9</f>
        <v>1</v>
      </c>
      <c r="ZQ9" s="67">
        <f t="shared" si="84"/>
        <v>1.1963153487259242E-2</v>
      </c>
      <c r="ZR9" s="39">
        <v>1</v>
      </c>
      <c r="ZS9" s="65">
        <f t="shared" ref="ZS9:ZS17" si="693">ZR9/ZR$19*100</f>
        <v>2.3158869847151459E-2</v>
      </c>
      <c r="ZT9" s="39">
        <v>0</v>
      </c>
      <c r="ZU9" s="65">
        <f t="shared" ref="ZU9:ZU17" si="694">ZT9/ZT$19*100</f>
        <v>0</v>
      </c>
      <c r="ZV9" s="39">
        <v>0</v>
      </c>
      <c r="ZW9" s="156">
        <f t="shared" ref="ZW9:ZW17" si="695">ZR9+ZT9</f>
        <v>1</v>
      </c>
      <c r="ZX9" s="67">
        <f t="shared" ref="ZX9:ZX17" si="696">ZW9/ZW$19*100</f>
        <v>1.1994722322178242E-2</v>
      </c>
      <c r="ZY9" s="39">
        <v>1</v>
      </c>
      <c r="ZZ9" s="65">
        <f t="shared" ref="ZZ9:ZZ17" si="697">ZY9/ZY$19*100</f>
        <v>2.3212627669452181E-2</v>
      </c>
      <c r="AAA9" s="39">
        <v>0</v>
      </c>
      <c r="AAB9" s="65">
        <f t="shared" ref="AAB9:AAB17" si="698">AAA9/AAA$19*100</f>
        <v>0</v>
      </c>
      <c r="AAC9" s="39">
        <v>0</v>
      </c>
      <c r="AAD9" s="39">
        <f t="shared" ref="AAD9:AAD17" si="699">ZY9+AAA9</f>
        <v>1</v>
      </c>
      <c r="AAE9" s="67">
        <f t="shared" si="85"/>
        <v>1.2020675561966582E-2</v>
      </c>
      <c r="AAF9" s="39">
        <v>1</v>
      </c>
      <c r="AAG9" s="65">
        <f t="shared" ref="AAG9:AAG17" si="700">AAF9/AAF$19*100</f>
        <v>2.3299161230195712E-2</v>
      </c>
      <c r="AAH9" s="39">
        <v>0</v>
      </c>
      <c r="AAI9" s="65">
        <f t="shared" ref="AAI9:AAI17" si="701">AAH9/AAH$19*100</f>
        <v>0</v>
      </c>
      <c r="AAJ9" s="39">
        <v>0</v>
      </c>
      <c r="AAK9" s="39">
        <f t="shared" ref="AAK9:AAK17" si="702">AAF9+AAH9</f>
        <v>1</v>
      </c>
      <c r="AAL9" s="67">
        <f t="shared" si="86"/>
        <v>1.2061271257990593E-2</v>
      </c>
      <c r="AAM9" s="39">
        <v>1</v>
      </c>
      <c r="AAN9" s="65">
        <f t="shared" ref="AAN9:AAN17" si="703">AAM9/AAM$19*100</f>
        <v>2.3391812865497078E-2</v>
      </c>
      <c r="AAO9" s="39">
        <v>0</v>
      </c>
      <c r="AAP9" s="65">
        <f t="shared" ref="AAP9:AAP17" si="704">AAO9/AAO$19*100</f>
        <v>0</v>
      </c>
      <c r="AAQ9" s="39">
        <v>0</v>
      </c>
      <c r="AAR9" s="39">
        <f t="shared" ref="AAR9:AAR17" si="705">AAM9+AAO9</f>
        <v>1</v>
      </c>
      <c r="AAS9" s="67">
        <f t="shared" si="87"/>
        <v>1.210800339024095E-2</v>
      </c>
      <c r="AAT9" s="39">
        <v>1</v>
      </c>
      <c r="AAU9" s="65">
        <f t="shared" ref="AAU9:AAU17" si="706">AAT9/AAT$19*100</f>
        <v>2.3413720440177945E-2</v>
      </c>
      <c r="AAV9" s="39">
        <v>0</v>
      </c>
      <c r="AAW9" s="65">
        <f t="shared" ref="AAW9:AAW17" si="707">AAV9/AAV$19*100</f>
        <v>0</v>
      </c>
      <c r="AAX9" s="39">
        <v>0</v>
      </c>
      <c r="AAY9" s="39">
        <f t="shared" ref="AAY9:AAY17" si="708">AAT9+AAV9</f>
        <v>1</v>
      </c>
      <c r="AAZ9" s="67">
        <f t="shared" si="88"/>
        <v>1.2124151309408342E-2</v>
      </c>
      <c r="ABA9" s="39">
        <v>1</v>
      </c>
      <c r="ABB9" s="65">
        <f t="shared" ref="ABB9:ABB17" si="709">ABA9/ABA$19*100</f>
        <v>2.3446658851113716E-2</v>
      </c>
      <c r="ABC9" s="39">
        <v>0</v>
      </c>
      <c r="ABD9" s="65">
        <f t="shared" ref="ABD9:ABD17" si="710">ABC9/ABC$19*100</f>
        <v>0</v>
      </c>
      <c r="ABE9" s="39">
        <v>0</v>
      </c>
      <c r="ABF9" s="39">
        <f t="shared" ref="ABF9:ABF17" si="711">ABA9+ABC9</f>
        <v>1</v>
      </c>
      <c r="ABG9" s="67">
        <f t="shared" si="89"/>
        <v>1.2141816415735793E-2</v>
      </c>
      <c r="ABH9" s="39">
        <v>1</v>
      </c>
      <c r="ABI9" s="65">
        <f t="shared" ref="ABI9:ABI17" si="712">ABH9/ABH$19*100</f>
        <v>2.3529411764705882E-2</v>
      </c>
      <c r="ABJ9" s="39">
        <v>0</v>
      </c>
      <c r="ABK9" s="65">
        <f t="shared" ref="ABK9:ABK17" si="713">ABJ9/ABJ$19*100</f>
        <v>0</v>
      </c>
      <c r="ABL9" s="39">
        <v>0</v>
      </c>
      <c r="ABM9" s="39">
        <f t="shared" ref="ABM9:ABM17" si="714">ABH9+ABJ9</f>
        <v>1</v>
      </c>
      <c r="ABN9" s="67">
        <f t="shared" si="90"/>
        <v>1.2175818823815901E-2</v>
      </c>
      <c r="ABO9" s="39">
        <v>1</v>
      </c>
      <c r="ABP9" s="65">
        <f t="shared" ref="ABP9:ABP17" si="715">ABO9/ABO$19*100</f>
        <v>2.3601604909133819E-2</v>
      </c>
      <c r="ABQ9" s="39">
        <v>0</v>
      </c>
      <c r="ABR9" s="65">
        <f t="shared" ref="ABR9:ABR17" si="716">ABQ9/ABQ$19*100</f>
        <v>0</v>
      </c>
      <c r="ABS9" s="39">
        <v>0</v>
      </c>
      <c r="ABT9" s="156">
        <f t="shared" ref="ABT9:ABT17" si="717">ABO9+ABQ9</f>
        <v>1</v>
      </c>
      <c r="ABU9" s="67">
        <f t="shared" ref="ABU9:ABU17" si="718">ABT9/ABT$19*100</f>
        <v>1.2214486380847685E-2</v>
      </c>
      <c r="ABV9" s="39">
        <v>1</v>
      </c>
      <c r="ABW9" s="65">
        <f t="shared" ref="ABW9:ABW17" si="719">ABV9/ABV$19*100</f>
        <v>2.3657440264963331E-2</v>
      </c>
      <c r="ABX9" s="39">
        <v>0</v>
      </c>
      <c r="ABY9" s="65">
        <f t="shared" ref="ABY9:ABY17" si="720">ABX9/ABX$19*100</f>
        <v>0</v>
      </c>
      <c r="ABZ9" s="39">
        <v>0</v>
      </c>
      <c r="ACA9" s="39">
        <f t="shared" ref="ACA9:ACA17" si="721">ABV9+ABX9</f>
        <v>1</v>
      </c>
      <c r="ACB9" s="67">
        <f t="shared" si="91"/>
        <v>1.2239902080783354E-2</v>
      </c>
      <c r="ACC9" s="39">
        <v>1</v>
      </c>
      <c r="ACD9" s="65">
        <f t="shared" ref="ACD9:ACD17" si="722">ACC9/ACC$19*100</f>
        <v>2.3747328425552126E-2</v>
      </c>
      <c r="ACE9" s="39">
        <v>0</v>
      </c>
      <c r="ACF9" s="65">
        <f t="shared" ref="ACF9:ACF17" si="723">ACE9/ACE$19*100</f>
        <v>0</v>
      </c>
      <c r="ACG9" s="39">
        <v>0</v>
      </c>
      <c r="ACH9" s="39">
        <f t="shared" ref="ACH9:ACH17" si="724">ACC9+ACE9</f>
        <v>1</v>
      </c>
      <c r="ACI9" s="67">
        <f t="shared" si="92"/>
        <v>1.2298610257040956E-2</v>
      </c>
      <c r="ACJ9" s="39">
        <v>1</v>
      </c>
      <c r="ACK9" s="65">
        <f t="shared" ref="ACK9:ACK17" si="725">ACJ9/ACJ$19*100</f>
        <v>2.3832221163012392E-2</v>
      </c>
      <c r="ACL9" s="39">
        <v>0</v>
      </c>
      <c r="ACM9" s="65">
        <f t="shared" ref="ACM9:ACM17" si="726">ACL9/ACL$19*100</f>
        <v>0</v>
      </c>
      <c r="ACN9" s="39">
        <v>0</v>
      </c>
      <c r="ACO9" s="39">
        <f t="shared" ref="ACO9:ACO17" si="727">ACJ9+ACL9</f>
        <v>1</v>
      </c>
      <c r="ACP9" s="67">
        <f t="shared" si="93"/>
        <v>1.2339585389930897E-2</v>
      </c>
      <c r="ACQ9" s="39">
        <v>1</v>
      </c>
      <c r="ACR9" s="65">
        <f t="shared" ref="ACR9:ACR17" si="728">ACQ9/ACQ$19*100</f>
        <v>2.3889154323936932E-2</v>
      </c>
      <c r="ACS9" s="39">
        <v>0</v>
      </c>
      <c r="ACT9" s="65">
        <f t="shared" ref="ACT9:ACT17" si="729">ACS9/ACS$19*100</f>
        <v>0</v>
      </c>
      <c r="ACU9" s="39">
        <v>0</v>
      </c>
      <c r="ACV9" s="39">
        <f t="shared" ref="ACV9:ACV17" si="730">ACQ9+ACS9</f>
        <v>1</v>
      </c>
      <c r="ACW9" s="67">
        <f t="shared" si="94"/>
        <v>1.2360939431396788E-2</v>
      </c>
      <c r="ACX9" s="39">
        <v>1</v>
      </c>
      <c r="ACY9" s="65">
        <f t="shared" ref="ACY9:ACY17" si="731">ACX9/ACX$19*100</f>
        <v>2.3889154323936932E-2</v>
      </c>
      <c r="ACZ9" s="39">
        <v>0</v>
      </c>
      <c r="ADA9" s="65">
        <f t="shared" ref="ADA9:ADA17" si="732">ACZ9/ACZ$19*100</f>
        <v>0</v>
      </c>
      <c r="ADB9" s="39">
        <v>0</v>
      </c>
      <c r="ADC9" s="39">
        <f t="shared" ref="ADC9:ADC17" si="733">ACX9+ACZ9</f>
        <v>1</v>
      </c>
      <c r="ADD9" s="67">
        <f t="shared" si="95"/>
        <v>1.2360939431396788E-2</v>
      </c>
      <c r="ADE9" s="39">
        <v>1</v>
      </c>
      <c r="ADF9" s="65">
        <f t="shared" ref="ADF9:ADF17" si="734">ADE9/ADE$19*100</f>
        <v>2.4003840614498319E-2</v>
      </c>
      <c r="ADG9" s="39">
        <v>0</v>
      </c>
      <c r="ADH9" s="65">
        <f t="shared" ref="ADH9:ADH17" si="735">ADG9/ADG$19*100</f>
        <v>0</v>
      </c>
      <c r="ADI9" s="39">
        <v>0</v>
      </c>
      <c r="ADJ9" s="39">
        <f t="shared" ref="ADJ9:ADJ17" si="736">ADE9+ADG9</f>
        <v>1</v>
      </c>
      <c r="ADK9" s="67">
        <f t="shared" si="96"/>
        <v>1.2413108242303872E-2</v>
      </c>
      <c r="ADL9" s="39">
        <v>1</v>
      </c>
      <c r="ADM9" s="65">
        <f t="shared" ref="ADM9:ADM17" si="737">ADL9/ADL$19*100</f>
        <v>2.4084778420038536E-2</v>
      </c>
      <c r="ADN9" s="39">
        <v>0</v>
      </c>
      <c r="ADO9" s="65">
        <f t="shared" ref="ADO9:ADO17" si="738">ADN9/ADN$19*100</f>
        <v>0</v>
      </c>
      <c r="ADP9" s="39">
        <v>0</v>
      </c>
      <c r="ADQ9" s="156">
        <f t="shared" ref="ADQ9:ADQ17" si="739">ADL9+ADN9</f>
        <v>1</v>
      </c>
      <c r="ADR9" s="67">
        <f t="shared" ref="ADR9:ADR17" si="740">ADQ9/ADQ$19*100</f>
        <v>1.2473493825620557E-2</v>
      </c>
      <c r="ADS9" s="39">
        <v>1</v>
      </c>
      <c r="ADT9" s="65">
        <f t="shared" ref="ADT9:ADT17" si="741">ADS9/ADS$19*100</f>
        <v>2.4177949709864605E-2</v>
      </c>
      <c r="ADU9" s="39">
        <v>0</v>
      </c>
      <c r="ADV9" s="65">
        <f t="shared" ref="ADV9:ADV17" si="742">ADU9/ADU$19*100</f>
        <v>0</v>
      </c>
      <c r="ADW9" s="39">
        <v>0</v>
      </c>
      <c r="ADX9" s="39">
        <f t="shared" ref="ADX9:ADX17" si="743">ADS9+ADU9</f>
        <v>1</v>
      </c>
      <c r="ADY9" s="67">
        <f t="shared" si="97"/>
        <v>1.2521913348359628E-2</v>
      </c>
      <c r="ADZ9" s="39">
        <v>1</v>
      </c>
      <c r="AEA9" s="65">
        <f t="shared" ref="AEA9:AEA17" si="744">ADZ9/ADZ$19*100</f>
        <v>2.4289531212047608E-2</v>
      </c>
      <c r="AEB9" s="39">
        <v>0</v>
      </c>
      <c r="AEC9" s="65">
        <f t="shared" ref="AEC9:AEC17" si="745">AEB9/AEB$19*100</f>
        <v>0</v>
      </c>
      <c r="AED9" s="39">
        <v>0</v>
      </c>
      <c r="AEE9" s="39">
        <f t="shared" ref="AEE9:AEE17" si="746">ADZ9+AEB9</f>
        <v>1</v>
      </c>
      <c r="AEF9" s="67">
        <f t="shared" si="98"/>
        <v>1.2588116817724069E-2</v>
      </c>
      <c r="AEG9" s="39">
        <v>0</v>
      </c>
      <c r="AEH9" s="65">
        <f t="shared" ref="AEH9:AEH17" si="747">AEG9/AEG$19*100</f>
        <v>0</v>
      </c>
      <c r="AEI9" s="39">
        <v>0</v>
      </c>
      <c r="AEJ9" s="65">
        <f t="shared" ref="AEJ9:AEJ17" si="748">AEI9/AEI$19*100</f>
        <v>0</v>
      </c>
      <c r="AEK9" s="39">
        <v>0</v>
      </c>
      <c r="AEL9" s="39">
        <f t="shared" ref="AEL9:AEL17" si="749">AEG9+AEI9</f>
        <v>0</v>
      </c>
      <c r="AEM9" s="67">
        <f t="shared" si="99"/>
        <v>0</v>
      </c>
      <c r="AEN9" s="39">
        <v>0</v>
      </c>
      <c r="AEO9" s="65">
        <f t="shared" ref="AEO9:AEO17" si="750">AEN9/AEN$19*100</f>
        <v>0</v>
      </c>
      <c r="AEP9" s="39">
        <v>0</v>
      </c>
      <c r="AEQ9" s="65">
        <f t="shared" ref="AEQ9:AEQ17" si="751">AEP9/AEP$19*100</f>
        <v>0</v>
      </c>
      <c r="AER9" s="39">
        <v>0</v>
      </c>
      <c r="AES9" s="39">
        <f t="shared" ref="AES9:AES17" si="752">AEN9+AEP9</f>
        <v>0</v>
      </c>
      <c r="AET9" s="67">
        <f t="shared" si="100"/>
        <v>0</v>
      </c>
      <c r="AEU9" s="39">
        <v>0</v>
      </c>
      <c r="AEV9" s="65">
        <f t="shared" ref="AEV9:AEV17" si="753">AEU9/AEU$19*100</f>
        <v>0</v>
      </c>
      <c r="AEW9" s="39">
        <v>0</v>
      </c>
      <c r="AEX9" s="65">
        <f t="shared" ref="AEX9:AEX17" si="754">AEW9/AEW$19*100</f>
        <v>0</v>
      </c>
      <c r="AEY9" s="39">
        <v>0</v>
      </c>
      <c r="AEZ9" s="39">
        <f t="shared" ref="AEZ9:AEZ17" si="755">AEU9+AEW9</f>
        <v>0</v>
      </c>
      <c r="AFA9" s="67">
        <f t="shared" si="101"/>
        <v>0</v>
      </c>
      <c r="AFB9" s="39">
        <v>0</v>
      </c>
      <c r="AFC9" s="65">
        <f t="shared" ref="AFC9:AFC17" si="756">AFB9/AFB$19*100</f>
        <v>0</v>
      </c>
      <c r="AFD9" s="39">
        <v>0</v>
      </c>
      <c r="AFE9" s="65">
        <f t="shared" ref="AFE9:AFE17" si="757">AFD9/AFD$19*100</f>
        <v>0</v>
      </c>
      <c r="AFF9" s="39">
        <v>0</v>
      </c>
      <c r="AFG9" s="39">
        <f t="shared" ref="AFG9:AFG17" si="758">AFB9+AFD9</f>
        <v>0</v>
      </c>
      <c r="AFH9" s="67">
        <f t="shared" si="102"/>
        <v>0</v>
      </c>
      <c r="AFI9" s="39">
        <v>0</v>
      </c>
      <c r="AFJ9" s="65">
        <f t="shared" ref="AFJ9:AFJ17" si="759">AFI9/AFI$19*100</f>
        <v>0</v>
      </c>
      <c r="AFK9" s="39">
        <v>0</v>
      </c>
      <c r="AFL9" s="65">
        <f t="shared" ref="AFL9:AFL17" si="760">AFK9/AFK$19*100</f>
        <v>0</v>
      </c>
      <c r="AFM9" s="39">
        <v>0</v>
      </c>
      <c r="AFN9" s="156">
        <f t="shared" ref="AFN9:AFN17" si="761">AFI9+AFK9</f>
        <v>0</v>
      </c>
      <c r="AFO9" s="67">
        <f t="shared" ref="AFO9:AFO17" si="762">AFN9/AFN$19*100</f>
        <v>0</v>
      </c>
      <c r="AFP9" s="39">
        <v>0</v>
      </c>
      <c r="AFQ9" s="65">
        <f t="shared" ref="AFQ9:AFQ17" si="763">AFP9/AFP$19*100</f>
        <v>0</v>
      </c>
      <c r="AFR9" s="39">
        <v>0</v>
      </c>
      <c r="AFS9" s="65">
        <f t="shared" ref="AFS9:AFS17" si="764">AFR9/AFR$19*100</f>
        <v>0</v>
      </c>
      <c r="AFT9" s="39">
        <v>0</v>
      </c>
      <c r="AFU9" s="39">
        <f t="shared" ref="AFU9:AFU17" si="765">AFP9+AFR9</f>
        <v>0</v>
      </c>
      <c r="AFV9" s="67">
        <f t="shared" si="103"/>
        <v>0</v>
      </c>
      <c r="AFW9" s="39">
        <v>0</v>
      </c>
      <c r="AFX9" s="65">
        <f t="shared" ref="AFX9:AFX17" si="766">AFW9/AFW$19*100</f>
        <v>0</v>
      </c>
      <c r="AFY9" s="39">
        <v>0</v>
      </c>
      <c r="AFZ9" s="65">
        <f t="shared" ref="AFZ9:AFZ17" si="767">AFY9/AFY$19*100</f>
        <v>0</v>
      </c>
      <c r="AGA9" s="39">
        <v>0</v>
      </c>
      <c r="AGB9" s="39">
        <f t="shared" ref="AGB9:AGB17" si="768">AFW9+AFY9</f>
        <v>0</v>
      </c>
      <c r="AGC9" s="67">
        <f t="shared" si="104"/>
        <v>0</v>
      </c>
      <c r="AGD9" s="39">
        <v>0</v>
      </c>
      <c r="AGE9" s="65">
        <f t="shared" ref="AGE9:AGE17" si="769">AGD9/AGD$19*100</f>
        <v>0</v>
      </c>
      <c r="AGF9" s="39">
        <v>0</v>
      </c>
      <c r="AGG9" s="65">
        <f t="shared" ref="AGG9:AGG17" si="770">AGF9/AGF$19*100</f>
        <v>0</v>
      </c>
      <c r="AGH9" s="39">
        <v>0</v>
      </c>
      <c r="AGI9" s="39">
        <f t="shared" ref="AGI9:AGI17" si="771">AGD9+AGF9</f>
        <v>0</v>
      </c>
      <c r="AGJ9" s="67">
        <f t="shared" si="105"/>
        <v>0</v>
      </c>
      <c r="AGK9" s="39">
        <v>0</v>
      </c>
      <c r="AGL9" s="65">
        <f t="shared" ref="AGL9:AGL17" si="772">AGK9/AGK$19*100</f>
        <v>0</v>
      </c>
      <c r="AGM9" s="39">
        <v>0</v>
      </c>
      <c r="AGN9" s="65">
        <f t="shared" ref="AGN9:AGN17" si="773">AGM9/AGM$19*100</f>
        <v>0</v>
      </c>
      <c r="AGO9" s="39">
        <v>0</v>
      </c>
      <c r="AGP9" s="39">
        <f t="shared" ref="AGP9:AGP17" si="774">AGK9+AGM9</f>
        <v>0</v>
      </c>
      <c r="AGQ9" s="67">
        <f t="shared" si="106"/>
        <v>0</v>
      </c>
      <c r="AGR9" s="39">
        <v>0</v>
      </c>
      <c r="AGS9" s="65">
        <f t="shared" ref="AGS9:AGS17" si="775">AGR9/AGR$19*100</f>
        <v>0</v>
      </c>
      <c r="AGT9" s="39">
        <v>0</v>
      </c>
      <c r="AGU9" s="65">
        <f t="shared" ref="AGU9:AGU17" si="776">AGT9/AGT$19*100</f>
        <v>0</v>
      </c>
      <c r="AGV9" s="39">
        <v>0</v>
      </c>
      <c r="AGW9" s="39">
        <f t="shared" ref="AGW9:AGW17" si="777">AGR9+AGT9</f>
        <v>0</v>
      </c>
      <c r="AGX9" s="67">
        <f t="shared" si="107"/>
        <v>0</v>
      </c>
      <c r="AGY9" s="39">
        <v>0</v>
      </c>
      <c r="AGZ9" s="65">
        <f t="shared" ref="AGZ9:AGZ17" si="778">AGY9/AGY$19*100</f>
        <v>0</v>
      </c>
      <c r="AHA9" s="39">
        <v>0</v>
      </c>
      <c r="AHB9" s="65">
        <f t="shared" ref="AHB9:AHB17" si="779">AHA9/AHA$19*100</f>
        <v>0</v>
      </c>
      <c r="AHC9" s="39">
        <v>0</v>
      </c>
      <c r="AHD9" s="39">
        <f t="shared" ref="AHD9:AHD17" si="780">AGY9+AHA9</f>
        <v>0</v>
      </c>
      <c r="AHE9" s="67">
        <f t="shared" si="108"/>
        <v>0</v>
      </c>
      <c r="AHF9" s="39">
        <v>0</v>
      </c>
      <c r="AHG9" s="65">
        <f t="shared" ref="AHG9:AHG17" si="781">AHF9/AHF$19*100</f>
        <v>0</v>
      </c>
      <c r="AHH9" s="39">
        <v>0</v>
      </c>
      <c r="AHI9" s="65">
        <f t="shared" ref="AHI9:AHI17" si="782">AHH9/AHH$19*100</f>
        <v>0</v>
      </c>
      <c r="AHJ9" s="39">
        <v>0</v>
      </c>
      <c r="AHK9" s="156">
        <f t="shared" ref="AHK9:AHK17" si="783">AHF9+AHH9</f>
        <v>0</v>
      </c>
      <c r="AHL9" s="67">
        <f t="shared" ref="AHL9:AHL17" si="784">AHK9/AHK$19*100</f>
        <v>0</v>
      </c>
      <c r="AHM9" s="39">
        <v>0</v>
      </c>
      <c r="AHN9" s="65">
        <f t="shared" ref="AHN9:AHN17" si="785">AHM9/AHM$19*100</f>
        <v>0</v>
      </c>
      <c r="AHO9" s="39">
        <v>0</v>
      </c>
      <c r="AHP9" s="65">
        <f t="shared" ref="AHP9:AHP17" si="786">AHO9/AHO$19*100</f>
        <v>0</v>
      </c>
      <c r="AHQ9" s="39">
        <v>0</v>
      </c>
      <c r="AHR9" s="39">
        <f t="shared" ref="AHR9:AHR17" si="787">AHM9+AHO9</f>
        <v>0</v>
      </c>
      <c r="AHS9" s="67">
        <f t="shared" si="109"/>
        <v>0</v>
      </c>
      <c r="AHT9" s="39">
        <v>0</v>
      </c>
      <c r="AHU9" s="65">
        <f t="shared" ref="AHU9:AHU17" si="788">AHT9/AHT$19*100</f>
        <v>0</v>
      </c>
      <c r="AHV9" s="39">
        <v>0</v>
      </c>
      <c r="AHW9" s="65">
        <f t="shared" ref="AHW9:AHW17" si="789">AHV9/AHV$19*100</f>
        <v>0</v>
      </c>
      <c r="AHX9" s="39">
        <v>0</v>
      </c>
      <c r="AHY9" s="39">
        <f t="shared" ref="AHY9:AHY17" si="790">AHT9+AHV9</f>
        <v>0</v>
      </c>
      <c r="AHZ9" s="67">
        <f t="shared" si="110"/>
        <v>0</v>
      </c>
      <c r="AIA9" s="39">
        <v>0</v>
      </c>
      <c r="AIB9" s="65">
        <f t="shared" ref="AIB9:AIB17" si="791">AIA9/AIA$19*100</f>
        <v>0</v>
      </c>
      <c r="AIC9" s="39">
        <v>0</v>
      </c>
      <c r="AID9" s="65">
        <f t="shared" ref="AID9:AID17" si="792">AIC9/AIC$19*100</f>
        <v>0</v>
      </c>
      <c r="AIE9" s="39">
        <v>0</v>
      </c>
      <c r="AIF9" s="39">
        <f t="shared" ref="AIF9:AIF17" si="793">AIA9+AIC9</f>
        <v>0</v>
      </c>
      <c r="AIG9" s="67">
        <f t="shared" si="111"/>
        <v>0</v>
      </c>
      <c r="AIH9" s="39">
        <v>0</v>
      </c>
      <c r="AII9" s="65">
        <f t="shared" ref="AII9:AII17" si="794">AIH9/AIH$19*100</f>
        <v>0</v>
      </c>
      <c r="AIJ9" s="39">
        <v>0</v>
      </c>
      <c r="AIK9" s="65">
        <f t="shared" ref="AIK9:AIK17" si="795">AIJ9/AIJ$19*100</f>
        <v>0</v>
      </c>
      <c r="AIL9" s="39">
        <v>0</v>
      </c>
      <c r="AIM9" s="39">
        <f t="shared" ref="AIM9:AIM17" si="796">AIH9+AIJ9</f>
        <v>0</v>
      </c>
      <c r="AIN9" s="67">
        <f t="shared" si="112"/>
        <v>0</v>
      </c>
      <c r="AIO9" s="39">
        <v>0</v>
      </c>
      <c r="AIP9" s="65">
        <f t="shared" ref="AIP9:AIP17" si="797">AIO9/AIO$19*100</f>
        <v>0</v>
      </c>
      <c r="AIQ9" s="39">
        <v>0</v>
      </c>
      <c r="AIR9" s="65">
        <f t="shared" ref="AIR9:AIR17" si="798">AIQ9/AIQ$19*100</f>
        <v>0</v>
      </c>
      <c r="AIS9" s="39">
        <v>0</v>
      </c>
      <c r="AIT9" s="39">
        <f t="shared" ref="AIT9:AIT17" si="799">AIO9+AIQ9</f>
        <v>0</v>
      </c>
      <c r="AIU9" s="67">
        <f t="shared" si="113"/>
        <v>0</v>
      </c>
      <c r="AIV9" s="39">
        <v>0</v>
      </c>
      <c r="AIW9" s="65">
        <f t="shared" ref="AIW9:AIW17" si="800">AIV9/AIV$19*100</f>
        <v>0</v>
      </c>
      <c r="AIX9" s="39">
        <v>0</v>
      </c>
      <c r="AIY9" s="65">
        <f t="shared" ref="AIY9:AIY17" si="801">AIX9/AIX$19*100</f>
        <v>0</v>
      </c>
      <c r="AIZ9" s="39">
        <v>0</v>
      </c>
      <c r="AJA9" s="39">
        <f t="shared" ref="AJA9:AJA17" si="802">AIV9+AIX9</f>
        <v>0</v>
      </c>
      <c r="AJB9" s="67">
        <f t="shared" si="114"/>
        <v>0</v>
      </c>
      <c r="AJC9" s="39">
        <v>0</v>
      </c>
      <c r="AJD9" s="65">
        <f t="shared" ref="AJD9:AJD17" si="803">AJC9/AJC$19*100</f>
        <v>0</v>
      </c>
      <c r="AJE9" s="39">
        <v>0</v>
      </c>
      <c r="AJF9" s="65">
        <f t="shared" ref="AJF9:AJF17" si="804">AJE9/AJE$19*100</f>
        <v>0</v>
      </c>
      <c r="AJG9" s="39">
        <v>0</v>
      </c>
      <c r="AJH9" s="156">
        <f t="shared" ref="AJH9:AJH17" si="805">AJC9+AJE9</f>
        <v>0</v>
      </c>
      <c r="AJI9" s="67">
        <f t="shared" ref="AJI9:AJI17" si="806">AJH9/AJH$19*100</f>
        <v>0</v>
      </c>
      <c r="AJJ9" s="39">
        <v>0</v>
      </c>
      <c r="AJK9" s="65">
        <f t="shared" ref="AJK9:AJK17" si="807">AJJ9/AJJ$19*100</f>
        <v>0</v>
      </c>
      <c r="AJL9" s="39">
        <v>0</v>
      </c>
      <c r="AJM9" s="65">
        <f t="shared" ref="AJM9:AJM17" si="808">AJL9/AJL$19*100</f>
        <v>0</v>
      </c>
      <c r="AJN9" s="39">
        <v>0</v>
      </c>
      <c r="AJO9" s="39">
        <f t="shared" ref="AJO9:AJO17" si="809">AJJ9+AJL9</f>
        <v>0</v>
      </c>
      <c r="AJP9" s="67">
        <f t="shared" si="115"/>
        <v>0</v>
      </c>
      <c r="AJQ9" s="39">
        <v>0</v>
      </c>
      <c r="AJR9" s="65">
        <f t="shared" ref="AJR9:AJR17" si="810">AJQ9/AJQ$19*100</f>
        <v>0</v>
      </c>
      <c r="AJS9" s="39">
        <v>0</v>
      </c>
      <c r="AJT9" s="65">
        <f t="shared" ref="AJT9:AJT17" si="811">AJS9/AJS$19*100</f>
        <v>0</v>
      </c>
      <c r="AJU9" s="39">
        <v>0</v>
      </c>
      <c r="AJV9" s="39">
        <f t="shared" ref="AJV9:AJV17" si="812">AJQ9+AJS9</f>
        <v>0</v>
      </c>
      <c r="AJW9" s="67">
        <f t="shared" si="116"/>
        <v>0</v>
      </c>
      <c r="AJX9" s="39">
        <v>0</v>
      </c>
      <c r="AJY9" s="65">
        <f t="shared" ref="AJY9:AJY17" si="813">AJX9/AJX$19*100</f>
        <v>0</v>
      </c>
      <c r="AJZ9" s="39">
        <v>0</v>
      </c>
      <c r="AKA9" s="65">
        <f t="shared" ref="AKA9:AKA17" si="814">AJZ9/AJZ$19*100</f>
        <v>0</v>
      </c>
      <c r="AKB9" s="39">
        <v>0</v>
      </c>
      <c r="AKC9" s="39">
        <f t="shared" ref="AKC9:AKC17" si="815">AJX9+AJZ9</f>
        <v>0</v>
      </c>
      <c r="AKD9" s="67">
        <f t="shared" si="117"/>
        <v>0</v>
      </c>
      <c r="AKE9" s="39">
        <v>0</v>
      </c>
      <c r="AKF9" s="65">
        <f t="shared" ref="AKF9:AKF17" si="816">AKE9/AKE$19*100</f>
        <v>0</v>
      </c>
      <c r="AKG9" s="39">
        <v>0</v>
      </c>
      <c r="AKH9" s="65">
        <f t="shared" ref="AKH9:AKH17" si="817">AKG9/AKG$19*100</f>
        <v>0</v>
      </c>
      <c r="AKI9" s="39">
        <v>0</v>
      </c>
      <c r="AKJ9" s="39">
        <f t="shared" ref="AKJ9:AKJ17" si="818">AKE9+AKG9</f>
        <v>0</v>
      </c>
      <c r="AKK9" s="67">
        <f t="shared" si="118"/>
        <v>0</v>
      </c>
      <c r="AKL9" s="39">
        <v>0</v>
      </c>
      <c r="AKM9" s="65">
        <f t="shared" ref="AKM9:AKM17" si="819">AKL9/AKL$19*100</f>
        <v>0</v>
      </c>
      <c r="AKN9" s="39">
        <v>0</v>
      </c>
      <c r="AKO9" s="65">
        <f t="shared" ref="AKO9:AKO17" si="820">AKN9/AKN$19*100</f>
        <v>0</v>
      </c>
      <c r="AKP9" s="39">
        <v>0</v>
      </c>
      <c r="AKQ9" s="39">
        <f t="shared" ref="AKQ9:AKQ17" si="821">AKL9+AKN9</f>
        <v>0</v>
      </c>
      <c r="AKR9" s="67">
        <f t="shared" si="119"/>
        <v>0</v>
      </c>
      <c r="AKS9" s="39">
        <v>0</v>
      </c>
      <c r="AKT9" s="65">
        <f t="shared" ref="AKT9:AKT17" si="822">AKS9/AKS$19*100</f>
        <v>0</v>
      </c>
      <c r="AKU9" s="39">
        <v>0</v>
      </c>
      <c r="AKV9" s="65">
        <f t="shared" ref="AKV9:AKV17" si="823">AKU9/AKU$19*100</f>
        <v>0</v>
      </c>
      <c r="AKW9" s="39">
        <v>0</v>
      </c>
      <c r="AKX9" s="39">
        <f t="shared" ref="AKX9:AKX17" si="824">AKS9+AKU9</f>
        <v>0</v>
      </c>
      <c r="AKY9" s="67">
        <f t="shared" si="120"/>
        <v>0</v>
      </c>
      <c r="AKZ9" s="39">
        <v>0</v>
      </c>
      <c r="ALA9" s="65">
        <f t="shared" ref="ALA9:ALA17" si="825">AKZ9/AKZ$19*100</f>
        <v>0</v>
      </c>
      <c r="ALB9" s="39">
        <v>0</v>
      </c>
      <c r="ALC9" s="65">
        <f t="shared" ref="ALC9:ALC17" si="826">ALB9/ALB$19*100</f>
        <v>0</v>
      </c>
      <c r="ALD9" s="39">
        <v>0</v>
      </c>
      <c r="ALE9" s="156">
        <f t="shared" ref="ALE9:ALE17" si="827">AKZ9+ALB9</f>
        <v>0</v>
      </c>
      <c r="ALF9" s="67">
        <f t="shared" ref="ALF9:ALF17" si="828">ALE9/ALE$19*100</f>
        <v>0</v>
      </c>
      <c r="ALG9" s="39">
        <v>0</v>
      </c>
      <c r="ALH9" s="65">
        <f t="shared" ref="ALH9:ALH17" si="829">ALG9/ALG$19*100</f>
        <v>0</v>
      </c>
      <c r="ALI9" s="39">
        <v>0</v>
      </c>
      <c r="ALJ9" s="65">
        <f t="shared" ref="ALJ9:ALJ17" si="830">ALI9/ALI$19*100</f>
        <v>0</v>
      </c>
      <c r="ALK9" s="39">
        <v>0</v>
      </c>
      <c r="ALL9" s="39">
        <f t="shared" ref="ALL9:ALL17" si="831">ALG9+ALI9</f>
        <v>0</v>
      </c>
      <c r="ALM9" s="67">
        <f t="shared" si="121"/>
        <v>0</v>
      </c>
      <c r="ALN9" s="39">
        <v>0</v>
      </c>
      <c r="ALO9" s="65">
        <f t="shared" ref="ALO9:ALO17" si="832">ALN9/ALN$19*100</f>
        <v>0</v>
      </c>
      <c r="ALP9" s="39">
        <v>0</v>
      </c>
      <c r="ALQ9" s="65">
        <f t="shared" ref="ALQ9:ALQ17" si="833">ALP9/ALP$19*100</f>
        <v>0</v>
      </c>
      <c r="ALR9" s="39">
        <v>0</v>
      </c>
      <c r="ALS9" s="39">
        <f t="shared" ref="ALS9:ALS17" si="834">ALN9+ALP9</f>
        <v>0</v>
      </c>
      <c r="ALT9" s="67">
        <f t="shared" si="122"/>
        <v>0</v>
      </c>
      <c r="ALU9" s="39">
        <v>0</v>
      </c>
      <c r="ALV9" s="65">
        <f t="shared" ref="ALV9:ALV17" si="835">ALU9/ALU$19*100</f>
        <v>0</v>
      </c>
      <c r="ALW9" s="39">
        <v>0</v>
      </c>
      <c r="ALX9" s="65">
        <f t="shared" ref="ALX9:ALX17" si="836">ALW9/ALW$19*100</f>
        <v>0</v>
      </c>
      <c r="ALY9" s="39">
        <v>0</v>
      </c>
      <c r="ALZ9" s="39">
        <f t="shared" ref="ALZ9:ALZ17" si="837">ALU9+ALW9</f>
        <v>0</v>
      </c>
      <c r="AMA9" s="67">
        <f t="shared" si="123"/>
        <v>0</v>
      </c>
      <c r="AMB9" s="39">
        <v>0</v>
      </c>
      <c r="AMC9" s="65">
        <f t="shared" ref="AMC9:AMC17" si="838">AMB9/AMB$19*100</f>
        <v>0</v>
      </c>
      <c r="AMD9" s="39">
        <v>0</v>
      </c>
      <c r="AME9" s="65">
        <f t="shared" ref="AME9:AME17" si="839">AMD9/AMD$19*100</f>
        <v>0</v>
      </c>
      <c r="AMF9" s="39">
        <v>0</v>
      </c>
      <c r="AMG9" s="39">
        <f t="shared" ref="AMG9:AMG17" si="840">AMB9+AMD9</f>
        <v>0</v>
      </c>
      <c r="AMH9" s="67">
        <f t="shared" si="124"/>
        <v>0</v>
      </c>
      <c r="AMI9" s="39">
        <v>0</v>
      </c>
      <c r="AMJ9" s="65">
        <f t="shared" ref="AMJ9:AMJ17" si="841">AMI9/AMI$19*100</f>
        <v>0</v>
      </c>
      <c r="AMK9" s="39">
        <v>0</v>
      </c>
      <c r="AML9" s="65">
        <f t="shared" ref="AML9:AML17" si="842">AMK9/AMK$19*100</f>
        <v>0</v>
      </c>
      <c r="AMM9" s="39">
        <v>0</v>
      </c>
      <c r="AMN9" s="39">
        <f t="shared" ref="AMN9:AMN17" si="843">AMI9+AMK9</f>
        <v>0</v>
      </c>
      <c r="AMO9" s="67">
        <f t="shared" si="125"/>
        <v>0</v>
      </c>
      <c r="AMP9" s="39">
        <v>0</v>
      </c>
      <c r="AMQ9" s="65">
        <f t="shared" ref="AMQ9:AMQ17" si="844">AMP9/AMP$19*100</f>
        <v>0</v>
      </c>
      <c r="AMR9" s="39">
        <v>0</v>
      </c>
      <c r="AMS9" s="65">
        <f t="shared" ref="AMS9:AMS17" si="845">AMR9/AMR$19*100</f>
        <v>0</v>
      </c>
      <c r="AMT9" s="39">
        <v>0</v>
      </c>
      <c r="AMU9" s="39">
        <f t="shared" ref="AMU9:AMU17" si="846">AMP9+AMR9</f>
        <v>0</v>
      </c>
      <c r="AMV9" s="67">
        <f t="shared" si="126"/>
        <v>0</v>
      </c>
      <c r="AMW9" s="39">
        <v>0</v>
      </c>
      <c r="AMX9" s="65">
        <f t="shared" ref="AMX9:AMX17" si="847">AMW9/AMW$19*100</f>
        <v>0</v>
      </c>
      <c r="AMY9" s="39">
        <v>0</v>
      </c>
      <c r="AMZ9" s="65">
        <f t="shared" ref="AMZ9:AMZ17" si="848">AMY9/AMY$19*100</f>
        <v>0</v>
      </c>
      <c r="ANA9" s="39">
        <v>0</v>
      </c>
      <c r="ANB9" s="156">
        <f t="shared" ref="ANB9:ANB17" si="849">AMW9+AMY9</f>
        <v>0</v>
      </c>
      <c r="ANC9" s="67">
        <f t="shared" ref="ANC9:ANC17" si="850">ANB9/ANB$19*100</f>
        <v>0</v>
      </c>
      <c r="AND9" s="39">
        <v>0</v>
      </c>
      <c r="ANE9" s="65">
        <f t="shared" ref="ANE9:ANE17" si="851">AND9/AND$19*100</f>
        <v>0</v>
      </c>
      <c r="ANF9" s="39">
        <v>0</v>
      </c>
      <c r="ANG9" s="65">
        <f t="shared" ref="ANG9:ANG17" si="852">ANF9/ANF$19*100</f>
        <v>0</v>
      </c>
      <c r="ANH9" s="39">
        <v>0</v>
      </c>
      <c r="ANI9" s="39">
        <f t="shared" ref="ANI9:ANI17" si="853">AND9+ANF9</f>
        <v>0</v>
      </c>
      <c r="ANJ9" s="67">
        <f t="shared" si="127"/>
        <v>0</v>
      </c>
      <c r="ANK9" s="39">
        <v>0</v>
      </c>
      <c r="ANL9" s="65">
        <f t="shared" ref="ANL9:ANL17" si="854">ANK9/ANK$19*100</f>
        <v>0</v>
      </c>
      <c r="ANM9" s="39">
        <v>0</v>
      </c>
      <c r="ANN9" s="65">
        <f t="shared" ref="ANN9:ANN17" si="855">ANM9/ANM$19*100</f>
        <v>0</v>
      </c>
      <c r="ANO9" s="39">
        <v>0</v>
      </c>
      <c r="ANP9" s="39">
        <f t="shared" ref="ANP9:ANP17" si="856">ANK9+ANM9</f>
        <v>0</v>
      </c>
      <c r="ANQ9" s="67">
        <f t="shared" si="128"/>
        <v>0</v>
      </c>
      <c r="ANR9" s="39">
        <v>0</v>
      </c>
      <c r="ANS9" s="65">
        <f t="shared" ref="ANS9:ANS17" si="857">ANR9/ANR$19*100</f>
        <v>0</v>
      </c>
      <c r="ANT9" s="39">
        <v>0</v>
      </c>
      <c r="ANU9" s="65">
        <f t="shared" ref="ANU9:ANU17" si="858">ANT9/ANT$19*100</f>
        <v>0</v>
      </c>
      <c r="ANV9" s="39">
        <v>0</v>
      </c>
      <c r="ANW9" s="39">
        <f t="shared" ref="ANW9:ANW17" si="859">ANR9+ANT9</f>
        <v>0</v>
      </c>
      <c r="ANX9" s="67">
        <f t="shared" si="129"/>
        <v>0</v>
      </c>
      <c r="ANY9" s="39">
        <v>0</v>
      </c>
      <c r="ANZ9" s="65">
        <f t="shared" ref="ANZ9:ANZ17" si="860">ANY9/ANY$19*100</f>
        <v>0</v>
      </c>
      <c r="AOA9" s="39">
        <v>0</v>
      </c>
      <c r="AOB9" s="65">
        <f t="shared" ref="AOB9:AOB17" si="861">AOA9/AOA$19*100</f>
        <v>0</v>
      </c>
      <c r="AOC9" s="39">
        <v>0</v>
      </c>
      <c r="AOD9" s="39">
        <f t="shared" ref="AOD9:AOD17" si="862">ANY9+AOA9</f>
        <v>0</v>
      </c>
      <c r="AOE9" s="67">
        <f t="shared" si="130"/>
        <v>0</v>
      </c>
      <c r="AOF9" s="39">
        <v>0</v>
      </c>
      <c r="AOG9" s="65">
        <f t="shared" ref="AOG9:AOG17" si="863">AOF9/AOF$19*100</f>
        <v>0</v>
      </c>
      <c r="AOH9" s="39">
        <v>0</v>
      </c>
      <c r="AOI9" s="65">
        <f t="shared" ref="AOI9:AOI17" si="864">AOH9/AOH$19*100</f>
        <v>0</v>
      </c>
      <c r="AOJ9" s="39">
        <v>0</v>
      </c>
      <c r="AOK9" s="39">
        <f t="shared" ref="AOK9:AOK17" si="865">AOF9+AOH9</f>
        <v>0</v>
      </c>
      <c r="AOL9" s="67">
        <f t="shared" si="131"/>
        <v>0</v>
      </c>
      <c r="AOM9" s="39">
        <v>0</v>
      </c>
      <c r="AON9" s="65">
        <f t="shared" ref="AON9:AON17" si="866">AOM9/AOM$19*100</f>
        <v>0</v>
      </c>
      <c r="AOO9" s="39">
        <v>0</v>
      </c>
      <c r="AOP9" s="65">
        <f t="shared" ref="AOP9:AOP17" si="867">AOO9/AOO$19*100</f>
        <v>0</v>
      </c>
      <c r="AOQ9" s="39">
        <v>0</v>
      </c>
      <c r="AOR9" s="39">
        <f t="shared" ref="AOR9:AOR17" si="868">AOM9+AOO9</f>
        <v>0</v>
      </c>
      <c r="AOS9" s="67">
        <f t="shared" si="132"/>
        <v>0</v>
      </c>
      <c r="AOT9" s="39">
        <v>0</v>
      </c>
      <c r="AOU9" s="65">
        <f t="shared" ref="AOU9:AOU17" si="869">AOT9/AOT$19*100</f>
        <v>0</v>
      </c>
      <c r="AOV9" s="39">
        <v>0</v>
      </c>
      <c r="AOW9" s="65">
        <f t="shared" ref="AOW9:AOW17" si="870">AOV9/AOV$19*100</f>
        <v>0</v>
      </c>
      <c r="AOX9" s="39">
        <v>0</v>
      </c>
      <c r="AOY9" s="156">
        <f t="shared" ref="AOY9:AOY17" si="871">AOT9+AOV9</f>
        <v>0</v>
      </c>
      <c r="AOZ9" s="67">
        <f t="shared" ref="AOZ9:AOZ17" si="872">AOY9/AOY$19*100</f>
        <v>0</v>
      </c>
      <c r="APA9" s="39">
        <v>0</v>
      </c>
      <c r="APB9" s="65">
        <f t="shared" ref="APB9:APB17" si="873">APA9/APA$19*100</f>
        <v>0</v>
      </c>
      <c r="APC9" s="39">
        <v>0</v>
      </c>
      <c r="APD9" s="65">
        <f t="shared" ref="APD9:APD17" si="874">APC9/APC$19*100</f>
        <v>0</v>
      </c>
      <c r="APE9" s="39">
        <v>0</v>
      </c>
      <c r="APF9" s="39">
        <f t="shared" ref="APF9:APF17" si="875">APA9+APC9</f>
        <v>0</v>
      </c>
      <c r="APG9" s="67">
        <f t="shared" si="133"/>
        <v>0</v>
      </c>
      <c r="APH9" s="39">
        <v>0</v>
      </c>
      <c r="API9" s="65">
        <f t="shared" ref="API9:API17" si="876">APH9/APH$19*100</f>
        <v>0</v>
      </c>
      <c r="APJ9" s="39">
        <v>0</v>
      </c>
      <c r="APK9" s="65">
        <f t="shared" ref="APK9:APK17" si="877">APJ9/APJ$19*100</f>
        <v>0</v>
      </c>
      <c r="APL9" s="39">
        <v>0</v>
      </c>
      <c r="APM9" s="39">
        <f t="shared" ref="APM9:APM17" si="878">APH9+APJ9</f>
        <v>0</v>
      </c>
      <c r="APN9" s="67">
        <f t="shared" si="134"/>
        <v>0</v>
      </c>
      <c r="APO9" s="39">
        <v>0</v>
      </c>
      <c r="APP9" s="65">
        <f t="shared" ref="APP9:APP17" si="879">APO9/APO$19*100</f>
        <v>0</v>
      </c>
      <c r="APQ9" s="39">
        <v>0</v>
      </c>
      <c r="APR9" s="65">
        <f t="shared" ref="APR9:APR17" si="880">APQ9/APQ$19*100</f>
        <v>0</v>
      </c>
      <c r="APS9" s="39">
        <v>0</v>
      </c>
      <c r="APT9" s="39">
        <f t="shared" ref="APT9:APT17" si="881">APO9+APQ9</f>
        <v>0</v>
      </c>
      <c r="APU9" s="67">
        <f t="shared" si="135"/>
        <v>0</v>
      </c>
      <c r="APV9" s="39">
        <v>0</v>
      </c>
      <c r="APW9" s="65">
        <f t="shared" ref="APW9:APW17" si="882">APV9/APV$19*100</f>
        <v>0</v>
      </c>
      <c r="APX9" s="39">
        <v>0</v>
      </c>
      <c r="APY9" s="65">
        <f t="shared" ref="APY9:APY17" si="883">APX9/APX$19*100</f>
        <v>0</v>
      </c>
      <c r="APZ9" s="39">
        <v>0</v>
      </c>
      <c r="AQA9" s="39">
        <f t="shared" ref="AQA9:AQA17" si="884">APV9+APX9</f>
        <v>0</v>
      </c>
      <c r="AQB9" s="67">
        <f t="shared" si="136"/>
        <v>0</v>
      </c>
      <c r="AQC9" s="39">
        <v>0</v>
      </c>
      <c r="AQD9" s="65">
        <f t="shared" ref="AQD9:AQD17" si="885">AQC9/AQC$19*100</f>
        <v>0</v>
      </c>
      <c r="AQE9" s="39">
        <v>0</v>
      </c>
      <c r="AQF9" s="65">
        <f t="shared" ref="AQF9:AQF17" si="886">AQE9/AQE$19*100</f>
        <v>0</v>
      </c>
      <c r="AQG9" s="39">
        <v>0</v>
      </c>
      <c r="AQH9" s="39">
        <f t="shared" ref="AQH9:AQH17" si="887">AQC9+AQE9</f>
        <v>0</v>
      </c>
      <c r="AQI9" s="67">
        <f t="shared" si="137"/>
        <v>0</v>
      </c>
      <c r="AQJ9" s="39">
        <v>0</v>
      </c>
      <c r="AQK9" s="65">
        <f t="shared" ref="AQK9:AQK17" si="888">AQJ9/AQJ$19*100</f>
        <v>0</v>
      </c>
      <c r="AQL9" s="39">
        <v>0</v>
      </c>
      <c r="AQM9" s="65">
        <f t="shared" ref="AQM9:AQM17" si="889">AQL9/AQL$19*100</f>
        <v>0</v>
      </c>
      <c r="AQN9" s="39">
        <v>0</v>
      </c>
      <c r="AQO9" s="39">
        <f t="shared" ref="AQO9:AQO17" si="890">AQJ9+AQL9</f>
        <v>0</v>
      </c>
      <c r="AQP9" s="67">
        <f t="shared" si="138"/>
        <v>0</v>
      </c>
      <c r="AQQ9" s="39">
        <v>0</v>
      </c>
      <c r="AQR9" s="65">
        <f t="shared" ref="AQR9:AQR17" si="891">AQQ9/AQQ$19*100</f>
        <v>0</v>
      </c>
      <c r="AQS9" s="39">
        <v>0</v>
      </c>
      <c r="AQT9" s="65">
        <f t="shared" ref="AQT9:AQT17" si="892">AQS9/AQS$19*100</f>
        <v>0</v>
      </c>
      <c r="AQU9" s="39">
        <v>0</v>
      </c>
      <c r="AQV9" s="156">
        <f t="shared" ref="AQV9:AQV17" si="893">AQQ9+AQS9</f>
        <v>0</v>
      </c>
      <c r="AQW9" s="67">
        <f t="shared" ref="AQW9:AQW17" si="894">AQV9/AQV$19*100</f>
        <v>0</v>
      </c>
      <c r="AQX9" s="39">
        <v>0</v>
      </c>
      <c r="AQY9" s="65">
        <f t="shared" ref="AQY9:AQY17" si="895">AQX9/AQX$19*100</f>
        <v>0</v>
      </c>
      <c r="AQZ9" s="39">
        <v>0</v>
      </c>
      <c r="ARA9" s="65">
        <f t="shared" ref="ARA9:ARA17" si="896">AQZ9/AQZ$19*100</f>
        <v>0</v>
      </c>
      <c r="ARB9" s="39">
        <v>0</v>
      </c>
      <c r="ARC9" s="39">
        <f t="shared" ref="ARC9:ARC17" si="897">AQX9+AQZ9</f>
        <v>0</v>
      </c>
      <c r="ARD9" s="67">
        <f t="shared" si="139"/>
        <v>0</v>
      </c>
      <c r="ARE9" s="39">
        <v>0</v>
      </c>
      <c r="ARF9" s="65">
        <f t="shared" ref="ARF9:ARF17" si="898">ARE9/ARE$19*100</f>
        <v>0</v>
      </c>
      <c r="ARG9" s="39">
        <v>0</v>
      </c>
      <c r="ARH9" s="65">
        <f t="shared" ref="ARH9:ARH17" si="899">ARG9/ARG$19*100</f>
        <v>0</v>
      </c>
      <c r="ARI9" s="39">
        <v>0</v>
      </c>
      <c r="ARJ9" s="39">
        <f t="shared" ref="ARJ9:ARJ17" si="900">ARE9+ARG9</f>
        <v>0</v>
      </c>
      <c r="ARK9" s="67">
        <f t="shared" si="140"/>
        <v>0</v>
      </c>
      <c r="ARL9" s="39">
        <v>0</v>
      </c>
      <c r="ARM9" s="65">
        <f t="shared" ref="ARM9:ARM17" si="901">ARL9/ARL$19*100</f>
        <v>0</v>
      </c>
      <c r="ARN9" s="39">
        <v>0</v>
      </c>
      <c r="ARO9" s="65">
        <f t="shared" ref="ARO9:ARO17" si="902">ARN9/ARN$19*100</f>
        <v>0</v>
      </c>
      <c r="ARP9" s="39">
        <v>0</v>
      </c>
      <c r="ARQ9" s="39">
        <f t="shared" ref="ARQ9:ARQ17" si="903">ARL9+ARN9</f>
        <v>0</v>
      </c>
      <c r="ARR9" s="67">
        <f t="shared" si="141"/>
        <v>0</v>
      </c>
      <c r="ARS9" s="39">
        <v>0</v>
      </c>
      <c r="ART9" s="65">
        <f t="shared" ref="ART9:ART17" si="904">ARS9/ARS$19*100</f>
        <v>0</v>
      </c>
      <c r="ARU9" s="39">
        <v>0</v>
      </c>
      <c r="ARV9" s="65">
        <f t="shared" ref="ARV9:ARV17" si="905">ARU9/ARU$19*100</f>
        <v>0</v>
      </c>
      <c r="ARW9" s="39">
        <v>0</v>
      </c>
      <c r="ARX9" s="39">
        <f t="shared" ref="ARX9:ARX17" si="906">ARS9+ARU9</f>
        <v>0</v>
      </c>
      <c r="ARY9" s="67">
        <f t="shared" si="142"/>
        <v>0</v>
      </c>
      <c r="ARZ9" s="39">
        <v>0</v>
      </c>
      <c r="ASA9" s="65">
        <f t="shared" ref="ASA9:ASA17" si="907">ARZ9/ARZ$19*100</f>
        <v>0</v>
      </c>
      <c r="ASB9" s="39">
        <v>0</v>
      </c>
      <c r="ASC9" s="65">
        <f t="shared" ref="ASC9:ASC17" si="908">ASB9/ASB$19*100</f>
        <v>0</v>
      </c>
      <c r="ASD9" s="39">
        <v>0</v>
      </c>
      <c r="ASE9" s="39">
        <f t="shared" ref="ASE9:ASE17" si="909">ARZ9+ASB9</f>
        <v>0</v>
      </c>
      <c r="ASF9" s="67">
        <f t="shared" si="143"/>
        <v>0</v>
      </c>
      <c r="ASG9" s="39">
        <v>0</v>
      </c>
      <c r="ASH9" s="65">
        <f t="shared" ref="ASH9:ASH17" si="910">ASG9/ASG$19*100</f>
        <v>0</v>
      </c>
      <c r="ASI9" s="39">
        <v>0</v>
      </c>
      <c r="ASJ9" s="65">
        <f t="shared" ref="ASJ9:ASJ17" si="911">ASI9/ASI$19*100</f>
        <v>0</v>
      </c>
      <c r="ASK9" s="39">
        <v>0</v>
      </c>
      <c r="ASL9" s="39">
        <f t="shared" ref="ASL9:ASL17" si="912">ASG9+ASI9</f>
        <v>0</v>
      </c>
      <c r="ASM9" s="67">
        <f t="shared" si="144"/>
        <v>0</v>
      </c>
      <c r="ASN9" s="39">
        <v>0</v>
      </c>
      <c r="ASO9" s="65">
        <f t="shared" ref="ASO9:ASO17" si="913">ASN9/ASN$19*100</f>
        <v>0</v>
      </c>
      <c r="ASP9" s="39">
        <v>0</v>
      </c>
      <c r="ASQ9" s="65">
        <f t="shared" ref="ASQ9:ASQ17" si="914">ASP9/ASP$19*100</f>
        <v>0</v>
      </c>
      <c r="ASR9" s="39">
        <v>0</v>
      </c>
      <c r="ASS9" s="156">
        <f t="shared" ref="ASS9:ASS17" si="915">ASN9+ASP9</f>
        <v>0</v>
      </c>
      <c r="AST9" s="67">
        <f t="shared" ref="AST9:AST17" si="916">ASS9/ASS$19*100</f>
        <v>0</v>
      </c>
      <c r="ASU9" s="39">
        <v>0</v>
      </c>
      <c r="ASV9" s="65">
        <f t="shared" ref="ASV9:ASV17" si="917">ASU9/ASU$19*100</f>
        <v>0</v>
      </c>
      <c r="ASW9" s="39">
        <v>0</v>
      </c>
      <c r="ASX9" s="65">
        <f t="shared" ref="ASX9:ASX17" si="918">ASW9/ASW$19*100</f>
        <v>0</v>
      </c>
      <c r="ASY9" s="39">
        <v>0</v>
      </c>
      <c r="ASZ9" s="39">
        <f t="shared" ref="ASZ9:ASZ17" si="919">ASU9+ASW9</f>
        <v>0</v>
      </c>
      <c r="ATA9" s="67">
        <f t="shared" si="145"/>
        <v>0</v>
      </c>
      <c r="ATB9" s="39">
        <v>0</v>
      </c>
      <c r="ATC9" s="65">
        <f t="shared" ref="ATC9:ATC17" si="920">ATB9/ATB$19*100</f>
        <v>0</v>
      </c>
      <c r="ATD9" s="39">
        <v>0</v>
      </c>
      <c r="ATE9" s="65">
        <f t="shared" ref="ATE9:ATE17" si="921">ATD9/ATD$19*100</f>
        <v>0</v>
      </c>
      <c r="ATF9" s="39">
        <v>0</v>
      </c>
      <c r="ATG9" s="39">
        <f t="shared" ref="ATG9:ATG17" si="922">ATB9+ATD9</f>
        <v>0</v>
      </c>
      <c r="ATH9" s="67">
        <f t="shared" si="146"/>
        <v>0</v>
      </c>
      <c r="ATI9" s="39">
        <v>0</v>
      </c>
      <c r="ATJ9" s="65">
        <f t="shared" ref="ATJ9:ATJ17" si="923">ATI9/ATI$19*100</f>
        <v>0</v>
      </c>
      <c r="ATK9" s="39">
        <v>0</v>
      </c>
      <c r="ATL9" s="65">
        <f t="shared" ref="ATL9:ATL17" si="924">ATK9/ATK$19*100</f>
        <v>0</v>
      </c>
      <c r="ATM9" s="39">
        <v>0</v>
      </c>
      <c r="ATN9" s="39">
        <f t="shared" ref="ATN9:ATN17" si="925">ATI9+ATK9</f>
        <v>0</v>
      </c>
      <c r="ATO9" s="67">
        <f t="shared" si="147"/>
        <v>0</v>
      </c>
      <c r="ATP9" s="39">
        <v>0</v>
      </c>
      <c r="ATQ9" s="65">
        <f t="shared" ref="ATQ9:ATQ17" si="926">ATP9/ATP$19*100</f>
        <v>0</v>
      </c>
      <c r="ATR9" s="39">
        <v>0</v>
      </c>
      <c r="ATS9" s="65">
        <f t="shared" ref="ATS9:ATS17" si="927">ATR9/ATR$19*100</f>
        <v>0</v>
      </c>
      <c r="ATT9" s="39">
        <v>0</v>
      </c>
      <c r="ATU9" s="39">
        <f t="shared" ref="ATU9:ATU17" si="928">ATP9+ATR9</f>
        <v>0</v>
      </c>
      <c r="ATV9" s="67">
        <f t="shared" si="148"/>
        <v>0</v>
      </c>
      <c r="ATW9" s="39">
        <v>0</v>
      </c>
      <c r="ATX9" s="65">
        <f t="shared" ref="ATX9:ATX17" si="929">ATW9/ATW$19*100</f>
        <v>0</v>
      </c>
      <c r="ATY9" s="39">
        <v>0</v>
      </c>
      <c r="ATZ9" s="65">
        <f t="shared" ref="ATZ9:ATZ17" si="930">ATY9/ATY$19*100</f>
        <v>0</v>
      </c>
      <c r="AUA9" s="39">
        <v>0</v>
      </c>
      <c r="AUB9" s="39">
        <f t="shared" ref="AUB9:AUB17" si="931">ATW9+ATY9</f>
        <v>0</v>
      </c>
      <c r="AUC9" s="67">
        <f t="shared" si="149"/>
        <v>0</v>
      </c>
      <c r="AUD9" s="39">
        <v>0</v>
      </c>
      <c r="AUE9" s="65">
        <f t="shared" ref="AUE9:AUE17" si="932">AUD9/AUD$19*100</f>
        <v>0</v>
      </c>
      <c r="AUF9" s="39">
        <v>0</v>
      </c>
      <c r="AUG9" s="65">
        <f t="shared" ref="AUG9:AUG17" si="933">AUF9/AUF$19*100</f>
        <v>0</v>
      </c>
      <c r="AUH9" s="39">
        <v>0</v>
      </c>
      <c r="AUI9" s="39">
        <f t="shared" ref="AUI9:AUI17" si="934">AUD9+AUF9</f>
        <v>0</v>
      </c>
      <c r="AUJ9" s="67">
        <f t="shared" si="150"/>
        <v>0</v>
      </c>
      <c r="AUK9" s="39">
        <v>0</v>
      </c>
      <c r="AUL9" s="65">
        <f t="shared" ref="AUL9:AUL17" si="935">AUK9/AUK$19*100</f>
        <v>0</v>
      </c>
      <c r="AUM9" s="39">
        <v>0</v>
      </c>
      <c r="AUN9" s="65">
        <f t="shared" ref="AUN9:AUN17" si="936">AUM9/AUM$19*100</f>
        <v>0</v>
      </c>
      <c r="AUO9" s="39">
        <v>0</v>
      </c>
      <c r="AUP9" s="156">
        <f t="shared" ref="AUP9:AUP17" si="937">AUK9+AUM9</f>
        <v>0</v>
      </c>
      <c r="AUQ9" s="67">
        <f t="shared" ref="AUQ9:AUQ17" si="938">AUP9/AUP$19*100</f>
        <v>0</v>
      </c>
      <c r="AUR9" s="39">
        <v>0</v>
      </c>
      <c r="AUS9" s="65">
        <f t="shared" ref="AUS9:AUS17" si="939">AUR9/AUR$19*100</f>
        <v>0</v>
      </c>
      <c r="AUT9" s="39">
        <v>0</v>
      </c>
      <c r="AUU9" s="65">
        <f t="shared" ref="AUU9:AUU17" si="940">AUT9/AUT$19*100</f>
        <v>0</v>
      </c>
      <c r="AUV9" s="39">
        <v>0</v>
      </c>
      <c r="AUW9" s="39">
        <f t="shared" ref="AUW9:AUW17" si="941">AUR9+AUT9</f>
        <v>0</v>
      </c>
      <c r="AUX9" s="67">
        <f t="shared" si="151"/>
        <v>0</v>
      </c>
      <c r="AUY9" s="39">
        <v>0</v>
      </c>
      <c r="AUZ9" s="65">
        <f t="shared" ref="AUZ9:AUZ17" si="942">AUY9/AUY$19*100</f>
        <v>0</v>
      </c>
      <c r="AVA9" s="39">
        <v>0</v>
      </c>
      <c r="AVB9" s="65">
        <f t="shared" ref="AVB9:AVB17" si="943">AVA9/AVA$19*100</f>
        <v>0</v>
      </c>
      <c r="AVC9" s="39">
        <v>0</v>
      </c>
      <c r="AVD9" s="39">
        <f t="shared" ref="AVD9:AVD17" si="944">AUY9+AVA9</f>
        <v>0</v>
      </c>
      <c r="AVE9" s="67">
        <f t="shared" si="152"/>
        <v>0</v>
      </c>
      <c r="AVF9" s="39">
        <v>0</v>
      </c>
      <c r="AVG9" s="65">
        <f t="shared" ref="AVG9:AVG17" si="945">AVF9/AVF$19*100</f>
        <v>0</v>
      </c>
      <c r="AVH9" s="39">
        <v>0</v>
      </c>
      <c r="AVI9" s="65">
        <f t="shared" ref="AVI9:AVI17" si="946">AVH9/AVH$19*100</f>
        <v>0</v>
      </c>
      <c r="AVJ9" s="39">
        <v>0</v>
      </c>
      <c r="AVK9" s="39">
        <f t="shared" ref="AVK9:AVK17" si="947">AVF9+AVH9</f>
        <v>0</v>
      </c>
      <c r="AVL9" s="67">
        <f t="shared" si="153"/>
        <v>0</v>
      </c>
      <c r="AVM9" s="39">
        <v>0</v>
      </c>
      <c r="AVN9" s="65">
        <f t="shared" ref="AVN9:AVN17" si="948">AVM9/AVM$19*100</f>
        <v>0</v>
      </c>
      <c r="AVO9" s="39">
        <v>0</v>
      </c>
      <c r="AVP9" s="65">
        <f t="shared" ref="AVP9:AVP17" si="949">AVO9/AVO$19*100</f>
        <v>0</v>
      </c>
      <c r="AVQ9" s="39">
        <v>0</v>
      </c>
      <c r="AVR9" s="39">
        <f t="shared" ref="AVR9:AVR17" si="950">AVM9+AVO9</f>
        <v>0</v>
      </c>
      <c r="AVS9" s="67">
        <f t="shared" si="154"/>
        <v>0</v>
      </c>
      <c r="AVT9" s="39">
        <v>0</v>
      </c>
      <c r="AVU9" s="65">
        <f t="shared" ref="AVU9:AVU17" si="951">AVT9/AVT$19*100</f>
        <v>0</v>
      </c>
      <c r="AVV9" s="39">
        <v>0</v>
      </c>
      <c r="AVW9" s="65">
        <f t="shared" ref="AVW9:AVW17" si="952">AVV9/AVV$19*100</f>
        <v>0</v>
      </c>
      <c r="AVX9" s="39">
        <v>0</v>
      </c>
      <c r="AVY9" s="39">
        <f t="shared" ref="AVY9:AVY17" si="953">AVT9+AVV9</f>
        <v>0</v>
      </c>
      <c r="AVZ9" s="67">
        <f t="shared" si="155"/>
        <v>0</v>
      </c>
      <c r="AWA9" s="39">
        <v>0</v>
      </c>
      <c r="AWB9" s="65">
        <f t="shared" ref="AWB9:AWB17" si="954">AWA9/AWA$19*100</f>
        <v>0</v>
      </c>
      <c r="AWC9" s="39">
        <v>0</v>
      </c>
      <c r="AWD9" s="65">
        <f t="shared" ref="AWD9:AWD17" si="955">AWC9/AWC$19*100</f>
        <v>0</v>
      </c>
      <c r="AWE9" s="39">
        <v>0</v>
      </c>
      <c r="AWF9" s="39">
        <f t="shared" ref="AWF9:AWF17" si="956">AWA9+AWC9</f>
        <v>0</v>
      </c>
      <c r="AWG9" s="67">
        <f t="shared" si="156"/>
        <v>0</v>
      </c>
      <c r="AWH9" s="39">
        <v>0</v>
      </c>
      <c r="AWI9" s="65">
        <f t="shared" ref="AWI9:AWI17" si="957">AWH9/AWH$19*100</f>
        <v>0</v>
      </c>
      <c r="AWJ9" s="39">
        <v>0</v>
      </c>
      <c r="AWK9" s="65">
        <f t="shared" ref="AWK9:AWK17" si="958">AWJ9/AWJ$19*100</f>
        <v>0</v>
      </c>
      <c r="AWL9" s="39">
        <v>0</v>
      </c>
      <c r="AWM9" s="156">
        <f t="shared" ref="AWM9:AWM17" si="959">AWH9+AWJ9</f>
        <v>0</v>
      </c>
      <c r="AWN9" s="67">
        <f t="shared" ref="AWN9:AWN17" si="960">AWM9/AWM$19*100</f>
        <v>0</v>
      </c>
      <c r="AWO9" s="39">
        <v>0</v>
      </c>
      <c r="AWP9" s="65">
        <f t="shared" ref="AWP9:AWP17" si="961">AWO9/AWO$19*100</f>
        <v>0</v>
      </c>
      <c r="AWQ9" s="39">
        <v>0</v>
      </c>
      <c r="AWR9" s="65">
        <f t="shared" ref="AWR9:AWR17" si="962">AWQ9/AWQ$19*100</f>
        <v>0</v>
      </c>
      <c r="AWS9" s="39">
        <v>0</v>
      </c>
      <c r="AWT9" s="39">
        <f t="shared" ref="AWT9:AWT17" si="963">AWO9+AWQ9</f>
        <v>0</v>
      </c>
      <c r="AWU9" s="67">
        <f t="shared" si="157"/>
        <v>0</v>
      </c>
      <c r="AWV9" s="39">
        <v>0</v>
      </c>
      <c r="AWW9" s="65">
        <f t="shared" ref="AWW9:AWW17" si="964">AWV9/AWV$19*100</f>
        <v>0</v>
      </c>
      <c r="AWX9" s="39">
        <v>0</v>
      </c>
      <c r="AWY9" s="65">
        <f t="shared" ref="AWY9:AWY17" si="965">AWX9/AWX$19*100</f>
        <v>0</v>
      </c>
      <c r="AWZ9" s="39">
        <v>0</v>
      </c>
      <c r="AXA9" s="39">
        <f t="shared" ref="AXA9:AXA17" si="966">AWV9+AWX9</f>
        <v>0</v>
      </c>
      <c r="AXB9" s="67">
        <f t="shared" si="158"/>
        <v>0</v>
      </c>
      <c r="AXC9" s="39">
        <v>0</v>
      </c>
      <c r="AXD9" s="65">
        <f t="shared" ref="AXD9:AXD17" si="967">AXC9/AXC$19*100</f>
        <v>0</v>
      </c>
      <c r="AXE9" s="39">
        <v>0</v>
      </c>
      <c r="AXF9" s="65">
        <f t="shared" ref="AXF9:AXF17" si="968">AXE9/AXE$19*100</f>
        <v>0</v>
      </c>
      <c r="AXG9" s="39">
        <v>0</v>
      </c>
      <c r="AXH9" s="39">
        <f t="shared" ref="AXH9:AXH17" si="969">AXC9+AXE9</f>
        <v>0</v>
      </c>
      <c r="AXI9" s="67">
        <f t="shared" si="159"/>
        <v>0</v>
      </c>
      <c r="AXJ9" s="39">
        <v>0</v>
      </c>
      <c r="AXK9" s="65">
        <f t="shared" ref="AXK9:AXK17" si="970">AXJ9/AXJ$19*100</f>
        <v>0</v>
      </c>
      <c r="AXL9" s="39">
        <v>0</v>
      </c>
      <c r="AXM9" s="65">
        <f t="shared" ref="AXM9:AXM17" si="971">AXL9/AXL$19*100</f>
        <v>0</v>
      </c>
      <c r="AXN9" s="39">
        <v>0</v>
      </c>
      <c r="AXO9" s="39">
        <f t="shared" ref="AXO9:AXO17" si="972">AXJ9+AXL9</f>
        <v>0</v>
      </c>
      <c r="AXP9" s="67">
        <f t="shared" si="160"/>
        <v>0</v>
      </c>
      <c r="AXQ9" s="39">
        <v>0</v>
      </c>
      <c r="AXR9" s="65">
        <f t="shared" ref="AXR9:AXR17" si="973">AXQ9/AXQ$19*100</f>
        <v>0</v>
      </c>
      <c r="AXS9" s="39">
        <v>0</v>
      </c>
      <c r="AXT9" s="65">
        <f t="shared" ref="AXT9:AXT17" si="974">AXS9/AXS$19*100</f>
        <v>0</v>
      </c>
      <c r="AXU9" s="39">
        <v>0</v>
      </c>
      <c r="AXV9" s="39">
        <f t="shared" ref="AXV9:AXV17" si="975">AXQ9+AXS9</f>
        <v>0</v>
      </c>
      <c r="AXW9" s="67">
        <f t="shared" si="161"/>
        <v>0</v>
      </c>
      <c r="AXX9" s="39">
        <v>0</v>
      </c>
      <c r="AXY9" s="65">
        <f t="shared" ref="AXY9:AXY17" si="976">AXX9/AXX$19*100</f>
        <v>0</v>
      </c>
      <c r="AXZ9" s="39">
        <v>0</v>
      </c>
      <c r="AYA9" s="65">
        <f t="shared" ref="AYA9:AYA17" si="977">AXZ9/AXZ$19*100</f>
        <v>0</v>
      </c>
      <c r="AYB9" s="39">
        <v>0</v>
      </c>
      <c r="AYC9" s="39">
        <f t="shared" ref="AYC9:AYC17" si="978">AXX9+AXZ9</f>
        <v>0</v>
      </c>
      <c r="AYD9" s="67">
        <f t="shared" si="162"/>
        <v>0</v>
      </c>
      <c r="AYE9" s="39">
        <v>0</v>
      </c>
      <c r="AYF9" s="65">
        <f t="shared" ref="AYF9:AYF17" si="979">AYE9/AYE$19*100</f>
        <v>0</v>
      </c>
      <c r="AYG9" s="39">
        <v>0</v>
      </c>
      <c r="AYH9" s="65">
        <f t="shared" ref="AYH9:AYH17" si="980">AYG9/AYG$19*100</f>
        <v>0</v>
      </c>
      <c r="AYI9" s="39">
        <v>0</v>
      </c>
      <c r="AYJ9" s="156">
        <f t="shared" ref="AYJ9:AYJ17" si="981">AYE9+AYG9</f>
        <v>0</v>
      </c>
      <c r="AYK9" s="67">
        <f t="shared" ref="AYK9:AYK17" si="982">AYJ9/AYJ$19*100</f>
        <v>0</v>
      </c>
      <c r="AYL9" s="39">
        <v>0</v>
      </c>
      <c r="AYM9" s="65">
        <f t="shared" ref="AYM9:AYM17" si="983">AYL9/AYL$19*100</f>
        <v>0</v>
      </c>
      <c r="AYN9" s="39">
        <v>0</v>
      </c>
      <c r="AYO9" s="65">
        <f t="shared" ref="AYO9:AYO17" si="984">AYN9/AYN$19*100</f>
        <v>0</v>
      </c>
      <c r="AYP9" s="39">
        <v>0</v>
      </c>
      <c r="AYQ9" s="39">
        <f t="shared" ref="AYQ9:AYQ17" si="985">AYL9+AYN9</f>
        <v>0</v>
      </c>
      <c r="AYR9" s="67">
        <f t="shared" si="163"/>
        <v>0</v>
      </c>
      <c r="AYS9" s="39">
        <v>0</v>
      </c>
      <c r="AYT9" s="65">
        <f t="shared" ref="AYT9:AYT17" si="986">AYS9/AYS$19*100</f>
        <v>0</v>
      </c>
      <c r="AYU9" s="39">
        <v>0</v>
      </c>
      <c r="AYV9" s="65">
        <f t="shared" ref="AYV9:AYV17" si="987">AYU9/AYU$19*100</f>
        <v>0</v>
      </c>
      <c r="AYW9" s="39">
        <v>0</v>
      </c>
      <c r="AYX9" s="39">
        <f t="shared" ref="AYX9:AYX17" si="988">AYS9+AYU9</f>
        <v>0</v>
      </c>
      <c r="AYY9" s="67">
        <f t="shared" si="164"/>
        <v>0</v>
      </c>
      <c r="AYZ9" s="39">
        <v>0</v>
      </c>
      <c r="AZA9" s="65">
        <f t="shared" ref="AZA9:AZA17" si="989">AYZ9/AYZ$19*100</f>
        <v>0</v>
      </c>
      <c r="AZB9" s="39">
        <v>0</v>
      </c>
      <c r="AZC9" s="65">
        <f t="shared" ref="AZC9:AZC17" si="990">AZB9/AZB$19*100</f>
        <v>0</v>
      </c>
      <c r="AZD9" s="39">
        <v>0</v>
      </c>
      <c r="AZE9" s="39">
        <f t="shared" ref="AZE9:AZE17" si="991">AYZ9+AZB9</f>
        <v>0</v>
      </c>
      <c r="AZF9" s="67">
        <f t="shared" si="165"/>
        <v>0</v>
      </c>
      <c r="AZG9" s="39">
        <v>0</v>
      </c>
      <c r="AZH9" s="65">
        <f t="shared" ref="AZH9:AZH17" si="992">AZG9/AZG$19*100</f>
        <v>0</v>
      </c>
      <c r="AZI9" s="39">
        <v>0</v>
      </c>
      <c r="AZJ9" s="65">
        <f t="shared" ref="AZJ9:AZJ17" si="993">AZI9/AZI$19*100</f>
        <v>0</v>
      </c>
      <c r="AZK9" s="39">
        <v>0</v>
      </c>
      <c r="AZL9" s="39">
        <f t="shared" ref="AZL9:AZL17" si="994">AZG9+AZI9</f>
        <v>0</v>
      </c>
      <c r="AZM9" s="67">
        <f t="shared" si="166"/>
        <v>0</v>
      </c>
      <c r="AZN9" s="39">
        <v>0</v>
      </c>
      <c r="AZO9" s="65">
        <f t="shared" ref="AZO9:AZO17" si="995">AZN9/AZN$19*100</f>
        <v>0</v>
      </c>
      <c r="AZP9" s="39">
        <v>0</v>
      </c>
      <c r="AZQ9" s="65">
        <f t="shared" ref="AZQ9:AZQ17" si="996">AZP9/AZP$19*100</f>
        <v>0</v>
      </c>
      <c r="AZR9" s="39">
        <v>0</v>
      </c>
      <c r="AZS9" s="39">
        <f t="shared" ref="AZS9:AZS17" si="997">AZN9+AZP9</f>
        <v>0</v>
      </c>
      <c r="AZT9" s="67">
        <f t="shared" si="167"/>
        <v>0</v>
      </c>
      <c r="AZU9" s="39">
        <v>0</v>
      </c>
      <c r="AZV9" s="65">
        <f t="shared" ref="AZV9:AZV17" si="998">AZU9/AZU$19*100</f>
        <v>0</v>
      </c>
      <c r="AZW9" s="39">
        <v>0</v>
      </c>
      <c r="AZX9" s="65">
        <f t="shared" ref="AZX9:AZX17" si="999">AZW9/AZW$19*100</f>
        <v>0</v>
      </c>
      <c r="AZY9" s="39">
        <v>0</v>
      </c>
      <c r="AZZ9" s="39">
        <f t="shared" ref="AZZ9:AZZ17" si="1000">AZU9+AZW9</f>
        <v>0</v>
      </c>
      <c r="BAA9" s="67">
        <f t="shared" si="168"/>
        <v>0</v>
      </c>
      <c r="BAB9" s="39">
        <v>0</v>
      </c>
      <c r="BAC9" s="65">
        <f t="shared" ref="BAC9:BAE17" si="1001">BAB9/BAB$19*100</f>
        <v>0</v>
      </c>
      <c r="BAD9" s="39">
        <v>0</v>
      </c>
      <c r="BAE9" s="65">
        <f t="shared" si="1001"/>
        <v>0</v>
      </c>
      <c r="BAF9" s="39">
        <v>0</v>
      </c>
      <c r="BAG9" s="156">
        <f t="shared" ref="BAG9:BAG17" si="1002">BAB9+BAD9</f>
        <v>0</v>
      </c>
      <c r="BAH9" s="67">
        <f t="shared" ref="BAH9" si="1003">BAG9/BAG$19*100</f>
        <v>0</v>
      </c>
      <c r="BAI9" s="39">
        <v>0</v>
      </c>
      <c r="BAJ9" s="65">
        <f t="shared" ref="BAJ9" si="1004">BAI9/BAI$19*100</f>
        <v>0</v>
      </c>
      <c r="BAK9" s="39">
        <v>0</v>
      </c>
      <c r="BAL9" s="65">
        <f t="shared" ref="BAL9" si="1005">BAK9/BAK$19*100</f>
        <v>0</v>
      </c>
      <c r="BAM9" s="39">
        <v>0</v>
      </c>
      <c r="BAN9" s="39">
        <f t="shared" ref="BAN9:BAN17" si="1006">BAI9+BAK9</f>
        <v>0</v>
      </c>
      <c r="BAO9" s="67">
        <f t="shared" si="169"/>
        <v>0</v>
      </c>
      <c r="BAP9" s="39">
        <v>0</v>
      </c>
      <c r="BAQ9" s="65">
        <f t="shared" ref="BAQ9" si="1007">BAP9/BAP$19*100</f>
        <v>0</v>
      </c>
      <c r="BAR9" s="39">
        <v>0</v>
      </c>
      <c r="BAS9" s="65">
        <f t="shared" ref="BAS9" si="1008">BAR9/BAR$19*100</f>
        <v>0</v>
      </c>
      <c r="BAT9" s="39">
        <v>0</v>
      </c>
      <c r="BAU9" s="39">
        <f t="shared" ref="BAU9:BAU17" si="1009">BAP9+BAR9</f>
        <v>0</v>
      </c>
      <c r="BAV9" s="67">
        <f t="shared" si="170"/>
        <v>0</v>
      </c>
      <c r="BAW9" s="39">
        <v>0</v>
      </c>
      <c r="BAX9" s="65">
        <f t="shared" ref="BAX9" si="1010">BAW9/BAW$19*100</f>
        <v>0</v>
      </c>
      <c r="BAY9" s="39">
        <v>0</v>
      </c>
      <c r="BAZ9" s="65">
        <f t="shared" ref="BAZ9" si="1011">BAY9/BAY$19*100</f>
        <v>0</v>
      </c>
      <c r="BBA9" s="39">
        <v>0</v>
      </c>
      <c r="BBB9" s="39">
        <f t="shared" ref="BBB9:BBB17" si="1012">BAW9+BAY9</f>
        <v>0</v>
      </c>
      <c r="BBC9" s="67">
        <f t="shared" si="171"/>
        <v>0</v>
      </c>
      <c r="BBD9" s="39">
        <v>0</v>
      </c>
      <c r="BBE9" s="65">
        <f t="shared" ref="BBE9" si="1013">BBD9/BBD$19*100</f>
        <v>0</v>
      </c>
      <c r="BBF9" s="39">
        <v>0</v>
      </c>
      <c r="BBG9" s="65">
        <f t="shared" ref="BBG9" si="1014">BBF9/BBF$19*100</f>
        <v>0</v>
      </c>
      <c r="BBH9" s="39">
        <v>0</v>
      </c>
      <c r="BBI9" s="39">
        <f t="shared" ref="BBI9:BBI17" si="1015">BBD9+BBF9</f>
        <v>0</v>
      </c>
      <c r="BBJ9" s="67">
        <f t="shared" si="172"/>
        <v>0</v>
      </c>
      <c r="BBK9" s="39">
        <v>0</v>
      </c>
      <c r="BBL9" s="65">
        <f t="shared" ref="BBL9" si="1016">BBK9/BBK$19*100</f>
        <v>0</v>
      </c>
      <c r="BBM9" s="39">
        <v>0</v>
      </c>
      <c r="BBN9" s="65">
        <f t="shared" ref="BBN9" si="1017">BBM9/BBM$19*100</f>
        <v>0</v>
      </c>
      <c r="BBO9" s="39">
        <v>0</v>
      </c>
      <c r="BBP9" s="39">
        <f t="shared" ref="BBP9:BBP17" si="1018">BBK9+BBM9</f>
        <v>0</v>
      </c>
      <c r="BBQ9" s="67">
        <f t="shared" si="173"/>
        <v>0</v>
      </c>
      <c r="BBR9" s="39">
        <v>0</v>
      </c>
      <c r="BBS9" s="65">
        <f t="shared" ref="BBS9" si="1019">BBR9/BBR$19*100</f>
        <v>0</v>
      </c>
      <c r="BBT9" s="39">
        <v>0</v>
      </c>
      <c r="BBU9" s="65">
        <f t="shared" ref="BBU9" si="1020">BBT9/BBT$19*100</f>
        <v>0</v>
      </c>
      <c r="BBV9" s="39">
        <v>0</v>
      </c>
      <c r="BBW9" s="39">
        <f t="shared" ref="BBW9:BBW17" si="1021">BBR9+BBT9</f>
        <v>0</v>
      </c>
      <c r="BBX9" s="67">
        <f t="shared" si="174"/>
        <v>0</v>
      </c>
      <c r="BBY9" s="39">
        <v>0</v>
      </c>
      <c r="BBZ9" s="65">
        <f t="shared" ref="BBZ9" si="1022">BBY9/BBY$19*100</f>
        <v>0</v>
      </c>
      <c r="BCA9" s="39">
        <v>0</v>
      </c>
      <c r="BCB9" s="65">
        <f t="shared" ref="BCB9" si="1023">BCA9/BCA$19*100</f>
        <v>0</v>
      </c>
      <c r="BCC9" s="39">
        <v>0</v>
      </c>
      <c r="BCD9" s="39">
        <f t="shared" ref="BCD9:BCD17" si="1024">BBY9+BCA9</f>
        <v>0</v>
      </c>
      <c r="BCE9" s="67">
        <f t="shared" si="175"/>
        <v>0</v>
      </c>
      <c r="BCF9" s="39">
        <v>0</v>
      </c>
      <c r="BCG9" s="65">
        <f t="shared" ref="BCG9" si="1025">BCF9/BCF$19*100</f>
        <v>0</v>
      </c>
      <c r="BCH9" s="39">
        <v>0</v>
      </c>
      <c r="BCI9" s="65">
        <f t="shared" ref="BCI9" si="1026">BCH9/BCH$19*100</f>
        <v>0</v>
      </c>
      <c r="BCJ9" s="39">
        <v>0</v>
      </c>
      <c r="BCK9" s="39">
        <f t="shared" ref="BCK9:BCK17" si="1027">BCF9+BCH9</f>
        <v>0</v>
      </c>
      <c r="BCL9" s="67">
        <f t="shared" si="176"/>
        <v>0</v>
      </c>
      <c r="BCM9" s="39">
        <v>0</v>
      </c>
      <c r="BCN9" s="65">
        <f t="shared" ref="BCN9" si="1028">BCM9/BCM$19*100</f>
        <v>0</v>
      </c>
      <c r="BCO9" s="39">
        <v>0</v>
      </c>
      <c r="BCP9" s="65">
        <f t="shared" ref="BCP9" si="1029">BCO9/BCO$19*100</f>
        <v>0</v>
      </c>
      <c r="BCQ9" s="39">
        <v>0</v>
      </c>
      <c r="BCR9" s="39">
        <f t="shared" ref="BCR9:BCR11" si="1030">BCM9+BCO9</f>
        <v>0</v>
      </c>
      <c r="BCS9" s="67">
        <f t="shared" si="177"/>
        <v>0</v>
      </c>
      <c r="BCT9" s="39">
        <v>0</v>
      </c>
      <c r="BCU9" s="65">
        <f t="shared" ref="BCU9" si="1031">BCT9/BCT$19*100</f>
        <v>0</v>
      </c>
      <c r="BCV9" s="39">
        <v>0</v>
      </c>
      <c r="BCW9" s="65">
        <f t="shared" ref="BCW9" si="1032">BCV9/BCV$19*100</f>
        <v>0</v>
      </c>
      <c r="BCX9" s="39">
        <v>0</v>
      </c>
      <c r="BCY9" s="39">
        <f t="shared" ref="BCY9:BCY11" si="1033">BCT9+BCV9</f>
        <v>0</v>
      </c>
      <c r="BCZ9" s="67">
        <f t="shared" si="178"/>
        <v>0</v>
      </c>
      <c r="BDA9" s="39">
        <v>0</v>
      </c>
      <c r="BDB9" s="65">
        <f t="shared" ref="BDB9" si="1034">BDA9/BDA$19*100</f>
        <v>0</v>
      </c>
      <c r="BDC9" s="39">
        <v>0</v>
      </c>
      <c r="BDD9" s="65">
        <f t="shared" ref="BDD9" si="1035">BDC9/BDC$19*100</f>
        <v>0</v>
      </c>
      <c r="BDE9" s="39">
        <v>0</v>
      </c>
      <c r="BDF9" s="39">
        <f t="shared" ref="BDF9:BDF11" si="1036">BDA9+BDC9</f>
        <v>0</v>
      </c>
      <c r="BDG9" s="67">
        <f t="shared" si="179"/>
        <v>0</v>
      </c>
      <c r="BDH9" s="39">
        <v>0</v>
      </c>
      <c r="BDI9" s="65">
        <f t="shared" ref="BDI9" si="1037">BDH9/BDH$19*100</f>
        <v>0</v>
      </c>
      <c r="BDJ9" s="39">
        <v>0</v>
      </c>
      <c r="BDK9" s="65">
        <f t="shared" ref="BDK9" si="1038">BDJ9/BDJ$19*100</f>
        <v>0</v>
      </c>
      <c r="BDL9" s="39">
        <v>0</v>
      </c>
      <c r="BDM9" s="39">
        <f t="shared" ref="BDM9:BDM11" si="1039">BDH9+BDJ9</f>
        <v>0</v>
      </c>
      <c r="BDN9" s="67">
        <f t="shared" si="180"/>
        <v>0</v>
      </c>
      <c r="BDO9" s="39">
        <v>0</v>
      </c>
      <c r="BDP9" s="65">
        <f t="shared" ref="BDP9" si="1040">BDO9/BDO$19*100</f>
        <v>0</v>
      </c>
      <c r="BDQ9" s="39">
        <v>0</v>
      </c>
      <c r="BDR9" s="65">
        <f t="shared" ref="BDR9" si="1041">BDQ9/BDQ$19*100</f>
        <v>0</v>
      </c>
      <c r="BDS9" s="39">
        <v>0</v>
      </c>
      <c r="BDT9" s="39">
        <f t="shared" ref="BDT9:BDT11" si="1042">BDO9+BDQ9</f>
        <v>0</v>
      </c>
      <c r="BDU9" s="67">
        <f t="shared" si="181"/>
        <v>0</v>
      </c>
      <c r="BDV9" s="39">
        <v>0</v>
      </c>
      <c r="BDW9" s="65">
        <f t="shared" ref="BDW9" si="1043">BDV9/BDV$19*100</f>
        <v>0</v>
      </c>
      <c r="BDX9" s="39">
        <v>0</v>
      </c>
      <c r="BDY9" s="65">
        <f t="shared" ref="BDY9" si="1044">BDX9/BDX$19*100</f>
        <v>0</v>
      </c>
      <c r="BDZ9" s="39">
        <v>0</v>
      </c>
      <c r="BEA9" s="39">
        <f t="shared" ref="BEA9:BEA11" si="1045">BDV9+BDX9</f>
        <v>0</v>
      </c>
      <c r="BEB9" s="67">
        <f t="shared" si="182"/>
        <v>0</v>
      </c>
      <c r="BEC9" s="39">
        <v>0</v>
      </c>
      <c r="BED9" s="65">
        <f t="shared" ref="BED9" si="1046">BEC9/BEC$19*100</f>
        <v>0</v>
      </c>
      <c r="BEE9" s="39">
        <v>0</v>
      </c>
      <c r="BEF9" s="65">
        <f t="shared" ref="BEF9" si="1047">BEE9/BEE$19*100</f>
        <v>0</v>
      </c>
      <c r="BEG9" s="39">
        <v>0</v>
      </c>
      <c r="BEH9" s="39">
        <f t="shared" ref="BEH9:BEH17" si="1048">BEC9+BEE9</f>
        <v>0</v>
      </c>
      <c r="BEI9" s="67">
        <f t="shared" si="183"/>
        <v>0</v>
      </c>
      <c r="BEJ9" s="70"/>
      <c r="BEK9" s="65"/>
      <c r="BEL9" s="135"/>
      <c r="BEM9" s="65"/>
      <c r="BEN9" s="39">
        <v>0</v>
      </c>
      <c r="BEO9" s="39">
        <v>0</v>
      </c>
      <c r="BEP9" s="67">
        <f t="shared" si="184"/>
        <v>0</v>
      </c>
      <c r="BEQ9" s="70"/>
      <c r="BER9" s="65"/>
      <c r="BES9" s="135"/>
      <c r="BET9" s="65"/>
      <c r="BEU9" s="39">
        <v>0</v>
      </c>
      <c r="BEV9" s="39">
        <v>0</v>
      </c>
      <c r="BEW9" s="67">
        <f t="shared" si="185"/>
        <v>0</v>
      </c>
      <c r="BEX9" s="70"/>
      <c r="BEY9" s="65"/>
      <c r="BEZ9" s="135"/>
      <c r="BFA9" s="65"/>
      <c r="BFB9" s="39">
        <v>0</v>
      </c>
      <c r="BFC9" s="39">
        <v>0</v>
      </c>
      <c r="BFD9" s="67">
        <f t="shared" si="186"/>
        <v>0</v>
      </c>
      <c r="BFE9" s="70"/>
      <c r="BFF9" s="65"/>
      <c r="BFG9" s="135"/>
      <c r="BFH9" s="65"/>
      <c r="BFI9" s="39">
        <v>0</v>
      </c>
      <c r="BFJ9" s="39">
        <v>0</v>
      </c>
      <c r="BFK9" s="67">
        <f t="shared" si="187"/>
        <v>0</v>
      </c>
      <c r="BFL9" s="70"/>
      <c r="BFM9" s="65"/>
      <c r="BFN9" s="135"/>
      <c r="BFO9" s="65"/>
      <c r="BFP9" s="39">
        <v>0</v>
      </c>
      <c r="BFQ9" s="39">
        <v>0</v>
      </c>
      <c r="BFR9" s="67">
        <f t="shared" si="188"/>
        <v>0</v>
      </c>
      <c r="BFS9" s="70"/>
      <c r="BFT9" s="65"/>
      <c r="BFU9" s="135"/>
      <c r="BFV9" s="65"/>
      <c r="BFW9" s="39">
        <v>0</v>
      </c>
      <c r="BFX9" s="39">
        <v>0</v>
      </c>
      <c r="BFY9" s="67">
        <f t="shared" si="189"/>
        <v>0</v>
      </c>
      <c r="BFZ9" s="70"/>
      <c r="BGA9" s="65"/>
      <c r="BGB9" s="135"/>
      <c r="BGC9" s="65"/>
      <c r="BGD9" s="39">
        <v>0</v>
      </c>
      <c r="BGE9" s="39">
        <v>0</v>
      </c>
      <c r="BGF9" s="67">
        <f t="shared" si="190"/>
        <v>0</v>
      </c>
      <c r="BGG9" s="70"/>
      <c r="BGH9" s="65"/>
      <c r="BGI9" s="135"/>
      <c r="BGJ9" s="65"/>
      <c r="BGK9" s="39">
        <v>0</v>
      </c>
      <c r="BGL9" s="39">
        <v>0</v>
      </c>
      <c r="BGM9" s="67">
        <f t="shared" si="191"/>
        <v>0</v>
      </c>
      <c r="BGN9" s="70"/>
      <c r="BGO9" s="65"/>
      <c r="BGP9" s="135"/>
      <c r="BGQ9" s="65"/>
      <c r="BGR9" s="39">
        <v>0</v>
      </c>
      <c r="BGS9" s="39">
        <v>0</v>
      </c>
      <c r="BGT9" s="67">
        <f t="shared" si="192"/>
        <v>0</v>
      </c>
      <c r="BGU9" s="70"/>
      <c r="BGV9" s="65"/>
      <c r="BGW9" s="135"/>
      <c r="BGX9" s="65"/>
      <c r="BGY9" s="39">
        <v>0</v>
      </c>
      <c r="BGZ9" s="39">
        <v>0</v>
      </c>
      <c r="BHA9" s="67">
        <f t="shared" si="193"/>
        <v>0</v>
      </c>
      <c r="BHB9" s="70"/>
      <c r="BHC9" s="65"/>
      <c r="BHD9" s="135"/>
      <c r="BHE9" s="65"/>
      <c r="BHF9" s="39">
        <v>0</v>
      </c>
      <c r="BHG9" s="39">
        <v>0</v>
      </c>
      <c r="BHH9" s="67">
        <f t="shared" si="194"/>
        <v>0</v>
      </c>
      <c r="BHI9" s="70"/>
      <c r="BHJ9" s="65"/>
      <c r="BHK9" s="135"/>
      <c r="BHL9" s="65"/>
      <c r="BHM9" s="39">
        <v>0</v>
      </c>
      <c r="BHN9" s="39">
        <v>0</v>
      </c>
      <c r="BHO9" s="67">
        <f t="shared" si="195"/>
        <v>0</v>
      </c>
      <c r="BHP9" s="70"/>
      <c r="BHQ9" s="65"/>
      <c r="BHR9" s="135"/>
      <c r="BHS9" s="65"/>
      <c r="BHT9" s="39">
        <v>0</v>
      </c>
      <c r="BHU9" s="39">
        <v>0</v>
      </c>
      <c r="BHV9" s="67">
        <f t="shared" si="196"/>
        <v>0</v>
      </c>
      <c r="BHW9" s="70"/>
      <c r="BHX9" s="65"/>
      <c r="BHY9" s="135"/>
      <c r="BHZ9" s="65"/>
      <c r="BIA9" s="39">
        <v>0</v>
      </c>
      <c r="BIB9" s="39">
        <v>0</v>
      </c>
      <c r="BIC9" s="67">
        <f t="shared" si="197"/>
        <v>0</v>
      </c>
      <c r="BID9" s="70"/>
      <c r="BIE9" s="65"/>
      <c r="BIF9" s="135"/>
      <c r="BIG9" s="65"/>
      <c r="BIH9" s="39">
        <v>0</v>
      </c>
      <c r="BII9" s="39">
        <v>0</v>
      </c>
      <c r="BIJ9" s="67">
        <f t="shared" si="198"/>
        <v>0</v>
      </c>
      <c r="BIK9" s="70"/>
      <c r="BIL9" s="65"/>
      <c r="BIM9" s="135"/>
      <c r="BIN9" s="65"/>
      <c r="BIO9" s="39">
        <v>0</v>
      </c>
      <c r="BIP9" s="39">
        <v>0</v>
      </c>
      <c r="BIQ9" s="67">
        <f t="shared" si="199"/>
        <v>0</v>
      </c>
      <c r="BIR9" s="70"/>
      <c r="BIS9" s="65"/>
      <c r="BIT9" s="135"/>
      <c r="BIU9" s="65"/>
      <c r="BIV9" s="39">
        <v>0</v>
      </c>
      <c r="BIW9" s="39">
        <v>0</v>
      </c>
      <c r="BIX9" s="67">
        <f t="shared" si="200"/>
        <v>0</v>
      </c>
      <c r="BIY9" s="70"/>
      <c r="BIZ9" s="65"/>
      <c r="BJA9" s="135"/>
      <c r="BJB9" s="65"/>
      <c r="BJC9" s="39">
        <v>0</v>
      </c>
      <c r="BJD9" s="39">
        <v>0</v>
      </c>
      <c r="BJE9" s="67">
        <f t="shared" si="201"/>
        <v>0</v>
      </c>
      <c r="BJF9" s="70"/>
      <c r="BJG9" s="65"/>
      <c r="BJH9" s="135"/>
      <c r="BJI9" s="65"/>
      <c r="BJJ9" s="39">
        <v>0</v>
      </c>
      <c r="BJK9" s="39">
        <v>0</v>
      </c>
      <c r="BJL9" s="67">
        <f t="shared" si="202"/>
        <v>0</v>
      </c>
      <c r="BJM9" s="70"/>
      <c r="BJN9" s="65"/>
      <c r="BJO9" s="135"/>
      <c r="BJP9" s="65"/>
      <c r="BJQ9" s="39">
        <v>0</v>
      </c>
      <c r="BJR9" s="39">
        <v>0</v>
      </c>
      <c r="BJS9" s="67">
        <f t="shared" si="203"/>
        <v>0</v>
      </c>
      <c r="BJT9" s="70"/>
      <c r="BJU9" s="65"/>
      <c r="BJV9" s="135"/>
      <c r="BJW9" s="65"/>
      <c r="BJX9" s="39">
        <v>0</v>
      </c>
      <c r="BJY9" s="39">
        <v>0</v>
      </c>
      <c r="BJZ9" s="67">
        <f t="shared" si="204"/>
        <v>0</v>
      </c>
      <c r="BKA9" s="70"/>
      <c r="BKB9" s="65"/>
      <c r="BKC9" s="135"/>
      <c r="BKD9" s="65"/>
      <c r="BKE9" s="39">
        <v>0</v>
      </c>
      <c r="BKF9" s="39">
        <v>0</v>
      </c>
      <c r="BKG9" s="67">
        <f t="shared" si="205"/>
        <v>0</v>
      </c>
      <c r="BKH9" s="70"/>
      <c r="BKI9" s="65"/>
      <c r="BKJ9" s="135"/>
      <c r="BKK9" s="65"/>
      <c r="BKL9" s="39">
        <v>0</v>
      </c>
      <c r="BKM9" s="39">
        <v>0</v>
      </c>
      <c r="BKN9" s="67">
        <f t="shared" si="206"/>
        <v>0</v>
      </c>
      <c r="BKO9" s="70"/>
      <c r="BKP9" s="65"/>
      <c r="BKQ9" s="135"/>
      <c r="BKR9" s="65"/>
      <c r="BKS9" s="39">
        <v>0</v>
      </c>
      <c r="BKT9" s="39">
        <v>0</v>
      </c>
      <c r="BKU9" s="67">
        <f t="shared" si="207"/>
        <v>0</v>
      </c>
      <c r="BKV9" s="70"/>
      <c r="BKW9" s="65"/>
      <c r="BKX9" s="135"/>
      <c r="BKY9" s="65"/>
      <c r="BKZ9" s="39">
        <v>0</v>
      </c>
      <c r="BLA9" s="39">
        <v>0</v>
      </c>
      <c r="BLB9" s="67">
        <f t="shared" si="208"/>
        <v>0</v>
      </c>
      <c r="BLC9" s="70"/>
      <c r="BLD9" s="65"/>
      <c r="BLE9" s="135"/>
      <c r="BLF9" s="65"/>
      <c r="BLG9" s="39">
        <v>0</v>
      </c>
      <c r="BLH9" s="39">
        <v>0</v>
      </c>
      <c r="BLI9" s="67">
        <f t="shared" si="209"/>
        <v>0</v>
      </c>
      <c r="BLJ9" s="70"/>
      <c r="BLK9" s="65"/>
      <c r="BLL9" s="135"/>
      <c r="BLM9" s="65"/>
      <c r="BLN9" s="39">
        <v>0</v>
      </c>
      <c r="BLO9" s="39">
        <v>0</v>
      </c>
      <c r="BLP9" s="67">
        <f t="shared" si="210"/>
        <v>0</v>
      </c>
      <c r="BLQ9" s="70"/>
      <c r="BLR9" s="65"/>
      <c r="BLS9" s="135"/>
      <c r="BLT9" s="65"/>
      <c r="BLU9" s="39">
        <v>0</v>
      </c>
      <c r="BLV9" s="39">
        <v>0</v>
      </c>
      <c r="BLW9" s="67">
        <f t="shared" si="211"/>
        <v>0</v>
      </c>
      <c r="BLX9" s="70"/>
      <c r="BLY9" s="65"/>
      <c r="BLZ9" s="135"/>
      <c r="BMA9" s="65"/>
      <c r="BMB9" s="39">
        <v>0</v>
      </c>
      <c r="BMC9" s="39">
        <v>0</v>
      </c>
      <c r="BMD9" s="67">
        <f t="shared" si="212"/>
        <v>0</v>
      </c>
      <c r="BME9" s="70"/>
      <c r="BMF9" s="65"/>
      <c r="BMG9" s="135"/>
      <c r="BMH9" s="65"/>
      <c r="BMI9" s="39">
        <v>0</v>
      </c>
      <c r="BMJ9" s="39">
        <v>0</v>
      </c>
      <c r="BMK9" s="67">
        <f t="shared" si="213"/>
        <v>0</v>
      </c>
      <c r="BML9" s="70"/>
      <c r="BMM9" s="65"/>
      <c r="BMN9" s="135"/>
      <c r="BMO9" s="65"/>
      <c r="BMP9" s="39">
        <v>0</v>
      </c>
      <c r="BMQ9" s="39">
        <v>0</v>
      </c>
      <c r="BMR9" s="67">
        <f t="shared" si="214"/>
        <v>0</v>
      </c>
      <c r="BMS9" s="70"/>
      <c r="BMT9" s="65"/>
      <c r="BMU9" s="135"/>
      <c r="BMV9" s="65"/>
      <c r="BMW9" s="39">
        <v>0</v>
      </c>
      <c r="BMX9" s="39">
        <v>0</v>
      </c>
      <c r="BMY9" s="67">
        <f t="shared" si="215"/>
        <v>0</v>
      </c>
      <c r="BMZ9" s="70"/>
      <c r="BNA9" s="65"/>
      <c r="BNB9" s="135"/>
      <c r="BNC9" s="65"/>
      <c r="BND9" s="39">
        <v>0</v>
      </c>
      <c r="BNE9" s="39">
        <v>0</v>
      </c>
      <c r="BNF9" s="67">
        <f t="shared" si="216"/>
        <v>0</v>
      </c>
      <c r="BNG9" s="70"/>
      <c r="BNH9" s="65"/>
      <c r="BNI9" s="135"/>
      <c r="BNJ9" s="65"/>
      <c r="BNK9" s="39">
        <v>0</v>
      </c>
      <c r="BNL9" s="39">
        <v>0</v>
      </c>
      <c r="BNM9" s="67">
        <f t="shared" si="217"/>
        <v>0</v>
      </c>
      <c r="BNN9" s="70"/>
      <c r="BNO9" s="65"/>
      <c r="BNP9" s="135"/>
      <c r="BNQ9" s="65"/>
      <c r="BNR9" s="39">
        <v>0</v>
      </c>
      <c r="BNS9" s="39">
        <v>0</v>
      </c>
      <c r="BNT9" s="67">
        <f t="shared" si="218"/>
        <v>0</v>
      </c>
      <c r="BNU9" s="70"/>
      <c r="BNV9" s="65"/>
      <c r="BNW9" s="135"/>
      <c r="BNX9" s="65"/>
      <c r="BNY9" s="39">
        <v>0</v>
      </c>
      <c r="BNZ9" s="39">
        <v>0</v>
      </c>
      <c r="BOA9" s="67">
        <f t="shared" si="219"/>
        <v>0</v>
      </c>
      <c r="BOB9" s="70"/>
      <c r="BOC9" s="65"/>
      <c r="BOD9" s="135"/>
      <c r="BOE9" s="65"/>
      <c r="BOF9" s="39">
        <v>0</v>
      </c>
      <c r="BOG9" s="39">
        <v>0</v>
      </c>
      <c r="BOH9" s="67">
        <f t="shared" si="220"/>
        <v>0</v>
      </c>
      <c r="BOI9" s="70"/>
      <c r="BOJ9" s="65"/>
      <c r="BOK9" s="135"/>
      <c r="BOL9" s="65"/>
      <c r="BOM9" s="39">
        <v>0</v>
      </c>
      <c r="BON9" s="39">
        <v>0</v>
      </c>
      <c r="BOO9" s="67">
        <f t="shared" si="221"/>
        <v>0</v>
      </c>
      <c r="BOP9" s="70"/>
      <c r="BOQ9" s="65"/>
      <c r="BOR9" s="135"/>
      <c r="BOS9" s="65"/>
      <c r="BOT9" s="39">
        <v>0</v>
      </c>
      <c r="BOU9" s="39">
        <v>0</v>
      </c>
      <c r="BOV9" s="67">
        <f t="shared" si="222"/>
        <v>0</v>
      </c>
      <c r="BOW9" s="70"/>
      <c r="BOX9" s="65"/>
      <c r="BOY9" s="135"/>
      <c r="BOZ9" s="65"/>
      <c r="BPA9" s="39">
        <v>0</v>
      </c>
      <c r="BPB9" s="39">
        <v>0</v>
      </c>
      <c r="BPC9" s="67">
        <f t="shared" si="223"/>
        <v>0</v>
      </c>
      <c r="BPD9" s="70"/>
      <c r="BPE9" s="65"/>
      <c r="BPF9" s="135"/>
      <c r="BPG9" s="65"/>
      <c r="BPH9" s="39">
        <v>0</v>
      </c>
      <c r="BPI9" s="39">
        <v>0</v>
      </c>
      <c r="BPJ9" s="67">
        <f t="shared" si="224"/>
        <v>0</v>
      </c>
      <c r="BPK9" s="70"/>
      <c r="BPL9" s="65"/>
      <c r="BPM9" s="135"/>
      <c r="BPN9" s="65"/>
      <c r="BPO9" s="39">
        <v>0</v>
      </c>
      <c r="BPP9" s="39">
        <v>0</v>
      </c>
      <c r="BPQ9" s="67">
        <f t="shared" si="225"/>
        <v>0</v>
      </c>
      <c r="BPR9" s="70"/>
      <c r="BPS9" s="65"/>
      <c r="BPT9" s="135"/>
      <c r="BPU9" s="65"/>
      <c r="BPV9" s="39">
        <v>0</v>
      </c>
      <c r="BPW9" s="39">
        <v>0</v>
      </c>
      <c r="BPX9" s="67">
        <f t="shared" si="226"/>
        <v>0</v>
      </c>
      <c r="BPY9" s="70"/>
      <c r="BPZ9" s="65"/>
      <c r="BQA9" s="135"/>
      <c r="BQB9" s="65"/>
      <c r="BQC9" s="39">
        <v>0</v>
      </c>
      <c r="BQD9" s="39">
        <v>0</v>
      </c>
      <c r="BQE9" s="67">
        <f t="shared" si="227"/>
        <v>0</v>
      </c>
      <c r="BQF9" s="70"/>
      <c r="BQG9" s="65"/>
      <c r="BQH9" s="135"/>
      <c r="BQI9" s="65"/>
      <c r="BQJ9" s="39">
        <v>0</v>
      </c>
      <c r="BQK9" s="39">
        <v>0</v>
      </c>
      <c r="BQL9" s="67">
        <f t="shared" si="228"/>
        <v>0</v>
      </c>
      <c r="BQM9" s="70"/>
      <c r="BQN9" s="65"/>
      <c r="BQO9" s="135"/>
      <c r="BQP9" s="65"/>
      <c r="BQQ9" s="39">
        <v>0</v>
      </c>
      <c r="BQR9" s="39">
        <v>0</v>
      </c>
      <c r="BQS9" s="67">
        <f t="shared" si="229"/>
        <v>0</v>
      </c>
      <c r="BQT9" s="70"/>
      <c r="BQU9" s="65"/>
      <c r="BQV9" s="135"/>
      <c r="BQW9" s="65"/>
      <c r="BQX9" s="39">
        <v>0</v>
      </c>
      <c r="BQY9" s="39">
        <v>0</v>
      </c>
      <c r="BQZ9" s="67">
        <f t="shared" si="230"/>
        <v>0</v>
      </c>
      <c r="BRA9" s="70"/>
      <c r="BRB9" s="65"/>
      <c r="BRC9" s="135"/>
      <c r="BRD9" s="65"/>
      <c r="BRE9" s="39">
        <v>0</v>
      </c>
      <c r="BRF9" s="39">
        <v>0</v>
      </c>
      <c r="BRG9" s="67">
        <f t="shared" si="231"/>
        <v>0</v>
      </c>
      <c r="BRH9" s="70"/>
      <c r="BRI9" s="65"/>
      <c r="BRJ9" s="135"/>
      <c r="BRK9" s="65"/>
      <c r="BRL9" s="39">
        <v>0</v>
      </c>
      <c r="BRM9" s="39">
        <v>0</v>
      </c>
      <c r="BRN9" s="67">
        <f t="shared" si="232"/>
        <v>0</v>
      </c>
      <c r="BRO9" s="70"/>
      <c r="BRP9" s="65"/>
      <c r="BRQ9" s="135"/>
      <c r="BRR9" s="65"/>
      <c r="BRS9" s="39">
        <v>0</v>
      </c>
      <c r="BRT9" s="39">
        <v>0</v>
      </c>
      <c r="BRU9" s="67">
        <f t="shared" si="233"/>
        <v>0</v>
      </c>
      <c r="BRV9" s="70"/>
      <c r="BRW9" s="65"/>
      <c r="BRX9" s="135"/>
      <c r="BRY9" s="65"/>
      <c r="BRZ9" s="39">
        <v>0</v>
      </c>
      <c r="BSA9" s="39">
        <v>0</v>
      </c>
      <c r="BSB9" s="67">
        <f t="shared" si="234"/>
        <v>0</v>
      </c>
      <c r="BSC9" s="70"/>
      <c r="BSD9" s="65"/>
      <c r="BSE9" s="135"/>
      <c r="BSF9" s="65"/>
      <c r="BSG9" s="39">
        <v>0</v>
      </c>
      <c r="BSH9" s="39">
        <v>0</v>
      </c>
      <c r="BSI9" s="67">
        <f t="shared" si="235"/>
        <v>0</v>
      </c>
      <c r="BSJ9" s="70"/>
      <c r="BSK9" s="65"/>
      <c r="BSL9" s="135"/>
      <c r="BSM9" s="65"/>
      <c r="BSN9" s="39">
        <v>0</v>
      </c>
      <c r="BSO9" s="39">
        <v>0</v>
      </c>
      <c r="BSP9" s="67">
        <f t="shared" si="236"/>
        <v>0</v>
      </c>
      <c r="BSQ9" s="70"/>
      <c r="BSR9" s="65"/>
      <c r="BSS9" s="135"/>
      <c r="BST9" s="65"/>
      <c r="BSU9" s="39">
        <v>0</v>
      </c>
      <c r="BSV9" s="39">
        <v>0</v>
      </c>
      <c r="BSW9" s="67">
        <f t="shared" si="237"/>
        <v>0</v>
      </c>
      <c r="BSX9" s="70"/>
      <c r="BSY9" s="65"/>
      <c r="BSZ9" s="135"/>
      <c r="BTA9" s="65"/>
      <c r="BTB9" s="39">
        <v>0</v>
      </c>
      <c r="BTC9" s="39">
        <v>0</v>
      </c>
      <c r="BTD9" s="67">
        <f t="shared" si="238"/>
        <v>0</v>
      </c>
      <c r="BTE9" s="70"/>
      <c r="BTF9" s="65"/>
      <c r="BTG9" s="135"/>
      <c r="BTH9" s="65"/>
      <c r="BTI9" s="39">
        <v>0</v>
      </c>
      <c r="BTJ9" s="39">
        <v>0</v>
      </c>
      <c r="BTK9" s="67">
        <f t="shared" si="239"/>
        <v>0</v>
      </c>
      <c r="BTL9" s="70"/>
      <c r="BTM9" s="65"/>
      <c r="BTN9" s="135"/>
      <c r="BTO9" s="65"/>
      <c r="BTP9" s="39">
        <v>0</v>
      </c>
      <c r="BTQ9" s="39">
        <v>0</v>
      </c>
      <c r="BTR9" s="67">
        <f t="shared" si="240"/>
        <v>0</v>
      </c>
      <c r="BTS9" s="70"/>
      <c r="BTT9" s="65"/>
      <c r="BTU9" s="135"/>
      <c r="BTV9" s="65"/>
      <c r="BTW9" s="39">
        <v>0</v>
      </c>
      <c r="BTX9" s="39">
        <v>0</v>
      </c>
      <c r="BTY9" s="67">
        <f t="shared" si="241"/>
        <v>0</v>
      </c>
      <c r="BTZ9" s="70"/>
      <c r="BUA9" s="65"/>
      <c r="BUB9" s="135"/>
      <c r="BUC9" s="65"/>
      <c r="BUD9" s="39">
        <v>0</v>
      </c>
      <c r="BUE9" s="39">
        <v>0</v>
      </c>
      <c r="BUF9" s="67">
        <f t="shared" si="242"/>
        <v>0</v>
      </c>
      <c r="BUG9" s="70"/>
      <c r="BUH9" s="65"/>
      <c r="BUI9" s="135"/>
      <c r="BUJ9" s="65"/>
      <c r="BUK9" s="39">
        <v>0</v>
      </c>
      <c r="BUL9" s="39">
        <v>0</v>
      </c>
      <c r="BUM9" s="67">
        <f t="shared" si="243"/>
        <v>0</v>
      </c>
      <c r="BUN9" s="70"/>
      <c r="BUO9" s="65"/>
      <c r="BUP9" s="135"/>
      <c r="BUQ9" s="65"/>
      <c r="BUR9" s="39">
        <v>0</v>
      </c>
      <c r="BUS9" s="39">
        <v>0</v>
      </c>
      <c r="BUT9" s="67">
        <f t="shared" si="244"/>
        <v>0</v>
      </c>
      <c r="BUU9" s="70"/>
      <c r="BUV9" s="65"/>
      <c r="BUW9" s="135"/>
      <c r="BUX9" s="65"/>
      <c r="BUY9" s="39">
        <v>0</v>
      </c>
      <c r="BUZ9" s="39">
        <v>0</v>
      </c>
      <c r="BVA9" s="67">
        <f t="shared" si="245"/>
        <v>0</v>
      </c>
      <c r="BVB9" s="70"/>
      <c r="BVC9" s="65"/>
      <c r="BVD9" s="135"/>
      <c r="BVE9" s="65"/>
      <c r="BVF9" s="39">
        <v>0</v>
      </c>
      <c r="BVG9" s="39">
        <v>0</v>
      </c>
      <c r="BVH9" s="67">
        <f t="shared" si="246"/>
        <v>0</v>
      </c>
      <c r="BVI9" s="70"/>
      <c r="BVJ9" s="65"/>
      <c r="BVK9" s="135"/>
      <c r="BVL9" s="65"/>
      <c r="BVM9" s="39">
        <v>0</v>
      </c>
      <c r="BVN9" s="39">
        <v>0</v>
      </c>
      <c r="BVO9" s="67">
        <f t="shared" si="247"/>
        <v>0</v>
      </c>
      <c r="BVP9" s="70"/>
      <c r="BVQ9" s="65"/>
      <c r="BVR9" s="135"/>
      <c r="BVS9" s="65"/>
      <c r="BVT9" s="39">
        <v>0</v>
      </c>
      <c r="BVU9" s="39">
        <v>0</v>
      </c>
      <c r="BVV9" s="67">
        <f t="shared" si="248"/>
        <v>0</v>
      </c>
      <c r="BVW9" s="70"/>
      <c r="BVX9" s="65"/>
      <c r="BVY9" s="135"/>
      <c r="BVZ9" s="65"/>
      <c r="BWA9" s="39">
        <v>0</v>
      </c>
      <c r="BWB9" s="39">
        <v>0</v>
      </c>
      <c r="BWC9" s="67">
        <f t="shared" si="249"/>
        <v>0</v>
      </c>
      <c r="BWD9" s="70"/>
      <c r="BWE9" s="65"/>
      <c r="BWF9" s="135"/>
      <c r="BWG9" s="65"/>
      <c r="BWH9" s="39">
        <v>0</v>
      </c>
      <c r="BWI9" s="39">
        <v>0</v>
      </c>
      <c r="BWJ9" s="67">
        <f t="shared" si="250"/>
        <v>0</v>
      </c>
      <c r="BWK9" s="70"/>
      <c r="BWL9" s="65"/>
      <c r="BWM9" s="135"/>
      <c r="BWN9" s="65"/>
      <c r="BWO9" s="39">
        <v>0</v>
      </c>
      <c r="BWP9" s="39">
        <v>0</v>
      </c>
      <c r="BWQ9" s="67">
        <f t="shared" si="251"/>
        <v>0</v>
      </c>
      <c r="BWR9" s="70"/>
      <c r="BWS9" s="65"/>
      <c r="BWT9" s="135"/>
      <c r="BWU9" s="65"/>
      <c r="BWV9" s="39">
        <v>0</v>
      </c>
      <c r="BWW9" s="39">
        <v>0</v>
      </c>
      <c r="BWX9" s="67">
        <f t="shared" si="252"/>
        <v>0</v>
      </c>
      <c r="BWY9" s="70"/>
      <c r="BWZ9" s="65"/>
      <c r="BXA9" s="135"/>
      <c r="BXB9" s="65"/>
      <c r="BXC9" s="39">
        <v>0</v>
      </c>
      <c r="BXD9" s="39">
        <v>0</v>
      </c>
      <c r="BXE9" s="67">
        <f t="shared" si="253"/>
        <v>0</v>
      </c>
      <c r="BXF9" s="70"/>
      <c r="BXG9" s="65"/>
      <c r="BXI9" s="65"/>
      <c r="BXJ9" s="39">
        <v>0</v>
      </c>
      <c r="BXK9" s="39">
        <v>0</v>
      </c>
      <c r="BXL9" s="67">
        <f t="shared" si="254"/>
        <v>0</v>
      </c>
      <c r="BXM9" s="70"/>
      <c r="BXN9" s="65"/>
      <c r="BXP9" s="65"/>
      <c r="BXQ9" s="39">
        <v>0</v>
      </c>
      <c r="BXR9" s="39">
        <v>0</v>
      </c>
      <c r="BXS9" s="67">
        <f t="shared" si="255"/>
        <v>0</v>
      </c>
      <c r="BXT9" s="70"/>
      <c r="BXU9" s="65"/>
      <c r="BXW9" s="65"/>
      <c r="BXX9" s="39">
        <v>0</v>
      </c>
      <c r="BXY9" s="39">
        <v>0</v>
      </c>
      <c r="BXZ9" s="67">
        <f t="shared" si="256"/>
        <v>0</v>
      </c>
      <c r="BYA9" s="70"/>
      <c r="BYB9" s="65"/>
      <c r="BYD9" s="65"/>
      <c r="BYE9" s="39">
        <v>0</v>
      </c>
      <c r="BYF9" s="39">
        <v>0</v>
      </c>
      <c r="BYG9" s="67">
        <f t="shared" si="257"/>
        <v>0</v>
      </c>
      <c r="BYH9" s="70"/>
      <c r="BYI9" s="65"/>
      <c r="BYK9" s="65"/>
      <c r="BYL9" s="39">
        <v>0</v>
      </c>
      <c r="BYM9" s="39">
        <v>0</v>
      </c>
      <c r="BYN9" s="67">
        <f t="shared" si="258"/>
        <v>0</v>
      </c>
      <c r="BYO9" s="70"/>
      <c r="BYP9" s="65"/>
      <c r="BYR9" s="65"/>
      <c r="BYS9" s="39">
        <v>0</v>
      </c>
      <c r="BYT9" s="39">
        <v>0</v>
      </c>
      <c r="BYU9" s="67">
        <f t="shared" si="259"/>
        <v>0</v>
      </c>
      <c r="BYV9" s="70"/>
      <c r="BYW9" s="65"/>
      <c r="BYY9" s="65"/>
      <c r="BYZ9" s="39">
        <v>0</v>
      </c>
      <c r="BZA9" s="39">
        <v>0</v>
      </c>
      <c r="BZB9" s="67">
        <f t="shared" si="260"/>
        <v>0</v>
      </c>
      <c r="BZC9" s="70"/>
      <c r="BZD9" s="65"/>
      <c r="BZF9" s="65"/>
      <c r="BZG9" s="39">
        <v>0</v>
      </c>
      <c r="BZH9" s="39">
        <v>0</v>
      </c>
      <c r="BZI9" s="67">
        <f t="shared" si="261"/>
        <v>0</v>
      </c>
      <c r="BZJ9" s="70"/>
      <c r="BZK9" s="65"/>
      <c r="BZM9" s="65"/>
      <c r="BZN9" s="39">
        <v>0</v>
      </c>
      <c r="BZO9" s="39">
        <v>0</v>
      </c>
      <c r="BZP9" s="67">
        <f t="shared" si="262"/>
        <v>0</v>
      </c>
      <c r="BZQ9" s="70"/>
      <c r="BZR9" s="65"/>
      <c r="BZT9" s="65"/>
      <c r="BZU9" s="39">
        <v>0</v>
      </c>
      <c r="BZV9" s="39">
        <v>0</v>
      </c>
      <c r="BZW9" s="67">
        <f t="shared" si="263"/>
        <v>0</v>
      </c>
      <c r="BZX9" s="70"/>
      <c r="BZY9" s="65"/>
      <c r="CAA9" s="65"/>
      <c r="CAB9" s="39">
        <v>0</v>
      </c>
      <c r="CAC9" s="39">
        <v>0</v>
      </c>
      <c r="CAD9" s="67">
        <f t="shared" si="264"/>
        <v>0</v>
      </c>
      <c r="CAE9" s="70"/>
      <c r="CAF9" s="65"/>
      <c r="CAH9" s="65"/>
      <c r="CAI9" s="39">
        <v>0</v>
      </c>
      <c r="CAJ9" s="39">
        <v>0</v>
      </c>
      <c r="CAK9" s="67">
        <f t="shared" si="265"/>
        <v>0</v>
      </c>
      <c r="CAL9" s="70"/>
      <c r="CAM9" s="65"/>
      <c r="CAO9" s="65"/>
      <c r="CAP9" s="39">
        <v>0</v>
      </c>
      <c r="CAQ9" s="39">
        <v>0</v>
      </c>
      <c r="CAR9" s="67">
        <f t="shared" si="266"/>
        <v>0</v>
      </c>
      <c r="CAS9" s="70"/>
      <c r="CAT9" s="65"/>
      <c r="CAV9" s="65"/>
      <c r="CAW9" s="39">
        <v>0</v>
      </c>
      <c r="CAX9" s="39">
        <v>0</v>
      </c>
      <c r="CAY9" s="67">
        <f t="shared" si="267"/>
        <v>0</v>
      </c>
      <c r="CAZ9" s="70"/>
      <c r="CBA9" s="65"/>
      <c r="CBC9" s="65"/>
      <c r="CBD9" s="39">
        <v>0</v>
      </c>
      <c r="CBE9" s="39">
        <v>0</v>
      </c>
      <c r="CBF9" s="67">
        <f t="shared" si="268"/>
        <v>0</v>
      </c>
      <c r="CBG9" s="70"/>
      <c r="CBH9" s="65"/>
      <c r="CBJ9" s="65"/>
      <c r="CBK9" s="39">
        <v>0</v>
      </c>
      <c r="CBL9" s="39">
        <v>0</v>
      </c>
      <c r="CBM9" s="67">
        <f t="shared" si="269"/>
        <v>0</v>
      </c>
      <c r="CBN9" s="70"/>
      <c r="CBO9" s="65"/>
      <c r="CBQ9" s="65"/>
      <c r="CBR9" s="39">
        <v>0</v>
      </c>
      <c r="CBS9" s="39">
        <v>0</v>
      </c>
      <c r="CBT9" s="67">
        <f t="shared" si="270"/>
        <v>0</v>
      </c>
      <c r="CBU9" s="70"/>
      <c r="CBV9" s="65"/>
      <c r="CBX9" s="65"/>
      <c r="CBY9" s="39">
        <v>0</v>
      </c>
      <c r="CBZ9" s="39">
        <v>0</v>
      </c>
      <c r="CCA9" s="67">
        <f t="shared" si="271"/>
        <v>0</v>
      </c>
      <c r="CCB9" s="70"/>
      <c r="CCC9" s="65"/>
      <c r="CCE9" s="65"/>
      <c r="CCF9" s="39">
        <v>0</v>
      </c>
      <c r="CCG9" s="39">
        <v>0</v>
      </c>
      <c r="CCH9" s="67">
        <f t="shared" si="272"/>
        <v>0</v>
      </c>
      <c r="CCI9" s="70"/>
      <c r="CCJ9" s="65"/>
      <c r="CCL9" s="65"/>
      <c r="CCM9" s="39">
        <v>0</v>
      </c>
      <c r="CCN9" s="39">
        <v>0</v>
      </c>
      <c r="CCO9" s="67">
        <f t="shared" si="273"/>
        <v>0</v>
      </c>
      <c r="CCP9" s="70"/>
      <c r="CCQ9" s="65"/>
      <c r="CCS9" s="65"/>
      <c r="CCT9" s="39">
        <v>0</v>
      </c>
      <c r="CCU9" s="39">
        <v>0</v>
      </c>
      <c r="CCV9" s="67">
        <f t="shared" si="274"/>
        <v>0</v>
      </c>
      <c r="CCW9" s="70"/>
      <c r="CCX9" s="65"/>
      <c r="CCZ9" s="65"/>
      <c r="CDA9" s="39">
        <v>0</v>
      </c>
      <c r="CDB9" s="39">
        <v>0</v>
      </c>
      <c r="CDC9" s="67">
        <f t="shared" si="275"/>
        <v>0</v>
      </c>
      <c r="CDD9" s="70"/>
      <c r="CDE9" s="65"/>
      <c r="CDG9" s="65"/>
      <c r="CDH9" s="39">
        <v>0</v>
      </c>
      <c r="CDI9" s="39">
        <v>0</v>
      </c>
      <c r="CDJ9" s="67">
        <f t="shared" si="276"/>
        <v>0</v>
      </c>
      <c r="CDK9" s="70"/>
      <c r="CDL9" s="65"/>
      <c r="CDN9" s="65"/>
      <c r="CDO9" s="39">
        <v>0</v>
      </c>
      <c r="CDP9" s="39">
        <v>0</v>
      </c>
      <c r="CDQ9" s="67">
        <f t="shared" si="277"/>
        <v>0</v>
      </c>
      <c r="CDR9" s="70"/>
      <c r="CDS9" s="65"/>
      <c r="CDU9" s="65"/>
      <c r="CDV9" s="39">
        <v>0</v>
      </c>
      <c r="CDW9" s="39">
        <v>0</v>
      </c>
      <c r="CDX9" s="67">
        <f t="shared" si="278"/>
        <v>0</v>
      </c>
      <c r="CDY9" s="70"/>
      <c r="CDZ9" s="65"/>
      <c r="CEB9" s="65"/>
      <c r="CEC9" s="39">
        <v>0</v>
      </c>
      <c r="CED9" s="39">
        <v>0</v>
      </c>
      <c r="CEE9" s="67">
        <f t="shared" si="279"/>
        <v>0</v>
      </c>
      <c r="CEF9" s="70"/>
      <c r="CEG9" s="65"/>
      <c r="CEI9" s="65"/>
      <c r="CEJ9" s="39">
        <v>0</v>
      </c>
      <c r="CEK9" s="39">
        <v>0</v>
      </c>
      <c r="CEL9" s="67">
        <f t="shared" si="280"/>
        <v>0</v>
      </c>
      <c r="CEM9" s="70"/>
      <c r="CEN9" s="65"/>
      <c r="CEP9" s="65"/>
      <c r="CEQ9" s="39">
        <v>0</v>
      </c>
      <c r="CER9" s="39">
        <v>0</v>
      </c>
      <c r="CES9" s="67">
        <f t="shared" si="281"/>
        <v>0</v>
      </c>
      <c r="CET9" s="70"/>
      <c r="CEU9" s="65"/>
      <c r="CEW9" s="65"/>
      <c r="CEX9" s="39">
        <v>0</v>
      </c>
      <c r="CEY9" s="39">
        <v>0</v>
      </c>
      <c r="CEZ9" s="67">
        <f t="shared" si="282"/>
        <v>0</v>
      </c>
      <c r="CFA9" s="70"/>
      <c r="CFB9" s="65"/>
      <c r="CFD9" s="65"/>
      <c r="CFE9" s="39">
        <v>0</v>
      </c>
      <c r="CFF9" s="39">
        <v>0</v>
      </c>
      <c r="CFG9" s="67">
        <f t="shared" si="283"/>
        <v>0</v>
      </c>
      <c r="CFH9" s="70"/>
      <c r="CFI9" s="65"/>
      <c r="CFK9" s="65"/>
      <c r="CFL9" s="39">
        <v>0</v>
      </c>
      <c r="CFM9" s="39">
        <v>0</v>
      </c>
      <c r="CFN9" s="67">
        <f t="shared" si="284"/>
        <v>0</v>
      </c>
      <c r="CFO9" s="70"/>
      <c r="CFP9" s="65"/>
      <c r="CFR9" s="65"/>
      <c r="CFS9" s="39">
        <v>0</v>
      </c>
      <c r="CFT9" s="39">
        <v>0</v>
      </c>
      <c r="CFU9" s="67">
        <f t="shared" si="285"/>
        <v>0</v>
      </c>
      <c r="CFV9" s="70"/>
      <c r="CFW9" s="65"/>
      <c r="CFY9" s="65"/>
      <c r="CFZ9" s="39">
        <v>0</v>
      </c>
      <c r="CGA9" s="39">
        <v>0</v>
      </c>
      <c r="CGB9" s="67">
        <f t="shared" si="286"/>
        <v>0</v>
      </c>
      <c r="CGC9" s="70"/>
      <c r="CGD9" s="65"/>
      <c r="CGF9" s="65"/>
      <c r="CGG9" s="39">
        <v>0</v>
      </c>
      <c r="CGH9" s="39">
        <v>0</v>
      </c>
      <c r="CGI9" s="67">
        <f t="shared" si="287"/>
        <v>0</v>
      </c>
      <c r="CGJ9" s="70"/>
      <c r="CGK9" s="65"/>
      <c r="CGM9" s="65"/>
      <c r="CGN9" s="39">
        <v>0</v>
      </c>
      <c r="CGO9" s="39">
        <v>0</v>
      </c>
      <c r="CGP9" s="67">
        <f t="shared" si="288"/>
        <v>0</v>
      </c>
      <c r="CGQ9" s="70"/>
      <c r="CGR9" s="65"/>
      <c r="CGT9" s="65"/>
      <c r="CGU9" s="39">
        <v>0</v>
      </c>
      <c r="CGV9" s="39">
        <v>0</v>
      </c>
      <c r="CGW9" s="67">
        <f t="shared" si="289"/>
        <v>0</v>
      </c>
      <c r="CGX9" s="70"/>
      <c r="CGY9" s="65"/>
      <c r="CHA9" s="65"/>
      <c r="CHB9" s="39">
        <v>0</v>
      </c>
      <c r="CHC9" s="39">
        <v>0</v>
      </c>
      <c r="CHD9" s="67">
        <f t="shared" si="290"/>
        <v>0</v>
      </c>
      <c r="CHE9" s="70"/>
      <c r="CHF9" s="65"/>
      <c r="CHH9" s="65"/>
      <c r="CHI9" s="39">
        <v>0</v>
      </c>
      <c r="CHJ9" s="39">
        <v>0</v>
      </c>
      <c r="CHK9" s="67">
        <f t="shared" si="291"/>
        <v>0</v>
      </c>
      <c r="CHL9" s="70"/>
      <c r="CHM9" s="65"/>
      <c r="CHO9" s="65"/>
      <c r="CHP9" s="39">
        <v>0</v>
      </c>
      <c r="CHQ9" s="39">
        <v>0</v>
      </c>
      <c r="CHR9" s="67">
        <f t="shared" si="292"/>
        <v>0</v>
      </c>
      <c r="CHS9" s="70"/>
      <c r="CHT9" s="65"/>
      <c r="CHV9" s="65"/>
      <c r="CHW9" s="39">
        <v>0</v>
      </c>
      <c r="CHX9" s="39">
        <v>0</v>
      </c>
      <c r="CHY9" s="67">
        <f t="shared" si="293"/>
        <v>0</v>
      </c>
      <c r="CHZ9" s="70"/>
      <c r="CIA9" s="65"/>
      <c r="CIC9" s="65"/>
      <c r="CID9" s="39">
        <v>0</v>
      </c>
      <c r="CIE9" s="39">
        <v>0</v>
      </c>
      <c r="CIF9" s="67">
        <f t="shared" si="294"/>
        <v>0</v>
      </c>
      <c r="CIG9" s="70"/>
      <c r="CIH9" s="65"/>
      <c r="CIJ9" s="65"/>
      <c r="CIK9" s="39">
        <v>0</v>
      </c>
      <c r="CIL9" s="39">
        <v>0</v>
      </c>
      <c r="CIM9" s="67">
        <f t="shared" si="295"/>
        <v>0</v>
      </c>
      <c r="CIN9" s="70"/>
      <c r="CIO9" s="65"/>
      <c r="CIQ9" s="65"/>
      <c r="CIR9" s="39">
        <v>0</v>
      </c>
      <c r="CIS9" s="39">
        <v>0</v>
      </c>
      <c r="CIT9" s="67">
        <f t="shared" si="296"/>
        <v>0</v>
      </c>
      <c r="CIU9" s="70"/>
      <c r="CIV9" s="65"/>
      <c r="CIX9" s="65"/>
      <c r="CIY9" s="39">
        <v>0</v>
      </c>
      <c r="CIZ9" s="39">
        <v>0</v>
      </c>
      <c r="CJA9" s="67">
        <f t="shared" si="297"/>
        <v>0</v>
      </c>
      <c r="CJB9" s="70"/>
      <c r="CJC9" s="65"/>
      <c r="CJE9" s="65"/>
      <c r="CJF9" s="39">
        <v>0</v>
      </c>
      <c r="CJG9" s="39">
        <v>0</v>
      </c>
      <c r="CJH9" s="67">
        <f t="shared" si="298"/>
        <v>0</v>
      </c>
      <c r="CJI9" s="70"/>
      <c r="CJJ9" s="65"/>
      <c r="CJL9" s="65"/>
      <c r="CJM9" s="39">
        <v>0</v>
      </c>
      <c r="CJN9" s="39">
        <v>0</v>
      </c>
      <c r="CJO9" s="67">
        <f t="shared" si="299"/>
        <v>0</v>
      </c>
      <c r="CJP9" s="70"/>
      <c r="CJQ9" s="65"/>
      <c r="CJS9" s="65"/>
      <c r="CJT9" s="39">
        <v>0</v>
      </c>
      <c r="CJU9" s="39">
        <v>0</v>
      </c>
      <c r="CJV9" s="67">
        <f t="shared" si="300"/>
        <v>0</v>
      </c>
      <c r="CJW9" s="70"/>
      <c r="CJX9" s="65"/>
      <c r="CJZ9" s="65"/>
      <c r="CKA9" s="39">
        <v>0</v>
      </c>
      <c r="CKB9" s="39">
        <v>0</v>
      </c>
      <c r="CKC9" s="67">
        <f t="shared" si="301"/>
        <v>0</v>
      </c>
      <c r="CKD9" s="70"/>
      <c r="CKE9" s="65"/>
      <c r="CKG9" s="65"/>
      <c r="CKH9" s="39">
        <v>0</v>
      </c>
      <c r="CKI9" s="39">
        <v>0</v>
      </c>
      <c r="CKJ9" s="67">
        <f t="shared" si="302"/>
        <v>0</v>
      </c>
      <c r="CKK9" s="70"/>
      <c r="CKL9" s="65"/>
      <c r="CKN9" s="65"/>
      <c r="CKO9" s="39">
        <v>0</v>
      </c>
      <c r="CKP9" s="39">
        <v>0</v>
      </c>
      <c r="CKQ9" s="67">
        <f t="shared" si="303"/>
        <v>0</v>
      </c>
      <c r="CKR9" s="70"/>
      <c r="CKS9" s="65"/>
      <c r="CKU9" s="65"/>
      <c r="CKV9" s="39">
        <v>0</v>
      </c>
      <c r="CKW9" s="39">
        <v>0</v>
      </c>
      <c r="CKX9" s="67">
        <f t="shared" si="304"/>
        <v>0</v>
      </c>
      <c r="CKY9" s="70"/>
      <c r="CKZ9" s="65"/>
      <c r="CLB9" s="65"/>
      <c r="CLC9" s="39">
        <v>0</v>
      </c>
      <c r="CLD9" s="39">
        <v>0</v>
      </c>
      <c r="CLE9" s="67">
        <f t="shared" si="305"/>
        <v>0</v>
      </c>
      <c r="CLF9" s="70"/>
      <c r="CLG9" s="65"/>
      <c r="CLI9" s="65"/>
      <c r="CLJ9" s="39">
        <v>0</v>
      </c>
      <c r="CLK9" s="39">
        <v>0</v>
      </c>
      <c r="CLL9" s="67">
        <f t="shared" si="306"/>
        <v>0</v>
      </c>
      <c r="CLM9" s="70"/>
      <c r="CLN9" s="65"/>
      <c r="CLP9" s="65"/>
      <c r="CLQ9" s="39">
        <v>0</v>
      </c>
      <c r="CLR9" s="39">
        <v>0</v>
      </c>
      <c r="CLS9" s="67">
        <f t="shared" si="307"/>
        <v>0</v>
      </c>
      <c r="CLT9" s="70"/>
      <c r="CLU9" s="65"/>
      <c r="CLW9" s="65"/>
      <c r="CLX9" s="39">
        <v>0</v>
      </c>
      <c r="CLY9" s="39">
        <v>0</v>
      </c>
      <c r="CLZ9" s="67">
        <f t="shared" si="308"/>
        <v>0</v>
      </c>
      <c r="CMA9" s="70"/>
      <c r="CMB9" s="65"/>
      <c r="CMD9" s="65"/>
      <c r="CME9" s="39">
        <v>0</v>
      </c>
      <c r="CMF9" s="39">
        <v>0</v>
      </c>
      <c r="CMG9" s="67">
        <f t="shared" si="309"/>
        <v>0</v>
      </c>
      <c r="CMH9" s="70"/>
      <c r="CMI9" s="65"/>
      <c r="CMK9" s="65"/>
      <c r="CML9" s="39">
        <v>0</v>
      </c>
      <c r="CMM9" s="39">
        <v>0</v>
      </c>
      <c r="CMN9" s="67">
        <f t="shared" si="310"/>
        <v>0</v>
      </c>
      <c r="CMO9" s="70"/>
      <c r="CMP9" s="65"/>
      <c r="CMR9" s="65"/>
      <c r="CMS9" s="39">
        <v>0</v>
      </c>
      <c r="CMT9" s="39">
        <v>0</v>
      </c>
      <c r="CMU9" s="67">
        <f t="shared" si="311"/>
        <v>0</v>
      </c>
      <c r="CMV9" s="70"/>
      <c r="CMW9" s="65"/>
      <c r="CMY9" s="65"/>
      <c r="CMZ9" s="39">
        <v>0</v>
      </c>
      <c r="CNA9" s="39">
        <v>0</v>
      </c>
      <c r="CNB9" s="67">
        <f t="shared" si="312"/>
        <v>0</v>
      </c>
      <c r="CNC9" s="70"/>
      <c r="CND9" s="65"/>
      <c r="CNF9" s="65"/>
      <c r="CNG9" s="39">
        <v>0</v>
      </c>
      <c r="CNH9" s="39">
        <v>0</v>
      </c>
      <c r="CNI9" s="67">
        <f t="shared" si="313"/>
        <v>0</v>
      </c>
      <c r="CNJ9" s="70"/>
      <c r="CNK9" s="65"/>
      <c r="CNM9" s="65"/>
      <c r="CNN9" s="39">
        <v>0</v>
      </c>
      <c r="CNO9" s="39">
        <v>0</v>
      </c>
      <c r="CNP9" s="67">
        <f t="shared" si="314"/>
        <v>0</v>
      </c>
      <c r="CNQ9" s="70"/>
      <c r="CNR9" s="65"/>
      <c r="CNT9" s="65"/>
      <c r="CNU9" s="39">
        <v>0</v>
      </c>
      <c r="CNV9" s="39">
        <v>0</v>
      </c>
      <c r="CNW9" s="67">
        <f t="shared" si="315"/>
        <v>0</v>
      </c>
      <c r="CNX9" s="70"/>
      <c r="CNY9" s="65"/>
      <c r="COA9" s="65"/>
      <c r="COB9" s="39">
        <v>0</v>
      </c>
      <c r="COC9" s="39">
        <v>0</v>
      </c>
      <c r="COD9" s="67">
        <f t="shared" si="316"/>
        <v>0</v>
      </c>
      <c r="COE9" s="70"/>
      <c r="COF9" s="65"/>
      <c r="COH9" s="65"/>
      <c r="COI9" s="39">
        <v>0</v>
      </c>
      <c r="COJ9" s="39">
        <v>0</v>
      </c>
      <c r="COK9" s="67">
        <f t="shared" si="317"/>
        <v>0</v>
      </c>
      <c r="COL9" s="70"/>
      <c r="COM9" s="65"/>
      <c r="COO9" s="65"/>
      <c r="COP9" s="39">
        <v>0</v>
      </c>
      <c r="COQ9" s="39">
        <v>0</v>
      </c>
      <c r="COR9" s="67">
        <f t="shared" si="318"/>
        <v>0</v>
      </c>
      <c r="COS9" s="70"/>
      <c r="COT9" s="65"/>
      <c r="COV9" s="65"/>
      <c r="COW9" s="39">
        <v>0</v>
      </c>
      <c r="COX9" s="39">
        <v>0</v>
      </c>
      <c r="COY9" s="67">
        <f t="shared" si="319"/>
        <v>0</v>
      </c>
      <c r="COZ9" s="70"/>
      <c r="CPA9" s="65"/>
      <c r="CPC9" s="65"/>
      <c r="CPD9" s="39">
        <v>0</v>
      </c>
      <c r="CPE9" s="39">
        <v>0</v>
      </c>
      <c r="CPF9" s="67">
        <f t="shared" si="320"/>
        <v>0</v>
      </c>
      <c r="CPG9" s="70"/>
      <c r="CPH9" s="65"/>
      <c r="CPJ9" s="65"/>
      <c r="CPK9" s="39">
        <v>0</v>
      </c>
      <c r="CPL9" s="39">
        <v>0</v>
      </c>
      <c r="CPM9" s="67">
        <f t="shared" si="321"/>
        <v>0</v>
      </c>
      <c r="CPN9" s="70"/>
      <c r="CPO9" s="65"/>
      <c r="CPQ9" s="65"/>
      <c r="CPR9" s="39">
        <v>0</v>
      </c>
      <c r="CPS9" s="39">
        <v>0</v>
      </c>
      <c r="CPT9" s="67">
        <f t="shared" si="322"/>
        <v>0</v>
      </c>
      <c r="CPU9" s="70"/>
      <c r="CPV9" s="65"/>
      <c r="CPX9" s="65"/>
      <c r="CPY9" s="39">
        <v>0</v>
      </c>
      <c r="CPZ9" s="39">
        <v>0</v>
      </c>
      <c r="CQA9" s="67">
        <f t="shared" si="323"/>
        <v>0</v>
      </c>
      <c r="CQB9" s="70"/>
      <c r="CQC9" s="65"/>
      <c r="CQE9" s="65"/>
      <c r="CQF9" s="39">
        <v>0</v>
      </c>
      <c r="CQG9" s="39">
        <v>0</v>
      </c>
      <c r="CQH9" s="67">
        <f t="shared" si="324"/>
        <v>0</v>
      </c>
      <c r="CQI9" s="70"/>
      <c r="CQJ9" s="65"/>
      <c r="CQL9" s="65"/>
      <c r="CQM9" s="39">
        <v>0</v>
      </c>
      <c r="CQN9" s="39">
        <v>0</v>
      </c>
      <c r="CQO9" s="67">
        <f t="shared" si="325"/>
        <v>0</v>
      </c>
      <c r="CQP9" s="70"/>
      <c r="CQQ9" s="65"/>
      <c r="CQS9" s="65"/>
      <c r="CQT9" s="39">
        <v>0</v>
      </c>
      <c r="CQU9" s="39">
        <v>0</v>
      </c>
      <c r="CQV9" s="67">
        <f t="shared" si="326"/>
        <v>0</v>
      </c>
      <c r="CQW9" s="70"/>
      <c r="CQX9" s="65"/>
      <c r="CQZ9" s="65"/>
      <c r="CRA9" s="39">
        <v>0</v>
      </c>
      <c r="CRB9" s="39">
        <v>0</v>
      </c>
      <c r="CRC9" s="67">
        <f t="shared" si="327"/>
        <v>0</v>
      </c>
      <c r="CRD9" s="70"/>
      <c r="CRE9" s="65"/>
      <c r="CRG9" s="65"/>
      <c r="CRH9" s="39">
        <v>0</v>
      </c>
      <c r="CRI9" s="39">
        <v>0</v>
      </c>
      <c r="CRJ9" s="67">
        <f t="shared" si="328"/>
        <v>0</v>
      </c>
      <c r="CRK9" s="70"/>
      <c r="CRL9" s="65"/>
      <c r="CRN9" s="65"/>
      <c r="CRO9" s="39">
        <v>0</v>
      </c>
      <c r="CRP9" s="39">
        <v>0</v>
      </c>
      <c r="CRQ9" s="67">
        <f t="shared" si="329"/>
        <v>0</v>
      </c>
      <c r="CRR9" s="70"/>
      <c r="CRS9" s="65"/>
      <c r="CRU9" s="65"/>
      <c r="CRV9" s="39">
        <v>0</v>
      </c>
      <c r="CRW9" s="39">
        <v>0</v>
      </c>
      <c r="CRX9" s="67">
        <f t="shared" si="330"/>
        <v>0</v>
      </c>
      <c r="CRY9" s="70"/>
      <c r="CRZ9" s="65"/>
      <c r="CSB9" s="65"/>
      <c r="CSC9" s="39">
        <v>0</v>
      </c>
      <c r="CSD9" s="39">
        <v>0</v>
      </c>
      <c r="CSE9" s="67">
        <f t="shared" si="331"/>
        <v>0</v>
      </c>
      <c r="CSF9" s="70"/>
      <c r="CSG9" s="65"/>
      <c r="CSI9" s="65"/>
      <c r="CSJ9" s="39">
        <v>0</v>
      </c>
      <c r="CSK9" s="39">
        <v>0</v>
      </c>
      <c r="CSL9" s="67">
        <f t="shared" si="332"/>
        <v>0</v>
      </c>
      <c r="CSM9" s="70"/>
      <c r="CSN9" s="65"/>
      <c r="CSP9" s="65"/>
      <c r="CSQ9" s="39">
        <v>0</v>
      </c>
      <c r="CSR9" s="39">
        <v>0</v>
      </c>
      <c r="CSS9" s="67">
        <f t="shared" si="333"/>
        <v>0</v>
      </c>
      <c r="CST9" s="70"/>
      <c r="CSU9" s="65"/>
      <c r="CSW9" s="65"/>
      <c r="CSX9" s="39">
        <v>0</v>
      </c>
      <c r="CSY9" s="39">
        <v>0</v>
      </c>
      <c r="CSZ9" s="67">
        <f t="shared" si="334"/>
        <v>0</v>
      </c>
      <c r="CTA9" s="70"/>
      <c r="CTB9" s="65"/>
      <c r="CTD9" s="65"/>
      <c r="CTE9" s="39">
        <v>0</v>
      </c>
      <c r="CTF9" s="39">
        <v>0</v>
      </c>
      <c r="CTG9" s="67">
        <f t="shared" si="335"/>
        <v>0</v>
      </c>
      <c r="CTH9" s="70"/>
      <c r="CTI9" s="65"/>
      <c r="CTK9" s="65"/>
      <c r="CTL9" s="39">
        <v>0</v>
      </c>
      <c r="CTM9" s="39">
        <v>0</v>
      </c>
      <c r="CTN9" s="67">
        <f t="shared" si="336"/>
        <v>0</v>
      </c>
      <c r="CTO9" s="70"/>
      <c r="CTP9" s="65"/>
      <c r="CTR9" s="65"/>
      <c r="CTS9" s="39">
        <v>0</v>
      </c>
      <c r="CTT9" s="39">
        <v>0</v>
      </c>
      <c r="CTU9" s="67">
        <f t="shared" si="337"/>
        <v>0</v>
      </c>
      <c r="CTV9" s="70"/>
      <c r="CTW9" s="65"/>
      <c r="CTY9" s="65"/>
      <c r="CTZ9" s="39">
        <v>0</v>
      </c>
      <c r="CUA9" s="39">
        <v>0</v>
      </c>
      <c r="CUB9" s="67">
        <f t="shared" si="338"/>
        <v>0</v>
      </c>
      <c r="CUC9" s="70"/>
      <c r="CUD9" s="65"/>
      <c r="CUF9" s="65"/>
      <c r="CUG9" s="39">
        <v>0</v>
      </c>
      <c r="CUH9" s="39">
        <v>0</v>
      </c>
      <c r="CUI9" s="67">
        <f t="shared" si="339"/>
        <v>0</v>
      </c>
      <c r="CUJ9" s="70"/>
      <c r="CUK9" s="65"/>
      <c r="CUM9" s="65"/>
      <c r="CUN9" s="39">
        <v>0</v>
      </c>
      <c r="CUO9" s="39">
        <v>0</v>
      </c>
      <c r="CUP9" s="67">
        <f t="shared" si="340"/>
        <v>0</v>
      </c>
      <c r="CUQ9" s="70"/>
      <c r="CUR9" s="65"/>
      <c r="CUT9" s="65"/>
      <c r="CUU9" s="39">
        <v>0</v>
      </c>
      <c r="CUV9" s="39">
        <v>0</v>
      </c>
      <c r="CUW9" s="67">
        <f t="shared" si="341"/>
        <v>0</v>
      </c>
      <c r="CUX9" s="70"/>
      <c r="CUY9" s="65"/>
      <c r="CVA9" s="65"/>
      <c r="CVB9" s="39">
        <v>0</v>
      </c>
      <c r="CVC9" s="39">
        <v>0</v>
      </c>
      <c r="CVD9" s="67">
        <f t="shared" si="342"/>
        <v>0</v>
      </c>
      <c r="CVE9" s="70"/>
      <c r="CVF9" s="65"/>
      <c r="CVH9" s="65"/>
      <c r="CVI9" s="39">
        <v>0</v>
      </c>
      <c r="CVJ9" s="39">
        <v>0</v>
      </c>
      <c r="CVK9" s="67">
        <f t="shared" si="343"/>
        <v>0</v>
      </c>
      <c r="CVL9" s="70"/>
      <c r="CVM9" s="65"/>
      <c r="CVO9" s="65"/>
      <c r="CVP9" s="39">
        <v>0</v>
      </c>
      <c r="CVQ9" s="39">
        <v>0</v>
      </c>
      <c r="CVR9" s="67">
        <f t="shared" si="344"/>
        <v>0</v>
      </c>
      <c r="CVS9" s="70"/>
      <c r="CVT9" s="65"/>
      <c r="CVV9" s="65"/>
      <c r="CVW9" s="39">
        <v>0</v>
      </c>
      <c r="CVX9" s="39">
        <v>0</v>
      </c>
      <c r="CVY9" s="67">
        <f t="shared" si="345"/>
        <v>0</v>
      </c>
      <c r="CVZ9" s="70"/>
      <c r="CWA9" s="65"/>
      <c r="CWC9" s="65"/>
      <c r="CWD9" s="39">
        <v>0</v>
      </c>
      <c r="CWE9" s="39">
        <v>0</v>
      </c>
      <c r="CWF9" s="67">
        <f t="shared" si="346"/>
        <v>0</v>
      </c>
      <c r="CWG9" s="70"/>
      <c r="CWH9" s="65"/>
      <c r="CWJ9" s="65"/>
      <c r="CWK9" s="39">
        <v>0</v>
      </c>
      <c r="CWL9" s="39">
        <v>0</v>
      </c>
      <c r="CWM9" s="67">
        <f t="shared" si="347"/>
        <v>0</v>
      </c>
      <c r="CWN9" s="70"/>
      <c r="CWO9" s="65"/>
      <c r="CWQ9" s="65"/>
      <c r="CWR9" s="39">
        <v>0</v>
      </c>
      <c r="CWS9" s="39">
        <v>0</v>
      </c>
      <c r="CWT9" s="67">
        <f t="shared" si="348"/>
        <v>0</v>
      </c>
      <c r="CWU9" s="70"/>
      <c r="CWV9" s="65"/>
      <c r="CWX9" s="65"/>
      <c r="CWY9" s="39">
        <v>0</v>
      </c>
      <c r="CWZ9" s="39">
        <v>0</v>
      </c>
      <c r="CXA9" s="67">
        <f t="shared" si="349"/>
        <v>0</v>
      </c>
      <c r="CXB9" s="70"/>
      <c r="CXC9" s="65"/>
      <c r="CXE9" s="65"/>
      <c r="CXF9" s="39">
        <v>0</v>
      </c>
      <c r="CXG9" s="39">
        <v>0</v>
      </c>
      <c r="CXH9" s="67">
        <f t="shared" si="350"/>
        <v>0</v>
      </c>
      <c r="CXI9" s="70"/>
      <c r="CXJ9" s="65"/>
      <c r="CXL9" s="65"/>
      <c r="CXM9" s="39">
        <v>0</v>
      </c>
      <c r="CXN9" s="39">
        <v>0</v>
      </c>
      <c r="CXO9" s="67">
        <f t="shared" si="351"/>
        <v>0</v>
      </c>
      <c r="CXP9" s="70"/>
      <c r="CXQ9" s="65"/>
      <c r="CXS9" s="65"/>
      <c r="CXT9" s="39">
        <v>0</v>
      </c>
      <c r="CXU9" s="39">
        <v>0</v>
      </c>
      <c r="CXV9" s="67">
        <f t="shared" si="352"/>
        <v>0</v>
      </c>
      <c r="CXW9" s="70"/>
      <c r="CXX9" s="65"/>
      <c r="CXZ9" s="65"/>
      <c r="CYA9" s="39">
        <v>0</v>
      </c>
      <c r="CYB9" s="39">
        <v>0</v>
      </c>
      <c r="CYC9" s="67">
        <f t="shared" si="353"/>
        <v>0</v>
      </c>
      <c r="CYD9" s="70"/>
      <c r="CYE9" s="65"/>
      <c r="CYG9" s="65"/>
      <c r="CYH9" s="39">
        <v>0</v>
      </c>
      <c r="CYI9" s="39">
        <v>0</v>
      </c>
      <c r="CYJ9" s="67">
        <f t="shared" si="354"/>
        <v>0</v>
      </c>
      <c r="CYK9" s="70"/>
      <c r="CYL9" s="65"/>
      <c r="CYN9" s="65"/>
      <c r="CYO9" s="39">
        <v>0</v>
      </c>
      <c r="CYP9" s="39">
        <v>0</v>
      </c>
      <c r="CYQ9" s="67">
        <f t="shared" si="355"/>
        <v>0</v>
      </c>
      <c r="CYR9" s="70"/>
      <c r="CYS9" s="65"/>
      <c r="CYU9" s="65"/>
      <c r="CYV9" s="39">
        <v>0</v>
      </c>
      <c r="CYW9" s="39">
        <v>0</v>
      </c>
      <c r="CYX9" s="67">
        <f t="shared" si="356"/>
        <v>0</v>
      </c>
      <c r="CYY9" s="70"/>
      <c r="CYZ9" s="65"/>
      <c r="CZB9" s="65"/>
      <c r="CZC9" s="39">
        <v>0</v>
      </c>
      <c r="CZD9" s="39">
        <v>0</v>
      </c>
      <c r="CZE9" s="67">
        <f t="shared" si="357"/>
        <v>0</v>
      </c>
      <c r="CZF9" s="70"/>
      <c r="CZG9" s="65"/>
      <c r="CZI9" s="65"/>
      <c r="CZJ9" s="39">
        <v>0</v>
      </c>
      <c r="CZK9" s="39">
        <v>0</v>
      </c>
      <c r="CZL9" s="67">
        <f t="shared" si="358"/>
        <v>0</v>
      </c>
      <c r="CZM9" s="70"/>
      <c r="CZN9" s="65"/>
      <c r="CZP9" s="65"/>
      <c r="CZQ9" s="39">
        <v>0</v>
      </c>
      <c r="CZR9" s="39">
        <v>0</v>
      </c>
      <c r="CZS9" s="67">
        <f t="shared" si="359"/>
        <v>0</v>
      </c>
      <c r="CZT9" s="70"/>
      <c r="CZU9" s="65"/>
      <c r="CZW9" s="65"/>
      <c r="CZX9" s="39">
        <v>0</v>
      </c>
      <c r="CZY9" s="68">
        <v>0</v>
      </c>
      <c r="CZZ9" s="67">
        <f t="shared" si="360"/>
        <v>0</v>
      </c>
      <c r="DAA9" s="70"/>
      <c r="DAB9" s="65"/>
      <c r="DAD9" s="65"/>
      <c r="DAE9" s="39">
        <v>0</v>
      </c>
      <c r="DAF9" s="68">
        <v>0</v>
      </c>
      <c r="DAG9" s="67">
        <f t="shared" si="361"/>
        <v>0</v>
      </c>
      <c r="DAH9" s="70"/>
      <c r="DAI9" s="65"/>
      <c r="DAK9" s="65"/>
      <c r="DAL9" s="39">
        <v>0</v>
      </c>
      <c r="DAM9" s="68">
        <v>0</v>
      </c>
      <c r="DAN9" s="67">
        <f t="shared" si="362"/>
        <v>0</v>
      </c>
      <c r="DAO9" s="70"/>
      <c r="DAP9" s="65"/>
      <c r="DAR9" s="65"/>
      <c r="DAS9" s="39">
        <v>0</v>
      </c>
      <c r="DAT9" s="68">
        <v>0</v>
      </c>
      <c r="DAU9" s="67">
        <f t="shared" si="363"/>
        <v>0</v>
      </c>
      <c r="DAV9" s="70"/>
      <c r="DAW9" s="65"/>
      <c r="DAY9" s="65"/>
      <c r="DAZ9" s="39">
        <v>0</v>
      </c>
      <c r="DBA9" s="68">
        <v>0</v>
      </c>
      <c r="DBB9" s="67">
        <f t="shared" si="364"/>
        <v>0</v>
      </c>
      <c r="DBC9" s="70"/>
      <c r="DBD9" s="65"/>
      <c r="DBF9" s="65"/>
      <c r="DBG9" s="39">
        <v>0</v>
      </c>
      <c r="DBH9" s="68">
        <v>0</v>
      </c>
      <c r="DBI9" s="67">
        <f t="shared" si="365"/>
        <v>0</v>
      </c>
      <c r="DBJ9" s="70"/>
      <c r="DBK9" s="65"/>
      <c r="DBM9" s="65"/>
      <c r="DBN9" s="39">
        <v>0</v>
      </c>
      <c r="DBO9" s="68">
        <v>0</v>
      </c>
      <c r="DBP9" s="67">
        <f t="shared" si="366"/>
        <v>0</v>
      </c>
      <c r="DBQ9" s="70"/>
      <c r="DBR9" s="65"/>
      <c r="DBT9" s="65"/>
      <c r="DBU9" s="39">
        <v>0</v>
      </c>
      <c r="DBV9" s="68">
        <v>0</v>
      </c>
      <c r="DBW9" s="67">
        <f t="shared" si="367"/>
        <v>0</v>
      </c>
      <c r="DBX9" s="70"/>
      <c r="DBY9" s="65"/>
      <c r="DCA9" s="65"/>
      <c r="DCB9" s="39">
        <v>0</v>
      </c>
      <c r="DCC9" s="68">
        <v>0</v>
      </c>
      <c r="DCD9" s="67">
        <f t="shared" si="368"/>
        <v>0</v>
      </c>
      <c r="DCE9" s="70"/>
      <c r="DCF9" s="65"/>
      <c r="DCH9" s="65"/>
      <c r="DCI9" s="39">
        <v>0</v>
      </c>
      <c r="DCJ9" s="68">
        <v>0</v>
      </c>
      <c r="DCK9" s="67">
        <f t="shared" si="369"/>
        <v>0</v>
      </c>
      <c r="DCL9" s="70"/>
      <c r="DCM9" s="65"/>
      <c r="DCO9" s="65"/>
      <c r="DCP9" s="39">
        <v>0</v>
      </c>
      <c r="DCQ9" s="68">
        <v>0</v>
      </c>
      <c r="DCR9" s="67">
        <f t="shared" si="370"/>
        <v>0</v>
      </c>
      <c r="DCS9" s="70"/>
      <c r="DCT9" s="65"/>
      <c r="DCV9" s="65"/>
      <c r="DCW9" s="39">
        <v>0</v>
      </c>
      <c r="DCX9" s="68">
        <v>0</v>
      </c>
      <c r="DCY9" s="67">
        <f t="shared" si="371"/>
        <v>0</v>
      </c>
      <c r="DCZ9" s="70"/>
      <c r="DDA9" s="65"/>
      <c r="DDC9" s="65"/>
      <c r="DDD9" s="39">
        <v>0</v>
      </c>
      <c r="DDE9" s="68">
        <v>0</v>
      </c>
      <c r="DDF9" s="67">
        <f t="shared" si="372"/>
        <v>0</v>
      </c>
      <c r="DDG9" s="70"/>
      <c r="DDH9" s="65"/>
      <c r="DDJ9" s="65"/>
      <c r="DDK9" s="39">
        <v>0</v>
      </c>
      <c r="DDL9" s="68">
        <v>0</v>
      </c>
      <c r="DDM9" s="67">
        <f t="shared" si="373"/>
        <v>0</v>
      </c>
      <c r="DDN9" s="70"/>
      <c r="DDO9" s="65"/>
      <c r="DDQ9" s="65"/>
      <c r="DDR9" s="39">
        <v>0</v>
      </c>
      <c r="DDS9" s="68">
        <v>0</v>
      </c>
      <c r="DDT9" s="67">
        <f t="shared" si="374"/>
        <v>0</v>
      </c>
      <c r="DDU9" s="70"/>
      <c r="DDV9" s="65"/>
      <c r="DDX9" s="65"/>
      <c r="DDY9" s="39">
        <v>0</v>
      </c>
      <c r="DDZ9" s="68">
        <v>0</v>
      </c>
      <c r="DEA9" s="67">
        <f t="shared" si="375"/>
        <v>0</v>
      </c>
      <c r="DEB9" s="70"/>
      <c r="DEC9" s="62"/>
      <c r="DED9" s="63"/>
      <c r="DEE9" s="62"/>
      <c r="DEF9" s="39">
        <v>0</v>
      </c>
      <c r="DEG9" s="68">
        <v>0</v>
      </c>
      <c r="DEH9" s="67">
        <f t="shared" si="376"/>
        <v>0</v>
      </c>
      <c r="DEI9" s="70"/>
      <c r="DEJ9" s="62"/>
      <c r="DEK9" s="63"/>
      <c r="DEL9" s="62"/>
      <c r="DEM9" s="39">
        <v>0</v>
      </c>
      <c r="DEN9" s="68">
        <v>0</v>
      </c>
      <c r="DEO9" s="67">
        <f t="shared" si="377"/>
        <v>0</v>
      </c>
      <c r="DEP9" s="70"/>
      <c r="DEQ9" s="62"/>
      <c r="DER9" s="63"/>
      <c r="DES9" s="62"/>
      <c r="DET9" s="39">
        <v>0</v>
      </c>
      <c r="DEU9" s="68">
        <v>0</v>
      </c>
      <c r="DEV9" s="67">
        <f t="shared" si="378"/>
        <v>0</v>
      </c>
      <c r="DEW9" s="70"/>
      <c r="DEX9" s="62"/>
      <c r="DEY9" s="63"/>
      <c r="DEZ9" s="62"/>
      <c r="DFA9" s="39">
        <v>0</v>
      </c>
      <c r="DFB9" s="68">
        <v>0</v>
      </c>
      <c r="DFC9" s="67">
        <f t="shared" si="379"/>
        <v>0</v>
      </c>
      <c r="DFD9" s="70"/>
      <c r="DFE9" s="62"/>
      <c r="DFF9" s="63"/>
      <c r="DFG9" s="62"/>
      <c r="DFH9" s="39">
        <v>0</v>
      </c>
      <c r="DFI9" s="68">
        <v>0</v>
      </c>
      <c r="DFJ9" s="67">
        <f t="shared" si="380"/>
        <v>0</v>
      </c>
      <c r="DFK9" s="70"/>
      <c r="DFL9" s="62"/>
      <c r="DFM9" s="63"/>
      <c r="DFN9" s="62"/>
      <c r="DFO9" s="39">
        <v>0</v>
      </c>
      <c r="DFP9" s="69">
        <v>0</v>
      </c>
      <c r="DFQ9" s="67">
        <f t="shared" si="381"/>
        <v>0</v>
      </c>
      <c r="DFR9" s="70"/>
      <c r="DFS9" s="62"/>
      <c r="DFT9" s="63"/>
      <c r="DFU9" s="62"/>
      <c r="DFV9" s="39">
        <v>0</v>
      </c>
      <c r="DFW9" s="69">
        <v>0</v>
      </c>
      <c r="DFX9" s="67">
        <f t="shared" si="382"/>
        <v>0</v>
      </c>
    </row>
    <row r="10" spans="1:2884" s="2" customFormat="1">
      <c r="A10" s="131" t="s">
        <v>44</v>
      </c>
      <c r="B10" s="61">
        <f>226869+273309</f>
        <v>500178</v>
      </c>
      <c r="C10" s="62">
        <f t="shared" si="383"/>
        <v>11.479784523091746</v>
      </c>
      <c r="D10" s="63">
        <f>212135+257454</f>
        <v>469589</v>
      </c>
      <c r="E10" s="62">
        <f t="shared" si="384"/>
        <v>10.431273049410649</v>
      </c>
      <c r="F10" s="27">
        <v>969767</v>
      </c>
      <c r="G10" s="67">
        <f t="shared" si="0"/>
        <v>10.946965014914591</v>
      </c>
      <c r="H10" s="156">
        <v>6</v>
      </c>
      <c r="I10" s="65">
        <f t="shared" si="385"/>
        <v>0.10877447425670776</v>
      </c>
      <c r="J10" s="156">
        <v>0</v>
      </c>
      <c r="K10" s="65">
        <f t="shared" si="386"/>
        <v>0</v>
      </c>
      <c r="L10" s="39">
        <v>0</v>
      </c>
      <c r="M10" s="156">
        <f t="shared" si="387"/>
        <v>6</v>
      </c>
      <c r="N10" s="67">
        <f t="shared" si="388"/>
        <v>5.790946819805038E-2</v>
      </c>
      <c r="O10" s="39">
        <v>6</v>
      </c>
      <c r="P10" s="65">
        <f t="shared" si="389"/>
        <v>0.10885341074020319</v>
      </c>
      <c r="Q10" s="39">
        <v>0</v>
      </c>
      <c r="R10" s="65">
        <f t="shared" si="390"/>
        <v>0</v>
      </c>
      <c r="S10" s="39">
        <v>0</v>
      </c>
      <c r="T10" s="39">
        <f t="shared" si="391"/>
        <v>6</v>
      </c>
      <c r="U10" s="67">
        <f t="shared" si="1"/>
        <v>5.794302269435056E-2</v>
      </c>
      <c r="V10" s="39">
        <v>6</v>
      </c>
      <c r="W10" s="65">
        <f t="shared" si="392"/>
        <v>0.10891268832819025</v>
      </c>
      <c r="X10" s="39">
        <v>0</v>
      </c>
      <c r="Y10" s="65">
        <f t="shared" si="393"/>
        <v>0</v>
      </c>
      <c r="Z10" s="39">
        <v>0</v>
      </c>
      <c r="AA10" s="39">
        <f t="shared" si="394"/>
        <v>6</v>
      </c>
      <c r="AB10" s="67">
        <f t="shared" si="2"/>
        <v>5.7965413969664766E-2</v>
      </c>
      <c r="AC10" s="39">
        <v>6</v>
      </c>
      <c r="AD10" s="65">
        <f t="shared" si="395"/>
        <v>0.1090909090909091</v>
      </c>
      <c r="AE10" s="39">
        <v>0</v>
      </c>
      <c r="AF10" s="65">
        <f t="shared" si="396"/>
        <v>0</v>
      </c>
      <c r="AG10" s="39">
        <v>0</v>
      </c>
      <c r="AH10" s="39">
        <f t="shared" si="397"/>
        <v>6</v>
      </c>
      <c r="AI10" s="67">
        <f t="shared" si="3"/>
        <v>5.8032691749685651E-2</v>
      </c>
      <c r="AJ10" s="39">
        <v>6</v>
      </c>
      <c r="AK10" s="65">
        <f t="shared" si="398"/>
        <v>0.10913059294288831</v>
      </c>
      <c r="AL10" s="39">
        <v>0</v>
      </c>
      <c r="AM10" s="65">
        <f t="shared" si="399"/>
        <v>0</v>
      </c>
      <c r="AN10" s="39">
        <v>0</v>
      </c>
      <c r="AO10" s="39">
        <f t="shared" si="400"/>
        <v>6</v>
      </c>
      <c r="AP10" s="67">
        <f t="shared" si="4"/>
        <v>5.8060770272885621E-2</v>
      </c>
      <c r="AQ10" s="39">
        <v>6</v>
      </c>
      <c r="AR10" s="65">
        <f t="shared" si="401"/>
        <v>0.1091901728844404</v>
      </c>
      <c r="AS10" s="39">
        <v>0</v>
      </c>
      <c r="AT10" s="65">
        <f t="shared" si="402"/>
        <v>0</v>
      </c>
      <c r="AU10" s="39">
        <v>0</v>
      </c>
      <c r="AV10" s="39">
        <f t="shared" si="403"/>
        <v>6</v>
      </c>
      <c r="AW10" s="67">
        <f t="shared" si="5"/>
        <v>5.8094500387296667E-2</v>
      </c>
      <c r="AX10" s="39">
        <v>6</v>
      </c>
      <c r="AY10" s="65">
        <f t="shared" si="404"/>
        <v>0.1093095281472035</v>
      </c>
      <c r="AZ10" s="39">
        <v>0</v>
      </c>
      <c r="BA10" s="65">
        <f t="shared" si="405"/>
        <v>0</v>
      </c>
      <c r="BB10" s="39">
        <v>0</v>
      </c>
      <c r="BC10" s="39">
        <f t="shared" si="406"/>
        <v>6</v>
      </c>
      <c r="BD10" s="67">
        <f t="shared" si="6"/>
        <v>5.8156440825821457E-2</v>
      </c>
      <c r="BE10" s="39">
        <v>6</v>
      </c>
      <c r="BF10" s="65">
        <f t="shared" si="407"/>
        <v>0.10934937124111535</v>
      </c>
      <c r="BG10" s="39">
        <v>0</v>
      </c>
      <c r="BH10" s="65">
        <f t="shared" si="408"/>
        <v>0</v>
      </c>
      <c r="BI10" s="39">
        <v>0</v>
      </c>
      <c r="BJ10" s="156">
        <f t="shared" si="409"/>
        <v>6</v>
      </c>
      <c r="BK10" s="67">
        <f t="shared" si="410"/>
        <v>5.8178997381945118E-2</v>
      </c>
      <c r="BL10" s="39">
        <v>6</v>
      </c>
      <c r="BM10" s="65">
        <f t="shared" si="411"/>
        <v>0.1095890410958904</v>
      </c>
      <c r="BN10" s="39">
        <v>0</v>
      </c>
      <c r="BO10" s="65">
        <f t="shared" si="412"/>
        <v>0</v>
      </c>
      <c r="BP10" s="39">
        <v>0</v>
      </c>
      <c r="BQ10" s="39">
        <f t="shared" si="413"/>
        <v>6</v>
      </c>
      <c r="BR10" s="67">
        <f t="shared" si="7"/>
        <v>5.8286380415776183E-2</v>
      </c>
      <c r="BS10" s="39">
        <v>6</v>
      </c>
      <c r="BT10" s="65">
        <f t="shared" si="414"/>
        <v>0.10966916468652897</v>
      </c>
      <c r="BU10" s="39">
        <v>0</v>
      </c>
      <c r="BV10" s="65">
        <f t="shared" si="415"/>
        <v>0</v>
      </c>
      <c r="BW10" s="39">
        <v>0</v>
      </c>
      <c r="BX10" s="39">
        <f t="shared" si="416"/>
        <v>6</v>
      </c>
      <c r="BY10" s="67">
        <f t="shared" si="8"/>
        <v>5.8331713007971998E-2</v>
      </c>
      <c r="BZ10" s="39">
        <v>6</v>
      </c>
      <c r="CA10" s="65">
        <f t="shared" si="417"/>
        <v>0.10972933430870518</v>
      </c>
      <c r="CB10" s="39">
        <v>0</v>
      </c>
      <c r="CC10" s="65">
        <f t="shared" si="418"/>
        <v>0</v>
      </c>
      <c r="CD10" s="39">
        <v>0</v>
      </c>
      <c r="CE10" s="39">
        <f t="shared" si="419"/>
        <v>6</v>
      </c>
      <c r="CF10" s="67">
        <f t="shared" si="9"/>
        <v>5.8348730915102599E-2</v>
      </c>
      <c r="CG10" s="39">
        <v>6</v>
      </c>
      <c r="CH10" s="65">
        <f t="shared" si="420"/>
        <v>0.10976948408342481</v>
      </c>
      <c r="CI10" s="39">
        <v>0</v>
      </c>
      <c r="CJ10" s="65">
        <f t="shared" si="421"/>
        <v>0</v>
      </c>
      <c r="CK10" s="39">
        <v>0</v>
      </c>
      <c r="CL10" s="39">
        <f t="shared" si="422"/>
        <v>6</v>
      </c>
      <c r="CM10" s="67">
        <f t="shared" si="10"/>
        <v>5.8365758754863814E-2</v>
      </c>
      <c r="CN10" s="39">
        <v>6</v>
      </c>
      <c r="CO10" s="65">
        <f t="shared" si="423"/>
        <v>0.10984987184181619</v>
      </c>
      <c r="CP10" s="39">
        <v>0</v>
      </c>
      <c r="CQ10" s="65">
        <f t="shared" si="424"/>
        <v>0</v>
      </c>
      <c r="CR10" s="39">
        <v>0</v>
      </c>
      <c r="CS10" s="39">
        <f t="shared" si="425"/>
        <v>6</v>
      </c>
      <c r="CT10" s="67">
        <f t="shared" si="11"/>
        <v>5.8411214953271021E-2</v>
      </c>
      <c r="CU10" s="39">
        <v>6</v>
      </c>
      <c r="CV10" s="65">
        <f t="shared" si="426"/>
        <v>0.11001100110011</v>
      </c>
      <c r="CW10" s="39">
        <v>0</v>
      </c>
      <c r="CX10" s="65">
        <f t="shared" si="427"/>
        <v>0</v>
      </c>
      <c r="CY10" s="39">
        <v>0</v>
      </c>
      <c r="CZ10" s="39">
        <f t="shared" si="428"/>
        <v>6</v>
      </c>
      <c r="DA10" s="67">
        <f t="shared" si="12"/>
        <v>5.8479532163742694E-2</v>
      </c>
      <c r="DB10" s="39">
        <v>6</v>
      </c>
      <c r="DC10" s="65">
        <f t="shared" si="429"/>
        <v>0.11009174311926606</v>
      </c>
      <c r="DD10" s="39">
        <v>0</v>
      </c>
      <c r="DE10" s="65">
        <f t="shared" si="430"/>
        <v>0</v>
      </c>
      <c r="DF10" s="39">
        <v>0</v>
      </c>
      <c r="DG10" s="156">
        <f t="shared" si="431"/>
        <v>6</v>
      </c>
      <c r="DH10" s="67">
        <f t="shared" si="432"/>
        <v>5.8525165821303154E-2</v>
      </c>
      <c r="DI10" s="39">
        <v>6</v>
      </c>
      <c r="DJ10" s="65">
        <f t="shared" si="433"/>
        <v>0.11027384671935306</v>
      </c>
      <c r="DK10" s="39">
        <v>0</v>
      </c>
      <c r="DL10" s="65">
        <f t="shared" si="434"/>
        <v>0</v>
      </c>
      <c r="DM10" s="39">
        <v>0</v>
      </c>
      <c r="DN10" s="39">
        <f t="shared" si="435"/>
        <v>6</v>
      </c>
      <c r="DO10" s="67">
        <f t="shared" si="13"/>
        <v>5.8599472604746558E-2</v>
      </c>
      <c r="DP10" s="39">
        <v>6</v>
      </c>
      <c r="DQ10" s="65">
        <f t="shared" si="436"/>
        <v>0.11039558417663294</v>
      </c>
      <c r="DR10" s="39">
        <v>0</v>
      </c>
      <c r="DS10" s="65">
        <f t="shared" si="437"/>
        <v>0</v>
      </c>
      <c r="DT10" s="39">
        <v>0</v>
      </c>
      <c r="DU10" s="39">
        <f t="shared" si="438"/>
        <v>6</v>
      </c>
      <c r="DV10" s="67">
        <f t="shared" si="14"/>
        <v>5.866249511145874E-2</v>
      </c>
      <c r="DW10" s="39">
        <v>6</v>
      </c>
      <c r="DX10" s="65">
        <f t="shared" si="439"/>
        <v>0.11051759071652237</v>
      </c>
      <c r="DY10" s="39">
        <v>0</v>
      </c>
      <c r="DZ10" s="65">
        <f t="shared" si="440"/>
        <v>0</v>
      </c>
      <c r="EA10" s="39">
        <v>0</v>
      </c>
      <c r="EB10" s="39">
        <f t="shared" si="441"/>
        <v>6</v>
      </c>
      <c r="EC10" s="67">
        <f t="shared" si="15"/>
        <v>5.874865367668658E-2</v>
      </c>
      <c r="ED10" s="39">
        <v>6</v>
      </c>
      <c r="EE10" s="65">
        <f t="shared" si="442"/>
        <v>0.11051759071652237</v>
      </c>
      <c r="EF10" s="39">
        <v>0</v>
      </c>
      <c r="EG10" s="65">
        <f t="shared" si="443"/>
        <v>0</v>
      </c>
      <c r="EH10" s="39">
        <v>0</v>
      </c>
      <c r="EI10" s="39">
        <f t="shared" si="444"/>
        <v>6</v>
      </c>
      <c r="EJ10" s="67">
        <f t="shared" si="16"/>
        <v>5.874865367668658E-2</v>
      </c>
      <c r="EK10" s="39">
        <v>6</v>
      </c>
      <c r="EL10" s="65">
        <f t="shared" si="445"/>
        <v>0.11076241462063872</v>
      </c>
      <c r="EM10" s="39">
        <v>0</v>
      </c>
      <c r="EN10" s="65">
        <f t="shared" si="446"/>
        <v>0</v>
      </c>
      <c r="EO10" s="39">
        <v>0</v>
      </c>
      <c r="EP10" s="39">
        <f t="shared" si="447"/>
        <v>6</v>
      </c>
      <c r="EQ10" s="67">
        <f t="shared" si="17"/>
        <v>5.8852378616969105E-2</v>
      </c>
      <c r="ER10" s="39">
        <v>6</v>
      </c>
      <c r="ES10" s="65">
        <f t="shared" si="448"/>
        <v>0.1109672646569262</v>
      </c>
      <c r="ET10" s="39">
        <v>0</v>
      </c>
      <c r="EU10" s="65">
        <f t="shared" si="449"/>
        <v>0</v>
      </c>
      <c r="EV10" s="39">
        <v>0</v>
      </c>
      <c r="EW10" s="39">
        <f t="shared" si="450"/>
        <v>6</v>
      </c>
      <c r="EX10" s="67">
        <f t="shared" si="18"/>
        <v>5.8933307140752379E-2</v>
      </c>
      <c r="EY10" s="156">
        <v>6</v>
      </c>
      <c r="EZ10" s="65">
        <f t="shared" si="451"/>
        <v>0.1111111111111111</v>
      </c>
      <c r="FA10" s="156">
        <v>0</v>
      </c>
      <c r="FB10" s="65">
        <f t="shared" si="452"/>
        <v>0</v>
      </c>
      <c r="FC10" s="39">
        <v>0</v>
      </c>
      <c r="FD10" s="156">
        <f t="shared" si="453"/>
        <v>6</v>
      </c>
      <c r="FE10" s="67">
        <f t="shared" si="454"/>
        <v>5.8997050147492625E-2</v>
      </c>
      <c r="FF10" s="39">
        <v>6</v>
      </c>
      <c r="FG10" s="65">
        <f t="shared" si="455"/>
        <v>0.11127596439169139</v>
      </c>
      <c r="FH10" s="39">
        <v>0</v>
      </c>
      <c r="FI10" s="65">
        <f t="shared" si="456"/>
        <v>0</v>
      </c>
      <c r="FJ10" s="39">
        <v>0</v>
      </c>
      <c r="FK10" s="39">
        <f t="shared" si="457"/>
        <v>6</v>
      </c>
      <c r="FL10" s="67">
        <f t="shared" si="19"/>
        <v>5.9078377313903106E-2</v>
      </c>
      <c r="FM10" s="39">
        <v>6</v>
      </c>
      <c r="FN10" s="65">
        <f t="shared" si="458"/>
        <v>0.11156563778356265</v>
      </c>
      <c r="FO10" s="39">
        <v>0</v>
      </c>
      <c r="FP10" s="65">
        <f t="shared" si="459"/>
        <v>0</v>
      </c>
      <c r="FQ10" s="39">
        <v>0</v>
      </c>
      <c r="FR10" s="39">
        <f t="shared" si="460"/>
        <v>6</v>
      </c>
      <c r="FS10" s="67">
        <f t="shared" si="20"/>
        <v>5.9189109203906486E-2</v>
      </c>
      <c r="FT10" s="39">
        <v>6</v>
      </c>
      <c r="FU10" s="65">
        <f t="shared" si="461"/>
        <v>0.11177347242921014</v>
      </c>
      <c r="FV10" s="39">
        <v>0</v>
      </c>
      <c r="FW10" s="65">
        <f t="shared" si="462"/>
        <v>0</v>
      </c>
      <c r="FX10" s="39">
        <v>0</v>
      </c>
      <c r="FY10" s="39">
        <f t="shared" si="463"/>
        <v>6</v>
      </c>
      <c r="FZ10" s="67">
        <f t="shared" si="21"/>
        <v>5.9282679577116887E-2</v>
      </c>
      <c r="GA10" s="39">
        <v>6</v>
      </c>
      <c r="GB10" s="65">
        <f t="shared" si="464"/>
        <v>0.11187768040275967</v>
      </c>
      <c r="GC10" s="39">
        <v>0</v>
      </c>
      <c r="GD10" s="65">
        <f t="shared" si="465"/>
        <v>0</v>
      </c>
      <c r="GE10" s="39">
        <v>0</v>
      </c>
      <c r="GF10" s="39">
        <f t="shared" si="466"/>
        <v>6</v>
      </c>
      <c r="GG10" s="67">
        <f t="shared" si="22"/>
        <v>5.9347181008902072E-2</v>
      </c>
      <c r="GH10" s="39">
        <v>6</v>
      </c>
      <c r="GI10" s="65">
        <f t="shared" si="467"/>
        <v>0.11202389843166542</v>
      </c>
      <c r="GJ10" s="39">
        <v>0</v>
      </c>
      <c r="GK10" s="65">
        <f t="shared" si="468"/>
        <v>0</v>
      </c>
      <c r="GL10" s="39">
        <v>0</v>
      </c>
      <c r="GM10" s="39">
        <f t="shared" si="469"/>
        <v>6</v>
      </c>
      <c r="GN10" s="67">
        <f t="shared" si="23"/>
        <v>5.9429477020602223E-2</v>
      </c>
      <c r="GO10" s="39">
        <v>6</v>
      </c>
      <c r="GP10" s="65">
        <f t="shared" si="470"/>
        <v>0.11235955056179776</v>
      </c>
      <c r="GQ10" s="39">
        <v>0</v>
      </c>
      <c r="GR10" s="65">
        <f t="shared" si="471"/>
        <v>0</v>
      </c>
      <c r="GS10" s="39">
        <v>0</v>
      </c>
      <c r="GT10" s="39">
        <f t="shared" si="472"/>
        <v>6</v>
      </c>
      <c r="GU10" s="67">
        <f t="shared" si="24"/>
        <v>5.9565174228134621E-2</v>
      </c>
      <c r="GV10" s="39">
        <v>6</v>
      </c>
      <c r="GW10" s="65">
        <f t="shared" si="473"/>
        <v>0.11244377811094453</v>
      </c>
      <c r="GX10" s="39">
        <v>0</v>
      </c>
      <c r="GY10" s="65">
        <f t="shared" si="474"/>
        <v>0</v>
      </c>
      <c r="GZ10" s="39">
        <v>0</v>
      </c>
      <c r="HA10" s="156">
        <f t="shared" si="475"/>
        <v>6</v>
      </c>
      <c r="HB10" s="67">
        <f t="shared" si="476"/>
        <v>5.9612518628912071E-2</v>
      </c>
      <c r="HC10" s="39">
        <v>6</v>
      </c>
      <c r="HD10" s="65">
        <f t="shared" si="477"/>
        <v>0.11273957158962795</v>
      </c>
      <c r="HE10" s="39">
        <v>0</v>
      </c>
      <c r="HF10" s="65">
        <f t="shared" si="478"/>
        <v>0</v>
      </c>
      <c r="HG10" s="39">
        <v>0</v>
      </c>
      <c r="HH10" s="39">
        <f t="shared" si="479"/>
        <v>6</v>
      </c>
      <c r="HI10" s="67">
        <f t="shared" si="25"/>
        <v>5.976690905468672E-2</v>
      </c>
      <c r="HJ10" s="39">
        <v>6</v>
      </c>
      <c r="HK10" s="65">
        <f t="shared" si="480"/>
        <v>0.11303692539562923</v>
      </c>
      <c r="HL10" s="39">
        <v>0</v>
      </c>
      <c r="HM10" s="65">
        <f t="shared" si="481"/>
        <v>0</v>
      </c>
      <c r="HN10" s="39">
        <v>0</v>
      </c>
      <c r="HO10" s="39">
        <f t="shared" si="482"/>
        <v>6</v>
      </c>
      <c r="HP10" s="67">
        <f t="shared" si="26"/>
        <v>5.9916117435590173E-2</v>
      </c>
      <c r="HQ10" s="39">
        <v>6</v>
      </c>
      <c r="HR10" s="65">
        <f t="shared" si="483"/>
        <v>0.11335726431135462</v>
      </c>
      <c r="HS10" s="39">
        <v>0</v>
      </c>
      <c r="HT10" s="65">
        <f t="shared" si="484"/>
        <v>0</v>
      </c>
      <c r="HU10" s="39">
        <v>0</v>
      </c>
      <c r="HV10" s="39">
        <f t="shared" si="485"/>
        <v>6</v>
      </c>
      <c r="HW10" s="67">
        <f t="shared" si="27"/>
        <v>6.006607267994795E-2</v>
      </c>
      <c r="HX10" s="39">
        <v>6</v>
      </c>
      <c r="HY10" s="65">
        <f t="shared" si="486"/>
        <v>0.11344299489506524</v>
      </c>
      <c r="HZ10" s="39">
        <v>0</v>
      </c>
      <c r="IA10" s="65">
        <f t="shared" si="487"/>
        <v>0</v>
      </c>
      <c r="IB10" s="39">
        <v>0</v>
      </c>
      <c r="IC10" s="39">
        <f t="shared" si="488"/>
        <v>6</v>
      </c>
      <c r="ID10" s="67">
        <f t="shared" si="28"/>
        <v>6.0132291040288638E-2</v>
      </c>
      <c r="IE10" s="39">
        <v>6</v>
      </c>
      <c r="IF10" s="65">
        <f t="shared" si="489"/>
        <v>0.11365788975184693</v>
      </c>
      <c r="IG10" s="39">
        <v>0</v>
      </c>
      <c r="IH10" s="65">
        <f t="shared" si="490"/>
        <v>0</v>
      </c>
      <c r="II10" s="39">
        <v>0</v>
      </c>
      <c r="IJ10" s="39">
        <f t="shared" si="491"/>
        <v>6</v>
      </c>
      <c r="IK10" s="67">
        <f t="shared" si="29"/>
        <v>6.0228869704878542E-2</v>
      </c>
      <c r="IL10" s="39">
        <v>6</v>
      </c>
      <c r="IM10" s="65">
        <f t="shared" si="492"/>
        <v>0.11396011396011395</v>
      </c>
      <c r="IN10" s="39">
        <v>0</v>
      </c>
      <c r="IO10" s="65">
        <f t="shared" si="493"/>
        <v>0</v>
      </c>
      <c r="IP10" s="39">
        <v>0</v>
      </c>
      <c r="IQ10" s="39">
        <f t="shared" si="494"/>
        <v>6</v>
      </c>
      <c r="IR10" s="67">
        <f t="shared" si="30"/>
        <v>6.0374320788891128E-2</v>
      </c>
      <c r="IS10" s="39">
        <v>6</v>
      </c>
      <c r="IT10" s="65">
        <f t="shared" si="495"/>
        <v>0.11441647597254005</v>
      </c>
      <c r="IU10" s="39">
        <v>0</v>
      </c>
      <c r="IV10" s="65">
        <f t="shared" si="496"/>
        <v>0</v>
      </c>
      <c r="IW10" s="39">
        <v>0</v>
      </c>
      <c r="IX10" s="156">
        <f t="shared" si="497"/>
        <v>6</v>
      </c>
      <c r="IY10" s="67">
        <f t="shared" si="498"/>
        <v>6.0569351907934582E-2</v>
      </c>
      <c r="IZ10" s="39">
        <v>6</v>
      </c>
      <c r="JA10" s="65">
        <f t="shared" si="499"/>
        <v>0.11483253588516747</v>
      </c>
      <c r="JB10" s="39">
        <v>0</v>
      </c>
      <c r="JC10" s="65">
        <f t="shared" si="500"/>
        <v>0</v>
      </c>
      <c r="JD10" s="39">
        <v>0</v>
      </c>
      <c r="JE10" s="39">
        <f t="shared" si="501"/>
        <v>6</v>
      </c>
      <c r="JF10" s="67">
        <f t="shared" si="31"/>
        <v>6.0741040696497266E-2</v>
      </c>
      <c r="JG10" s="39">
        <v>6</v>
      </c>
      <c r="JH10" s="65">
        <f t="shared" si="502"/>
        <v>0.11514104778353484</v>
      </c>
      <c r="JI10" s="39">
        <v>0</v>
      </c>
      <c r="JJ10" s="65">
        <f t="shared" si="503"/>
        <v>0</v>
      </c>
      <c r="JK10" s="39">
        <v>0</v>
      </c>
      <c r="JL10" s="39">
        <f t="shared" si="504"/>
        <v>6</v>
      </c>
      <c r="JM10" s="67">
        <f t="shared" si="32"/>
        <v>6.088280060882801E-2</v>
      </c>
      <c r="JN10" s="39">
        <v>6</v>
      </c>
      <c r="JO10" s="65">
        <f t="shared" si="505"/>
        <v>0.11545122185876468</v>
      </c>
      <c r="JP10" s="39">
        <v>0</v>
      </c>
      <c r="JQ10" s="65">
        <f t="shared" si="506"/>
        <v>0</v>
      </c>
      <c r="JR10" s="39">
        <v>0</v>
      </c>
      <c r="JS10" s="39">
        <f t="shared" si="507"/>
        <v>6</v>
      </c>
      <c r="JT10" s="67">
        <f t="shared" si="33"/>
        <v>6.1025223759153785E-2</v>
      </c>
      <c r="JU10" s="39">
        <v>6</v>
      </c>
      <c r="JV10" s="65">
        <f t="shared" si="508"/>
        <v>0.11556240369799693</v>
      </c>
      <c r="JW10" s="39">
        <v>0</v>
      </c>
      <c r="JX10" s="65">
        <f t="shared" si="509"/>
        <v>0</v>
      </c>
      <c r="JY10" s="39">
        <v>0</v>
      </c>
      <c r="JZ10" s="39">
        <f t="shared" si="510"/>
        <v>6</v>
      </c>
      <c r="KA10" s="67">
        <f t="shared" si="34"/>
        <v>6.106870229007634E-2</v>
      </c>
      <c r="KB10" s="39">
        <v>6</v>
      </c>
      <c r="KC10" s="65">
        <f t="shared" si="511"/>
        <v>0.11578541103820918</v>
      </c>
      <c r="KD10" s="39">
        <v>0</v>
      </c>
      <c r="KE10" s="65">
        <f t="shared" si="512"/>
        <v>0</v>
      </c>
      <c r="KF10" s="39">
        <v>0</v>
      </c>
      <c r="KG10" s="39">
        <f t="shared" si="513"/>
        <v>6</v>
      </c>
      <c r="KH10" s="67">
        <f t="shared" si="35"/>
        <v>6.11807892321811E-2</v>
      </c>
      <c r="KI10" s="39">
        <v>6</v>
      </c>
      <c r="KJ10" s="65">
        <f t="shared" si="514"/>
        <v>0.11612154054577124</v>
      </c>
      <c r="KK10" s="39">
        <v>0</v>
      </c>
      <c r="KL10" s="65">
        <f t="shared" si="515"/>
        <v>0</v>
      </c>
      <c r="KM10" s="39">
        <v>0</v>
      </c>
      <c r="KN10" s="39">
        <f t="shared" si="516"/>
        <v>6</v>
      </c>
      <c r="KO10" s="67">
        <f t="shared" si="36"/>
        <v>6.1368517950291503E-2</v>
      </c>
      <c r="KP10" s="39">
        <v>6</v>
      </c>
      <c r="KQ10" s="65">
        <f t="shared" si="517"/>
        <v>0.11641443538998836</v>
      </c>
      <c r="KR10" s="39">
        <v>0</v>
      </c>
      <c r="KS10" s="65">
        <f t="shared" si="518"/>
        <v>0</v>
      </c>
      <c r="KT10" s="39">
        <v>0</v>
      </c>
      <c r="KU10" s="156">
        <f t="shared" si="519"/>
        <v>6</v>
      </c>
      <c r="KV10" s="67">
        <f t="shared" si="520"/>
        <v>6.1525840853158327E-2</v>
      </c>
      <c r="KW10" s="39">
        <v>6</v>
      </c>
      <c r="KX10" s="65">
        <f t="shared" si="521"/>
        <v>0.11691348402182386</v>
      </c>
      <c r="KY10" s="39">
        <v>0</v>
      </c>
      <c r="KZ10" s="65">
        <f t="shared" si="522"/>
        <v>0</v>
      </c>
      <c r="LA10" s="39">
        <v>0</v>
      </c>
      <c r="LB10" s="39">
        <f t="shared" si="523"/>
        <v>6</v>
      </c>
      <c r="LC10" s="67">
        <f t="shared" si="37"/>
        <v>6.1747452917567149E-2</v>
      </c>
      <c r="LD10" s="39">
        <v>6</v>
      </c>
      <c r="LE10" s="65">
        <f t="shared" si="524"/>
        <v>0.11737089201877934</v>
      </c>
      <c r="LF10" s="39">
        <v>0</v>
      </c>
      <c r="LG10" s="65">
        <f t="shared" si="525"/>
        <v>0</v>
      </c>
      <c r="LH10" s="39">
        <v>0</v>
      </c>
      <c r="LI10" s="39">
        <f t="shared" si="526"/>
        <v>6</v>
      </c>
      <c r="LJ10" s="67">
        <f t="shared" si="38"/>
        <v>6.1964267272539501E-2</v>
      </c>
      <c r="LK10" s="39">
        <v>6</v>
      </c>
      <c r="LL10" s="65">
        <f t="shared" si="527"/>
        <v>0.1178318931657502</v>
      </c>
      <c r="LM10" s="39">
        <v>0</v>
      </c>
      <c r="LN10" s="65">
        <f t="shared" si="528"/>
        <v>0</v>
      </c>
      <c r="LO10" s="39">
        <v>0</v>
      </c>
      <c r="LP10" s="39">
        <f t="shared" si="529"/>
        <v>6</v>
      </c>
      <c r="LQ10" s="67">
        <f t="shared" si="39"/>
        <v>6.2156842432404429E-2</v>
      </c>
      <c r="LR10" s="39">
        <v>6</v>
      </c>
      <c r="LS10" s="65">
        <f t="shared" si="530"/>
        <v>0.11829652996845426</v>
      </c>
      <c r="LT10" s="39">
        <v>0</v>
      </c>
      <c r="LU10" s="65">
        <f t="shared" si="531"/>
        <v>0</v>
      </c>
      <c r="LV10" s="39">
        <v>0</v>
      </c>
      <c r="LW10" s="39">
        <f t="shared" si="532"/>
        <v>6</v>
      </c>
      <c r="LX10" s="67">
        <f t="shared" si="40"/>
        <v>6.2396006655574043E-2</v>
      </c>
      <c r="LY10" s="39">
        <v>6</v>
      </c>
      <c r="LZ10" s="65">
        <f t="shared" si="533"/>
        <v>0.11864741941862765</v>
      </c>
      <c r="MA10" s="39">
        <v>0</v>
      </c>
      <c r="MB10" s="65">
        <f t="shared" si="534"/>
        <v>0</v>
      </c>
      <c r="MC10" s="39">
        <v>0</v>
      </c>
      <c r="MD10" s="39">
        <f t="shared" si="535"/>
        <v>6</v>
      </c>
      <c r="ME10" s="67">
        <f t="shared" si="41"/>
        <v>6.2539086929330828E-2</v>
      </c>
      <c r="MF10" s="39">
        <v>6</v>
      </c>
      <c r="MG10" s="65">
        <f t="shared" si="536"/>
        <v>0.11918951132300357</v>
      </c>
      <c r="MH10" s="39">
        <v>0</v>
      </c>
      <c r="MI10" s="65">
        <f t="shared" si="537"/>
        <v>0</v>
      </c>
      <c r="MJ10" s="39">
        <v>0</v>
      </c>
      <c r="MK10" s="39">
        <f t="shared" si="538"/>
        <v>6</v>
      </c>
      <c r="ML10" s="67">
        <f t="shared" si="42"/>
        <v>6.2735257214554571E-2</v>
      </c>
      <c r="MM10" s="39">
        <v>6</v>
      </c>
      <c r="MN10" s="65">
        <f t="shared" si="539"/>
        <v>0.11961722488038277</v>
      </c>
      <c r="MO10" s="39">
        <v>0</v>
      </c>
      <c r="MP10" s="65">
        <f t="shared" si="540"/>
        <v>0</v>
      </c>
      <c r="MQ10" s="39">
        <v>0</v>
      </c>
      <c r="MR10" s="156">
        <f t="shared" si="541"/>
        <v>6</v>
      </c>
      <c r="MS10" s="67">
        <f t="shared" si="542"/>
        <v>6.293266205160479E-2</v>
      </c>
      <c r="MT10" s="39">
        <v>6</v>
      </c>
      <c r="MU10" s="65">
        <f t="shared" si="543"/>
        <v>0.12007204322593557</v>
      </c>
      <c r="MV10" s="39">
        <v>0</v>
      </c>
      <c r="MW10" s="65">
        <f t="shared" si="544"/>
        <v>0</v>
      </c>
      <c r="MX10" s="39">
        <v>0</v>
      </c>
      <c r="MY10" s="39">
        <f t="shared" si="545"/>
        <v>6</v>
      </c>
      <c r="MZ10" s="67">
        <f t="shared" si="43"/>
        <v>6.3144601136602821E-2</v>
      </c>
      <c r="NA10" s="39">
        <v>6</v>
      </c>
      <c r="NB10" s="65">
        <f t="shared" si="546"/>
        <v>0.12082158679017317</v>
      </c>
      <c r="NC10" s="39">
        <v>0</v>
      </c>
      <c r="ND10" s="65">
        <f t="shared" si="547"/>
        <v>0</v>
      </c>
      <c r="NE10" s="39">
        <v>0</v>
      </c>
      <c r="NF10" s="39">
        <f t="shared" si="548"/>
        <v>6</v>
      </c>
      <c r="NG10" s="67">
        <f t="shared" si="44"/>
        <v>6.3498782939993642E-2</v>
      </c>
      <c r="NH10" s="39">
        <v>6</v>
      </c>
      <c r="NI10" s="65">
        <f t="shared" si="549"/>
        <v>0.12135922330097086</v>
      </c>
      <c r="NJ10" s="39">
        <v>0</v>
      </c>
      <c r="NK10" s="65">
        <f t="shared" si="550"/>
        <v>0</v>
      </c>
      <c r="NL10" s="39">
        <v>0</v>
      </c>
      <c r="NM10" s="39">
        <f t="shared" si="551"/>
        <v>6</v>
      </c>
      <c r="NN10" s="67">
        <f t="shared" si="45"/>
        <v>6.3748406289842754E-2</v>
      </c>
      <c r="NO10" s="39">
        <v>6</v>
      </c>
      <c r="NP10" s="65">
        <f t="shared" si="552"/>
        <v>0.1216298398540442</v>
      </c>
      <c r="NQ10" s="39">
        <v>0</v>
      </c>
      <c r="NR10" s="65">
        <f t="shared" si="553"/>
        <v>0</v>
      </c>
      <c r="NS10" s="39">
        <v>0</v>
      </c>
      <c r="NT10" s="39">
        <f t="shared" si="554"/>
        <v>6</v>
      </c>
      <c r="NU10" s="67">
        <f t="shared" si="46"/>
        <v>6.3863757317722189E-2</v>
      </c>
      <c r="NV10" s="39">
        <v>6</v>
      </c>
      <c r="NW10" s="65">
        <f t="shared" si="555"/>
        <v>0.12192643771591138</v>
      </c>
      <c r="NX10" s="39">
        <v>0</v>
      </c>
      <c r="NY10" s="65">
        <f t="shared" si="556"/>
        <v>0</v>
      </c>
      <c r="NZ10" s="39">
        <v>0</v>
      </c>
      <c r="OA10" s="39">
        <f t="shared" si="557"/>
        <v>6</v>
      </c>
      <c r="OB10" s="67">
        <f t="shared" si="47"/>
        <v>6.4034151547491994E-2</v>
      </c>
      <c r="OC10" s="39">
        <v>6</v>
      </c>
      <c r="OD10" s="65">
        <f t="shared" si="558"/>
        <v>0.12252399428221361</v>
      </c>
      <c r="OE10" s="39">
        <v>0</v>
      </c>
      <c r="OF10" s="65">
        <f t="shared" si="559"/>
        <v>0</v>
      </c>
      <c r="OG10" s="39">
        <v>0</v>
      </c>
      <c r="OH10" s="39">
        <f t="shared" si="560"/>
        <v>6</v>
      </c>
      <c r="OI10" s="67">
        <f t="shared" si="48"/>
        <v>6.427423674343867E-2</v>
      </c>
      <c r="OJ10" s="39">
        <v>6</v>
      </c>
      <c r="OK10" s="65">
        <f t="shared" si="561"/>
        <v>0.12320328542094457</v>
      </c>
      <c r="OL10" s="39">
        <v>0</v>
      </c>
      <c r="OM10" s="65">
        <f t="shared" si="562"/>
        <v>0</v>
      </c>
      <c r="ON10" s="39">
        <v>0</v>
      </c>
      <c r="OO10" s="156">
        <f t="shared" si="563"/>
        <v>6</v>
      </c>
      <c r="OP10" s="67">
        <f t="shared" si="564"/>
        <v>6.4509192559939782E-2</v>
      </c>
      <c r="OQ10" s="39">
        <v>5</v>
      </c>
      <c r="OR10" s="65">
        <f t="shared" si="565"/>
        <v>0.10336985734959686</v>
      </c>
      <c r="OS10" s="39">
        <v>0</v>
      </c>
      <c r="OT10" s="65">
        <f t="shared" si="566"/>
        <v>0</v>
      </c>
      <c r="OU10" s="39">
        <v>0</v>
      </c>
      <c r="OV10" s="39">
        <f t="shared" si="567"/>
        <v>5</v>
      </c>
      <c r="OW10" s="67">
        <f t="shared" si="49"/>
        <v>5.4048211004215758E-2</v>
      </c>
      <c r="OX10" s="39">
        <v>5</v>
      </c>
      <c r="OY10" s="65">
        <f t="shared" si="568"/>
        <v>0.10382059800664453</v>
      </c>
      <c r="OZ10" s="39">
        <v>0</v>
      </c>
      <c r="PA10" s="65">
        <f t="shared" si="569"/>
        <v>0</v>
      </c>
      <c r="PB10" s="39">
        <v>0</v>
      </c>
      <c r="PC10" s="39">
        <f t="shared" si="570"/>
        <v>5</v>
      </c>
      <c r="PD10" s="67">
        <f t="shared" si="50"/>
        <v>5.4229934924078092E-2</v>
      </c>
      <c r="PE10" s="39">
        <v>5</v>
      </c>
      <c r="PF10" s="65">
        <f t="shared" si="571"/>
        <v>0.1042535446205171</v>
      </c>
      <c r="PG10" s="39">
        <v>0</v>
      </c>
      <c r="PH10" s="65">
        <f t="shared" si="572"/>
        <v>0</v>
      </c>
      <c r="PI10" s="39">
        <v>0</v>
      </c>
      <c r="PJ10" s="39">
        <f t="shared" si="573"/>
        <v>5</v>
      </c>
      <c r="PK10" s="67">
        <f t="shared" si="51"/>
        <v>5.4377379010331697E-2</v>
      </c>
      <c r="PL10" s="39">
        <v>5</v>
      </c>
      <c r="PM10" s="65">
        <f t="shared" si="574"/>
        <v>0.10455876202425764</v>
      </c>
      <c r="PN10" s="39">
        <v>0</v>
      </c>
      <c r="PO10" s="65">
        <f t="shared" si="575"/>
        <v>0</v>
      </c>
      <c r="PP10" s="39">
        <v>0</v>
      </c>
      <c r="PQ10" s="39">
        <f t="shared" si="576"/>
        <v>5</v>
      </c>
      <c r="PR10" s="67">
        <f t="shared" si="52"/>
        <v>5.4537521815008726E-2</v>
      </c>
      <c r="PS10" s="39">
        <v>4</v>
      </c>
      <c r="PT10" s="65">
        <f t="shared" si="577"/>
        <v>8.3804734967525663E-2</v>
      </c>
      <c r="PU10" s="39">
        <v>0</v>
      </c>
      <c r="PV10" s="65">
        <f t="shared" si="578"/>
        <v>0</v>
      </c>
      <c r="PW10" s="39">
        <v>0</v>
      </c>
      <c r="PX10" s="39">
        <f t="shared" si="579"/>
        <v>4</v>
      </c>
      <c r="PY10" s="67">
        <f t="shared" si="53"/>
        <v>4.3725404459991256E-2</v>
      </c>
      <c r="PZ10" s="39">
        <v>4</v>
      </c>
      <c r="QA10" s="65">
        <f t="shared" si="580"/>
        <v>8.4139671855279763E-2</v>
      </c>
      <c r="QB10" s="39">
        <v>0</v>
      </c>
      <c r="QC10" s="65">
        <f t="shared" si="581"/>
        <v>0</v>
      </c>
      <c r="QD10" s="39">
        <v>0</v>
      </c>
      <c r="QE10" s="39">
        <f t="shared" si="582"/>
        <v>4</v>
      </c>
      <c r="QF10" s="67">
        <f t="shared" si="54"/>
        <v>4.3902974426517395E-2</v>
      </c>
      <c r="QG10" s="39">
        <v>4</v>
      </c>
      <c r="QH10" s="65">
        <f t="shared" si="583"/>
        <v>8.4334809192494198E-2</v>
      </c>
      <c r="QI10" s="39">
        <v>0</v>
      </c>
      <c r="QJ10" s="65">
        <f t="shared" si="584"/>
        <v>0</v>
      </c>
      <c r="QK10" s="39">
        <v>0</v>
      </c>
      <c r="QL10" s="156">
        <f t="shared" si="585"/>
        <v>4</v>
      </c>
      <c r="QM10" s="67">
        <f t="shared" si="586"/>
        <v>4.3994720633523977E-2</v>
      </c>
      <c r="QN10" s="39">
        <v>4</v>
      </c>
      <c r="QO10" s="65">
        <f t="shared" si="587"/>
        <v>8.4656084656084665E-2</v>
      </c>
      <c r="QP10" s="39">
        <v>0</v>
      </c>
      <c r="QQ10" s="65">
        <f t="shared" si="588"/>
        <v>0</v>
      </c>
      <c r="QR10" s="39">
        <v>0</v>
      </c>
      <c r="QS10" s="39">
        <f t="shared" si="589"/>
        <v>4</v>
      </c>
      <c r="QT10" s="67">
        <f t="shared" si="55"/>
        <v>4.4150110375275942E-2</v>
      </c>
      <c r="QU10" s="39">
        <v>3</v>
      </c>
      <c r="QV10" s="65">
        <f t="shared" si="590"/>
        <v>6.3694267515923567E-2</v>
      </c>
      <c r="QW10" s="39">
        <v>0</v>
      </c>
      <c r="QX10" s="65">
        <f t="shared" si="591"/>
        <v>0</v>
      </c>
      <c r="QY10" s="39">
        <v>0</v>
      </c>
      <c r="QZ10" s="39">
        <f t="shared" si="592"/>
        <v>3</v>
      </c>
      <c r="RA10" s="67">
        <f t="shared" si="56"/>
        <v>3.3207881337170689E-2</v>
      </c>
      <c r="RB10" s="39">
        <v>3</v>
      </c>
      <c r="RC10" s="65">
        <f t="shared" si="593"/>
        <v>6.392499467291711E-2</v>
      </c>
      <c r="RD10" s="39">
        <v>0</v>
      </c>
      <c r="RE10" s="65">
        <f t="shared" si="594"/>
        <v>0</v>
      </c>
      <c r="RF10" s="39">
        <v>0</v>
      </c>
      <c r="RG10" s="39">
        <f t="shared" si="595"/>
        <v>3</v>
      </c>
      <c r="RH10" s="67">
        <f t="shared" si="57"/>
        <v>3.3307427556345061E-2</v>
      </c>
      <c r="RI10" s="39">
        <v>3</v>
      </c>
      <c r="RJ10" s="65">
        <f t="shared" si="596"/>
        <v>6.392499467291711E-2</v>
      </c>
      <c r="RK10" s="39">
        <v>0</v>
      </c>
      <c r="RL10" s="65">
        <f t="shared" si="597"/>
        <v>0</v>
      </c>
      <c r="RM10" s="39">
        <v>0</v>
      </c>
      <c r="RN10" s="39">
        <f t="shared" si="598"/>
        <v>3</v>
      </c>
      <c r="RO10" s="67">
        <f t="shared" si="58"/>
        <v>3.3325927571650746E-2</v>
      </c>
      <c r="RP10" s="39">
        <v>3</v>
      </c>
      <c r="RQ10" s="65">
        <f t="shared" si="599"/>
        <v>6.4239828693790149E-2</v>
      </c>
      <c r="RR10" s="39">
        <v>0</v>
      </c>
      <c r="RS10" s="65">
        <f t="shared" si="600"/>
        <v>0</v>
      </c>
      <c r="RT10" s="39">
        <v>0</v>
      </c>
      <c r="RU10" s="39">
        <f t="shared" si="601"/>
        <v>3</v>
      </c>
      <c r="RV10" s="67">
        <f t="shared" si="59"/>
        <v>3.3448544988293007E-2</v>
      </c>
      <c r="RW10" s="39">
        <v>3</v>
      </c>
      <c r="RX10" s="65">
        <f t="shared" si="602"/>
        <v>6.4432989690721643E-2</v>
      </c>
      <c r="RY10" s="39">
        <v>0</v>
      </c>
      <c r="RZ10" s="65">
        <f t="shared" si="603"/>
        <v>0</v>
      </c>
      <c r="SA10" s="39">
        <v>0</v>
      </c>
      <c r="SB10" s="39">
        <f t="shared" si="604"/>
        <v>3</v>
      </c>
      <c r="SC10" s="67">
        <f t="shared" si="60"/>
        <v>3.35345405767941E-2</v>
      </c>
      <c r="SD10" s="39">
        <v>3</v>
      </c>
      <c r="SE10" s="65">
        <f t="shared" si="605"/>
        <v>6.4543889845094668E-2</v>
      </c>
      <c r="SF10" s="39">
        <v>0</v>
      </c>
      <c r="SG10" s="65">
        <f t="shared" si="606"/>
        <v>0</v>
      </c>
      <c r="SH10" s="39">
        <v>0</v>
      </c>
      <c r="SI10" s="156">
        <f t="shared" si="607"/>
        <v>3</v>
      </c>
      <c r="SJ10" s="67">
        <f t="shared" si="608"/>
        <v>3.3590863285186429E-2</v>
      </c>
      <c r="SK10" s="39">
        <v>3</v>
      </c>
      <c r="SL10" s="65">
        <f t="shared" si="609"/>
        <v>6.4780824875836751E-2</v>
      </c>
      <c r="SM10" s="39">
        <v>0</v>
      </c>
      <c r="SN10" s="65">
        <f t="shared" si="610"/>
        <v>0</v>
      </c>
      <c r="SO10" s="39">
        <v>0</v>
      </c>
      <c r="SP10" s="39">
        <f t="shared" si="611"/>
        <v>3</v>
      </c>
      <c r="SQ10" s="67">
        <f t="shared" si="61"/>
        <v>3.3696506795462204E-2</v>
      </c>
      <c r="SR10" s="39">
        <v>3</v>
      </c>
      <c r="SS10" s="65">
        <f t="shared" si="612"/>
        <v>6.5061808718282377E-2</v>
      </c>
      <c r="ST10" s="39">
        <v>0</v>
      </c>
      <c r="SU10" s="65">
        <f t="shared" si="613"/>
        <v>0</v>
      </c>
      <c r="SV10" s="39">
        <v>0</v>
      </c>
      <c r="SW10" s="39">
        <f t="shared" si="614"/>
        <v>3</v>
      </c>
      <c r="SX10" s="67">
        <f t="shared" si="62"/>
        <v>3.3825684970120645E-2</v>
      </c>
      <c r="SY10" s="39">
        <v>3</v>
      </c>
      <c r="SZ10" s="65">
        <f t="shared" si="615"/>
        <v>6.531678641410843E-2</v>
      </c>
      <c r="TA10" s="39">
        <v>0</v>
      </c>
      <c r="TB10" s="65">
        <f t="shared" si="616"/>
        <v>0</v>
      </c>
      <c r="TC10" s="39">
        <v>0</v>
      </c>
      <c r="TD10" s="39">
        <f t="shared" si="617"/>
        <v>3</v>
      </c>
      <c r="TE10" s="67">
        <f t="shared" si="63"/>
        <v>3.3952014486192852E-2</v>
      </c>
      <c r="TF10" s="39">
        <v>3</v>
      </c>
      <c r="TG10" s="65">
        <f t="shared" si="618"/>
        <v>6.5459306131355019E-2</v>
      </c>
      <c r="TH10" s="39">
        <v>0</v>
      </c>
      <c r="TI10" s="65">
        <f t="shared" si="619"/>
        <v>0</v>
      </c>
      <c r="TJ10" s="39">
        <v>0</v>
      </c>
      <c r="TK10" s="39">
        <f t="shared" si="620"/>
        <v>3</v>
      </c>
      <c r="TL10" s="67">
        <f t="shared" si="64"/>
        <v>3.4017462297312624E-2</v>
      </c>
      <c r="TM10" s="39">
        <v>3</v>
      </c>
      <c r="TN10" s="65">
        <f t="shared" si="621"/>
        <v>6.56024491581019E-2</v>
      </c>
      <c r="TO10" s="39">
        <v>0</v>
      </c>
      <c r="TP10" s="65">
        <f t="shared" si="622"/>
        <v>0</v>
      </c>
      <c r="TQ10" s="39">
        <v>0</v>
      </c>
      <c r="TR10" s="39">
        <f t="shared" si="623"/>
        <v>3</v>
      </c>
      <c r="TS10" s="67">
        <f t="shared" si="65"/>
        <v>3.4087035564140444E-2</v>
      </c>
      <c r="TT10" s="39">
        <v>3</v>
      </c>
      <c r="TU10" s="65">
        <f t="shared" si="624"/>
        <v>6.5688635865995187E-2</v>
      </c>
      <c r="TV10" s="39">
        <v>0</v>
      </c>
      <c r="TW10" s="65">
        <f t="shared" si="625"/>
        <v>0</v>
      </c>
      <c r="TX10" s="39">
        <v>0</v>
      </c>
      <c r="TY10" s="39">
        <f t="shared" si="626"/>
        <v>3</v>
      </c>
      <c r="TZ10" s="67">
        <f t="shared" si="66"/>
        <v>3.413357606098532E-2</v>
      </c>
      <c r="UA10" s="39">
        <v>3</v>
      </c>
      <c r="UB10" s="65">
        <f t="shared" si="627"/>
        <v>6.599208095028597E-2</v>
      </c>
      <c r="UC10" s="39">
        <v>0</v>
      </c>
      <c r="UD10" s="65">
        <f t="shared" si="628"/>
        <v>0</v>
      </c>
      <c r="UE10" s="39">
        <v>0</v>
      </c>
      <c r="UF10" s="156">
        <f t="shared" si="629"/>
        <v>3</v>
      </c>
      <c r="UG10" s="67">
        <f t="shared" si="630"/>
        <v>3.4285714285714287E-2</v>
      </c>
      <c r="UH10" s="39">
        <v>3</v>
      </c>
      <c r="UI10" s="65">
        <f t="shared" si="631"/>
        <v>6.6312997347480099E-2</v>
      </c>
      <c r="UJ10" s="39">
        <v>0</v>
      </c>
      <c r="UK10" s="65">
        <f t="shared" si="632"/>
        <v>0</v>
      </c>
      <c r="UL10" s="39">
        <v>0</v>
      </c>
      <c r="UM10" s="39">
        <f t="shared" si="633"/>
        <v>3</v>
      </c>
      <c r="UN10" s="67">
        <f t="shared" si="67"/>
        <v>3.4423407917383825E-2</v>
      </c>
      <c r="UO10" s="39">
        <v>3</v>
      </c>
      <c r="UP10" s="65">
        <f t="shared" si="634"/>
        <v>6.6445182724252497E-2</v>
      </c>
      <c r="UQ10" s="39">
        <v>0</v>
      </c>
      <c r="UR10" s="65">
        <f t="shared" si="635"/>
        <v>0</v>
      </c>
      <c r="US10" s="39">
        <v>0</v>
      </c>
      <c r="UT10" s="39">
        <f t="shared" si="636"/>
        <v>3</v>
      </c>
      <c r="UU10" s="67">
        <f t="shared" si="68"/>
        <v>3.450655624568668E-2</v>
      </c>
      <c r="UV10" s="39">
        <v>3</v>
      </c>
      <c r="UW10" s="65">
        <f t="shared" si="637"/>
        <v>6.6651855143301492E-2</v>
      </c>
      <c r="UX10" s="39">
        <v>0</v>
      </c>
      <c r="UY10" s="65">
        <f t="shared" si="638"/>
        <v>0</v>
      </c>
      <c r="UZ10" s="39">
        <v>0</v>
      </c>
      <c r="VA10" s="39">
        <f t="shared" si="639"/>
        <v>3</v>
      </c>
      <c r="VB10" s="67">
        <f t="shared" si="69"/>
        <v>3.460207612456747E-2</v>
      </c>
      <c r="VC10" s="39">
        <v>3</v>
      </c>
      <c r="VD10" s="65">
        <f t="shared" si="640"/>
        <v>6.6815144766146986E-2</v>
      </c>
      <c r="VE10" s="39">
        <v>0</v>
      </c>
      <c r="VF10" s="65">
        <f t="shared" si="641"/>
        <v>0</v>
      </c>
      <c r="VG10" s="39">
        <v>0</v>
      </c>
      <c r="VH10" s="39">
        <f t="shared" si="642"/>
        <v>3</v>
      </c>
      <c r="VI10" s="67">
        <f t="shared" si="70"/>
        <v>3.4666050381326557E-2</v>
      </c>
      <c r="VJ10" s="39">
        <v>3</v>
      </c>
      <c r="VK10" s="65">
        <f t="shared" si="643"/>
        <v>6.6979236436704614E-2</v>
      </c>
      <c r="VL10" s="39">
        <v>0</v>
      </c>
      <c r="VM10" s="65">
        <f t="shared" si="644"/>
        <v>0</v>
      </c>
      <c r="VN10" s="39">
        <v>0</v>
      </c>
      <c r="VO10" s="39">
        <f t="shared" si="645"/>
        <v>3</v>
      </c>
      <c r="VP10" s="67">
        <f t="shared" si="71"/>
        <v>3.4730261634637646E-2</v>
      </c>
      <c r="VQ10" s="39">
        <v>3</v>
      </c>
      <c r="VR10" s="65">
        <f t="shared" si="646"/>
        <v>6.7129111658089061E-2</v>
      </c>
      <c r="VS10" s="39">
        <v>0</v>
      </c>
      <c r="VT10" s="65">
        <f t="shared" si="647"/>
        <v>0</v>
      </c>
      <c r="VU10" s="39">
        <v>0</v>
      </c>
      <c r="VV10" s="39">
        <f t="shared" si="648"/>
        <v>3</v>
      </c>
      <c r="VW10" s="67">
        <f t="shared" si="72"/>
        <v>3.4810860988628449E-2</v>
      </c>
      <c r="VX10" s="39">
        <v>3</v>
      </c>
      <c r="VY10" s="65">
        <f t="shared" si="649"/>
        <v>6.7309849674669062E-2</v>
      </c>
      <c r="VZ10" s="39">
        <v>0</v>
      </c>
      <c r="WA10" s="65">
        <f t="shared" si="650"/>
        <v>0</v>
      </c>
      <c r="WB10" s="39">
        <v>0</v>
      </c>
      <c r="WC10" s="156">
        <f t="shared" si="651"/>
        <v>3</v>
      </c>
      <c r="WD10" s="67">
        <f t="shared" si="652"/>
        <v>3.4895893916482491E-2</v>
      </c>
      <c r="WE10" s="39">
        <v>3</v>
      </c>
      <c r="WF10" s="65">
        <f t="shared" si="653"/>
        <v>6.7385444743935319E-2</v>
      </c>
      <c r="WG10" s="39">
        <v>0</v>
      </c>
      <c r="WH10" s="65">
        <f t="shared" si="654"/>
        <v>0</v>
      </c>
      <c r="WI10" s="39">
        <v>0</v>
      </c>
      <c r="WJ10" s="39">
        <f t="shared" si="655"/>
        <v>3</v>
      </c>
      <c r="WK10" s="67">
        <f t="shared" si="73"/>
        <v>3.494874184529357E-2</v>
      </c>
      <c r="WL10" s="39">
        <v>3</v>
      </c>
      <c r="WM10" s="65">
        <f t="shared" si="656"/>
        <v>6.7613252197430695E-2</v>
      </c>
      <c r="WN10" s="39">
        <v>0</v>
      </c>
      <c r="WO10" s="65">
        <f t="shared" si="657"/>
        <v>0</v>
      </c>
      <c r="WP10" s="39">
        <v>0</v>
      </c>
      <c r="WQ10" s="39">
        <f t="shared" si="658"/>
        <v>3</v>
      </c>
      <c r="WR10" s="67">
        <f t="shared" si="74"/>
        <v>3.5038542396636299E-2</v>
      </c>
      <c r="WS10" s="39">
        <v>3</v>
      </c>
      <c r="WT10" s="65">
        <f t="shared" si="659"/>
        <v>6.7811934900542492E-2</v>
      </c>
      <c r="WU10" s="39">
        <v>0</v>
      </c>
      <c r="WV10" s="65">
        <f t="shared" si="660"/>
        <v>0</v>
      </c>
      <c r="WW10" s="39">
        <v>0</v>
      </c>
      <c r="WX10" s="39">
        <f t="shared" si="661"/>
        <v>3</v>
      </c>
      <c r="WY10" s="67">
        <f t="shared" si="75"/>
        <v>3.513291954561424E-2</v>
      </c>
      <c r="WZ10" s="39">
        <v>3</v>
      </c>
      <c r="XA10" s="65">
        <f t="shared" si="662"/>
        <v>6.7873303167420809E-2</v>
      </c>
      <c r="XB10" s="39">
        <v>0</v>
      </c>
      <c r="XC10" s="65">
        <f t="shared" si="663"/>
        <v>0</v>
      </c>
      <c r="XD10" s="39">
        <v>0</v>
      </c>
      <c r="XE10" s="39">
        <f t="shared" si="664"/>
        <v>3</v>
      </c>
      <c r="XF10" s="67">
        <f t="shared" si="76"/>
        <v>3.5169988276670575E-2</v>
      </c>
      <c r="XG10" s="39">
        <v>3</v>
      </c>
      <c r="XH10" s="65">
        <f t="shared" si="665"/>
        <v>6.801178871004307E-2</v>
      </c>
      <c r="XI10" s="39">
        <v>0</v>
      </c>
      <c r="XJ10" s="65">
        <f t="shared" si="666"/>
        <v>0</v>
      </c>
      <c r="XK10" s="39">
        <v>0</v>
      </c>
      <c r="XL10" s="39">
        <f t="shared" si="667"/>
        <v>3</v>
      </c>
      <c r="XM10" s="67">
        <f t="shared" si="77"/>
        <v>3.521953510213665E-2</v>
      </c>
      <c r="XN10" s="39">
        <v>3</v>
      </c>
      <c r="XO10" s="65">
        <f t="shared" si="668"/>
        <v>6.8212824010914053E-2</v>
      </c>
      <c r="XP10" s="39">
        <v>0</v>
      </c>
      <c r="XQ10" s="65">
        <f t="shared" si="669"/>
        <v>0</v>
      </c>
      <c r="XR10" s="39">
        <v>0</v>
      </c>
      <c r="XS10" s="39">
        <f t="shared" si="670"/>
        <v>3</v>
      </c>
      <c r="XT10" s="67">
        <f t="shared" si="78"/>
        <v>3.5323207347227124E-2</v>
      </c>
      <c r="XU10" s="39">
        <v>2</v>
      </c>
      <c r="XV10" s="65">
        <f t="shared" si="671"/>
        <v>4.5589240939138367E-2</v>
      </c>
      <c r="XW10" s="39">
        <v>0</v>
      </c>
      <c r="XX10" s="65">
        <f t="shared" si="672"/>
        <v>0</v>
      </c>
      <c r="XY10" s="39">
        <v>0</v>
      </c>
      <c r="XZ10" s="156">
        <f t="shared" si="673"/>
        <v>2</v>
      </c>
      <c r="YA10" s="67">
        <f t="shared" si="674"/>
        <v>2.3604390416617493E-2</v>
      </c>
      <c r="YB10" s="39">
        <v>2</v>
      </c>
      <c r="YC10" s="65">
        <f t="shared" si="675"/>
        <v>4.5682960255824578E-2</v>
      </c>
      <c r="YD10" s="39">
        <v>0</v>
      </c>
      <c r="YE10" s="65">
        <f t="shared" si="676"/>
        <v>0</v>
      </c>
      <c r="YF10" s="39">
        <v>0</v>
      </c>
      <c r="YG10" s="39">
        <f t="shared" si="677"/>
        <v>2</v>
      </c>
      <c r="YH10" s="67">
        <f t="shared" si="79"/>
        <v>2.3651844843897825E-2</v>
      </c>
      <c r="YI10" s="39">
        <v>2</v>
      </c>
      <c r="YJ10" s="65">
        <f t="shared" si="678"/>
        <v>4.5724737082761771E-2</v>
      </c>
      <c r="YK10" s="39">
        <v>0</v>
      </c>
      <c r="YL10" s="65">
        <f t="shared" si="679"/>
        <v>0</v>
      </c>
      <c r="YM10" s="39">
        <v>0</v>
      </c>
      <c r="YN10" s="39">
        <f t="shared" si="680"/>
        <v>2</v>
      </c>
      <c r="YO10" s="67">
        <f t="shared" si="80"/>
        <v>2.3685457129322598E-2</v>
      </c>
      <c r="YP10" s="39">
        <v>2</v>
      </c>
      <c r="YQ10" s="65">
        <f t="shared" si="681"/>
        <v>4.5840018336007336E-2</v>
      </c>
      <c r="YR10" s="39">
        <v>0</v>
      </c>
      <c r="YS10" s="65">
        <f t="shared" si="682"/>
        <v>0</v>
      </c>
      <c r="YT10" s="39">
        <v>0</v>
      </c>
      <c r="YU10" s="39">
        <f t="shared" si="683"/>
        <v>2</v>
      </c>
      <c r="YV10" s="67">
        <f t="shared" si="81"/>
        <v>2.3758612497030172E-2</v>
      </c>
      <c r="YW10" s="39">
        <v>2</v>
      </c>
      <c r="YX10" s="65">
        <f t="shared" si="684"/>
        <v>4.598758335249483E-2</v>
      </c>
      <c r="YY10" s="39">
        <v>0</v>
      </c>
      <c r="YZ10" s="65">
        <f t="shared" si="685"/>
        <v>0</v>
      </c>
      <c r="ZA10" s="39">
        <v>0</v>
      </c>
      <c r="ZB10" s="39">
        <f t="shared" si="686"/>
        <v>2</v>
      </c>
      <c r="ZC10" s="67">
        <f t="shared" si="82"/>
        <v>2.3818030248898416E-2</v>
      </c>
      <c r="ZD10" s="39">
        <v>2</v>
      </c>
      <c r="ZE10" s="65">
        <f t="shared" si="687"/>
        <v>4.6114825916532168E-2</v>
      </c>
      <c r="ZF10" s="39">
        <v>0</v>
      </c>
      <c r="ZG10" s="65">
        <f t="shared" si="688"/>
        <v>0</v>
      </c>
      <c r="ZH10" s="39">
        <v>0</v>
      </c>
      <c r="ZI10" s="39">
        <f t="shared" si="689"/>
        <v>2</v>
      </c>
      <c r="ZJ10" s="67">
        <f t="shared" si="83"/>
        <v>2.3872045834328001E-2</v>
      </c>
      <c r="ZK10" s="39">
        <v>2</v>
      </c>
      <c r="ZL10" s="65">
        <f t="shared" si="690"/>
        <v>4.6189376443418015E-2</v>
      </c>
      <c r="ZM10" s="39">
        <v>0</v>
      </c>
      <c r="ZN10" s="65">
        <f t="shared" si="691"/>
        <v>0</v>
      </c>
      <c r="ZO10" s="39">
        <v>0</v>
      </c>
      <c r="ZP10" s="39">
        <f t="shared" si="692"/>
        <v>2</v>
      </c>
      <c r="ZQ10" s="67">
        <f t="shared" si="84"/>
        <v>2.3926306974518485E-2</v>
      </c>
      <c r="ZR10" s="39">
        <v>2</v>
      </c>
      <c r="ZS10" s="65">
        <f t="shared" si="693"/>
        <v>4.6317739694302917E-2</v>
      </c>
      <c r="ZT10" s="39">
        <v>0</v>
      </c>
      <c r="ZU10" s="65">
        <f t="shared" si="694"/>
        <v>0</v>
      </c>
      <c r="ZV10" s="39">
        <v>0</v>
      </c>
      <c r="ZW10" s="156">
        <f t="shared" si="695"/>
        <v>2</v>
      </c>
      <c r="ZX10" s="67">
        <f t="shared" si="696"/>
        <v>2.3989444644356483E-2</v>
      </c>
      <c r="ZY10" s="39">
        <v>2</v>
      </c>
      <c r="ZZ10" s="65">
        <f t="shared" si="697"/>
        <v>4.6425255338904362E-2</v>
      </c>
      <c r="AAA10" s="39">
        <v>0</v>
      </c>
      <c r="AAB10" s="65">
        <f t="shared" si="698"/>
        <v>0</v>
      </c>
      <c r="AAC10" s="39">
        <v>0</v>
      </c>
      <c r="AAD10" s="39">
        <f t="shared" si="699"/>
        <v>2</v>
      </c>
      <c r="AAE10" s="67">
        <f t="shared" si="85"/>
        <v>2.4041351123933165E-2</v>
      </c>
      <c r="AAF10" s="39">
        <v>2</v>
      </c>
      <c r="AAG10" s="65">
        <f t="shared" si="700"/>
        <v>4.6598322460391424E-2</v>
      </c>
      <c r="AAH10" s="39">
        <v>0</v>
      </c>
      <c r="AAI10" s="65">
        <f t="shared" si="701"/>
        <v>0</v>
      </c>
      <c r="AAJ10" s="39">
        <v>0</v>
      </c>
      <c r="AAK10" s="39">
        <f t="shared" si="702"/>
        <v>2</v>
      </c>
      <c r="AAL10" s="67">
        <f t="shared" si="86"/>
        <v>2.4122542515981185E-2</v>
      </c>
      <c r="AAM10" s="39">
        <v>2</v>
      </c>
      <c r="AAN10" s="65">
        <f t="shared" si="703"/>
        <v>4.6783625730994156E-2</v>
      </c>
      <c r="AAO10" s="39">
        <v>0</v>
      </c>
      <c r="AAP10" s="65">
        <f t="shared" si="704"/>
        <v>0</v>
      </c>
      <c r="AAQ10" s="39">
        <v>0</v>
      </c>
      <c r="AAR10" s="39">
        <f t="shared" si="705"/>
        <v>2</v>
      </c>
      <c r="AAS10" s="67">
        <f t="shared" si="87"/>
        <v>2.42160067804819E-2</v>
      </c>
      <c r="AAT10" s="39">
        <v>2</v>
      </c>
      <c r="AAU10" s="65">
        <f t="shared" si="706"/>
        <v>4.682744088035589E-2</v>
      </c>
      <c r="AAV10" s="39">
        <v>0</v>
      </c>
      <c r="AAW10" s="65">
        <f t="shared" si="707"/>
        <v>0</v>
      </c>
      <c r="AAX10" s="39">
        <v>0</v>
      </c>
      <c r="AAY10" s="39">
        <f t="shared" si="708"/>
        <v>2</v>
      </c>
      <c r="AAZ10" s="67">
        <f t="shared" si="88"/>
        <v>2.4248302618816685E-2</v>
      </c>
      <c r="ABA10" s="39">
        <v>2</v>
      </c>
      <c r="ABB10" s="65">
        <f t="shared" si="709"/>
        <v>4.6893317702227433E-2</v>
      </c>
      <c r="ABC10" s="39">
        <v>0</v>
      </c>
      <c r="ABD10" s="65">
        <f t="shared" si="710"/>
        <v>0</v>
      </c>
      <c r="ABE10" s="39">
        <v>0</v>
      </c>
      <c r="ABF10" s="39">
        <f t="shared" si="711"/>
        <v>2</v>
      </c>
      <c r="ABG10" s="67">
        <f t="shared" si="89"/>
        <v>2.4283632831471585E-2</v>
      </c>
      <c r="ABH10" s="39">
        <v>2</v>
      </c>
      <c r="ABI10" s="65">
        <f t="shared" si="712"/>
        <v>4.7058823529411764E-2</v>
      </c>
      <c r="ABJ10" s="39">
        <v>0</v>
      </c>
      <c r="ABK10" s="65">
        <f t="shared" si="713"/>
        <v>0</v>
      </c>
      <c r="ABL10" s="39">
        <v>0</v>
      </c>
      <c r="ABM10" s="39">
        <f t="shared" si="714"/>
        <v>2</v>
      </c>
      <c r="ABN10" s="67">
        <f t="shared" si="90"/>
        <v>2.4351637647631801E-2</v>
      </c>
      <c r="ABO10" s="39">
        <v>2</v>
      </c>
      <c r="ABP10" s="65">
        <f t="shared" si="715"/>
        <v>4.7203209818267637E-2</v>
      </c>
      <c r="ABQ10" s="39">
        <v>0</v>
      </c>
      <c r="ABR10" s="65">
        <f t="shared" si="716"/>
        <v>0</v>
      </c>
      <c r="ABS10" s="39">
        <v>0</v>
      </c>
      <c r="ABT10" s="156">
        <f t="shared" si="717"/>
        <v>2</v>
      </c>
      <c r="ABU10" s="67">
        <f t="shared" si="718"/>
        <v>2.442897276169537E-2</v>
      </c>
      <c r="ABV10" s="39">
        <v>2</v>
      </c>
      <c r="ABW10" s="65">
        <f t="shared" si="719"/>
        <v>4.7314880529926662E-2</v>
      </c>
      <c r="ABX10" s="39">
        <v>0</v>
      </c>
      <c r="ABY10" s="65">
        <f t="shared" si="720"/>
        <v>0</v>
      </c>
      <c r="ABZ10" s="39">
        <v>0</v>
      </c>
      <c r="ACA10" s="39">
        <f t="shared" si="721"/>
        <v>2</v>
      </c>
      <c r="ACB10" s="67">
        <f t="shared" si="91"/>
        <v>2.4479804161566709E-2</v>
      </c>
      <c r="ACC10" s="39">
        <v>2</v>
      </c>
      <c r="ACD10" s="65">
        <f t="shared" si="722"/>
        <v>4.7494656851104253E-2</v>
      </c>
      <c r="ACE10" s="39">
        <v>0</v>
      </c>
      <c r="ACF10" s="65">
        <f t="shared" si="723"/>
        <v>0</v>
      </c>
      <c r="ACG10" s="39">
        <v>0</v>
      </c>
      <c r="ACH10" s="39">
        <f t="shared" si="724"/>
        <v>2</v>
      </c>
      <c r="ACI10" s="67">
        <f t="shared" si="92"/>
        <v>2.4597220514081912E-2</v>
      </c>
      <c r="ACJ10" s="39">
        <v>2</v>
      </c>
      <c r="ACK10" s="65">
        <f t="shared" si="725"/>
        <v>4.7664442326024785E-2</v>
      </c>
      <c r="ACL10" s="39">
        <v>0</v>
      </c>
      <c r="ACM10" s="65">
        <f t="shared" si="726"/>
        <v>0</v>
      </c>
      <c r="ACN10" s="39">
        <v>0</v>
      </c>
      <c r="ACO10" s="39">
        <f t="shared" si="727"/>
        <v>2</v>
      </c>
      <c r="ACP10" s="67">
        <f t="shared" si="93"/>
        <v>2.4679170779861793E-2</v>
      </c>
      <c r="ACQ10" s="39">
        <v>2</v>
      </c>
      <c r="ACR10" s="65">
        <f t="shared" si="728"/>
        <v>4.7778308647873864E-2</v>
      </c>
      <c r="ACS10" s="39">
        <v>0</v>
      </c>
      <c r="ACT10" s="65">
        <f t="shared" si="729"/>
        <v>0</v>
      </c>
      <c r="ACU10" s="39">
        <v>0</v>
      </c>
      <c r="ACV10" s="39">
        <f t="shared" si="730"/>
        <v>2</v>
      </c>
      <c r="ACW10" s="67">
        <f t="shared" si="94"/>
        <v>2.4721878862793575E-2</v>
      </c>
      <c r="ACX10" s="39">
        <v>2</v>
      </c>
      <c r="ACY10" s="65">
        <f t="shared" si="731"/>
        <v>4.7778308647873864E-2</v>
      </c>
      <c r="ACZ10" s="39">
        <v>0</v>
      </c>
      <c r="ADA10" s="65">
        <f t="shared" si="732"/>
        <v>0</v>
      </c>
      <c r="ADB10" s="39">
        <v>0</v>
      </c>
      <c r="ADC10" s="39">
        <f t="shared" si="733"/>
        <v>2</v>
      </c>
      <c r="ADD10" s="67">
        <f t="shared" si="95"/>
        <v>2.4721878862793575E-2</v>
      </c>
      <c r="ADE10" s="39">
        <v>2</v>
      </c>
      <c r="ADF10" s="65">
        <f t="shared" si="734"/>
        <v>4.8007681228996638E-2</v>
      </c>
      <c r="ADG10" s="39">
        <v>0</v>
      </c>
      <c r="ADH10" s="65">
        <f t="shared" si="735"/>
        <v>0</v>
      </c>
      <c r="ADI10" s="39">
        <v>0</v>
      </c>
      <c r="ADJ10" s="39">
        <f t="shared" si="736"/>
        <v>2</v>
      </c>
      <c r="ADK10" s="67">
        <f t="shared" si="96"/>
        <v>2.4826216484607744E-2</v>
      </c>
      <c r="ADL10" s="39">
        <v>2</v>
      </c>
      <c r="ADM10" s="65">
        <f t="shared" si="737"/>
        <v>4.8169556840077073E-2</v>
      </c>
      <c r="ADN10" s="39">
        <v>0</v>
      </c>
      <c r="ADO10" s="65">
        <f t="shared" si="738"/>
        <v>0</v>
      </c>
      <c r="ADP10" s="39">
        <v>0</v>
      </c>
      <c r="ADQ10" s="156">
        <f t="shared" si="739"/>
        <v>2</v>
      </c>
      <c r="ADR10" s="67">
        <f t="shared" si="740"/>
        <v>2.4946987651241113E-2</v>
      </c>
      <c r="ADS10" s="39">
        <v>2</v>
      </c>
      <c r="ADT10" s="65">
        <f t="shared" si="741"/>
        <v>4.8355899419729211E-2</v>
      </c>
      <c r="ADU10" s="39">
        <v>0</v>
      </c>
      <c r="ADV10" s="65">
        <f t="shared" si="742"/>
        <v>0</v>
      </c>
      <c r="ADW10" s="39">
        <v>0</v>
      </c>
      <c r="ADX10" s="39">
        <f t="shared" si="743"/>
        <v>2</v>
      </c>
      <c r="ADY10" s="67">
        <f t="shared" si="97"/>
        <v>2.5043826696719257E-2</v>
      </c>
      <c r="ADZ10" s="39">
        <v>2</v>
      </c>
      <c r="AEA10" s="65">
        <f t="shared" si="744"/>
        <v>4.8579062424095217E-2</v>
      </c>
      <c r="AEB10" s="39">
        <v>0</v>
      </c>
      <c r="AEC10" s="65">
        <f t="shared" si="745"/>
        <v>0</v>
      </c>
      <c r="AED10" s="39">
        <v>0</v>
      </c>
      <c r="AEE10" s="39">
        <f t="shared" si="746"/>
        <v>2</v>
      </c>
      <c r="AEF10" s="67">
        <f t="shared" si="98"/>
        <v>2.5176233635448138E-2</v>
      </c>
      <c r="AEG10" s="39">
        <v>2</v>
      </c>
      <c r="AEH10" s="65">
        <f t="shared" si="747"/>
        <v>4.878048780487805E-2</v>
      </c>
      <c r="AEI10" s="39">
        <v>0</v>
      </c>
      <c r="AEJ10" s="65">
        <f t="shared" si="748"/>
        <v>0</v>
      </c>
      <c r="AEK10" s="39">
        <v>0</v>
      </c>
      <c r="AEL10" s="39">
        <f t="shared" si="749"/>
        <v>2</v>
      </c>
      <c r="AEM10" s="67">
        <f t="shared" si="99"/>
        <v>2.5290844714213456E-2</v>
      </c>
      <c r="AEN10" s="39">
        <v>2</v>
      </c>
      <c r="AEO10" s="65">
        <f t="shared" si="750"/>
        <v>4.889975550122249E-2</v>
      </c>
      <c r="AEP10" s="39">
        <v>0</v>
      </c>
      <c r="AEQ10" s="65">
        <f t="shared" si="751"/>
        <v>0</v>
      </c>
      <c r="AER10" s="39">
        <v>0</v>
      </c>
      <c r="AES10" s="39">
        <f t="shared" si="752"/>
        <v>2</v>
      </c>
      <c r="AET10" s="67">
        <f t="shared" si="100"/>
        <v>2.5358184354000255E-2</v>
      </c>
      <c r="AEU10" s="39">
        <v>2</v>
      </c>
      <c r="AEV10" s="65">
        <f t="shared" si="753"/>
        <v>4.9067713444553483E-2</v>
      </c>
      <c r="AEW10" s="39">
        <v>0</v>
      </c>
      <c r="AEX10" s="65">
        <f t="shared" si="754"/>
        <v>0</v>
      </c>
      <c r="AEY10" s="39">
        <v>0</v>
      </c>
      <c r="AEZ10" s="39">
        <f t="shared" si="755"/>
        <v>2</v>
      </c>
      <c r="AFA10" s="67">
        <f t="shared" si="101"/>
        <v>2.5435584382551189E-2</v>
      </c>
      <c r="AFB10" s="39">
        <v>2</v>
      </c>
      <c r="AFC10" s="65">
        <f t="shared" si="756"/>
        <v>4.9236829148202862E-2</v>
      </c>
      <c r="AFD10" s="39">
        <v>0</v>
      </c>
      <c r="AFE10" s="65">
        <f t="shared" si="757"/>
        <v>0</v>
      </c>
      <c r="AFF10" s="39">
        <v>0</v>
      </c>
      <c r="AFG10" s="39">
        <f t="shared" si="758"/>
        <v>2</v>
      </c>
      <c r="AFH10" s="67">
        <f t="shared" si="102"/>
        <v>2.5513458349279247E-2</v>
      </c>
      <c r="AFI10" s="39">
        <v>2</v>
      </c>
      <c r="AFJ10" s="65">
        <f t="shared" si="759"/>
        <v>4.9431537320810674E-2</v>
      </c>
      <c r="AFK10" s="39">
        <v>0</v>
      </c>
      <c r="AFL10" s="65">
        <f t="shared" si="760"/>
        <v>0</v>
      </c>
      <c r="AFM10" s="39">
        <v>0</v>
      </c>
      <c r="AFN10" s="156">
        <f t="shared" si="761"/>
        <v>2</v>
      </c>
      <c r="AFO10" s="67">
        <f t="shared" si="762"/>
        <v>2.563116749967961E-2</v>
      </c>
      <c r="AFP10" s="39">
        <v>2</v>
      </c>
      <c r="AFQ10" s="65">
        <f t="shared" si="763"/>
        <v>4.9776007964161276E-2</v>
      </c>
      <c r="AFR10" s="39">
        <v>0</v>
      </c>
      <c r="AFS10" s="65">
        <f t="shared" si="764"/>
        <v>0</v>
      </c>
      <c r="AFT10" s="39">
        <v>0</v>
      </c>
      <c r="AFU10" s="39">
        <f t="shared" si="765"/>
        <v>2</v>
      </c>
      <c r="AFV10" s="67">
        <f t="shared" si="103"/>
        <v>2.5789813023855579E-2</v>
      </c>
      <c r="AFW10" s="39">
        <v>2</v>
      </c>
      <c r="AFX10" s="65">
        <f t="shared" si="766"/>
        <v>5.0025012506253123E-2</v>
      </c>
      <c r="AFY10" s="39">
        <v>0</v>
      </c>
      <c r="AFZ10" s="65">
        <f t="shared" si="767"/>
        <v>0</v>
      </c>
      <c r="AGA10" s="39">
        <v>0</v>
      </c>
      <c r="AGB10" s="39">
        <f t="shared" si="768"/>
        <v>2</v>
      </c>
      <c r="AGC10" s="67">
        <f t="shared" si="104"/>
        <v>2.5933609958506226E-2</v>
      </c>
      <c r="AGD10" s="39">
        <v>2</v>
      </c>
      <c r="AGE10" s="65">
        <f t="shared" si="769"/>
        <v>5.0251256281407038E-2</v>
      </c>
      <c r="AGF10" s="39">
        <v>0</v>
      </c>
      <c r="AGG10" s="65">
        <f t="shared" si="770"/>
        <v>0</v>
      </c>
      <c r="AGH10" s="39">
        <v>0</v>
      </c>
      <c r="AGI10" s="39">
        <f t="shared" si="771"/>
        <v>2</v>
      </c>
      <c r="AGJ10" s="67">
        <f t="shared" si="105"/>
        <v>2.6126714565643371E-2</v>
      </c>
      <c r="AGK10" s="39">
        <v>2</v>
      </c>
      <c r="AGL10" s="65">
        <f t="shared" si="772"/>
        <v>5.0352467270896276E-2</v>
      </c>
      <c r="AGM10" s="39">
        <v>0</v>
      </c>
      <c r="AGN10" s="65">
        <f t="shared" si="773"/>
        <v>0</v>
      </c>
      <c r="AGO10" s="39">
        <v>0</v>
      </c>
      <c r="AGP10" s="39">
        <f t="shared" si="774"/>
        <v>2</v>
      </c>
      <c r="AGQ10" s="67">
        <f t="shared" si="106"/>
        <v>2.6174584478471406E-2</v>
      </c>
      <c r="AGR10" s="39">
        <v>2</v>
      </c>
      <c r="AGS10" s="65">
        <f t="shared" si="775"/>
        <v>5.0530570995452252E-2</v>
      </c>
      <c r="AGT10" s="39">
        <v>0</v>
      </c>
      <c r="AGU10" s="65">
        <f t="shared" si="776"/>
        <v>0</v>
      </c>
      <c r="AGV10" s="39">
        <v>0</v>
      </c>
      <c r="AGW10" s="39">
        <f t="shared" si="777"/>
        <v>2</v>
      </c>
      <c r="AGX10" s="67">
        <f t="shared" si="107"/>
        <v>2.6246719160104987E-2</v>
      </c>
      <c r="AGY10" s="39">
        <v>2</v>
      </c>
      <c r="AGZ10" s="65">
        <f t="shared" si="778"/>
        <v>5.0838840874428061E-2</v>
      </c>
      <c r="AHA10" s="39">
        <v>0</v>
      </c>
      <c r="AHB10" s="65">
        <f t="shared" si="779"/>
        <v>0</v>
      </c>
      <c r="AHC10" s="39">
        <v>0</v>
      </c>
      <c r="AHD10" s="39">
        <f t="shared" si="780"/>
        <v>2</v>
      </c>
      <c r="AHE10" s="67">
        <f t="shared" si="108"/>
        <v>2.6434047052603753E-2</v>
      </c>
      <c r="AHF10" s="39">
        <v>2</v>
      </c>
      <c r="AHG10" s="65">
        <f t="shared" si="781"/>
        <v>5.1007396072430503E-2</v>
      </c>
      <c r="AHH10" s="39">
        <v>0</v>
      </c>
      <c r="AHI10" s="65">
        <f t="shared" si="782"/>
        <v>0</v>
      </c>
      <c r="AHJ10" s="39">
        <v>0</v>
      </c>
      <c r="AHK10" s="156">
        <f t="shared" si="783"/>
        <v>2</v>
      </c>
      <c r="AHL10" s="67">
        <f t="shared" si="784"/>
        <v>2.6585138907350789E-2</v>
      </c>
      <c r="AHM10" s="39">
        <v>2</v>
      </c>
      <c r="AHN10" s="65">
        <f t="shared" si="785"/>
        <v>5.1255766273705788E-2</v>
      </c>
      <c r="AHO10" s="39">
        <v>0</v>
      </c>
      <c r="AHP10" s="65">
        <f t="shared" si="786"/>
        <v>0</v>
      </c>
      <c r="AHQ10" s="39">
        <v>0</v>
      </c>
      <c r="AHR10" s="39">
        <f t="shared" si="787"/>
        <v>2</v>
      </c>
      <c r="AHS10" s="67">
        <f t="shared" si="109"/>
        <v>2.6759432700026758E-2</v>
      </c>
      <c r="AHT10" s="39">
        <v>2</v>
      </c>
      <c r="AHU10" s="65">
        <f t="shared" si="788"/>
        <v>5.159958720330237E-2</v>
      </c>
      <c r="AHV10" s="39">
        <v>0</v>
      </c>
      <c r="AHW10" s="65">
        <f t="shared" si="789"/>
        <v>0</v>
      </c>
      <c r="AHX10" s="39">
        <v>0</v>
      </c>
      <c r="AHY10" s="39">
        <f t="shared" si="790"/>
        <v>2</v>
      </c>
      <c r="AHZ10" s="67">
        <f t="shared" si="110"/>
        <v>2.6932399676811204E-2</v>
      </c>
      <c r="AIA10" s="39">
        <v>2</v>
      </c>
      <c r="AIB10" s="65">
        <f t="shared" si="791"/>
        <v>5.2042674993494666E-2</v>
      </c>
      <c r="AIC10" s="39">
        <v>0</v>
      </c>
      <c r="AID10" s="65">
        <f t="shared" si="792"/>
        <v>0</v>
      </c>
      <c r="AIE10" s="39">
        <v>0</v>
      </c>
      <c r="AIF10" s="39">
        <f t="shared" si="793"/>
        <v>2</v>
      </c>
      <c r="AIG10" s="67">
        <f t="shared" si="111"/>
        <v>2.7159152634437803E-2</v>
      </c>
      <c r="AIH10" s="39">
        <v>2</v>
      </c>
      <c r="AII10" s="65">
        <f t="shared" si="794"/>
        <v>5.2301255230125521E-2</v>
      </c>
      <c r="AIJ10" s="39">
        <v>0</v>
      </c>
      <c r="AIK10" s="65">
        <f t="shared" si="795"/>
        <v>0</v>
      </c>
      <c r="AIL10" s="39">
        <v>0</v>
      </c>
      <c r="AIM10" s="39">
        <f t="shared" si="796"/>
        <v>2</v>
      </c>
      <c r="AIN10" s="67">
        <f t="shared" si="112"/>
        <v>2.7318672312525608E-2</v>
      </c>
      <c r="AIO10" s="39">
        <v>2</v>
      </c>
      <c r="AIP10" s="65">
        <f t="shared" si="797"/>
        <v>5.2534804307853955E-2</v>
      </c>
      <c r="AIQ10" s="39">
        <v>0</v>
      </c>
      <c r="AIR10" s="65">
        <f t="shared" si="798"/>
        <v>0</v>
      </c>
      <c r="AIS10" s="39">
        <v>0</v>
      </c>
      <c r="AIT10" s="39">
        <f t="shared" si="799"/>
        <v>2</v>
      </c>
      <c r="AIU10" s="67">
        <f t="shared" si="113"/>
        <v>2.7427317608337907E-2</v>
      </c>
      <c r="AIV10" s="39">
        <v>2</v>
      </c>
      <c r="AIW10" s="65">
        <f t="shared" si="800"/>
        <v>5.2966101694915252E-2</v>
      </c>
      <c r="AIX10" s="39">
        <v>0</v>
      </c>
      <c r="AIY10" s="65">
        <f t="shared" si="801"/>
        <v>0</v>
      </c>
      <c r="AIZ10" s="39">
        <v>0</v>
      </c>
      <c r="AJA10" s="39">
        <f t="shared" si="802"/>
        <v>2</v>
      </c>
      <c r="AJB10" s="67">
        <f t="shared" si="114"/>
        <v>2.7651043826904465E-2</v>
      </c>
      <c r="AJC10" s="39">
        <v>2</v>
      </c>
      <c r="AJD10" s="65">
        <f t="shared" si="803"/>
        <v>5.3390282968499729E-2</v>
      </c>
      <c r="AJE10" s="39">
        <v>0</v>
      </c>
      <c r="AJF10" s="65">
        <f t="shared" si="804"/>
        <v>0</v>
      </c>
      <c r="AJG10" s="39">
        <v>0</v>
      </c>
      <c r="AJH10" s="156">
        <f t="shared" si="805"/>
        <v>2</v>
      </c>
      <c r="AJI10" s="67">
        <f t="shared" si="806"/>
        <v>2.7897893709024967E-2</v>
      </c>
      <c r="AJJ10" s="39">
        <v>2</v>
      </c>
      <c r="AJK10" s="65">
        <f t="shared" si="807"/>
        <v>5.3648068669527899E-2</v>
      </c>
      <c r="AJL10" s="39">
        <v>0</v>
      </c>
      <c r="AJM10" s="65">
        <f t="shared" si="808"/>
        <v>0</v>
      </c>
      <c r="AJN10" s="39">
        <v>0</v>
      </c>
      <c r="AJO10" s="39">
        <f t="shared" si="809"/>
        <v>2</v>
      </c>
      <c r="AJP10" s="67">
        <f t="shared" si="115"/>
        <v>2.8042624789680313E-2</v>
      </c>
      <c r="AJQ10" s="39">
        <v>2</v>
      </c>
      <c r="AJR10" s="65">
        <f t="shared" si="810"/>
        <v>5.4112554112554112E-2</v>
      </c>
      <c r="AJS10" s="39">
        <v>0</v>
      </c>
      <c r="AJT10" s="65">
        <f t="shared" si="811"/>
        <v>0</v>
      </c>
      <c r="AJU10" s="39">
        <v>0</v>
      </c>
      <c r="AJV10" s="39">
        <f t="shared" si="812"/>
        <v>2</v>
      </c>
      <c r="AJW10" s="67">
        <f t="shared" si="116"/>
        <v>2.82845424975251E-2</v>
      </c>
      <c r="AJX10" s="39">
        <v>2</v>
      </c>
      <c r="AJY10" s="65">
        <f t="shared" si="813"/>
        <v>5.4377379010331697E-2</v>
      </c>
      <c r="AJZ10" s="39">
        <v>0</v>
      </c>
      <c r="AKA10" s="65">
        <f t="shared" si="814"/>
        <v>0</v>
      </c>
      <c r="AKB10" s="39">
        <v>0</v>
      </c>
      <c r="AKC10" s="39">
        <f t="shared" si="815"/>
        <v>2</v>
      </c>
      <c r="AKD10" s="67">
        <f t="shared" si="117"/>
        <v>2.8498147620404674E-2</v>
      </c>
      <c r="AKE10" s="39">
        <v>2</v>
      </c>
      <c r="AKF10" s="65">
        <f t="shared" si="816"/>
        <v>5.4719562243502051E-2</v>
      </c>
      <c r="AKG10" s="39">
        <v>0</v>
      </c>
      <c r="AKH10" s="65">
        <f t="shared" si="817"/>
        <v>0</v>
      </c>
      <c r="AKI10" s="39">
        <v>0</v>
      </c>
      <c r="AKJ10" s="39">
        <f t="shared" si="818"/>
        <v>2</v>
      </c>
      <c r="AKK10" s="67">
        <f t="shared" si="118"/>
        <v>2.8719126938541069E-2</v>
      </c>
      <c r="AKL10" s="39">
        <v>2</v>
      </c>
      <c r="AKM10" s="65">
        <f t="shared" si="819"/>
        <v>5.4869684499314134E-2</v>
      </c>
      <c r="AKN10" s="39">
        <v>0</v>
      </c>
      <c r="AKO10" s="65">
        <f t="shared" si="820"/>
        <v>0</v>
      </c>
      <c r="AKP10" s="39">
        <v>0</v>
      </c>
      <c r="AKQ10" s="39">
        <f t="shared" si="821"/>
        <v>2</v>
      </c>
      <c r="AKR10" s="67">
        <f t="shared" si="119"/>
        <v>2.8822596915982133E-2</v>
      </c>
      <c r="AKS10" s="39">
        <v>2</v>
      </c>
      <c r="AKT10" s="65">
        <f t="shared" si="822"/>
        <v>5.5294442908487701E-2</v>
      </c>
      <c r="AKU10" s="39">
        <v>0</v>
      </c>
      <c r="AKV10" s="65">
        <f t="shared" si="823"/>
        <v>0</v>
      </c>
      <c r="AKW10" s="39">
        <v>0</v>
      </c>
      <c r="AKX10" s="39">
        <f t="shared" si="824"/>
        <v>2</v>
      </c>
      <c r="AKY10" s="67">
        <f t="shared" si="120"/>
        <v>2.9036004645760744E-2</v>
      </c>
      <c r="AKZ10" s="39">
        <v>2</v>
      </c>
      <c r="ALA10" s="65">
        <f t="shared" si="825"/>
        <v>5.5772448410485224E-2</v>
      </c>
      <c r="ALB10" s="39">
        <v>0</v>
      </c>
      <c r="ALC10" s="65">
        <f t="shared" si="826"/>
        <v>0</v>
      </c>
      <c r="ALD10" s="39">
        <v>0</v>
      </c>
      <c r="ALE10" s="156">
        <f t="shared" si="827"/>
        <v>2</v>
      </c>
      <c r="ALF10" s="67">
        <f t="shared" si="828"/>
        <v>2.9291154071470416E-2</v>
      </c>
      <c r="ALG10" s="39">
        <v>2</v>
      </c>
      <c r="ALH10" s="65">
        <f t="shared" si="829"/>
        <v>5.5975370836831795E-2</v>
      </c>
      <c r="ALI10" s="39">
        <v>0</v>
      </c>
      <c r="ALJ10" s="65">
        <f t="shared" si="830"/>
        <v>0</v>
      </c>
      <c r="ALK10" s="39">
        <v>0</v>
      </c>
      <c r="ALL10" s="39">
        <f t="shared" si="831"/>
        <v>2</v>
      </c>
      <c r="ALM10" s="67">
        <f t="shared" si="121"/>
        <v>2.9450743631276689E-2</v>
      </c>
      <c r="ALN10" s="39">
        <v>2</v>
      </c>
      <c r="ALO10" s="65">
        <f t="shared" si="832"/>
        <v>5.6609114067364838E-2</v>
      </c>
      <c r="ALP10" s="39">
        <v>0</v>
      </c>
      <c r="ALQ10" s="65">
        <f t="shared" si="833"/>
        <v>0</v>
      </c>
      <c r="ALR10" s="39">
        <v>0</v>
      </c>
      <c r="ALS10" s="39">
        <f t="shared" si="834"/>
        <v>2</v>
      </c>
      <c r="ALT10" s="67">
        <f t="shared" si="122"/>
        <v>2.9815146094215862E-2</v>
      </c>
      <c r="ALU10" s="39">
        <v>2</v>
      </c>
      <c r="ALV10" s="65">
        <f t="shared" si="835"/>
        <v>5.7240984544934169E-2</v>
      </c>
      <c r="ALW10" s="39">
        <v>0</v>
      </c>
      <c r="ALX10" s="65">
        <f t="shared" si="836"/>
        <v>0</v>
      </c>
      <c r="ALY10" s="39">
        <v>0</v>
      </c>
      <c r="ALZ10" s="39">
        <f t="shared" si="837"/>
        <v>2</v>
      </c>
      <c r="AMA10" s="67">
        <f t="shared" si="123"/>
        <v>3.0143180105501127E-2</v>
      </c>
      <c r="AMB10" s="39">
        <v>2</v>
      </c>
      <c r="AMC10" s="65">
        <f t="shared" si="838"/>
        <v>5.7339449541284407E-2</v>
      </c>
      <c r="AMD10" s="39">
        <v>0</v>
      </c>
      <c r="AME10" s="65">
        <f t="shared" si="839"/>
        <v>0</v>
      </c>
      <c r="AMF10" s="39">
        <v>0</v>
      </c>
      <c r="AMG10" s="39">
        <f t="shared" si="840"/>
        <v>2</v>
      </c>
      <c r="AMH10" s="67">
        <f t="shared" si="124"/>
        <v>3.022517757291824E-2</v>
      </c>
      <c r="AMI10" s="39">
        <v>2</v>
      </c>
      <c r="AMJ10" s="65">
        <f t="shared" si="841"/>
        <v>5.7653502450273855E-2</v>
      </c>
      <c r="AMK10" s="39">
        <v>0</v>
      </c>
      <c r="AML10" s="65">
        <f t="shared" si="842"/>
        <v>0</v>
      </c>
      <c r="AMM10" s="39">
        <v>0</v>
      </c>
      <c r="AMN10" s="39">
        <f t="shared" si="843"/>
        <v>2</v>
      </c>
      <c r="AMO10" s="67">
        <f t="shared" si="125"/>
        <v>3.0409001064315041E-2</v>
      </c>
      <c r="AMP10" s="39">
        <v>2</v>
      </c>
      <c r="AMQ10" s="65">
        <f t="shared" si="844"/>
        <v>5.8241118229470007E-2</v>
      </c>
      <c r="AMR10" s="39">
        <v>0</v>
      </c>
      <c r="AMS10" s="65">
        <f t="shared" si="845"/>
        <v>0</v>
      </c>
      <c r="AMT10" s="39">
        <v>0</v>
      </c>
      <c r="AMU10" s="39">
        <f t="shared" si="846"/>
        <v>2</v>
      </c>
      <c r="AMV10" s="67">
        <f t="shared" si="126"/>
        <v>3.0703101013202335E-2</v>
      </c>
      <c r="AMW10" s="39">
        <v>2</v>
      </c>
      <c r="AMX10" s="65">
        <f t="shared" si="847"/>
        <v>5.8806233460746836E-2</v>
      </c>
      <c r="AMY10" s="39">
        <v>0</v>
      </c>
      <c r="AMZ10" s="65">
        <f t="shared" si="848"/>
        <v>0</v>
      </c>
      <c r="ANA10" s="39">
        <v>0</v>
      </c>
      <c r="ANB10" s="156">
        <f t="shared" si="849"/>
        <v>2</v>
      </c>
      <c r="ANC10" s="67">
        <f t="shared" si="850"/>
        <v>3.0945381401825775E-2</v>
      </c>
      <c r="AND10" s="39">
        <v>2</v>
      </c>
      <c r="ANE10" s="65">
        <f t="shared" si="851"/>
        <v>5.9224163458691144E-2</v>
      </c>
      <c r="ANF10" s="39">
        <v>0</v>
      </c>
      <c r="ANG10" s="65">
        <f t="shared" si="852"/>
        <v>0</v>
      </c>
      <c r="ANH10" s="39">
        <v>0</v>
      </c>
      <c r="ANI10" s="39">
        <f t="shared" si="853"/>
        <v>2</v>
      </c>
      <c r="ANJ10" s="67">
        <f t="shared" si="127"/>
        <v>3.1167212092878292E-2</v>
      </c>
      <c r="ANK10" s="39">
        <v>2</v>
      </c>
      <c r="ANL10" s="65">
        <f t="shared" si="854"/>
        <v>5.9826503140891413E-2</v>
      </c>
      <c r="ANM10" s="39">
        <v>0</v>
      </c>
      <c r="ANN10" s="65">
        <f t="shared" si="855"/>
        <v>0</v>
      </c>
      <c r="ANO10" s="39">
        <v>0</v>
      </c>
      <c r="ANP10" s="39">
        <f t="shared" si="856"/>
        <v>2</v>
      </c>
      <c r="ANQ10" s="67">
        <f t="shared" si="128"/>
        <v>3.1575623618566466E-2</v>
      </c>
      <c r="ANR10" s="39">
        <v>2</v>
      </c>
      <c r="ANS10" s="65">
        <f t="shared" si="857"/>
        <v>6.0441220912662436E-2</v>
      </c>
      <c r="ANT10" s="39">
        <v>0</v>
      </c>
      <c r="ANU10" s="65">
        <f t="shared" si="858"/>
        <v>0</v>
      </c>
      <c r="ANV10" s="39">
        <v>0</v>
      </c>
      <c r="ANW10" s="39">
        <f t="shared" si="859"/>
        <v>2</v>
      </c>
      <c r="ANX10" s="67">
        <f t="shared" si="129"/>
        <v>3.1964200095892598E-2</v>
      </c>
      <c r="ANY10" s="39">
        <v>2</v>
      </c>
      <c r="ANZ10" s="65">
        <f t="shared" si="860"/>
        <v>6.0808756460930376E-2</v>
      </c>
      <c r="AOA10" s="39">
        <v>0</v>
      </c>
      <c r="AOB10" s="65">
        <f t="shared" si="861"/>
        <v>0</v>
      </c>
      <c r="AOC10" s="39">
        <v>0</v>
      </c>
      <c r="AOD10" s="39">
        <f t="shared" si="862"/>
        <v>2</v>
      </c>
      <c r="AOE10" s="67">
        <f t="shared" si="130"/>
        <v>3.215434083601286E-2</v>
      </c>
      <c r="AOF10" s="39">
        <v>2</v>
      </c>
      <c r="AOG10" s="65">
        <f t="shared" si="863"/>
        <v>6.12369871402327E-2</v>
      </c>
      <c r="AOH10" s="39">
        <v>0</v>
      </c>
      <c r="AOI10" s="65">
        <f t="shared" si="864"/>
        <v>0</v>
      </c>
      <c r="AOJ10" s="39">
        <v>0</v>
      </c>
      <c r="AOK10" s="39">
        <f t="shared" si="865"/>
        <v>2</v>
      </c>
      <c r="AOL10" s="67">
        <f t="shared" si="131"/>
        <v>3.2362459546925564E-2</v>
      </c>
      <c r="AOM10" s="39">
        <v>2</v>
      </c>
      <c r="AON10" s="65">
        <f t="shared" si="866"/>
        <v>6.1557402277623879E-2</v>
      </c>
      <c r="AOO10" s="39">
        <v>0</v>
      </c>
      <c r="AOP10" s="65">
        <f t="shared" si="867"/>
        <v>0</v>
      </c>
      <c r="AOQ10" s="39">
        <v>0</v>
      </c>
      <c r="AOR10" s="39">
        <f t="shared" si="868"/>
        <v>2</v>
      </c>
      <c r="AOS10" s="67">
        <f t="shared" si="132"/>
        <v>3.2573289902280131E-2</v>
      </c>
      <c r="AOT10" s="39">
        <v>2</v>
      </c>
      <c r="AOU10" s="65">
        <f t="shared" si="869"/>
        <v>6.1957868649318466E-2</v>
      </c>
      <c r="AOV10" s="39">
        <v>0</v>
      </c>
      <c r="AOW10" s="65">
        <f t="shared" si="870"/>
        <v>0</v>
      </c>
      <c r="AOX10" s="39">
        <v>0</v>
      </c>
      <c r="AOY10" s="156">
        <f t="shared" si="871"/>
        <v>2</v>
      </c>
      <c r="AOZ10" s="67">
        <f t="shared" si="872"/>
        <v>3.2813781788351107E-2</v>
      </c>
      <c r="APA10" s="39">
        <v>2</v>
      </c>
      <c r="APB10" s="65">
        <f t="shared" si="873"/>
        <v>6.2814070351758788E-2</v>
      </c>
      <c r="APC10" s="39">
        <v>0</v>
      </c>
      <c r="APD10" s="65">
        <f t="shared" si="874"/>
        <v>0</v>
      </c>
      <c r="APE10" s="39">
        <v>0</v>
      </c>
      <c r="APF10" s="39">
        <f t="shared" si="875"/>
        <v>2</v>
      </c>
      <c r="APG10" s="67">
        <f t="shared" si="133"/>
        <v>3.3244680851063829E-2</v>
      </c>
      <c r="APH10" s="39">
        <v>2</v>
      </c>
      <c r="API10" s="65">
        <f t="shared" si="876"/>
        <v>6.4246707356248003E-2</v>
      </c>
      <c r="APJ10" s="39">
        <v>0</v>
      </c>
      <c r="APK10" s="65">
        <f t="shared" si="877"/>
        <v>0</v>
      </c>
      <c r="APL10" s="39">
        <v>0</v>
      </c>
      <c r="APM10" s="39">
        <f t="shared" si="878"/>
        <v>2</v>
      </c>
      <c r="APN10" s="67">
        <f t="shared" si="134"/>
        <v>3.3996260411354749E-2</v>
      </c>
      <c r="APO10" s="39">
        <v>2</v>
      </c>
      <c r="APP10" s="65">
        <f t="shared" si="879"/>
        <v>6.5082980800520662E-2</v>
      </c>
      <c r="APQ10" s="39">
        <v>0</v>
      </c>
      <c r="APR10" s="65">
        <f t="shared" si="880"/>
        <v>0</v>
      </c>
      <c r="APS10" s="39">
        <v>0</v>
      </c>
      <c r="APT10" s="39">
        <f t="shared" si="881"/>
        <v>2</v>
      </c>
      <c r="APU10" s="67">
        <f t="shared" si="135"/>
        <v>3.4500603760565809E-2</v>
      </c>
      <c r="APV10" s="39">
        <v>2</v>
      </c>
      <c r="APW10" s="65">
        <f t="shared" si="882"/>
        <v>6.542361792607132E-2</v>
      </c>
      <c r="APX10" s="39">
        <v>0</v>
      </c>
      <c r="APY10" s="65">
        <f t="shared" si="883"/>
        <v>0</v>
      </c>
      <c r="APZ10" s="39">
        <v>0</v>
      </c>
      <c r="AQA10" s="39">
        <f t="shared" si="884"/>
        <v>2</v>
      </c>
      <c r="AQB10" s="67">
        <f t="shared" si="136"/>
        <v>3.4722222222222224E-2</v>
      </c>
      <c r="AQC10" s="39">
        <v>2</v>
      </c>
      <c r="AQD10" s="65">
        <f t="shared" si="885"/>
        <v>6.5767839526471555E-2</v>
      </c>
      <c r="AQE10" s="39">
        <v>0</v>
      </c>
      <c r="AQF10" s="65">
        <f t="shared" si="886"/>
        <v>0</v>
      </c>
      <c r="AQG10" s="39">
        <v>0</v>
      </c>
      <c r="AQH10" s="39">
        <f t="shared" si="887"/>
        <v>2</v>
      </c>
      <c r="AQI10" s="67">
        <f t="shared" si="137"/>
        <v>3.4995625546806644E-2</v>
      </c>
      <c r="AQJ10" s="39">
        <v>2</v>
      </c>
      <c r="AQK10" s="65">
        <f t="shared" si="888"/>
        <v>6.6072018500165169E-2</v>
      </c>
      <c r="AQL10" s="39">
        <v>0</v>
      </c>
      <c r="AQM10" s="65">
        <f t="shared" si="889"/>
        <v>0</v>
      </c>
      <c r="AQN10" s="39">
        <v>0</v>
      </c>
      <c r="AQO10" s="39">
        <f t="shared" si="890"/>
        <v>2</v>
      </c>
      <c r="AQP10" s="67">
        <f t="shared" si="138"/>
        <v>3.5242290748898682E-2</v>
      </c>
      <c r="AQQ10" s="39">
        <v>2</v>
      </c>
      <c r="AQR10" s="65">
        <f t="shared" si="891"/>
        <v>6.6577896138482029E-2</v>
      </c>
      <c r="AQS10" s="39">
        <v>0</v>
      </c>
      <c r="AQT10" s="65">
        <f t="shared" si="892"/>
        <v>0</v>
      </c>
      <c r="AQU10" s="39">
        <v>0</v>
      </c>
      <c r="AQV10" s="156">
        <f t="shared" si="893"/>
        <v>2</v>
      </c>
      <c r="AQW10" s="67">
        <f t="shared" si="894"/>
        <v>3.5523978685612786E-2</v>
      </c>
      <c r="AQX10" s="39">
        <v>1</v>
      </c>
      <c r="AQY10" s="65">
        <f t="shared" si="895"/>
        <v>3.4106412005457026E-2</v>
      </c>
      <c r="AQZ10" s="39">
        <v>0</v>
      </c>
      <c r="ARA10" s="65">
        <f t="shared" si="896"/>
        <v>0</v>
      </c>
      <c r="ARB10" s="39">
        <v>0</v>
      </c>
      <c r="ARC10" s="39">
        <f t="shared" si="897"/>
        <v>1</v>
      </c>
      <c r="ARD10" s="67">
        <f t="shared" si="139"/>
        <v>1.823154056517776E-2</v>
      </c>
      <c r="ARE10" s="39">
        <v>1</v>
      </c>
      <c r="ARF10" s="65">
        <f t="shared" si="898"/>
        <v>3.4722222222222224E-2</v>
      </c>
      <c r="ARG10" s="39">
        <v>0</v>
      </c>
      <c r="ARH10" s="65">
        <f t="shared" si="899"/>
        <v>0</v>
      </c>
      <c r="ARI10" s="39">
        <v>0</v>
      </c>
      <c r="ARJ10" s="39">
        <f t="shared" si="900"/>
        <v>1</v>
      </c>
      <c r="ARK10" s="67">
        <f t="shared" si="140"/>
        <v>1.8642803877703205E-2</v>
      </c>
      <c r="ARL10" s="39">
        <v>1</v>
      </c>
      <c r="ARM10" s="65">
        <f t="shared" si="901"/>
        <v>3.5523978685612786E-2</v>
      </c>
      <c r="ARN10" s="39">
        <v>0</v>
      </c>
      <c r="ARO10" s="65">
        <f t="shared" si="902"/>
        <v>0</v>
      </c>
      <c r="ARP10" s="39">
        <v>0</v>
      </c>
      <c r="ARQ10" s="39">
        <f t="shared" si="903"/>
        <v>1</v>
      </c>
      <c r="ARR10" s="67">
        <f t="shared" si="141"/>
        <v>1.9153418885271022E-2</v>
      </c>
      <c r="ARS10" s="39">
        <v>1</v>
      </c>
      <c r="ART10" s="65">
        <f t="shared" si="904"/>
        <v>3.6049026676279738E-2</v>
      </c>
      <c r="ARU10" s="39">
        <v>0</v>
      </c>
      <c r="ARV10" s="65">
        <f t="shared" si="905"/>
        <v>0</v>
      </c>
      <c r="ARW10" s="39">
        <v>0</v>
      </c>
      <c r="ARX10" s="39">
        <f t="shared" si="906"/>
        <v>1</v>
      </c>
      <c r="ARY10" s="67">
        <f t="shared" si="142"/>
        <v>1.9489378288832584E-2</v>
      </c>
      <c r="ARZ10" s="39">
        <v>1</v>
      </c>
      <c r="ASA10" s="65">
        <f t="shared" si="907"/>
        <v>3.6683785766691124E-2</v>
      </c>
      <c r="ASB10" s="39">
        <v>0</v>
      </c>
      <c r="ASC10" s="65">
        <f t="shared" si="908"/>
        <v>0</v>
      </c>
      <c r="ASD10" s="39">
        <v>0</v>
      </c>
      <c r="ASE10" s="39">
        <f t="shared" si="909"/>
        <v>1</v>
      </c>
      <c r="ASF10" s="67">
        <f t="shared" si="143"/>
        <v>1.9868865487780649E-2</v>
      </c>
      <c r="ASG10" s="39">
        <v>1</v>
      </c>
      <c r="ASH10" s="65">
        <f t="shared" si="910"/>
        <v>3.7495313085864269E-2</v>
      </c>
      <c r="ASI10" s="39">
        <v>0</v>
      </c>
      <c r="ASJ10" s="65">
        <f t="shared" si="911"/>
        <v>0</v>
      </c>
      <c r="ASK10" s="39">
        <v>0</v>
      </c>
      <c r="ASL10" s="39">
        <f t="shared" si="912"/>
        <v>1</v>
      </c>
      <c r="ASM10" s="67">
        <f t="shared" si="144"/>
        <v>2.0412329046744233E-2</v>
      </c>
      <c r="ASN10" s="39">
        <v>1</v>
      </c>
      <c r="ASO10" s="65">
        <f t="shared" si="913"/>
        <v>3.8314176245210732E-2</v>
      </c>
      <c r="ASP10" s="39">
        <v>0</v>
      </c>
      <c r="ASQ10" s="65">
        <f t="shared" si="914"/>
        <v>0</v>
      </c>
      <c r="ASR10" s="39">
        <v>0</v>
      </c>
      <c r="ASS10" s="156">
        <f t="shared" si="915"/>
        <v>1</v>
      </c>
      <c r="AST10" s="67">
        <f t="shared" si="916"/>
        <v>2.0872469213107911E-2</v>
      </c>
      <c r="ASU10" s="39">
        <v>1</v>
      </c>
      <c r="ASV10" s="65">
        <f t="shared" si="917"/>
        <v>3.9215686274509803E-2</v>
      </c>
      <c r="ASW10" s="39">
        <v>0</v>
      </c>
      <c r="ASX10" s="65">
        <f t="shared" si="918"/>
        <v>0</v>
      </c>
      <c r="ASY10" s="39">
        <v>0</v>
      </c>
      <c r="ASZ10" s="39">
        <f t="shared" si="919"/>
        <v>1</v>
      </c>
      <c r="ATA10" s="67">
        <f t="shared" si="145"/>
        <v>2.1394950791613181E-2</v>
      </c>
      <c r="ATB10" s="39">
        <v>1</v>
      </c>
      <c r="ATC10" s="65">
        <f t="shared" si="920"/>
        <v>4.0453074433656963E-2</v>
      </c>
      <c r="ATD10" s="39">
        <v>0</v>
      </c>
      <c r="ATE10" s="65">
        <f t="shared" si="921"/>
        <v>0</v>
      </c>
      <c r="ATF10" s="39">
        <v>0</v>
      </c>
      <c r="ATG10" s="39">
        <f t="shared" si="922"/>
        <v>1</v>
      </c>
      <c r="ATH10" s="67">
        <f t="shared" si="146"/>
        <v>2.2114108801415303E-2</v>
      </c>
      <c r="ATI10" s="39">
        <v>1</v>
      </c>
      <c r="ATJ10" s="65">
        <f t="shared" si="923"/>
        <v>4.1597337770382693E-2</v>
      </c>
      <c r="ATK10" s="39">
        <v>0</v>
      </c>
      <c r="ATL10" s="65">
        <f t="shared" si="924"/>
        <v>0</v>
      </c>
      <c r="ATM10" s="39">
        <v>0</v>
      </c>
      <c r="ATN10" s="39">
        <f t="shared" si="925"/>
        <v>1</v>
      </c>
      <c r="ATO10" s="67">
        <f t="shared" si="147"/>
        <v>2.2696323195642305E-2</v>
      </c>
      <c r="ATP10" s="39">
        <v>1</v>
      </c>
      <c r="ATQ10" s="65">
        <f t="shared" si="926"/>
        <v>4.2087542087542083E-2</v>
      </c>
      <c r="ATR10" s="39">
        <v>0</v>
      </c>
      <c r="ATS10" s="65">
        <f t="shared" si="927"/>
        <v>0</v>
      </c>
      <c r="ATT10" s="39">
        <v>0</v>
      </c>
      <c r="ATU10" s="39">
        <f t="shared" si="928"/>
        <v>1</v>
      </c>
      <c r="ATV10" s="67">
        <f t="shared" si="148"/>
        <v>2.2930520522815866E-2</v>
      </c>
      <c r="ATW10" s="39">
        <v>1</v>
      </c>
      <c r="ATX10" s="65">
        <f t="shared" si="929"/>
        <v>4.2863266180882979E-2</v>
      </c>
      <c r="ATY10" s="39">
        <v>0</v>
      </c>
      <c r="ATZ10" s="65">
        <f t="shared" si="930"/>
        <v>0</v>
      </c>
      <c r="AUA10" s="39">
        <v>0</v>
      </c>
      <c r="AUB10" s="39">
        <f t="shared" si="931"/>
        <v>1</v>
      </c>
      <c r="AUC10" s="67">
        <f t="shared" si="149"/>
        <v>2.3369946249123627E-2</v>
      </c>
      <c r="AUD10" s="39">
        <v>1</v>
      </c>
      <c r="AUE10" s="65">
        <f t="shared" si="932"/>
        <v>4.3782837127845885E-2</v>
      </c>
      <c r="AUF10" s="39">
        <v>0</v>
      </c>
      <c r="AUG10" s="65">
        <f t="shared" si="933"/>
        <v>0</v>
      </c>
      <c r="AUH10" s="39">
        <v>0</v>
      </c>
      <c r="AUI10" s="39">
        <f t="shared" si="934"/>
        <v>1</v>
      </c>
      <c r="AUJ10" s="67">
        <f t="shared" si="150"/>
        <v>2.3946360153256702E-2</v>
      </c>
      <c r="AUK10" s="39">
        <v>1</v>
      </c>
      <c r="AUL10" s="65">
        <f t="shared" si="935"/>
        <v>4.4923629829290213E-2</v>
      </c>
      <c r="AUM10" s="39">
        <v>0</v>
      </c>
      <c r="AUN10" s="65">
        <f t="shared" si="936"/>
        <v>0</v>
      </c>
      <c r="AUO10" s="39">
        <v>0</v>
      </c>
      <c r="AUP10" s="156">
        <f t="shared" si="937"/>
        <v>1</v>
      </c>
      <c r="AUQ10" s="67">
        <f t="shared" si="938"/>
        <v>2.4679170779861793E-2</v>
      </c>
      <c r="AUR10" s="39">
        <v>1</v>
      </c>
      <c r="AUS10" s="65">
        <f t="shared" si="939"/>
        <v>4.6576618537494181E-2</v>
      </c>
      <c r="AUT10" s="39">
        <v>0</v>
      </c>
      <c r="AUU10" s="65">
        <f t="shared" si="940"/>
        <v>0</v>
      </c>
      <c r="AUV10" s="39">
        <v>0</v>
      </c>
      <c r="AUW10" s="39">
        <f t="shared" si="941"/>
        <v>1</v>
      </c>
      <c r="AUX10" s="67">
        <f t="shared" si="151"/>
        <v>2.5562372188139063E-2</v>
      </c>
      <c r="AUY10" s="39">
        <v>1</v>
      </c>
      <c r="AUZ10" s="65">
        <f t="shared" si="942"/>
        <v>4.7573739295908662E-2</v>
      </c>
      <c r="AVA10" s="39">
        <v>0</v>
      </c>
      <c r="AVB10" s="65">
        <f t="shared" si="943"/>
        <v>0</v>
      </c>
      <c r="AVC10" s="39">
        <v>0</v>
      </c>
      <c r="AVD10" s="39">
        <f t="shared" si="944"/>
        <v>1</v>
      </c>
      <c r="AVE10" s="67">
        <f t="shared" si="152"/>
        <v>2.6041666666666668E-2</v>
      </c>
      <c r="AVF10" s="39">
        <v>1</v>
      </c>
      <c r="AVG10" s="65">
        <f t="shared" si="945"/>
        <v>4.8709206039941548E-2</v>
      </c>
      <c r="AVH10" s="39">
        <v>0</v>
      </c>
      <c r="AVI10" s="65">
        <f t="shared" si="946"/>
        <v>0</v>
      </c>
      <c r="AVJ10" s="39">
        <v>0</v>
      </c>
      <c r="AVK10" s="39">
        <f t="shared" si="947"/>
        <v>1</v>
      </c>
      <c r="AVL10" s="67">
        <f t="shared" si="153"/>
        <v>2.6730820636193531E-2</v>
      </c>
      <c r="AVM10" s="39">
        <v>1</v>
      </c>
      <c r="AVN10" s="65">
        <f t="shared" si="948"/>
        <v>4.9529470034670627E-2</v>
      </c>
      <c r="AVO10" s="39">
        <v>0</v>
      </c>
      <c r="AVP10" s="65">
        <f t="shared" si="949"/>
        <v>0</v>
      </c>
      <c r="AVQ10" s="39">
        <v>0</v>
      </c>
      <c r="AVR10" s="39">
        <f t="shared" si="950"/>
        <v>1</v>
      </c>
      <c r="AVS10" s="67">
        <f t="shared" si="154"/>
        <v>2.7151778441487917E-2</v>
      </c>
      <c r="AVT10" s="39">
        <v>1</v>
      </c>
      <c r="AVU10" s="65">
        <f t="shared" si="951"/>
        <v>5.0581689428426911E-2</v>
      </c>
      <c r="AVV10" s="39">
        <v>0</v>
      </c>
      <c r="AVW10" s="65">
        <f t="shared" si="952"/>
        <v>0</v>
      </c>
      <c r="AVX10" s="39">
        <v>0</v>
      </c>
      <c r="AVY10" s="39">
        <f t="shared" si="953"/>
        <v>1</v>
      </c>
      <c r="AVZ10" s="67">
        <f t="shared" si="155"/>
        <v>2.774694783573807E-2</v>
      </c>
      <c r="AWA10" s="39">
        <v>1</v>
      </c>
      <c r="AWB10" s="65">
        <f t="shared" si="954"/>
        <v>5.2548607461902257E-2</v>
      </c>
      <c r="AWC10" s="39">
        <v>0</v>
      </c>
      <c r="AWD10" s="65">
        <f t="shared" si="955"/>
        <v>0</v>
      </c>
      <c r="AWE10" s="39">
        <v>0</v>
      </c>
      <c r="AWF10" s="39">
        <f t="shared" si="956"/>
        <v>1</v>
      </c>
      <c r="AWG10" s="67">
        <f t="shared" si="156"/>
        <v>2.8868360277136258E-2</v>
      </c>
      <c r="AWH10" s="39">
        <v>1</v>
      </c>
      <c r="AWI10" s="65">
        <f t="shared" si="957"/>
        <v>5.2548607461902257E-2</v>
      </c>
      <c r="AWJ10" s="39">
        <v>0</v>
      </c>
      <c r="AWK10" s="65">
        <f t="shared" si="958"/>
        <v>0</v>
      </c>
      <c r="AWL10" s="39">
        <v>0</v>
      </c>
      <c r="AWM10" s="156">
        <f t="shared" si="959"/>
        <v>1</v>
      </c>
      <c r="AWN10" s="67">
        <f t="shared" si="960"/>
        <v>2.8868360277136258E-2</v>
      </c>
      <c r="AWO10" s="39">
        <v>1</v>
      </c>
      <c r="AWP10" s="65">
        <f t="shared" si="961"/>
        <v>5.4112554112554112E-2</v>
      </c>
      <c r="AWQ10" s="39">
        <v>0</v>
      </c>
      <c r="AWR10" s="65">
        <f t="shared" si="962"/>
        <v>0</v>
      </c>
      <c r="AWS10" s="39">
        <v>0</v>
      </c>
      <c r="AWT10" s="39">
        <f t="shared" si="963"/>
        <v>1</v>
      </c>
      <c r="AWU10" s="67">
        <f t="shared" si="157"/>
        <v>2.9913251570445706E-2</v>
      </c>
      <c r="AWV10" s="39">
        <v>0</v>
      </c>
      <c r="AWW10" s="65">
        <f t="shared" si="964"/>
        <v>0</v>
      </c>
      <c r="AWX10" s="39">
        <v>0</v>
      </c>
      <c r="AWY10" s="65">
        <f t="shared" si="965"/>
        <v>0</v>
      </c>
      <c r="AWZ10" s="39">
        <v>0</v>
      </c>
      <c r="AXA10" s="39">
        <f t="shared" si="966"/>
        <v>0</v>
      </c>
      <c r="AXB10" s="67">
        <f t="shared" si="158"/>
        <v>0</v>
      </c>
      <c r="AXC10" s="39">
        <v>0</v>
      </c>
      <c r="AXD10" s="65">
        <f t="shared" si="967"/>
        <v>0</v>
      </c>
      <c r="AXE10" s="39">
        <v>0</v>
      </c>
      <c r="AXF10" s="65">
        <f t="shared" si="968"/>
        <v>0</v>
      </c>
      <c r="AXG10" s="39">
        <v>0</v>
      </c>
      <c r="AXH10" s="39">
        <f t="shared" si="969"/>
        <v>0</v>
      </c>
      <c r="AXI10" s="67">
        <f t="shared" si="159"/>
        <v>0</v>
      </c>
      <c r="AXJ10" s="39">
        <v>0</v>
      </c>
      <c r="AXK10" s="65">
        <f t="shared" si="970"/>
        <v>0</v>
      </c>
      <c r="AXL10" s="39">
        <v>0</v>
      </c>
      <c r="AXM10" s="65">
        <f t="shared" si="971"/>
        <v>0</v>
      </c>
      <c r="AXN10" s="39">
        <v>0</v>
      </c>
      <c r="AXO10" s="39">
        <f t="shared" si="972"/>
        <v>0</v>
      </c>
      <c r="AXP10" s="67">
        <f t="shared" si="160"/>
        <v>0</v>
      </c>
      <c r="AXQ10" s="39">
        <v>0</v>
      </c>
      <c r="AXR10" s="65">
        <f t="shared" si="973"/>
        <v>0</v>
      </c>
      <c r="AXS10" s="39">
        <v>0</v>
      </c>
      <c r="AXT10" s="65">
        <f t="shared" si="974"/>
        <v>0</v>
      </c>
      <c r="AXU10" s="39">
        <v>0</v>
      </c>
      <c r="AXV10" s="39">
        <f t="shared" si="975"/>
        <v>0</v>
      </c>
      <c r="AXW10" s="67">
        <f t="shared" si="161"/>
        <v>0</v>
      </c>
      <c r="AXX10" s="39">
        <v>0</v>
      </c>
      <c r="AXY10" s="65">
        <f t="shared" si="976"/>
        <v>0</v>
      </c>
      <c r="AXZ10" s="39">
        <v>0</v>
      </c>
      <c r="AYA10" s="65">
        <f t="shared" si="977"/>
        <v>0</v>
      </c>
      <c r="AYB10" s="39">
        <v>0</v>
      </c>
      <c r="AYC10" s="39">
        <f t="shared" si="978"/>
        <v>0</v>
      </c>
      <c r="AYD10" s="67">
        <f t="shared" si="162"/>
        <v>0</v>
      </c>
      <c r="AYE10" s="39">
        <v>0</v>
      </c>
      <c r="AYF10" s="65">
        <f t="shared" si="979"/>
        <v>0</v>
      </c>
      <c r="AYG10" s="39">
        <v>0</v>
      </c>
      <c r="AYH10" s="65">
        <f t="shared" si="980"/>
        <v>0</v>
      </c>
      <c r="AYI10" s="39">
        <v>0</v>
      </c>
      <c r="AYJ10" s="156">
        <f t="shared" si="981"/>
        <v>0</v>
      </c>
      <c r="AYK10" s="67">
        <f t="shared" si="982"/>
        <v>0</v>
      </c>
      <c r="AYL10" s="39">
        <v>0</v>
      </c>
      <c r="AYM10" s="65">
        <f t="shared" si="983"/>
        <v>0</v>
      </c>
      <c r="AYN10" s="39">
        <v>0</v>
      </c>
      <c r="AYO10" s="65">
        <f t="shared" si="984"/>
        <v>0</v>
      </c>
      <c r="AYP10" s="39">
        <v>0</v>
      </c>
      <c r="AYQ10" s="39">
        <f t="shared" si="985"/>
        <v>0</v>
      </c>
      <c r="AYR10" s="67">
        <f t="shared" si="163"/>
        <v>0</v>
      </c>
      <c r="AYS10" s="39">
        <v>0</v>
      </c>
      <c r="AYT10" s="65">
        <f t="shared" si="986"/>
        <v>0</v>
      </c>
      <c r="AYU10" s="39">
        <v>0</v>
      </c>
      <c r="AYV10" s="65">
        <f t="shared" si="987"/>
        <v>0</v>
      </c>
      <c r="AYW10" s="39">
        <v>0</v>
      </c>
      <c r="AYX10" s="39">
        <f t="shared" si="988"/>
        <v>0</v>
      </c>
      <c r="AYY10" s="67">
        <f t="shared" si="164"/>
        <v>0</v>
      </c>
      <c r="AYZ10" s="39">
        <v>0</v>
      </c>
      <c r="AZA10" s="65">
        <f t="shared" si="989"/>
        <v>0</v>
      </c>
      <c r="AZB10" s="39">
        <v>0</v>
      </c>
      <c r="AZC10" s="65">
        <f t="shared" si="990"/>
        <v>0</v>
      </c>
      <c r="AZD10" s="39">
        <v>0</v>
      </c>
      <c r="AZE10" s="39">
        <f t="shared" si="991"/>
        <v>0</v>
      </c>
      <c r="AZF10" s="67">
        <f t="shared" si="165"/>
        <v>0</v>
      </c>
      <c r="AZG10" s="39">
        <v>0</v>
      </c>
      <c r="AZH10" s="65">
        <f t="shared" si="992"/>
        <v>0</v>
      </c>
      <c r="AZI10" s="39">
        <v>0</v>
      </c>
      <c r="AZJ10" s="65">
        <f t="shared" si="993"/>
        <v>0</v>
      </c>
      <c r="AZK10" s="39">
        <v>0</v>
      </c>
      <c r="AZL10" s="39">
        <f t="shared" si="994"/>
        <v>0</v>
      </c>
      <c r="AZM10" s="67">
        <f t="shared" si="166"/>
        <v>0</v>
      </c>
      <c r="AZN10" s="39">
        <v>0</v>
      </c>
      <c r="AZO10" s="65">
        <f t="shared" si="995"/>
        <v>0</v>
      </c>
      <c r="AZP10" s="39">
        <v>0</v>
      </c>
      <c r="AZQ10" s="65">
        <f t="shared" si="996"/>
        <v>0</v>
      </c>
      <c r="AZR10" s="39">
        <v>0</v>
      </c>
      <c r="AZS10" s="39">
        <f t="shared" si="997"/>
        <v>0</v>
      </c>
      <c r="AZT10" s="67">
        <f t="shared" si="167"/>
        <v>0</v>
      </c>
      <c r="AZU10" s="39">
        <v>0</v>
      </c>
      <c r="AZV10" s="65">
        <f t="shared" si="998"/>
        <v>0</v>
      </c>
      <c r="AZW10" s="39">
        <v>0</v>
      </c>
      <c r="AZX10" s="65">
        <f t="shared" si="999"/>
        <v>0</v>
      </c>
      <c r="AZY10" s="39">
        <v>0</v>
      </c>
      <c r="AZZ10" s="39">
        <f t="shared" si="1000"/>
        <v>0</v>
      </c>
      <c r="BAA10" s="67">
        <f t="shared" si="168"/>
        <v>0</v>
      </c>
      <c r="BAB10" s="39">
        <v>0</v>
      </c>
      <c r="BAC10" s="65">
        <f t="shared" si="1001"/>
        <v>0</v>
      </c>
      <c r="BAD10" s="39">
        <v>0</v>
      </c>
      <c r="BAE10" s="65">
        <f t="shared" si="1001"/>
        <v>0</v>
      </c>
      <c r="BAF10" s="39">
        <v>0</v>
      </c>
      <c r="BAG10" s="156">
        <f t="shared" si="1002"/>
        <v>0</v>
      </c>
      <c r="BAH10" s="67">
        <f t="shared" ref="BAH10" si="1049">BAG10/BAG$19*100</f>
        <v>0</v>
      </c>
      <c r="BAI10" s="39">
        <v>0</v>
      </c>
      <c r="BAJ10" s="65">
        <f t="shared" ref="BAJ10" si="1050">BAI10/BAI$19*100</f>
        <v>0</v>
      </c>
      <c r="BAK10" s="39">
        <v>0</v>
      </c>
      <c r="BAL10" s="65">
        <f t="shared" ref="BAL10" si="1051">BAK10/BAK$19*100</f>
        <v>0</v>
      </c>
      <c r="BAM10" s="39">
        <v>0</v>
      </c>
      <c r="BAN10" s="39">
        <f t="shared" si="1006"/>
        <v>0</v>
      </c>
      <c r="BAO10" s="67">
        <f t="shared" si="169"/>
        <v>0</v>
      </c>
      <c r="BAP10" s="39">
        <v>0</v>
      </c>
      <c r="BAQ10" s="65">
        <f t="shared" ref="BAQ10" si="1052">BAP10/BAP$19*100</f>
        <v>0</v>
      </c>
      <c r="BAR10" s="39">
        <v>0</v>
      </c>
      <c r="BAS10" s="65">
        <f t="shared" ref="BAS10" si="1053">BAR10/BAR$19*100</f>
        <v>0</v>
      </c>
      <c r="BAT10" s="39">
        <v>0</v>
      </c>
      <c r="BAU10" s="39">
        <f t="shared" si="1009"/>
        <v>0</v>
      </c>
      <c r="BAV10" s="67">
        <f t="shared" si="170"/>
        <v>0</v>
      </c>
      <c r="BAW10" s="39">
        <v>0</v>
      </c>
      <c r="BAX10" s="65">
        <f t="shared" ref="BAX10" si="1054">BAW10/BAW$19*100</f>
        <v>0</v>
      </c>
      <c r="BAY10" s="39">
        <v>0</v>
      </c>
      <c r="BAZ10" s="65">
        <f t="shared" ref="BAZ10" si="1055">BAY10/BAY$19*100</f>
        <v>0</v>
      </c>
      <c r="BBA10" s="39">
        <v>0</v>
      </c>
      <c r="BBB10" s="39">
        <f t="shared" si="1012"/>
        <v>0</v>
      </c>
      <c r="BBC10" s="67">
        <f t="shared" si="171"/>
        <v>0</v>
      </c>
      <c r="BBD10" s="39">
        <v>0</v>
      </c>
      <c r="BBE10" s="65">
        <f t="shared" ref="BBE10" si="1056">BBD10/BBD$19*100</f>
        <v>0</v>
      </c>
      <c r="BBF10" s="39">
        <v>0</v>
      </c>
      <c r="BBG10" s="65">
        <f t="shared" ref="BBG10" si="1057">BBF10/BBF$19*100</f>
        <v>0</v>
      </c>
      <c r="BBH10" s="39">
        <v>0</v>
      </c>
      <c r="BBI10" s="39">
        <f t="shared" si="1015"/>
        <v>0</v>
      </c>
      <c r="BBJ10" s="67">
        <f t="shared" si="172"/>
        <v>0</v>
      </c>
      <c r="BBK10" s="39">
        <v>0</v>
      </c>
      <c r="BBL10" s="65">
        <f t="shared" ref="BBL10" si="1058">BBK10/BBK$19*100</f>
        <v>0</v>
      </c>
      <c r="BBM10" s="39">
        <v>0</v>
      </c>
      <c r="BBN10" s="65">
        <f t="shared" ref="BBN10" si="1059">BBM10/BBM$19*100</f>
        <v>0</v>
      </c>
      <c r="BBO10" s="39">
        <v>0</v>
      </c>
      <c r="BBP10" s="39">
        <f t="shared" si="1018"/>
        <v>0</v>
      </c>
      <c r="BBQ10" s="67">
        <f t="shared" si="173"/>
        <v>0</v>
      </c>
      <c r="BBR10" s="39">
        <v>0</v>
      </c>
      <c r="BBS10" s="65">
        <f t="shared" ref="BBS10" si="1060">BBR10/BBR$19*100</f>
        <v>0</v>
      </c>
      <c r="BBT10" s="39">
        <v>0</v>
      </c>
      <c r="BBU10" s="65">
        <f t="shared" ref="BBU10" si="1061">BBT10/BBT$19*100</f>
        <v>0</v>
      </c>
      <c r="BBV10" s="39">
        <v>0</v>
      </c>
      <c r="BBW10" s="39">
        <f t="shared" si="1021"/>
        <v>0</v>
      </c>
      <c r="BBX10" s="67">
        <f t="shared" si="174"/>
        <v>0</v>
      </c>
      <c r="BBY10" s="39">
        <v>0</v>
      </c>
      <c r="BBZ10" s="65">
        <f t="shared" ref="BBZ10" si="1062">BBY10/BBY$19*100</f>
        <v>0</v>
      </c>
      <c r="BCA10" s="39">
        <v>0</v>
      </c>
      <c r="BCB10" s="65">
        <f t="shared" ref="BCB10" si="1063">BCA10/BCA$19*100</f>
        <v>0</v>
      </c>
      <c r="BCC10" s="39">
        <v>0</v>
      </c>
      <c r="BCD10" s="39">
        <f t="shared" si="1024"/>
        <v>0</v>
      </c>
      <c r="BCE10" s="67">
        <f t="shared" si="175"/>
        <v>0</v>
      </c>
      <c r="BCF10" s="39">
        <v>0</v>
      </c>
      <c r="BCG10" s="65">
        <f t="shared" ref="BCG10" si="1064">BCF10/BCF$19*100</f>
        <v>0</v>
      </c>
      <c r="BCH10" s="39">
        <v>0</v>
      </c>
      <c r="BCI10" s="65">
        <f t="shared" ref="BCI10" si="1065">BCH10/BCH$19*100</f>
        <v>0</v>
      </c>
      <c r="BCJ10" s="39">
        <v>0</v>
      </c>
      <c r="BCK10" s="39">
        <f t="shared" si="1027"/>
        <v>0</v>
      </c>
      <c r="BCL10" s="67">
        <f t="shared" si="176"/>
        <v>0</v>
      </c>
      <c r="BCM10" s="39">
        <v>0</v>
      </c>
      <c r="BCN10" s="65">
        <f t="shared" ref="BCN10" si="1066">BCM10/BCM$19*100</f>
        <v>0</v>
      </c>
      <c r="BCO10" s="39">
        <v>0</v>
      </c>
      <c r="BCP10" s="65">
        <f t="shared" ref="BCP10" si="1067">BCO10/BCO$19*100</f>
        <v>0</v>
      </c>
      <c r="BCQ10" s="39">
        <v>0</v>
      </c>
      <c r="BCR10" s="39">
        <f t="shared" si="1030"/>
        <v>0</v>
      </c>
      <c r="BCS10" s="67">
        <f t="shared" si="177"/>
        <v>0</v>
      </c>
      <c r="BCT10" s="39">
        <v>0</v>
      </c>
      <c r="BCU10" s="65">
        <f t="shared" ref="BCU10" si="1068">BCT10/BCT$19*100</f>
        <v>0</v>
      </c>
      <c r="BCV10" s="39">
        <v>0</v>
      </c>
      <c r="BCW10" s="65">
        <f t="shared" ref="BCW10" si="1069">BCV10/BCV$19*100</f>
        <v>0</v>
      </c>
      <c r="BCX10" s="39">
        <v>0</v>
      </c>
      <c r="BCY10" s="39">
        <f t="shared" si="1033"/>
        <v>0</v>
      </c>
      <c r="BCZ10" s="67">
        <f t="shared" si="178"/>
        <v>0</v>
      </c>
      <c r="BDA10" s="39">
        <v>0</v>
      </c>
      <c r="BDB10" s="65">
        <f t="shared" ref="BDB10" si="1070">BDA10/BDA$19*100</f>
        <v>0</v>
      </c>
      <c r="BDC10" s="39">
        <v>0</v>
      </c>
      <c r="BDD10" s="65">
        <f t="shared" ref="BDD10" si="1071">BDC10/BDC$19*100</f>
        <v>0</v>
      </c>
      <c r="BDE10" s="39">
        <v>0</v>
      </c>
      <c r="BDF10" s="39">
        <f t="shared" si="1036"/>
        <v>0</v>
      </c>
      <c r="BDG10" s="67">
        <f t="shared" si="179"/>
        <v>0</v>
      </c>
      <c r="BDH10" s="39">
        <v>0</v>
      </c>
      <c r="BDI10" s="65">
        <f t="shared" ref="BDI10" si="1072">BDH10/BDH$19*100</f>
        <v>0</v>
      </c>
      <c r="BDJ10" s="39">
        <v>0</v>
      </c>
      <c r="BDK10" s="65">
        <f t="shared" ref="BDK10" si="1073">BDJ10/BDJ$19*100</f>
        <v>0</v>
      </c>
      <c r="BDL10" s="39">
        <v>0</v>
      </c>
      <c r="BDM10" s="39">
        <f t="shared" si="1039"/>
        <v>0</v>
      </c>
      <c r="BDN10" s="67">
        <f t="shared" si="180"/>
        <v>0</v>
      </c>
      <c r="BDO10" s="39">
        <v>0</v>
      </c>
      <c r="BDP10" s="65">
        <f t="shared" ref="BDP10" si="1074">BDO10/BDO$19*100</f>
        <v>0</v>
      </c>
      <c r="BDQ10" s="39">
        <v>0</v>
      </c>
      <c r="BDR10" s="65">
        <f t="shared" ref="BDR10" si="1075">BDQ10/BDQ$19*100</f>
        <v>0</v>
      </c>
      <c r="BDS10" s="39">
        <v>0</v>
      </c>
      <c r="BDT10" s="39">
        <f t="shared" si="1042"/>
        <v>0</v>
      </c>
      <c r="BDU10" s="67">
        <f t="shared" si="181"/>
        <v>0</v>
      </c>
      <c r="BDV10" s="39">
        <v>0</v>
      </c>
      <c r="BDW10" s="65">
        <f t="shared" ref="BDW10" si="1076">BDV10/BDV$19*100</f>
        <v>0</v>
      </c>
      <c r="BDX10" s="39">
        <v>0</v>
      </c>
      <c r="BDY10" s="65">
        <f t="shared" ref="BDY10" si="1077">BDX10/BDX$19*100</f>
        <v>0</v>
      </c>
      <c r="BDZ10" s="39">
        <v>0</v>
      </c>
      <c r="BEA10" s="39">
        <f t="shared" si="1045"/>
        <v>0</v>
      </c>
      <c r="BEB10" s="67">
        <f t="shared" si="182"/>
        <v>0</v>
      </c>
      <c r="BEC10" s="39">
        <v>0</v>
      </c>
      <c r="BED10" s="65">
        <f t="shared" ref="BED10" si="1078">BEC10/BEC$19*100</f>
        <v>0</v>
      </c>
      <c r="BEE10" s="39">
        <v>0</v>
      </c>
      <c r="BEF10" s="65">
        <f t="shared" ref="BEF10" si="1079">BEE10/BEE$19*100</f>
        <v>0</v>
      </c>
      <c r="BEG10" s="39">
        <v>0</v>
      </c>
      <c r="BEH10" s="39">
        <f t="shared" si="1048"/>
        <v>0</v>
      </c>
      <c r="BEI10" s="67">
        <f t="shared" si="183"/>
        <v>0</v>
      </c>
      <c r="BEJ10" s="70"/>
      <c r="BEK10" s="65"/>
      <c r="BEL10" s="135"/>
      <c r="BEM10" s="65"/>
      <c r="BEN10" s="39">
        <v>0</v>
      </c>
      <c r="BEO10" s="39">
        <v>0</v>
      </c>
      <c r="BEP10" s="67">
        <f t="shared" si="184"/>
        <v>0</v>
      </c>
      <c r="BEQ10" s="70"/>
      <c r="BER10" s="65"/>
      <c r="BES10" s="135"/>
      <c r="BET10" s="65"/>
      <c r="BEU10" s="39">
        <v>0</v>
      </c>
      <c r="BEV10" s="39">
        <v>0</v>
      </c>
      <c r="BEW10" s="67">
        <f t="shared" si="185"/>
        <v>0</v>
      </c>
      <c r="BEX10" s="70"/>
      <c r="BEY10" s="65"/>
      <c r="BEZ10" s="135"/>
      <c r="BFA10" s="65"/>
      <c r="BFB10" s="39">
        <v>0</v>
      </c>
      <c r="BFC10" s="39">
        <v>0</v>
      </c>
      <c r="BFD10" s="67">
        <f t="shared" si="186"/>
        <v>0</v>
      </c>
      <c r="BFE10" s="70"/>
      <c r="BFF10" s="65"/>
      <c r="BFG10" s="135"/>
      <c r="BFH10" s="65"/>
      <c r="BFI10" s="39">
        <v>0</v>
      </c>
      <c r="BFJ10" s="39">
        <v>0</v>
      </c>
      <c r="BFK10" s="67">
        <f t="shared" si="187"/>
        <v>0</v>
      </c>
      <c r="BFL10" s="70"/>
      <c r="BFM10" s="65"/>
      <c r="BFN10" s="135"/>
      <c r="BFO10" s="65"/>
      <c r="BFP10" s="39">
        <v>0</v>
      </c>
      <c r="BFQ10" s="39">
        <v>0</v>
      </c>
      <c r="BFR10" s="67">
        <f t="shared" si="188"/>
        <v>0</v>
      </c>
      <c r="BFS10" s="70"/>
      <c r="BFT10" s="65"/>
      <c r="BFU10" s="135"/>
      <c r="BFV10" s="65"/>
      <c r="BFW10" s="39">
        <v>0</v>
      </c>
      <c r="BFX10" s="39">
        <v>0</v>
      </c>
      <c r="BFY10" s="67">
        <f t="shared" si="189"/>
        <v>0</v>
      </c>
      <c r="BFZ10" s="70"/>
      <c r="BGA10" s="65"/>
      <c r="BGB10" s="135"/>
      <c r="BGC10" s="65"/>
      <c r="BGD10" s="39">
        <v>0</v>
      </c>
      <c r="BGE10" s="39">
        <v>0</v>
      </c>
      <c r="BGF10" s="67">
        <f t="shared" si="190"/>
        <v>0</v>
      </c>
      <c r="BGG10" s="70"/>
      <c r="BGH10" s="65"/>
      <c r="BGI10" s="135"/>
      <c r="BGJ10" s="65"/>
      <c r="BGK10" s="39">
        <v>0</v>
      </c>
      <c r="BGL10" s="39">
        <v>0</v>
      </c>
      <c r="BGM10" s="67">
        <f t="shared" si="191"/>
        <v>0</v>
      </c>
      <c r="BGN10" s="70"/>
      <c r="BGO10" s="65"/>
      <c r="BGP10" s="135"/>
      <c r="BGQ10" s="65"/>
      <c r="BGR10" s="39">
        <v>0</v>
      </c>
      <c r="BGS10" s="39">
        <v>0</v>
      </c>
      <c r="BGT10" s="67">
        <f t="shared" si="192"/>
        <v>0</v>
      </c>
      <c r="BGU10" s="70"/>
      <c r="BGV10" s="65"/>
      <c r="BGW10" s="135"/>
      <c r="BGX10" s="65"/>
      <c r="BGY10" s="39">
        <v>0</v>
      </c>
      <c r="BGZ10" s="39">
        <v>0</v>
      </c>
      <c r="BHA10" s="67">
        <f t="shared" si="193"/>
        <v>0</v>
      </c>
      <c r="BHB10" s="70"/>
      <c r="BHC10" s="65"/>
      <c r="BHD10" s="135"/>
      <c r="BHE10" s="65"/>
      <c r="BHF10" s="39">
        <v>0</v>
      </c>
      <c r="BHG10" s="39">
        <v>0</v>
      </c>
      <c r="BHH10" s="67">
        <f t="shared" si="194"/>
        <v>0</v>
      </c>
      <c r="BHI10" s="70"/>
      <c r="BHJ10" s="65"/>
      <c r="BHK10" s="135"/>
      <c r="BHL10" s="65"/>
      <c r="BHM10" s="39">
        <v>0</v>
      </c>
      <c r="BHN10" s="39">
        <v>0</v>
      </c>
      <c r="BHO10" s="67">
        <f t="shared" si="195"/>
        <v>0</v>
      </c>
      <c r="BHP10" s="70"/>
      <c r="BHQ10" s="65"/>
      <c r="BHR10" s="135"/>
      <c r="BHS10" s="65"/>
      <c r="BHT10" s="39">
        <v>0</v>
      </c>
      <c r="BHU10" s="39">
        <v>0</v>
      </c>
      <c r="BHV10" s="67">
        <f t="shared" si="196"/>
        <v>0</v>
      </c>
      <c r="BHW10" s="70"/>
      <c r="BHX10" s="65"/>
      <c r="BHY10" s="135"/>
      <c r="BHZ10" s="65"/>
      <c r="BIA10" s="39">
        <v>0</v>
      </c>
      <c r="BIB10" s="39">
        <v>0</v>
      </c>
      <c r="BIC10" s="67">
        <f t="shared" si="197"/>
        <v>0</v>
      </c>
      <c r="BID10" s="70"/>
      <c r="BIE10" s="65"/>
      <c r="BIF10" s="135"/>
      <c r="BIG10" s="65"/>
      <c r="BIH10" s="39">
        <v>0</v>
      </c>
      <c r="BII10" s="39">
        <v>0</v>
      </c>
      <c r="BIJ10" s="67">
        <f t="shared" si="198"/>
        <v>0</v>
      </c>
      <c r="BIK10" s="70"/>
      <c r="BIL10" s="65"/>
      <c r="BIM10" s="135"/>
      <c r="BIN10" s="65"/>
      <c r="BIO10" s="39">
        <v>0</v>
      </c>
      <c r="BIP10" s="39">
        <v>0</v>
      </c>
      <c r="BIQ10" s="67">
        <f t="shared" si="199"/>
        <v>0</v>
      </c>
      <c r="BIR10" s="70"/>
      <c r="BIS10" s="65"/>
      <c r="BIT10" s="135"/>
      <c r="BIU10" s="65"/>
      <c r="BIV10" s="39">
        <v>0</v>
      </c>
      <c r="BIW10" s="39">
        <v>0</v>
      </c>
      <c r="BIX10" s="67">
        <f t="shared" si="200"/>
        <v>0</v>
      </c>
      <c r="BIY10" s="70"/>
      <c r="BIZ10" s="65"/>
      <c r="BJA10" s="135"/>
      <c r="BJB10" s="65"/>
      <c r="BJC10" s="39">
        <v>0</v>
      </c>
      <c r="BJD10" s="39">
        <v>0</v>
      </c>
      <c r="BJE10" s="67">
        <f t="shared" si="201"/>
        <v>0</v>
      </c>
      <c r="BJF10" s="70"/>
      <c r="BJG10" s="65"/>
      <c r="BJH10" s="135"/>
      <c r="BJI10" s="65"/>
      <c r="BJJ10" s="39">
        <v>0</v>
      </c>
      <c r="BJK10" s="39">
        <v>0</v>
      </c>
      <c r="BJL10" s="67">
        <f t="shared" si="202"/>
        <v>0</v>
      </c>
      <c r="BJM10" s="70"/>
      <c r="BJN10" s="65"/>
      <c r="BJO10" s="135"/>
      <c r="BJP10" s="65"/>
      <c r="BJQ10" s="39">
        <v>0</v>
      </c>
      <c r="BJR10" s="39">
        <v>0</v>
      </c>
      <c r="BJS10" s="67">
        <f t="shared" si="203"/>
        <v>0</v>
      </c>
      <c r="BJT10" s="70"/>
      <c r="BJU10" s="65"/>
      <c r="BJV10" s="135"/>
      <c r="BJW10" s="65"/>
      <c r="BJX10" s="39">
        <v>0</v>
      </c>
      <c r="BJY10" s="39">
        <v>0</v>
      </c>
      <c r="BJZ10" s="67">
        <f t="shared" si="204"/>
        <v>0</v>
      </c>
      <c r="BKA10" s="70"/>
      <c r="BKB10" s="65"/>
      <c r="BKC10" s="135"/>
      <c r="BKD10" s="65"/>
      <c r="BKE10" s="39">
        <v>0</v>
      </c>
      <c r="BKF10" s="39">
        <v>0</v>
      </c>
      <c r="BKG10" s="67">
        <f t="shared" si="205"/>
        <v>0</v>
      </c>
      <c r="BKH10" s="70"/>
      <c r="BKI10" s="65"/>
      <c r="BKJ10" s="135"/>
      <c r="BKK10" s="65"/>
      <c r="BKL10" s="39">
        <v>0</v>
      </c>
      <c r="BKM10" s="39">
        <v>0</v>
      </c>
      <c r="BKN10" s="67">
        <f t="shared" si="206"/>
        <v>0</v>
      </c>
      <c r="BKO10" s="70"/>
      <c r="BKP10" s="65"/>
      <c r="BKQ10" s="135"/>
      <c r="BKR10" s="65"/>
      <c r="BKS10" s="39">
        <v>0</v>
      </c>
      <c r="BKT10" s="39">
        <v>0</v>
      </c>
      <c r="BKU10" s="67">
        <f t="shared" si="207"/>
        <v>0</v>
      </c>
      <c r="BKV10" s="70"/>
      <c r="BKW10" s="65"/>
      <c r="BKX10" s="135"/>
      <c r="BKY10" s="65"/>
      <c r="BKZ10" s="39">
        <v>0</v>
      </c>
      <c r="BLA10" s="39">
        <v>0</v>
      </c>
      <c r="BLB10" s="67">
        <f t="shared" si="208"/>
        <v>0</v>
      </c>
      <c r="BLC10" s="70"/>
      <c r="BLD10" s="65"/>
      <c r="BLE10" s="135"/>
      <c r="BLF10" s="65"/>
      <c r="BLG10" s="39">
        <v>0</v>
      </c>
      <c r="BLH10" s="39">
        <v>0</v>
      </c>
      <c r="BLI10" s="67">
        <f t="shared" si="209"/>
        <v>0</v>
      </c>
      <c r="BLJ10" s="70"/>
      <c r="BLK10" s="65"/>
      <c r="BLL10" s="135"/>
      <c r="BLM10" s="65"/>
      <c r="BLN10" s="39">
        <v>0</v>
      </c>
      <c r="BLO10" s="39">
        <v>0</v>
      </c>
      <c r="BLP10" s="67">
        <f t="shared" si="210"/>
        <v>0</v>
      </c>
      <c r="BLQ10" s="70"/>
      <c r="BLR10" s="65"/>
      <c r="BLS10" s="135"/>
      <c r="BLT10" s="65"/>
      <c r="BLU10" s="39">
        <v>0</v>
      </c>
      <c r="BLV10" s="39">
        <v>0</v>
      </c>
      <c r="BLW10" s="67">
        <f t="shared" si="211"/>
        <v>0</v>
      </c>
      <c r="BLX10" s="70"/>
      <c r="BLY10" s="65"/>
      <c r="BLZ10" s="135"/>
      <c r="BMA10" s="65"/>
      <c r="BMB10" s="39">
        <v>0</v>
      </c>
      <c r="BMC10" s="39">
        <v>0</v>
      </c>
      <c r="BMD10" s="67">
        <f t="shared" si="212"/>
        <v>0</v>
      </c>
      <c r="BME10" s="70"/>
      <c r="BMF10" s="65"/>
      <c r="BMG10" s="135"/>
      <c r="BMH10" s="65"/>
      <c r="BMI10" s="39">
        <v>0</v>
      </c>
      <c r="BMJ10" s="39">
        <v>0</v>
      </c>
      <c r="BMK10" s="67">
        <f t="shared" si="213"/>
        <v>0</v>
      </c>
      <c r="BML10" s="70"/>
      <c r="BMM10" s="65"/>
      <c r="BMN10" s="135"/>
      <c r="BMO10" s="65"/>
      <c r="BMP10" s="39">
        <v>0</v>
      </c>
      <c r="BMQ10" s="39">
        <v>0</v>
      </c>
      <c r="BMR10" s="67">
        <f t="shared" si="214"/>
        <v>0</v>
      </c>
      <c r="BMS10" s="70"/>
      <c r="BMT10" s="65"/>
      <c r="BMU10" s="135"/>
      <c r="BMV10" s="65"/>
      <c r="BMW10" s="39">
        <v>0</v>
      </c>
      <c r="BMX10" s="39">
        <v>0</v>
      </c>
      <c r="BMY10" s="67">
        <f t="shared" si="215"/>
        <v>0</v>
      </c>
      <c r="BMZ10" s="70"/>
      <c r="BNA10" s="65"/>
      <c r="BNB10" s="135"/>
      <c r="BNC10" s="65"/>
      <c r="BND10" s="39">
        <v>0</v>
      </c>
      <c r="BNE10" s="39">
        <v>0</v>
      </c>
      <c r="BNF10" s="67">
        <f t="shared" si="216"/>
        <v>0</v>
      </c>
      <c r="BNG10" s="70"/>
      <c r="BNH10" s="65"/>
      <c r="BNI10" s="135"/>
      <c r="BNJ10" s="65"/>
      <c r="BNK10" s="39">
        <v>0</v>
      </c>
      <c r="BNL10" s="39">
        <v>0</v>
      </c>
      <c r="BNM10" s="67">
        <f t="shared" si="217"/>
        <v>0</v>
      </c>
      <c r="BNN10" s="70"/>
      <c r="BNO10" s="65"/>
      <c r="BNP10" s="135"/>
      <c r="BNQ10" s="65"/>
      <c r="BNR10" s="39">
        <v>0</v>
      </c>
      <c r="BNS10" s="39">
        <v>0</v>
      </c>
      <c r="BNT10" s="67">
        <f t="shared" si="218"/>
        <v>0</v>
      </c>
      <c r="BNU10" s="70"/>
      <c r="BNV10" s="65"/>
      <c r="BNW10" s="135"/>
      <c r="BNX10" s="65"/>
      <c r="BNY10" s="39">
        <v>0</v>
      </c>
      <c r="BNZ10" s="39">
        <v>0</v>
      </c>
      <c r="BOA10" s="67">
        <f t="shared" si="219"/>
        <v>0</v>
      </c>
      <c r="BOB10" s="70"/>
      <c r="BOC10" s="65"/>
      <c r="BOD10" s="135"/>
      <c r="BOE10" s="65"/>
      <c r="BOF10" s="39">
        <v>0</v>
      </c>
      <c r="BOG10" s="39">
        <v>0</v>
      </c>
      <c r="BOH10" s="67">
        <f t="shared" si="220"/>
        <v>0</v>
      </c>
      <c r="BOI10" s="70"/>
      <c r="BOJ10" s="65"/>
      <c r="BOK10" s="135"/>
      <c r="BOL10" s="65"/>
      <c r="BOM10" s="39">
        <v>0</v>
      </c>
      <c r="BON10" s="39">
        <v>0</v>
      </c>
      <c r="BOO10" s="67">
        <f t="shared" si="221"/>
        <v>0</v>
      </c>
      <c r="BOP10" s="70"/>
      <c r="BOQ10" s="65"/>
      <c r="BOR10" s="135"/>
      <c r="BOS10" s="65"/>
      <c r="BOT10" s="39">
        <v>0</v>
      </c>
      <c r="BOU10" s="39">
        <v>0</v>
      </c>
      <c r="BOV10" s="67">
        <f t="shared" si="222"/>
        <v>0</v>
      </c>
      <c r="BOW10" s="70"/>
      <c r="BOX10" s="65"/>
      <c r="BOY10" s="135"/>
      <c r="BOZ10" s="65"/>
      <c r="BPA10" s="39">
        <v>0</v>
      </c>
      <c r="BPB10" s="39">
        <v>0</v>
      </c>
      <c r="BPC10" s="67">
        <f t="shared" si="223"/>
        <v>0</v>
      </c>
      <c r="BPD10" s="70"/>
      <c r="BPE10" s="65"/>
      <c r="BPF10" s="135"/>
      <c r="BPG10" s="65"/>
      <c r="BPH10" s="39">
        <v>0</v>
      </c>
      <c r="BPI10" s="39">
        <v>0</v>
      </c>
      <c r="BPJ10" s="67">
        <f t="shared" si="224"/>
        <v>0</v>
      </c>
      <c r="BPK10" s="70"/>
      <c r="BPL10" s="65"/>
      <c r="BPM10" s="135"/>
      <c r="BPN10" s="65"/>
      <c r="BPO10" s="39">
        <v>0</v>
      </c>
      <c r="BPP10" s="39">
        <v>0</v>
      </c>
      <c r="BPQ10" s="67">
        <f t="shared" si="225"/>
        <v>0</v>
      </c>
      <c r="BPR10" s="70"/>
      <c r="BPS10" s="65"/>
      <c r="BPT10" s="135"/>
      <c r="BPU10" s="65"/>
      <c r="BPV10" s="39">
        <v>0</v>
      </c>
      <c r="BPW10" s="39">
        <v>0</v>
      </c>
      <c r="BPX10" s="67">
        <f t="shared" si="226"/>
        <v>0</v>
      </c>
      <c r="BPY10" s="70"/>
      <c r="BPZ10" s="65"/>
      <c r="BQA10" s="135"/>
      <c r="BQB10" s="65"/>
      <c r="BQC10" s="39">
        <v>0</v>
      </c>
      <c r="BQD10" s="39">
        <v>0</v>
      </c>
      <c r="BQE10" s="67">
        <f t="shared" si="227"/>
        <v>0</v>
      </c>
      <c r="BQF10" s="70"/>
      <c r="BQG10" s="65"/>
      <c r="BQH10" s="135"/>
      <c r="BQI10" s="65"/>
      <c r="BQJ10" s="39">
        <v>0</v>
      </c>
      <c r="BQK10" s="39">
        <v>0</v>
      </c>
      <c r="BQL10" s="67">
        <f t="shared" si="228"/>
        <v>0</v>
      </c>
      <c r="BQM10" s="70"/>
      <c r="BQN10" s="65"/>
      <c r="BQO10" s="135"/>
      <c r="BQP10" s="65"/>
      <c r="BQQ10" s="39">
        <v>0</v>
      </c>
      <c r="BQR10" s="39">
        <v>0</v>
      </c>
      <c r="BQS10" s="67">
        <f t="shared" si="229"/>
        <v>0</v>
      </c>
      <c r="BQT10" s="70"/>
      <c r="BQU10" s="65"/>
      <c r="BQV10" s="135"/>
      <c r="BQW10" s="65"/>
      <c r="BQX10" s="39">
        <v>0</v>
      </c>
      <c r="BQY10" s="39">
        <v>0</v>
      </c>
      <c r="BQZ10" s="67">
        <f t="shared" si="230"/>
        <v>0</v>
      </c>
      <c r="BRA10" s="70"/>
      <c r="BRB10" s="65"/>
      <c r="BRC10" s="135"/>
      <c r="BRD10" s="65"/>
      <c r="BRE10" s="39">
        <v>0</v>
      </c>
      <c r="BRF10" s="39">
        <v>0</v>
      </c>
      <c r="BRG10" s="67">
        <f t="shared" si="231"/>
        <v>0</v>
      </c>
      <c r="BRH10" s="70"/>
      <c r="BRI10" s="65"/>
      <c r="BRJ10" s="135"/>
      <c r="BRK10" s="65"/>
      <c r="BRL10" s="39">
        <v>0</v>
      </c>
      <c r="BRM10" s="39">
        <v>0</v>
      </c>
      <c r="BRN10" s="67">
        <f t="shared" si="232"/>
        <v>0</v>
      </c>
      <c r="BRO10" s="70"/>
      <c r="BRP10" s="65"/>
      <c r="BRQ10" s="135"/>
      <c r="BRR10" s="65"/>
      <c r="BRS10" s="39">
        <v>0</v>
      </c>
      <c r="BRT10" s="39">
        <v>0</v>
      </c>
      <c r="BRU10" s="67">
        <f t="shared" si="233"/>
        <v>0</v>
      </c>
      <c r="BRV10" s="70"/>
      <c r="BRW10" s="65"/>
      <c r="BRX10" s="135"/>
      <c r="BRY10" s="65"/>
      <c r="BRZ10" s="39">
        <v>0</v>
      </c>
      <c r="BSA10" s="39">
        <v>0</v>
      </c>
      <c r="BSB10" s="67">
        <f t="shared" si="234"/>
        <v>0</v>
      </c>
      <c r="BSC10" s="70"/>
      <c r="BSD10" s="65"/>
      <c r="BSE10" s="135"/>
      <c r="BSF10" s="65"/>
      <c r="BSG10" s="39">
        <v>0</v>
      </c>
      <c r="BSH10" s="39">
        <v>0</v>
      </c>
      <c r="BSI10" s="67">
        <f t="shared" si="235"/>
        <v>0</v>
      </c>
      <c r="BSJ10" s="70"/>
      <c r="BSK10" s="65"/>
      <c r="BSL10" s="135"/>
      <c r="BSM10" s="65"/>
      <c r="BSN10" s="39">
        <v>0</v>
      </c>
      <c r="BSO10" s="39">
        <v>0</v>
      </c>
      <c r="BSP10" s="67">
        <f t="shared" si="236"/>
        <v>0</v>
      </c>
      <c r="BSQ10" s="70"/>
      <c r="BSR10" s="65"/>
      <c r="BSS10" s="135"/>
      <c r="BST10" s="65"/>
      <c r="BSU10" s="39">
        <v>0</v>
      </c>
      <c r="BSV10" s="39">
        <v>0</v>
      </c>
      <c r="BSW10" s="67">
        <f t="shared" si="237"/>
        <v>0</v>
      </c>
      <c r="BSX10" s="70"/>
      <c r="BSY10" s="65"/>
      <c r="BSZ10" s="135"/>
      <c r="BTA10" s="65"/>
      <c r="BTB10" s="39">
        <v>0</v>
      </c>
      <c r="BTC10" s="39">
        <v>0</v>
      </c>
      <c r="BTD10" s="67">
        <f t="shared" si="238"/>
        <v>0</v>
      </c>
      <c r="BTE10" s="70"/>
      <c r="BTF10" s="65"/>
      <c r="BTG10" s="135"/>
      <c r="BTH10" s="65"/>
      <c r="BTI10" s="39">
        <v>0</v>
      </c>
      <c r="BTJ10" s="39">
        <v>0</v>
      </c>
      <c r="BTK10" s="67">
        <f t="shared" si="239"/>
        <v>0</v>
      </c>
      <c r="BTL10" s="70"/>
      <c r="BTM10" s="65"/>
      <c r="BTN10" s="135"/>
      <c r="BTO10" s="65"/>
      <c r="BTP10" s="39">
        <v>0</v>
      </c>
      <c r="BTQ10" s="39">
        <v>0</v>
      </c>
      <c r="BTR10" s="67">
        <f t="shared" si="240"/>
        <v>0</v>
      </c>
      <c r="BTS10" s="70"/>
      <c r="BTT10" s="65"/>
      <c r="BTU10" s="135"/>
      <c r="BTV10" s="65"/>
      <c r="BTW10" s="39">
        <v>0</v>
      </c>
      <c r="BTX10" s="39">
        <v>0</v>
      </c>
      <c r="BTY10" s="67">
        <f t="shared" si="241"/>
        <v>0</v>
      </c>
      <c r="BTZ10" s="70"/>
      <c r="BUA10" s="65"/>
      <c r="BUB10" s="135"/>
      <c r="BUC10" s="65"/>
      <c r="BUD10" s="39">
        <v>0</v>
      </c>
      <c r="BUE10" s="39">
        <v>0</v>
      </c>
      <c r="BUF10" s="67">
        <f t="shared" si="242"/>
        <v>0</v>
      </c>
      <c r="BUG10" s="70"/>
      <c r="BUH10" s="65"/>
      <c r="BUI10" s="135"/>
      <c r="BUJ10" s="65"/>
      <c r="BUK10" s="39">
        <v>0</v>
      </c>
      <c r="BUL10" s="39">
        <v>0</v>
      </c>
      <c r="BUM10" s="67">
        <f t="shared" si="243"/>
        <v>0</v>
      </c>
      <c r="BUN10" s="70"/>
      <c r="BUO10" s="65"/>
      <c r="BUP10" s="135"/>
      <c r="BUQ10" s="65"/>
      <c r="BUR10" s="39">
        <v>0</v>
      </c>
      <c r="BUS10" s="39">
        <v>0</v>
      </c>
      <c r="BUT10" s="67">
        <f t="shared" si="244"/>
        <v>0</v>
      </c>
      <c r="BUU10" s="70"/>
      <c r="BUV10" s="65"/>
      <c r="BUW10" s="135"/>
      <c r="BUX10" s="65"/>
      <c r="BUY10" s="39">
        <v>0</v>
      </c>
      <c r="BUZ10" s="39">
        <v>0</v>
      </c>
      <c r="BVA10" s="67">
        <f t="shared" si="245"/>
        <v>0</v>
      </c>
      <c r="BVB10" s="70"/>
      <c r="BVC10" s="65"/>
      <c r="BVD10" s="135"/>
      <c r="BVE10" s="65"/>
      <c r="BVF10" s="39">
        <v>0</v>
      </c>
      <c r="BVG10" s="39">
        <v>0</v>
      </c>
      <c r="BVH10" s="67">
        <f t="shared" si="246"/>
        <v>0</v>
      </c>
      <c r="BVI10" s="70"/>
      <c r="BVJ10" s="65"/>
      <c r="BVK10" s="135"/>
      <c r="BVL10" s="65"/>
      <c r="BVM10" s="39">
        <v>0</v>
      </c>
      <c r="BVN10" s="39">
        <v>0</v>
      </c>
      <c r="BVO10" s="67">
        <f t="shared" si="247"/>
        <v>0</v>
      </c>
      <c r="BVP10" s="70"/>
      <c r="BVQ10" s="65"/>
      <c r="BVR10" s="135"/>
      <c r="BVS10" s="65"/>
      <c r="BVT10" s="39">
        <v>0</v>
      </c>
      <c r="BVU10" s="39">
        <v>0</v>
      </c>
      <c r="BVV10" s="67">
        <f t="shared" si="248"/>
        <v>0</v>
      </c>
      <c r="BVW10" s="70"/>
      <c r="BVX10" s="65"/>
      <c r="BVY10" s="135"/>
      <c r="BVZ10" s="65"/>
      <c r="BWA10" s="39">
        <v>0</v>
      </c>
      <c r="BWB10" s="39">
        <v>0</v>
      </c>
      <c r="BWC10" s="67">
        <f t="shared" si="249"/>
        <v>0</v>
      </c>
      <c r="BWD10" s="70"/>
      <c r="BWE10" s="65"/>
      <c r="BWF10" s="135"/>
      <c r="BWG10" s="65"/>
      <c r="BWH10" s="39">
        <v>0</v>
      </c>
      <c r="BWI10" s="39">
        <v>0</v>
      </c>
      <c r="BWJ10" s="67">
        <f t="shared" si="250"/>
        <v>0</v>
      </c>
      <c r="BWK10" s="70"/>
      <c r="BWL10" s="65"/>
      <c r="BWM10" s="135"/>
      <c r="BWN10" s="65"/>
      <c r="BWO10" s="39">
        <v>0</v>
      </c>
      <c r="BWP10" s="39">
        <v>0</v>
      </c>
      <c r="BWQ10" s="67">
        <f t="shared" si="251"/>
        <v>0</v>
      </c>
      <c r="BWR10" s="70"/>
      <c r="BWS10" s="65"/>
      <c r="BWT10" s="135"/>
      <c r="BWU10" s="65"/>
      <c r="BWV10" s="39">
        <v>0</v>
      </c>
      <c r="BWW10" s="39">
        <v>0</v>
      </c>
      <c r="BWX10" s="67">
        <f t="shared" si="252"/>
        <v>0</v>
      </c>
      <c r="BWY10" s="70"/>
      <c r="BWZ10" s="65"/>
      <c r="BXA10" s="135"/>
      <c r="BXB10" s="65"/>
      <c r="BXC10" s="39">
        <v>0</v>
      </c>
      <c r="BXD10" s="39">
        <v>0</v>
      </c>
      <c r="BXE10" s="67">
        <f t="shared" si="253"/>
        <v>0</v>
      </c>
      <c r="BXF10" s="70"/>
      <c r="BXG10" s="65"/>
      <c r="BXI10" s="65"/>
      <c r="BXJ10" s="39">
        <v>0</v>
      </c>
      <c r="BXK10" s="39">
        <v>0</v>
      </c>
      <c r="BXL10" s="67">
        <f t="shared" si="254"/>
        <v>0</v>
      </c>
      <c r="BXM10" s="70"/>
      <c r="BXN10" s="65"/>
      <c r="BXP10" s="65"/>
      <c r="BXQ10" s="39">
        <v>0</v>
      </c>
      <c r="BXR10" s="39">
        <v>0</v>
      </c>
      <c r="BXS10" s="67">
        <f t="shared" si="255"/>
        <v>0</v>
      </c>
      <c r="BXT10" s="70"/>
      <c r="BXU10" s="65"/>
      <c r="BXW10" s="65"/>
      <c r="BXX10" s="39">
        <v>0</v>
      </c>
      <c r="BXY10" s="39">
        <v>0</v>
      </c>
      <c r="BXZ10" s="67">
        <f t="shared" si="256"/>
        <v>0</v>
      </c>
      <c r="BYA10" s="70"/>
      <c r="BYB10" s="65"/>
      <c r="BYD10" s="65"/>
      <c r="BYE10" s="39">
        <v>0</v>
      </c>
      <c r="BYF10" s="39">
        <v>0</v>
      </c>
      <c r="BYG10" s="67">
        <f t="shared" si="257"/>
        <v>0</v>
      </c>
      <c r="BYH10" s="70"/>
      <c r="BYI10" s="65"/>
      <c r="BYK10" s="65"/>
      <c r="BYL10" s="39">
        <v>0</v>
      </c>
      <c r="BYM10" s="39">
        <v>0</v>
      </c>
      <c r="BYN10" s="67">
        <f t="shared" si="258"/>
        <v>0</v>
      </c>
      <c r="BYO10" s="70"/>
      <c r="BYP10" s="65"/>
      <c r="BYR10" s="65"/>
      <c r="BYS10" s="39">
        <v>0</v>
      </c>
      <c r="BYT10" s="39">
        <v>0</v>
      </c>
      <c r="BYU10" s="67">
        <f t="shared" si="259"/>
        <v>0</v>
      </c>
      <c r="BYV10" s="70"/>
      <c r="BYW10" s="65"/>
      <c r="BYY10" s="65"/>
      <c r="BYZ10" s="39">
        <v>0</v>
      </c>
      <c r="BZA10" s="39">
        <v>0</v>
      </c>
      <c r="BZB10" s="67">
        <f t="shared" si="260"/>
        <v>0</v>
      </c>
      <c r="BZC10" s="70"/>
      <c r="BZD10" s="65"/>
      <c r="BZF10" s="65"/>
      <c r="BZG10" s="39">
        <v>0</v>
      </c>
      <c r="BZH10" s="39">
        <v>0</v>
      </c>
      <c r="BZI10" s="67">
        <f t="shared" si="261"/>
        <v>0</v>
      </c>
      <c r="BZJ10" s="70"/>
      <c r="BZK10" s="65"/>
      <c r="BZM10" s="65"/>
      <c r="BZN10" s="39">
        <v>0</v>
      </c>
      <c r="BZO10" s="39">
        <v>0</v>
      </c>
      <c r="BZP10" s="67">
        <f t="shared" si="262"/>
        <v>0</v>
      </c>
      <c r="BZQ10" s="70"/>
      <c r="BZR10" s="65"/>
      <c r="BZT10" s="65"/>
      <c r="BZU10" s="39">
        <v>0</v>
      </c>
      <c r="BZV10" s="39">
        <v>0</v>
      </c>
      <c r="BZW10" s="67">
        <f t="shared" si="263"/>
        <v>0</v>
      </c>
      <c r="BZX10" s="70"/>
      <c r="BZY10" s="65"/>
      <c r="CAA10" s="65"/>
      <c r="CAB10" s="39">
        <v>0</v>
      </c>
      <c r="CAC10" s="39">
        <v>0</v>
      </c>
      <c r="CAD10" s="67">
        <f t="shared" si="264"/>
        <v>0</v>
      </c>
      <c r="CAE10" s="70"/>
      <c r="CAF10" s="65"/>
      <c r="CAH10" s="65"/>
      <c r="CAI10" s="39">
        <v>0</v>
      </c>
      <c r="CAJ10" s="39">
        <v>0</v>
      </c>
      <c r="CAK10" s="67">
        <f t="shared" si="265"/>
        <v>0</v>
      </c>
      <c r="CAL10" s="70"/>
      <c r="CAM10" s="65"/>
      <c r="CAO10" s="65"/>
      <c r="CAP10" s="39">
        <v>0</v>
      </c>
      <c r="CAQ10" s="39">
        <v>0</v>
      </c>
      <c r="CAR10" s="67">
        <f t="shared" si="266"/>
        <v>0</v>
      </c>
      <c r="CAS10" s="70"/>
      <c r="CAT10" s="65"/>
      <c r="CAV10" s="65"/>
      <c r="CAW10" s="39">
        <v>0</v>
      </c>
      <c r="CAX10" s="39">
        <v>0</v>
      </c>
      <c r="CAY10" s="67">
        <f t="shared" si="267"/>
        <v>0</v>
      </c>
      <c r="CAZ10" s="70"/>
      <c r="CBA10" s="65"/>
      <c r="CBC10" s="65"/>
      <c r="CBD10" s="39">
        <v>0</v>
      </c>
      <c r="CBE10" s="39">
        <v>0</v>
      </c>
      <c r="CBF10" s="67">
        <f t="shared" si="268"/>
        <v>0</v>
      </c>
      <c r="CBG10" s="70"/>
      <c r="CBH10" s="65"/>
      <c r="CBJ10" s="65"/>
      <c r="CBK10" s="39">
        <v>0</v>
      </c>
      <c r="CBL10" s="39">
        <v>0</v>
      </c>
      <c r="CBM10" s="67">
        <f t="shared" si="269"/>
        <v>0</v>
      </c>
      <c r="CBN10" s="70"/>
      <c r="CBO10" s="65"/>
      <c r="CBQ10" s="65"/>
      <c r="CBR10" s="39">
        <v>0</v>
      </c>
      <c r="CBS10" s="39">
        <v>0</v>
      </c>
      <c r="CBT10" s="67">
        <f t="shared" si="270"/>
        <v>0</v>
      </c>
      <c r="CBU10" s="70"/>
      <c r="CBV10" s="65"/>
      <c r="CBX10" s="65"/>
      <c r="CBY10" s="39">
        <v>0</v>
      </c>
      <c r="CBZ10" s="39">
        <v>0</v>
      </c>
      <c r="CCA10" s="67">
        <f t="shared" si="271"/>
        <v>0</v>
      </c>
      <c r="CCB10" s="70"/>
      <c r="CCC10" s="65"/>
      <c r="CCE10" s="65"/>
      <c r="CCF10" s="39">
        <v>0</v>
      </c>
      <c r="CCG10" s="39">
        <v>0</v>
      </c>
      <c r="CCH10" s="67">
        <f t="shared" si="272"/>
        <v>0</v>
      </c>
      <c r="CCI10" s="70"/>
      <c r="CCJ10" s="65"/>
      <c r="CCL10" s="65"/>
      <c r="CCM10" s="39">
        <v>0</v>
      </c>
      <c r="CCN10" s="39">
        <v>0</v>
      </c>
      <c r="CCO10" s="67">
        <f t="shared" si="273"/>
        <v>0</v>
      </c>
      <c r="CCP10" s="70"/>
      <c r="CCQ10" s="65"/>
      <c r="CCS10" s="65"/>
      <c r="CCT10" s="39">
        <v>0</v>
      </c>
      <c r="CCU10" s="39">
        <v>0</v>
      </c>
      <c r="CCV10" s="67">
        <f t="shared" si="274"/>
        <v>0</v>
      </c>
      <c r="CCW10" s="70"/>
      <c r="CCX10" s="65"/>
      <c r="CCZ10" s="65"/>
      <c r="CDA10" s="39">
        <v>0</v>
      </c>
      <c r="CDB10" s="39">
        <v>0</v>
      </c>
      <c r="CDC10" s="67">
        <f t="shared" si="275"/>
        <v>0</v>
      </c>
      <c r="CDD10" s="70"/>
      <c r="CDE10" s="65"/>
      <c r="CDG10" s="65"/>
      <c r="CDH10" s="39">
        <v>0</v>
      </c>
      <c r="CDI10" s="39">
        <v>0</v>
      </c>
      <c r="CDJ10" s="67">
        <f t="shared" si="276"/>
        <v>0</v>
      </c>
      <c r="CDK10" s="70"/>
      <c r="CDL10" s="65"/>
      <c r="CDN10" s="65"/>
      <c r="CDO10" s="39">
        <v>0</v>
      </c>
      <c r="CDP10" s="39">
        <v>0</v>
      </c>
      <c r="CDQ10" s="67">
        <f t="shared" si="277"/>
        <v>0</v>
      </c>
      <c r="CDR10" s="70"/>
      <c r="CDS10" s="65"/>
      <c r="CDU10" s="65"/>
      <c r="CDV10" s="39">
        <v>0</v>
      </c>
      <c r="CDW10" s="39">
        <v>0</v>
      </c>
      <c r="CDX10" s="67">
        <f t="shared" si="278"/>
        <v>0</v>
      </c>
      <c r="CDY10" s="70"/>
      <c r="CDZ10" s="65"/>
      <c r="CEB10" s="65"/>
      <c r="CEC10" s="39">
        <v>0</v>
      </c>
      <c r="CED10" s="39">
        <v>0</v>
      </c>
      <c r="CEE10" s="67">
        <f t="shared" si="279"/>
        <v>0</v>
      </c>
      <c r="CEF10" s="70"/>
      <c r="CEG10" s="65"/>
      <c r="CEI10" s="65"/>
      <c r="CEJ10" s="39">
        <v>0</v>
      </c>
      <c r="CEK10" s="39">
        <v>0</v>
      </c>
      <c r="CEL10" s="67">
        <f t="shared" si="280"/>
        <v>0</v>
      </c>
      <c r="CEM10" s="70"/>
      <c r="CEN10" s="65"/>
      <c r="CEP10" s="65"/>
      <c r="CEQ10" s="39">
        <v>0</v>
      </c>
      <c r="CER10" s="39">
        <v>0</v>
      </c>
      <c r="CES10" s="67">
        <f t="shared" si="281"/>
        <v>0</v>
      </c>
      <c r="CET10" s="70"/>
      <c r="CEU10" s="65"/>
      <c r="CEW10" s="65"/>
      <c r="CEX10" s="39">
        <v>0</v>
      </c>
      <c r="CEY10" s="39">
        <v>0</v>
      </c>
      <c r="CEZ10" s="67">
        <f t="shared" si="282"/>
        <v>0</v>
      </c>
      <c r="CFA10" s="70"/>
      <c r="CFB10" s="65"/>
      <c r="CFD10" s="65"/>
      <c r="CFE10" s="39">
        <v>0</v>
      </c>
      <c r="CFF10" s="39">
        <v>0</v>
      </c>
      <c r="CFG10" s="67">
        <f t="shared" si="283"/>
        <v>0</v>
      </c>
      <c r="CFH10" s="70"/>
      <c r="CFI10" s="65"/>
      <c r="CFK10" s="65"/>
      <c r="CFL10" s="39">
        <v>0</v>
      </c>
      <c r="CFM10" s="39">
        <v>0</v>
      </c>
      <c r="CFN10" s="67">
        <f t="shared" si="284"/>
        <v>0</v>
      </c>
      <c r="CFO10" s="70"/>
      <c r="CFP10" s="65"/>
      <c r="CFR10" s="65"/>
      <c r="CFS10" s="39">
        <v>0</v>
      </c>
      <c r="CFT10" s="39">
        <v>0</v>
      </c>
      <c r="CFU10" s="67">
        <f t="shared" si="285"/>
        <v>0</v>
      </c>
      <c r="CFV10" s="70"/>
      <c r="CFW10" s="65"/>
      <c r="CFY10" s="65"/>
      <c r="CFZ10" s="39">
        <v>0</v>
      </c>
      <c r="CGA10" s="39">
        <v>0</v>
      </c>
      <c r="CGB10" s="67">
        <f t="shared" si="286"/>
        <v>0</v>
      </c>
      <c r="CGC10" s="70"/>
      <c r="CGD10" s="65"/>
      <c r="CGF10" s="65"/>
      <c r="CGG10" s="39">
        <v>0</v>
      </c>
      <c r="CGH10" s="39">
        <v>0</v>
      </c>
      <c r="CGI10" s="67">
        <f t="shared" si="287"/>
        <v>0</v>
      </c>
      <c r="CGJ10" s="70"/>
      <c r="CGK10" s="65"/>
      <c r="CGM10" s="65"/>
      <c r="CGN10" s="39">
        <v>0</v>
      </c>
      <c r="CGO10" s="39">
        <v>0</v>
      </c>
      <c r="CGP10" s="67">
        <f t="shared" si="288"/>
        <v>0</v>
      </c>
      <c r="CGQ10" s="70"/>
      <c r="CGR10" s="65"/>
      <c r="CGT10" s="65"/>
      <c r="CGU10" s="39">
        <v>0</v>
      </c>
      <c r="CGV10" s="39">
        <v>0</v>
      </c>
      <c r="CGW10" s="67">
        <f t="shared" si="289"/>
        <v>0</v>
      </c>
      <c r="CGX10" s="70"/>
      <c r="CGY10" s="65"/>
      <c r="CHA10" s="65"/>
      <c r="CHB10" s="39">
        <v>0</v>
      </c>
      <c r="CHC10" s="39">
        <v>0</v>
      </c>
      <c r="CHD10" s="67">
        <f t="shared" si="290"/>
        <v>0</v>
      </c>
      <c r="CHE10" s="70"/>
      <c r="CHF10" s="65"/>
      <c r="CHH10" s="65"/>
      <c r="CHI10" s="39">
        <v>0</v>
      </c>
      <c r="CHJ10" s="39">
        <v>0</v>
      </c>
      <c r="CHK10" s="67">
        <f t="shared" si="291"/>
        <v>0</v>
      </c>
      <c r="CHL10" s="70"/>
      <c r="CHM10" s="65"/>
      <c r="CHO10" s="65"/>
      <c r="CHP10" s="39">
        <v>0</v>
      </c>
      <c r="CHQ10" s="39">
        <v>0</v>
      </c>
      <c r="CHR10" s="67">
        <f t="shared" si="292"/>
        <v>0</v>
      </c>
      <c r="CHS10" s="70"/>
      <c r="CHT10" s="65"/>
      <c r="CHV10" s="65"/>
      <c r="CHW10" s="39">
        <v>0</v>
      </c>
      <c r="CHX10" s="39">
        <v>0</v>
      </c>
      <c r="CHY10" s="67">
        <f t="shared" si="293"/>
        <v>0</v>
      </c>
      <c r="CHZ10" s="70"/>
      <c r="CIA10" s="65"/>
      <c r="CIC10" s="65"/>
      <c r="CID10" s="39">
        <v>0</v>
      </c>
      <c r="CIE10" s="39">
        <v>0</v>
      </c>
      <c r="CIF10" s="67">
        <f t="shared" si="294"/>
        <v>0</v>
      </c>
      <c r="CIG10" s="70"/>
      <c r="CIH10" s="65"/>
      <c r="CIJ10" s="65"/>
      <c r="CIK10" s="39">
        <v>0</v>
      </c>
      <c r="CIL10" s="39">
        <v>0</v>
      </c>
      <c r="CIM10" s="67">
        <f t="shared" si="295"/>
        <v>0</v>
      </c>
      <c r="CIN10" s="70"/>
      <c r="CIO10" s="65"/>
      <c r="CIQ10" s="65"/>
      <c r="CIR10" s="39">
        <v>0</v>
      </c>
      <c r="CIS10" s="39">
        <v>0</v>
      </c>
      <c r="CIT10" s="67">
        <f t="shared" si="296"/>
        <v>0</v>
      </c>
      <c r="CIU10" s="70"/>
      <c r="CIV10" s="65"/>
      <c r="CIX10" s="65"/>
      <c r="CIY10" s="39">
        <v>0</v>
      </c>
      <c r="CIZ10" s="39">
        <v>0</v>
      </c>
      <c r="CJA10" s="67">
        <f t="shared" si="297"/>
        <v>0</v>
      </c>
      <c r="CJB10" s="70"/>
      <c r="CJC10" s="65"/>
      <c r="CJE10" s="65"/>
      <c r="CJF10" s="39">
        <v>0</v>
      </c>
      <c r="CJG10" s="39">
        <v>0</v>
      </c>
      <c r="CJH10" s="67">
        <f t="shared" si="298"/>
        <v>0</v>
      </c>
      <c r="CJI10" s="70"/>
      <c r="CJJ10" s="65"/>
      <c r="CJL10" s="65"/>
      <c r="CJM10" s="39">
        <v>0</v>
      </c>
      <c r="CJN10" s="39">
        <v>0</v>
      </c>
      <c r="CJO10" s="67">
        <f t="shared" si="299"/>
        <v>0</v>
      </c>
      <c r="CJP10" s="70"/>
      <c r="CJQ10" s="65"/>
      <c r="CJS10" s="65"/>
      <c r="CJT10" s="39">
        <v>0</v>
      </c>
      <c r="CJU10" s="39">
        <v>0</v>
      </c>
      <c r="CJV10" s="67">
        <f t="shared" si="300"/>
        <v>0</v>
      </c>
      <c r="CJW10" s="70"/>
      <c r="CJX10" s="65"/>
      <c r="CJZ10" s="65"/>
      <c r="CKA10" s="39">
        <v>0</v>
      </c>
      <c r="CKB10" s="39">
        <v>0</v>
      </c>
      <c r="CKC10" s="67">
        <f t="shared" si="301"/>
        <v>0</v>
      </c>
      <c r="CKD10" s="70"/>
      <c r="CKE10" s="65"/>
      <c r="CKG10" s="65"/>
      <c r="CKH10" s="39">
        <v>0</v>
      </c>
      <c r="CKI10" s="39">
        <v>0</v>
      </c>
      <c r="CKJ10" s="67">
        <f t="shared" si="302"/>
        <v>0</v>
      </c>
      <c r="CKK10" s="70"/>
      <c r="CKL10" s="65"/>
      <c r="CKN10" s="65"/>
      <c r="CKO10" s="39">
        <v>0</v>
      </c>
      <c r="CKP10" s="39">
        <v>0</v>
      </c>
      <c r="CKQ10" s="67">
        <f t="shared" si="303"/>
        <v>0</v>
      </c>
      <c r="CKR10" s="70"/>
      <c r="CKS10" s="65"/>
      <c r="CKU10" s="65"/>
      <c r="CKV10" s="39">
        <v>0</v>
      </c>
      <c r="CKW10" s="39">
        <v>0</v>
      </c>
      <c r="CKX10" s="67">
        <f t="shared" si="304"/>
        <v>0</v>
      </c>
      <c r="CKY10" s="70"/>
      <c r="CKZ10" s="65"/>
      <c r="CLB10" s="65"/>
      <c r="CLC10" s="39">
        <v>0</v>
      </c>
      <c r="CLD10" s="39">
        <v>0</v>
      </c>
      <c r="CLE10" s="67">
        <f t="shared" si="305"/>
        <v>0</v>
      </c>
      <c r="CLF10" s="70"/>
      <c r="CLG10" s="65"/>
      <c r="CLI10" s="65"/>
      <c r="CLJ10" s="39">
        <v>0</v>
      </c>
      <c r="CLK10" s="39">
        <v>0</v>
      </c>
      <c r="CLL10" s="67">
        <f t="shared" si="306"/>
        <v>0</v>
      </c>
      <c r="CLM10" s="70"/>
      <c r="CLN10" s="65"/>
      <c r="CLP10" s="65"/>
      <c r="CLQ10" s="39">
        <v>0</v>
      </c>
      <c r="CLR10" s="39">
        <v>0</v>
      </c>
      <c r="CLS10" s="67">
        <f t="shared" si="307"/>
        <v>0</v>
      </c>
      <c r="CLT10" s="70"/>
      <c r="CLU10" s="65"/>
      <c r="CLW10" s="65"/>
      <c r="CLX10" s="39">
        <v>0</v>
      </c>
      <c r="CLY10" s="39">
        <v>0</v>
      </c>
      <c r="CLZ10" s="67">
        <f t="shared" si="308"/>
        <v>0</v>
      </c>
      <c r="CMA10" s="70"/>
      <c r="CMB10" s="65"/>
      <c r="CMD10" s="65"/>
      <c r="CME10" s="39">
        <v>0</v>
      </c>
      <c r="CMF10" s="39">
        <v>0</v>
      </c>
      <c r="CMG10" s="67">
        <f t="shared" si="309"/>
        <v>0</v>
      </c>
      <c r="CMH10" s="70"/>
      <c r="CMI10" s="65"/>
      <c r="CMK10" s="65"/>
      <c r="CML10" s="39">
        <v>0</v>
      </c>
      <c r="CMM10" s="39">
        <v>0</v>
      </c>
      <c r="CMN10" s="67">
        <f t="shared" si="310"/>
        <v>0</v>
      </c>
      <c r="CMO10" s="70"/>
      <c r="CMP10" s="65"/>
      <c r="CMR10" s="65"/>
      <c r="CMS10" s="39">
        <v>0</v>
      </c>
      <c r="CMT10" s="39">
        <v>0</v>
      </c>
      <c r="CMU10" s="67">
        <f t="shared" si="311"/>
        <v>0</v>
      </c>
      <c r="CMV10" s="70"/>
      <c r="CMW10" s="65"/>
      <c r="CMY10" s="65"/>
      <c r="CMZ10" s="39">
        <v>0</v>
      </c>
      <c r="CNA10" s="39">
        <v>0</v>
      </c>
      <c r="CNB10" s="67">
        <f t="shared" si="312"/>
        <v>0</v>
      </c>
      <c r="CNC10" s="70"/>
      <c r="CND10" s="65"/>
      <c r="CNF10" s="65"/>
      <c r="CNG10" s="39">
        <v>0</v>
      </c>
      <c r="CNH10" s="39">
        <v>0</v>
      </c>
      <c r="CNI10" s="67">
        <f t="shared" si="313"/>
        <v>0</v>
      </c>
      <c r="CNJ10" s="70"/>
      <c r="CNK10" s="65"/>
      <c r="CNM10" s="65"/>
      <c r="CNN10" s="39">
        <v>0</v>
      </c>
      <c r="CNO10" s="39">
        <v>0</v>
      </c>
      <c r="CNP10" s="67">
        <f t="shared" si="314"/>
        <v>0</v>
      </c>
      <c r="CNQ10" s="70"/>
      <c r="CNR10" s="65"/>
      <c r="CNT10" s="65"/>
      <c r="CNU10" s="39">
        <v>0</v>
      </c>
      <c r="CNV10" s="39">
        <v>0</v>
      </c>
      <c r="CNW10" s="67">
        <f t="shared" si="315"/>
        <v>0</v>
      </c>
      <c r="CNX10" s="70"/>
      <c r="CNY10" s="65"/>
      <c r="COA10" s="65"/>
      <c r="COB10" s="39">
        <v>0</v>
      </c>
      <c r="COC10" s="39">
        <v>0</v>
      </c>
      <c r="COD10" s="67">
        <f t="shared" si="316"/>
        <v>0</v>
      </c>
      <c r="COE10" s="70"/>
      <c r="COF10" s="65"/>
      <c r="COH10" s="65"/>
      <c r="COI10" s="39">
        <v>0</v>
      </c>
      <c r="COJ10" s="39">
        <v>0</v>
      </c>
      <c r="COK10" s="67">
        <f t="shared" si="317"/>
        <v>0</v>
      </c>
      <c r="COL10" s="70"/>
      <c r="COM10" s="65"/>
      <c r="COO10" s="65"/>
      <c r="COP10" s="39">
        <v>0</v>
      </c>
      <c r="COQ10" s="39">
        <v>0</v>
      </c>
      <c r="COR10" s="67">
        <f t="shared" si="318"/>
        <v>0</v>
      </c>
      <c r="COS10" s="70"/>
      <c r="COT10" s="65"/>
      <c r="COV10" s="65"/>
      <c r="COW10" s="39">
        <v>0</v>
      </c>
      <c r="COX10" s="39">
        <v>0</v>
      </c>
      <c r="COY10" s="67">
        <f t="shared" si="319"/>
        <v>0</v>
      </c>
      <c r="COZ10" s="70"/>
      <c r="CPA10" s="65"/>
      <c r="CPC10" s="65"/>
      <c r="CPD10" s="39">
        <v>0</v>
      </c>
      <c r="CPE10" s="39">
        <v>0</v>
      </c>
      <c r="CPF10" s="67">
        <f t="shared" si="320"/>
        <v>0</v>
      </c>
      <c r="CPG10" s="70"/>
      <c r="CPH10" s="65"/>
      <c r="CPJ10" s="65"/>
      <c r="CPK10" s="39">
        <v>0</v>
      </c>
      <c r="CPL10" s="39">
        <v>0</v>
      </c>
      <c r="CPM10" s="67">
        <f t="shared" si="321"/>
        <v>0</v>
      </c>
      <c r="CPN10" s="70"/>
      <c r="CPO10" s="65"/>
      <c r="CPQ10" s="65"/>
      <c r="CPR10" s="39">
        <v>0</v>
      </c>
      <c r="CPS10" s="39">
        <v>0</v>
      </c>
      <c r="CPT10" s="67">
        <f t="shared" si="322"/>
        <v>0</v>
      </c>
      <c r="CPU10" s="70"/>
      <c r="CPV10" s="65"/>
      <c r="CPX10" s="65"/>
      <c r="CPY10" s="39">
        <v>0</v>
      </c>
      <c r="CPZ10" s="39">
        <v>0</v>
      </c>
      <c r="CQA10" s="67">
        <f t="shared" si="323"/>
        <v>0</v>
      </c>
      <c r="CQB10" s="70"/>
      <c r="CQC10" s="65"/>
      <c r="CQE10" s="65"/>
      <c r="CQF10" s="39">
        <v>0</v>
      </c>
      <c r="CQG10" s="39">
        <v>0</v>
      </c>
      <c r="CQH10" s="67">
        <f t="shared" si="324"/>
        <v>0</v>
      </c>
      <c r="CQI10" s="70"/>
      <c r="CQJ10" s="65"/>
      <c r="CQL10" s="65"/>
      <c r="CQM10" s="39">
        <v>0</v>
      </c>
      <c r="CQN10" s="39">
        <v>0</v>
      </c>
      <c r="CQO10" s="67">
        <f t="shared" si="325"/>
        <v>0</v>
      </c>
      <c r="CQP10" s="70"/>
      <c r="CQQ10" s="65"/>
      <c r="CQS10" s="65"/>
      <c r="CQT10" s="39">
        <v>0</v>
      </c>
      <c r="CQU10" s="39">
        <v>0</v>
      </c>
      <c r="CQV10" s="67">
        <f t="shared" si="326"/>
        <v>0</v>
      </c>
      <c r="CQW10" s="70"/>
      <c r="CQX10" s="65"/>
      <c r="CQZ10" s="65"/>
      <c r="CRA10" s="39">
        <v>0</v>
      </c>
      <c r="CRB10" s="39">
        <v>0</v>
      </c>
      <c r="CRC10" s="67">
        <f t="shared" si="327"/>
        <v>0</v>
      </c>
      <c r="CRD10" s="70"/>
      <c r="CRE10" s="65"/>
      <c r="CRG10" s="65"/>
      <c r="CRH10" s="39">
        <v>0</v>
      </c>
      <c r="CRI10" s="39">
        <v>0</v>
      </c>
      <c r="CRJ10" s="67">
        <f t="shared" si="328"/>
        <v>0</v>
      </c>
      <c r="CRK10" s="70"/>
      <c r="CRL10" s="65"/>
      <c r="CRN10" s="65"/>
      <c r="CRO10" s="39">
        <v>0</v>
      </c>
      <c r="CRP10" s="39">
        <v>0</v>
      </c>
      <c r="CRQ10" s="67">
        <f t="shared" si="329"/>
        <v>0</v>
      </c>
      <c r="CRR10" s="70"/>
      <c r="CRS10" s="65"/>
      <c r="CRU10" s="65"/>
      <c r="CRV10" s="39">
        <v>0</v>
      </c>
      <c r="CRW10" s="39">
        <v>0</v>
      </c>
      <c r="CRX10" s="67">
        <f t="shared" si="330"/>
        <v>0</v>
      </c>
      <c r="CRY10" s="70"/>
      <c r="CRZ10" s="65"/>
      <c r="CSB10" s="65"/>
      <c r="CSC10" s="39">
        <v>0</v>
      </c>
      <c r="CSD10" s="39">
        <v>0</v>
      </c>
      <c r="CSE10" s="67">
        <f t="shared" si="331"/>
        <v>0</v>
      </c>
      <c r="CSF10" s="70"/>
      <c r="CSG10" s="65"/>
      <c r="CSI10" s="65"/>
      <c r="CSJ10" s="39">
        <v>0</v>
      </c>
      <c r="CSK10" s="39">
        <v>0</v>
      </c>
      <c r="CSL10" s="67">
        <f t="shared" si="332"/>
        <v>0</v>
      </c>
      <c r="CSM10" s="70"/>
      <c r="CSN10" s="65"/>
      <c r="CSP10" s="65"/>
      <c r="CSQ10" s="39">
        <v>0</v>
      </c>
      <c r="CSR10" s="39">
        <v>0</v>
      </c>
      <c r="CSS10" s="67">
        <f t="shared" si="333"/>
        <v>0</v>
      </c>
      <c r="CST10" s="70"/>
      <c r="CSU10" s="65"/>
      <c r="CSW10" s="65"/>
      <c r="CSX10" s="39">
        <v>0</v>
      </c>
      <c r="CSY10" s="39">
        <v>0</v>
      </c>
      <c r="CSZ10" s="67">
        <f t="shared" si="334"/>
        <v>0</v>
      </c>
      <c r="CTA10" s="70"/>
      <c r="CTB10" s="65"/>
      <c r="CTD10" s="65"/>
      <c r="CTE10" s="39">
        <v>0</v>
      </c>
      <c r="CTF10" s="39">
        <v>0</v>
      </c>
      <c r="CTG10" s="67">
        <f t="shared" si="335"/>
        <v>0</v>
      </c>
      <c r="CTH10" s="70"/>
      <c r="CTI10" s="65"/>
      <c r="CTK10" s="65"/>
      <c r="CTL10" s="39">
        <v>0</v>
      </c>
      <c r="CTM10" s="39">
        <v>0</v>
      </c>
      <c r="CTN10" s="67">
        <f t="shared" si="336"/>
        <v>0</v>
      </c>
      <c r="CTO10" s="70"/>
      <c r="CTP10" s="65"/>
      <c r="CTR10" s="65"/>
      <c r="CTS10" s="39">
        <v>0</v>
      </c>
      <c r="CTT10" s="39">
        <v>0</v>
      </c>
      <c r="CTU10" s="67">
        <f t="shared" si="337"/>
        <v>0</v>
      </c>
      <c r="CTV10" s="70"/>
      <c r="CTW10" s="65"/>
      <c r="CTY10" s="65"/>
      <c r="CTZ10" s="39">
        <v>0</v>
      </c>
      <c r="CUA10" s="39">
        <v>0</v>
      </c>
      <c r="CUB10" s="67">
        <f t="shared" si="338"/>
        <v>0</v>
      </c>
      <c r="CUC10" s="70"/>
      <c r="CUD10" s="65"/>
      <c r="CUF10" s="65"/>
      <c r="CUG10" s="39">
        <v>0</v>
      </c>
      <c r="CUH10" s="39">
        <v>0</v>
      </c>
      <c r="CUI10" s="67">
        <f t="shared" si="339"/>
        <v>0</v>
      </c>
      <c r="CUJ10" s="70"/>
      <c r="CUK10" s="65"/>
      <c r="CUM10" s="65"/>
      <c r="CUN10" s="39">
        <v>0</v>
      </c>
      <c r="CUO10" s="39">
        <v>0</v>
      </c>
      <c r="CUP10" s="67">
        <f t="shared" si="340"/>
        <v>0</v>
      </c>
      <c r="CUQ10" s="70"/>
      <c r="CUR10" s="65"/>
      <c r="CUT10" s="65"/>
      <c r="CUU10" s="39">
        <v>0</v>
      </c>
      <c r="CUV10" s="39">
        <v>0</v>
      </c>
      <c r="CUW10" s="67">
        <f t="shared" si="341"/>
        <v>0</v>
      </c>
      <c r="CUX10" s="70"/>
      <c r="CUY10" s="65"/>
      <c r="CVA10" s="65"/>
      <c r="CVB10" s="39">
        <v>0</v>
      </c>
      <c r="CVC10" s="39">
        <v>0</v>
      </c>
      <c r="CVD10" s="67">
        <f t="shared" si="342"/>
        <v>0</v>
      </c>
      <c r="CVE10" s="70"/>
      <c r="CVF10" s="65"/>
      <c r="CVH10" s="65"/>
      <c r="CVI10" s="39">
        <v>0</v>
      </c>
      <c r="CVJ10" s="39">
        <v>0</v>
      </c>
      <c r="CVK10" s="67">
        <f t="shared" si="343"/>
        <v>0</v>
      </c>
      <c r="CVL10" s="70"/>
      <c r="CVM10" s="65"/>
      <c r="CVO10" s="65"/>
      <c r="CVP10" s="39">
        <v>0</v>
      </c>
      <c r="CVQ10" s="39">
        <v>0</v>
      </c>
      <c r="CVR10" s="67">
        <f t="shared" si="344"/>
        <v>0</v>
      </c>
      <c r="CVS10" s="70"/>
      <c r="CVT10" s="65"/>
      <c r="CVV10" s="65"/>
      <c r="CVW10" s="39">
        <v>0</v>
      </c>
      <c r="CVX10" s="39">
        <v>0</v>
      </c>
      <c r="CVY10" s="67">
        <f t="shared" si="345"/>
        <v>0</v>
      </c>
      <c r="CVZ10" s="70"/>
      <c r="CWA10" s="65"/>
      <c r="CWC10" s="65"/>
      <c r="CWD10" s="39">
        <v>0</v>
      </c>
      <c r="CWE10" s="39">
        <v>0</v>
      </c>
      <c r="CWF10" s="67">
        <f t="shared" si="346"/>
        <v>0</v>
      </c>
      <c r="CWG10" s="70"/>
      <c r="CWH10" s="65"/>
      <c r="CWJ10" s="65"/>
      <c r="CWK10" s="39">
        <v>0</v>
      </c>
      <c r="CWL10" s="39">
        <v>0</v>
      </c>
      <c r="CWM10" s="67">
        <f t="shared" si="347"/>
        <v>0</v>
      </c>
      <c r="CWN10" s="70"/>
      <c r="CWO10" s="65"/>
      <c r="CWQ10" s="65"/>
      <c r="CWR10" s="39">
        <v>0</v>
      </c>
      <c r="CWS10" s="39">
        <v>0</v>
      </c>
      <c r="CWT10" s="67">
        <f t="shared" si="348"/>
        <v>0</v>
      </c>
      <c r="CWU10" s="70"/>
      <c r="CWV10" s="65"/>
      <c r="CWX10" s="65"/>
      <c r="CWY10" s="39">
        <v>0</v>
      </c>
      <c r="CWZ10" s="39">
        <v>0</v>
      </c>
      <c r="CXA10" s="67">
        <f t="shared" si="349"/>
        <v>0</v>
      </c>
      <c r="CXB10" s="70"/>
      <c r="CXC10" s="65"/>
      <c r="CXE10" s="65"/>
      <c r="CXF10" s="39">
        <v>0</v>
      </c>
      <c r="CXG10" s="39">
        <v>0</v>
      </c>
      <c r="CXH10" s="67">
        <f t="shared" si="350"/>
        <v>0</v>
      </c>
      <c r="CXI10" s="70"/>
      <c r="CXJ10" s="65"/>
      <c r="CXL10" s="65"/>
      <c r="CXM10" s="39">
        <v>0</v>
      </c>
      <c r="CXN10" s="39">
        <v>0</v>
      </c>
      <c r="CXO10" s="67">
        <f t="shared" si="351"/>
        <v>0</v>
      </c>
      <c r="CXP10" s="70"/>
      <c r="CXQ10" s="65"/>
      <c r="CXS10" s="65"/>
      <c r="CXT10" s="39">
        <v>0</v>
      </c>
      <c r="CXU10" s="39">
        <v>0</v>
      </c>
      <c r="CXV10" s="67">
        <f t="shared" si="352"/>
        <v>0</v>
      </c>
      <c r="CXW10" s="70"/>
      <c r="CXX10" s="65"/>
      <c r="CXZ10" s="65"/>
      <c r="CYA10" s="39">
        <v>0</v>
      </c>
      <c r="CYB10" s="39">
        <v>0</v>
      </c>
      <c r="CYC10" s="67">
        <f t="shared" si="353"/>
        <v>0</v>
      </c>
      <c r="CYD10" s="70"/>
      <c r="CYE10" s="65"/>
      <c r="CYG10" s="65"/>
      <c r="CYH10" s="39">
        <v>0</v>
      </c>
      <c r="CYI10" s="39">
        <v>0</v>
      </c>
      <c r="CYJ10" s="67">
        <f t="shared" si="354"/>
        <v>0</v>
      </c>
      <c r="CYK10" s="70"/>
      <c r="CYL10" s="65"/>
      <c r="CYN10" s="65"/>
      <c r="CYO10" s="39">
        <v>0</v>
      </c>
      <c r="CYP10" s="39">
        <v>0</v>
      </c>
      <c r="CYQ10" s="67">
        <f t="shared" si="355"/>
        <v>0</v>
      </c>
      <c r="CYR10" s="70"/>
      <c r="CYS10" s="65"/>
      <c r="CYU10" s="65"/>
      <c r="CYV10" s="39">
        <v>0</v>
      </c>
      <c r="CYW10" s="39">
        <v>0</v>
      </c>
      <c r="CYX10" s="67">
        <f t="shared" si="356"/>
        <v>0</v>
      </c>
      <c r="CYY10" s="70"/>
      <c r="CYZ10" s="65"/>
      <c r="CZB10" s="65"/>
      <c r="CZC10" s="39">
        <v>0</v>
      </c>
      <c r="CZD10" s="39">
        <v>0</v>
      </c>
      <c r="CZE10" s="67">
        <f t="shared" si="357"/>
        <v>0</v>
      </c>
      <c r="CZF10" s="70"/>
      <c r="CZG10" s="65"/>
      <c r="CZI10" s="65"/>
      <c r="CZJ10" s="39">
        <v>0</v>
      </c>
      <c r="CZK10" s="39">
        <v>0</v>
      </c>
      <c r="CZL10" s="67">
        <f t="shared" si="358"/>
        <v>0</v>
      </c>
      <c r="CZM10" s="70"/>
      <c r="CZN10" s="65"/>
      <c r="CZP10" s="65"/>
      <c r="CZQ10" s="39">
        <v>0</v>
      </c>
      <c r="CZR10" s="39">
        <v>0</v>
      </c>
      <c r="CZS10" s="67">
        <f t="shared" si="359"/>
        <v>0</v>
      </c>
      <c r="CZT10" s="70"/>
      <c r="CZU10" s="65"/>
      <c r="CZW10" s="65"/>
      <c r="CZX10" s="39">
        <v>0</v>
      </c>
      <c r="CZY10" s="68">
        <v>0</v>
      </c>
      <c r="CZZ10" s="67">
        <f t="shared" si="360"/>
        <v>0</v>
      </c>
      <c r="DAA10" s="70"/>
      <c r="DAB10" s="65"/>
      <c r="DAD10" s="65"/>
      <c r="DAE10" s="39">
        <v>0</v>
      </c>
      <c r="DAF10" s="68">
        <v>0</v>
      </c>
      <c r="DAG10" s="67">
        <f t="shared" si="361"/>
        <v>0</v>
      </c>
      <c r="DAH10" s="70"/>
      <c r="DAI10" s="65"/>
      <c r="DAK10" s="65"/>
      <c r="DAL10" s="39">
        <v>0</v>
      </c>
      <c r="DAM10" s="68">
        <v>0</v>
      </c>
      <c r="DAN10" s="67">
        <f t="shared" si="362"/>
        <v>0</v>
      </c>
      <c r="DAO10" s="70"/>
      <c r="DAP10" s="65"/>
      <c r="DAR10" s="65"/>
      <c r="DAS10" s="39">
        <v>0</v>
      </c>
      <c r="DAT10" s="68">
        <v>0</v>
      </c>
      <c r="DAU10" s="67">
        <f t="shared" si="363"/>
        <v>0</v>
      </c>
      <c r="DAV10" s="70"/>
      <c r="DAW10" s="65"/>
      <c r="DAY10" s="65"/>
      <c r="DAZ10" s="39">
        <v>0</v>
      </c>
      <c r="DBA10" s="68">
        <v>0</v>
      </c>
      <c r="DBB10" s="67">
        <f t="shared" si="364"/>
        <v>0</v>
      </c>
      <c r="DBC10" s="70"/>
      <c r="DBD10" s="65"/>
      <c r="DBF10" s="65"/>
      <c r="DBG10" s="39">
        <v>0</v>
      </c>
      <c r="DBH10" s="68">
        <v>0</v>
      </c>
      <c r="DBI10" s="67">
        <f t="shared" si="365"/>
        <v>0</v>
      </c>
      <c r="DBJ10" s="70"/>
      <c r="DBK10" s="65"/>
      <c r="DBM10" s="65"/>
      <c r="DBN10" s="39">
        <v>0</v>
      </c>
      <c r="DBO10" s="68">
        <v>0</v>
      </c>
      <c r="DBP10" s="67">
        <f t="shared" si="366"/>
        <v>0</v>
      </c>
      <c r="DBQ10" s="70"/>
      <c r="DBR10" s="65"/>
      <c r="DBT10" s="65"/>
      <c r="DBU10" s="39">
        <v>0</v>
      </c>
      <c r="DBV10" s="68">
        <v>0</v>
      </c>
      <c r="DBW10" s="67">
        <f t="shared" si="367"/>
        <v>0</v>
      </c>
      <c r="DBX10" s="70"/>
      <c r="DBY10" s="65"/>
      <c r="DCA10" s="65"/>
      <c r="DCB10" s="39">
        <v>0</v>
      </c>
      <c r="DCC10" s="68">
        <v>0</v>
      </c>
      <c r="DCD10" s="67">
        <f t="shared" si="368"/>
        <v>0</v>
      </c>
      <c r="DCE10" s="70"/>
      <c r="DCF10" s="65"/>
      <c r="DCH10" s="65"/>
      <c r="DCI10" s="39">
        <v>0</v>
      </c>
      <c r="DCJ10" s="68">
        <v>0</v>
      </c>
      <c r="DCK10" s="67">
        <f t="shared" si="369"/>
        <v>0</v>
      </c>
      <c r="DCL10" s="70"/>
      <c r="DCM10" s="65"/>
      <c r="DCO10" s="65"/>
      <c r="DCP10" s="39">
        <v>0</v>
      </c>
      <c r="DCQ10" s="68">
        <v>0</v>
      </c>
      <c r="DCR10" s="67">
        <f t="shared" si="370"/>
        <v>0</v>
      </c>
      <c r="DCS10" s="70"/>
      <c r="DCT10" s="65"/>
      <c r="DCV10" s="65"/>
      <c r="DCW10" s="39">
        <v>0</v>
      </c>
      <c r="DCX10" s="68">
        <v>0</v>
      </c>
      <c r="DCY10" s="67">
        <f t="shared" si="371"/>
        <v>0</v>
      </c>
      <c r="DCZ10" s="70"/>
      <c r="DDA10" s="65"/>
      <c r="DDC10" s="65"/>
      <c r="DDD10" s="39">
        <v>0</v>
      </c>
      <c r="DDE10" s="68">
        <v>0</v>
      </c>
      <c r="DDF10" s="67">
        <f t="shared" si="372"/>
        <v>0</v>
      </c>
      <c r="DDG10" s="70"/>
      <c r="DDH10" s="65"/>
      <c r="DDJ10" s="65"/>
      <c r="DDK10" s="39">
        <v>0</v>
      </c>
      <c r="DDL10" s="68">
        <v>0</v>
      </c>
      <c r="DDM10" s="67">
        <f t="shared" si="373"/>
        <v>0</v>
      </c>
      <c r="DDN10" s="70"/>
      <c r="DDO10" s="65"/>
      <c r="DDQ10" s="65"/>
      <c r="DDR10" s="39">
        <v>0</v>
      </c>
      <c r="DDS10" s="68">
        <v>0</v>
      </c>
      <c r="DDT10" s="67">
        <f t="shared" si="374"/>
        <v>0</v>
      </c>
      <c r="DDU10" s="70"/>
      <c r="DDV10" s="65"/>
      <c r="DDX10" s="65"/>
      <c r="DDY10" s="39">
        <v>0</v>
      </c>
      <c r="DDZ10" s="68">
        <v>0</v>
      </c>
      <c r="DEA10" s="67">
        <f t="shared" si="375"/>
        <v>0</v>
      </c>
      <c r="DEB10" s="70"/>
      <c r="DEC10" s="62"/>
      <c r="DED10" s="63"/>
      <c r="DEE10" s="62"/>
      <c r="DEF10" s="39">
        <v>0</v>
      </c>
      <c r="DEG10" s="68">
        <v>0</v>
      </c>
      <c r="DEH10" s="67">
        <f t="shared" si="376"/>
        <v>0</v>
      </c>
      <c r="DEI10" s="70"/>
      <c r="DEJ10" s="62"/>
      <c r="DEK10" s="63"/>
      <c r="DEL10" s="62"/>
      <c r="DEM10" s="39">
        <v>0</v>
      </c>
      <c r="DEN10" s="68">
        <v>0</v>
      </c>
      <c r="DEO10" s="67">
        <f t="shared" si="377"/>
        <v>0</v>
      </c>
      <c r="DEP10" s="70"/>
      <c r="DEQ10" s="62"/>
      <c r="DER10" s="63"/>
      <c r="DES10" s="62"/>
      <c r="DET10" s="39">
        <v>0</v>
      </c>
      <c r="DEU10" s="68">
        <v>0</v>
      </c>
      <c r="DEV10" s="67">
        <f t="shared" si="378"/>
        <v>0</v>
      </c>
      <c r="DEW10" s="70"/>
      <c r="DEX10" s="62"/>
      <c r="DEY10" s="63"/>
      <c r="DEZ10" s="62"/>
      <c r="DFA10" s="39">
        <v>0</v>
      </c>
      <c r="DFB10" s="68">
        <v>0</v>
      </c>
      <c r="DFC10" s="67">
        <f t="shared" si="379"/>
        <v>0</v>
      </c>
      <c r="DFD10" s="70"/>
      <c r="DFE10" s="62"/>
      <c r="DFF10" s="63"/>
      <c r="DFG10" s="62"/>
      <c r="DFH10" s="39">
        <v>0</v>
      </c>
      <c r="DFI10" s="68">
        <v>0</v>
      </c>
      <c r="DFJ10" s="67">
        <f t="shared" si="380"/>
        <v>0</v>
      </c>
      <c r="DFK10" s="70"/>
      <c r="DFL10" s="62"/>
      <c r="DFM10" s="63"/>
      <c r="DFN10" s="62"/>
      <c r="DFO10" s="39">
        <v>0</v>
      </c>
      <c r="DFP10" s="69">
        <v>0</v>
      </c>
      <c r="DFQ10" s="67">
        <f t="shared" si="381"/>
        <v>0</v>
      </c>
      <c r="DFR10" s="70"/>
      <c r="DFS10" s="62"/>
      <c r="DFT10" s="63"/>
      <c r="DFU10" s="62"/>
      <c r="DFV10" s="39">
        <v>0</v>
      </c>
      <c r="DFW10" s="69">
        <v>0</v>
      </c>
      <c r="DFX10" s="67">
        <f t="shared" si="382"/>
        <v>0</v>
      </c>
    </row>
    <row r="11" spans="1:2884" s="2" customFormat="1">
      <c r="A11" s="131" t="s">
        <v>45</v>
      </c>
      <c r="B11" s="61">
        <f>308820+306621</f>
        <v>615441</v>
      </c>
      <c r="C11" s="62">
        <f t="shared" si="383"/>
        <v>14.125231550920086</v>
      </c>
      <c r="D11" s="63">
        <f>294888+296545</f>
        <v>591433</v>
      </c>
      <c r="E11" s="62">
        <f t="shared" si="384"/>
        <v>13.137869740202794</v>
      </c>
      <c r="F11" s="27">
        <v>1206874</v>
      </c>
      <c r="G11" s="67">
        <f t="shared" si="0"/>
        <v>13.623486317239122</v>
      </c>
      <c r="H11" s="156">
        <v>8</v>
      </c>
      <c r="I11" s="65">
        <f t="shared" si="385"/>
        <v>0.14503263234227701</v>
      </c>
      <c r="J11" s="156">
        <v>5</v>
      </c>
      <c r="K11" s="65">
        <f t="shared" si="386"/>
        <v>0.10319917440660474</v>
      </c>
      <c r="L11" s="39">
        <v>0</v>
      </c>
      <c r="M11" s="156">
        <f t="shared" si="387"/>
        <v>13</v>
      </c>
      <c r="N11" s="67">
        <f t="shared" si="388"/>
        <v>0.12547051442910914</v>
      </c>
      <c r="O11" s="39">
        <v>8</v>
      </c>
      <c r="P11" s="65">
        <f t="shared" si="389"/>
        <v>0.14513788098693758</v>
      </c>
      <c r="Q11" s="39">
        <v>5</v>
      </c>
      <c r="R11" s="65">
        <f t="shared" si="390"/>
        <v>0.10324179227751394</v>
      </c>
      <c r="S11" s="39">
        <v>0</v>
      </c>
      <c r="T11" s="39">
        <f t="shared" si="391"/>
        <v>13</v>
      </c>
      <c r="U11" s="67">
        <f t="shared" si="1"/>
        <v>0.12554321583775954</v>
      </c>
      <c r="V11" s="39">
        <v>8</v>
      </c>
      <c r="W11" s="65">
        <f t="shared" si="392"/>
        <v>0.14521691777092033</v>
      </c>
      <c r="X11" s="39">
        <v>5</v>
      </c>
      <c r="Y11" s="65">
        <f t="shared" si="393"/>
        <v>0.10326311441553077</v>
      </c>
      <c r="Z11" s="39">
        <v>0</v>
      </c>
      <c r="AA11" s="39">
        <f t="shared" si="394"/>
        <v>13</v>
      </c>
      <c r="AB11" s="67">
        <f t="shared" si="2"/>
        <v>0.125591730267607</v>
      </c>
      <c r="AC11" s="39">
        <v>8</v>
      </c>
      <c r="AD11" s="65">
        <f t="shared" si="395"/>
        <v>0.14545454545454545</v>
      </c>
      <c r="AE11" s="39">
        <v>4</v>
      </c>
      <c r="AF11" s="65">
        <f t="shared" si="396"/>
        <v>8.2661706964248821E-2</v>
      </c>
      <c r="AG11" s="39">
        <v>0</v>
      </c>
      <c r="AH11" s="39">
        <f t="shared" si="397"/>
        <v>12</v>
      </c>
      <c r="AI11" s="67">
        <f t="shared" si="3"/>
        <v>0.1160653834993713</v>
      </c>
      <c r="AJ11" s="39">
        <v>8</v>
      </c>
      <c r="AK11" s="65">
        <f t="shared" si="398"/>
        <v>0.14550745725718442</v>
      </c>
      <c r="AL11" s="39">
        <v>4</v>
      </c>
      <c r="AM11" s="65">
        <f t="shared" si="399"/>
        <v>8.2712985938792394E-2</v>
      </c>
      <c r="AN11" s="39">
        <v>0</v>
      </c>
      <c r="AO11" s="39">
        <f t="shared" si="400"/>
        <v>12</v>
      </c>
      <c r="AP11" s="67">
        <f t="shared" si="4"/>
        <v>0.11612154054577124</v>
      </c>
      <c r="AQ11" s="39">
        <v>8</v>
      </c>
      <c r="AR11" s="65">
        <f t="shared" si="401"/>
        <v>0.14558689717925388</v>
      </c>
      <c r="AS11" s="39">
        <v>4</v>
      </c>
      <c r="AT11" s="65">
        <f t="shared" si="402"/>
        <v>8.2764328574384441E-2</v>
      </c>
      <c r="AU11" s="39">
        <v>0</v>
      </c>
      <c r="AV11" s="39">
        <f t="shared" si="403"/>
        <v>12</v>
      </c>
      <c r="AW11" s="67">
        <f t="shared" si="5"/>
        <v>0.11618900077459333</v>
      </c>
      <c r="AX11" s="39">
        <v>8</v>
      </c>
      <c r="AY11" s="65">
        <f t="shared" si="404"/>
        <v>0.14574603752960466</v>
      </c>
      <c r="AZ11" s="39">
        <v>4</v>
      </c>
      <c r="BA11" s="65">
        <f t="shared" si="405"/>
        <v>8.2850041425020712E-2</v>
      </c>
      <c r="BB11" s="39">
        <v>0</v>
      </c>
      <c r="BC11" s="39">
        <f t="shared" si="406"/>
        <v>12</v>
      </c>
      <c r="BD11" s="67">
        <f t="shared" si="6"/>
        <v>0.11631288165164291</v>
      </c>
      <c r="BE11" s="39">
        <v>8</v>
      </c>
      <c r="BF11" s="65">
        <f t="shared" si="407"/>
        <v>0.14579916165482049</v>
      </c>
      <c r="BG11" s="39">
        <v>4</v>
      </c>
      <c r="BH11" s="65">
        <f t="shared" si="408"/>
        <v>8.2884376295068382E-2</v>
      </c>
      <c r="BI11" s="39">
        <v>0</v>
      </c>
      <c r="BJ11" s="156">
        <f t="shared" si="409"/>
        <v>12</v>
      </c>
      <c r="BK11" s="67">
        <f t="shared" si="410"/>
        <v>0.11635799476389024</v>
      </c>
      <c r="BL11" s="39">
        <v>8</v>
      </c>
      <c r="BM11" s="65">
        <f t="shared" si="411"/>
        <v>0.14611872146118721</v>
      </c>
      <c r="BN11" s="39">
        <v>4</v>
      </c>
      <c r="BO11" s="65">
        <f t="shared" si="412"/>
        <v>8.3004772774434535E-2</v>
      </c>
      <c r="BP11" s="39">
        <v>0</v>
      </c>
      <c r="BQ11" s="39">
        <f t="shared" si="413"/>
        <v>12</v>
      </c>
      <c r="BR11" s="67">
        <f t="shared" si="7"/>
        <v>0.11657276083155237</v>
      </c>
      <c r="BS11" s="39">
        <v>8</v>
      </c>
      <c r="BT11" s="65">
        <f t="shared" si="414"/>
        <v>0.14622555291537195</v>
      </c>
      <c r="BU11" s="39">
        <v>4</v>
      </c>
      <c r="BV11" s="65">
        <f t="shared" si="415"/>
        <v>8.3073727933541022E-2</v>
      </c>
      <c r="BW11" s="39">
        <v>0</v>
      </c>
      <c r="BX11" s="39">
        <f t="shared" si="416"/>
        <v>12</v>
      </c>
      <c r="BY11" s="67">
        <f t="shared" si="8"/>
        <v>0.116663426015944</v>
      </c>
      <c r="BZ11" s="39">
        <v>7</v>
      </c>
      <c r="CA11" s="65">
        <f t="shared" si="417"/>
        <v>0.12801755669348938</v>
      </c>
      <c r="CB11" s="39">
        <v>4</v>
      </c>
      <c r="CC11" s="65">
        <f t="shared" si="418"/>
        <v>8.3073727933541022E-2</v>
      </c>
      <c r="CD11" s="39">
        <v>0</v>
      </c>
      <c r="CE11" s="39">
        <f t="shared" si="419"/>
        <v>11</v>
      </c>
      <c r="CF11" s="67">
        <f t="shared" si="9"/>
        <v>0.10697267334435477</v>
      </c>
      <c r="CG11" s="39">
        <v>7</v>
      </c>
      <c r="CH11" s="65">
        <f t="shared" si="420"/>
        <v>0.12806439809732895</v>
      </c>
      <c r="CI11" s="39">
        <v>4</v>
      </c>
      <c r="CJ11" s="65">
        <f t="shared" si="421"/>
        <v>8.3090984628167844E-2</v>
      </c>
      <c r="CK11" s="39">
        <v>0</v>
      </c>
      <c r="CL11" s="39">
        <f t="shared" si="422"/>
        <v>11</v>
      </c>
      <c r="CM11" s="67">
        <f t="shared" si="10"/>
        <v>0.10700389105058367</v>
      </c>
      <c r="CN11" s="39">
        <v>7</v>
      </c>
      <c r="CO11" s="65">
        <f t="shared" si="423"/>
        <v>0.12815818381545221</v>
      </c>
      <c r="CP11" s="39">
        <v>4</v>
      </c>
      <c r="CQ11" s="65">
        <f t="shared" si="424"/>
        <v>8.3160083160083165E-2</v>
      </c>
      <c r="CR11" s="39">
        <v>0</v>
      </c>
      <c r="CS11" s="39">
        <f t="shared" si="425"/>
        <v>11</v>
      </c>
      <c r="CT11" s="67">
        <f t="shared" si="11"/>
        <v>0.1070872274143302</v>
      </c>
      <c r="CU11" s="39">
        <v>7</v>
      </c>
      <c r="CV11" s="65">
        <f t="shared" si="426"/>
        <v>0.12834616795012835</v>
      </c>
      <c r="CW11" s="39">
        <v>4</v>
      </c>
      <c r="CX11" s="65">
        <f t="shared" si="427"/>
        <v>8.322929671244278E-2</v>
      </c>
      <c r="CY11" s="39">
        <v>0</v>
      </c>
      <c r="CZ11" s="39">
        <f t="shared" si="428"/>
        <v>11</v>
      </c>
      <c r="DA11" s="67">
        <f t="shared" si="12"/>
        <v>0.10721247563352826</v>
      </c>
      <c r="DB11" s="39">
        <v>7</v>
      </c>
      <c r="DC11" s="65">
        <f t="shared" si="429"/>
        <v>0.12844036697247707</v>
      </c>
      <c r="DD11" s="39">
        <v>4</v>
      </c>
      <c r="DE11" s="65">
        <f t="shared" si="430"/>
        <v>8.3298625572678059E-2</v>
      </c>
      <c r="DF11" s="39">
        <v>0</v>
      </c>
      <c r="DG11" s="156">
        <f t="shared" si="431"/>
        <v>11</v>
      </c>
      <c r="DH11" s="67">
        <f t="shared" si="432"/>
        <v>0.1072961373390558</v>
      </c>
      <c r="DI11" s="39">
        <v>7</v>
      </c>
      <c r="DJ11" s="65">
        <f t="shared" si="433"/>
        <v>0.12865282117257856</v>
      </c>
      <c r="DK11" s="39">
        <v>4</v>
      </c>
      <c r="DL11" s="65">
        <f t="shared" si="434"/>
        <v>8.3368070029178828E-2</v>
      </c>
      <c r="DM11" s="39">
        <v>0</v>
      </c>
      <c r="DN11" s="39">
        <f t="shared" si="435"/>
        <v>11</v>
      </c>
      <c r="DO11" s="67">
        <f t="shared" si="13"/>
        <v>0.10743236644203534</v>
      </c>
      <c r="DP11" s="39">
        <v>7</v>
      </c>
      <c r="DQ11" s="65">
        <f t="shared" si="436"/>
        <v>0.12879484820607176</v>
      </c>
      <c r="DR11" s="39">
        <v>4</v>
      </c>
      <c r="DS11" s="65">
        <f t="shared" si="437"/>
        <v>8.3455038597955347E-2</v>
      </c>
      <c r="DT11" s="39">
        <v>0</v>
      </c>
      <c r="DU11" s="39">
        <f t="shared" si="438"/>
        <v>11</v>
      </c>
      <c r="DV11" s="67">
        <f t="shared" si="14"/>
        <v>0.10754790770434103</v>
      </c>
      <c r="DW11" s="39">
        <v>7</v>
      </c>
      <c r="DX11" s="65">
        <f t="shared" si="439"/>
        <v>0.12893718916927613</v>
      </c>
      <c r="DY11" s="39">
        <v>4</v>
      </c>
      <c r="DZ11" s="65">
        <f t="shared" si="440"/>
        <v>8.3612040133779264E-2</v>
      </c>
      <c r="EA11" s="39">
        <v>0</v>
      </c>
      <c r="EB11" s="39">
        <f t="shared" si="441"/>
        <v>11</v>
      </c>
      <c r="EC11" s="67">
        <f t="shared" si="15"/>
        <v>0.10770586507392538</v>
      </c>
      <c r="ED11" s="39">
        <v>7</v>
      </c>
      <c r="EE11" s="65">
        <f t="shared" si="442"/>
        <v>0.12893718916927613</v>
      </c>
      <c r="EF11" s="39">
        <v>4</v>
      </c>
      <c r="EG11" s="65">
        <f t="shared" si="443"/>
        <v>8.3612040133779264E-2</v>
      </c>
      <c r="EH11" s="39">
        <v>0</v>
      </c>
      <c r="EI11" s="39">
        <f t="shared" si="444"/>
        <v>11</v>
      </c>
      <c r="EJ11" s="67">
        <f t="shared" si="16"/>
        <v>0.10770586507392538</v>
      </c>
      <c r="EK11" s="39">
        <v>7</v>
      </c>
      <c r="EL11" s="65">
        <f t="shared" si="445"/>
        <v>0.12922281705741184</v>
      </c>
      <c r="EM11" s="39">
        <v>4</v>
      </c>
      <c r="EN11" s="65">
        <f t="shared" si="446"/>
        <v>8.3717036416910848E-2</v>
      </c>
      <c r="EO11" s="39">
        <v>0</v>
      </c>
      <c r="EP11" s="39">
        <f t="shared" si="447"/>
        <v>11</v>
      </c>
      <c r="EQ11" s="67">
        <f t="shared" si="17"/>
        <v>0.10789602746444336</v>
      </c>
      <c r="ER11" s="39">
        <v>7</v>
      </c>
      <c r="ES11" s="65">
        <f t="shared" si="448"/>
        <v>0.12946180876641392</v>
      </c>
      <c r="ET11" s="39">
        <v>4</v>
      </c>
      <c r="EU11" s="65">
        <f t="shared" si="449"/>
        <v>8.3787180561374103E-2</v>
      </c>
      <c r="EV11" s="39">
        <v>0</v>
      </c>
      <c r="EW11" s="39">
        <f t="shared" si="450"/>
        <v>11</v>
      </c>
      <c r="EX11" s="67">
        <f t="shared" si="18"/>
        <v>0.1080443964247127</v>
      </c>
      <c r="EY11" s="156">
        <v>7</v>
      </c>
      <c r="EZ11" s="65">
        <f t="shared" si="451"/>
        <v>0.12962962962962962</v>
      </c>
      <c r="FA11" s="156">
        <v>4</v>
      </c>
      <c r="FB11" s="65">
        <f t="shared" si="452"/>
        <v>8.3857442348008376E-2</v>
      </c>
      <c r="FC11" s="39">
        <v>0</v>
      </c>
      <c r="FD11" s="156">
        <f t="shared" si="453"/>
        <v>11</v>
      </c>
      <c r="FE11" s="67">
        <f t="shared" si="454"/>
        <v>0.10816125860373647</v>
      </c>
      <c r="FF11" s="39">
        <v>7</v>
      </c>
      <c r="FG11" s="65">
        <f t="shared" si="455"/>
        <v>0.12982195845697328</v>
      </c>
      <c r="FH11" s="39">
        <v>4</v>
      </c>
      <c r="FI11" s="65">
        <f t="shared" si="456"/>
        <v>8.3963056255247692E-2</v>
      </c>
      <c r="FJ11" s="39">
        <v>0</v>
      </c>
      <c r="FK11" s="39">
        <f t="shared" si="457"/>
        <v>11</v>
      </c>
      <c r="FL11" s="67">
        <f t="shared" si="19"/>
        <v>0.10831035840882237</v>
      </c>
      <c r="FM11" s="39">
        <v>7</v>
      </c>
      <c r="FN11" s="65">
        <f t="shared" si="458"/>
        <v>0.13015991074748978</v>
      </c>
      <c r="FO11" s="39">
        <v>4</v>
      </c>
      <c r="FP11" s="65">
        <f t="shared" si="459"/>
        <v>8.405127127547804E-2</v>
      </c>
      <c r="FQ11" s="39">
        <v>0</v>
      </c>
      <c r="FR11" s="39">
        <f t="shared" si="460"/>
        <v>11</v>
      </c>
      <c r="FS11" s="67">
        <f t="shared" si="20"/>
        <v>0.10851336687382855</v>
      </c>
      <c r="FT11" s="39">
        <v>7</v>
      </c>
      <c r="FU11" s="65">
        <f t="shared" si="461"/>
        <v>0.13040238450074518</v>
      </c>
      <c r="FV11" s="39">
        <v>4</v>
      </c>
      <c r="FW11" s="65">
        <f t="shared" si="462"/>
        <v>8.4157374289922149E-2</v>
      </c>
      <c r="FX11" s="39">
        <v>0</v>
      </c>
      <c r="FY11" s="39">
        <f t="shared" si="463"/>
        <v>11</v>
      </c>
      <c r="FZ11" s="67">
        <f t="shared" si="21"/>
        <v>0.10868491255804763</v>
      </c>
      <c r="GA11" s="39">
        <v>7</v>
      </c>
      <c r="GB11" s="65">
        <f t="shared" si="464"/>
        <v>0.13052396046988626</v>
      </c>
      <c r="GC11" s="39">
        <v>4</v>
      </c>
      <c r="GD11" s="65">
        <f t="shared" si="465"/>
        <v>8.4263745523488517E-2</v>
      </c>
      <c r="GE11" s="39">
        <v>0</v>
      </c>
      <c r="GF11" s="39">
        <f t="shared" si="466"/>
        <v>11</v>
      </c>
      <c r="GG11" s="67">
        <f t="shared" si="22"/>
        <v>0.10880316518298715</v>
      </c>
      <c r="GH11" s="39">
        <v>7</v>
      </c>
      <c r="GI11" s="65">
        <f t="shared" si="467"/>
        <v>0.13069454817027634</v>
      </c>
      <c r="GJ11" s="39">
        <v>4</v>
      </c>
      <c r="GK11" s="65">
        <f t="shared" si="468"/>
        <v>8.4388185654008435E-2</v>
      </c>
      <c r="GL11" s="39">
        <v>0</v>
      </c>
      <c r="GM11" s="39">
        <f t="shared" si="469"/>
        <v>11</v>
      </c>
      <c r="GN11" s="67">
        <f t="shared" si="23"/>
        <v>0.1089540412044374</v>
      </c>
      <c r="GO11" s="39">
        <v>7</v>
      </c>
      <c r="GP11" s="65">
        <f t="shared" si="470"/>
        <v>0.13108614232209739</v>
      </c>
      <c r="GQ11" s="39">
        <v>4</v>
      </c>
      <c r="GR11" s="65">
        <f t="shared" si="471"/>
        <v>8.4512993872807946E-2</v>
      </c>
      <c r="GS11" s="39">
        <v>0</v>
      </c>
      <c r="GT11" s="39">
        <f t="shared" si="472"/>
        <v>11</v>
      </c>
      <c r="GU11" s="67">
        <f t="shared" si="24"/>
        <v>0.10920281941824679</v>
      </c>
      <c r="GV11" s="39">
        <v>7</v>
      </c>
      <c r="GW11" s="65">
        <f t="shared" si="473"/>
        <v>0.13118440779610197</v>
      </c>
      <c r="GX11" s="39">
        <v>4</v>
      </c>
      <c r="GY11" s="65">
        <f t="shared" si="474"/>
        <v>8.4584478748149713E-2</v>
      </c>
      <c r="GZ11" s="39">
        <v>0</v>
      </c>
      <c r="HA11" s="156">
        <f t="shared" si="475"/>
        <v>11</v>
      </c>
      <c r="HB11" s="67">
        <f t="shared" si="476"/>
        <v>0.10928961748633879</v>
      </c>
      <c r="HC11" s="39">
        <v>7</v>
      </c>
      <c r="HD11" s="65">
        <f t="shared" si="477"/>
        <v>0.13152950018789927</v>
      </c>
      <c r="HE11" s="39">
        <v>4</v>
      </c>
      <c r="HF11" s="65">
        <f t="shared" si="478"/>
        <v>8.4799660801356799E-2</v>
      </c>
      <c r="HG11" s="39">
        <v>0</v>
      </c>
      <c r="HH11" s="39">
        <f t="shared" si="479"/>
        <v>11</v>
      </c>
      <c r="HI11" s="67">
        <f t="shared" si="25"/>
        <v>0.10957266660025899</v>
      </c>
      <c r="HJ11" s="39">
        <v>7</v>
      </c>
      <c r="HK11" s="65">
        <f t="shared" si="480"/>
        <v>0.13187641296156744</v>
      </c>
      <c r="HL11" s="39">
        <v>4</v>
      </c>
      <c r="HM11" s="65">
        <f t="shared" si="481"/>
        <v>8.4997875053123673E-2</v>
      </c>
      <c r="HN11" s="39">
        <v>0</v>
      </c>
      <c r="HO11" s="39">
        <f t="shared" si="482"/>
        <v>11</v>
      </c>
      <c r="HP11" s="67">
        <f t="shared" si="26"/>
        <v>0.10984621529858199</v>
      </c>
      <c r="HQ11" s="39">
        <v>7</v>
      </c>
      <c r="HR11" s="65">
        <f t="shared" si="483"/>
        <v>0.13225014169658039</v>
      </c>
      <c r="HS11" s="39">
        <v>4</v>
      </c>
      <c r="HT11" s="65">
        <f t="shared" si="484"/>
        <v>8.5178875638841564E-2</v>
      </c>
      <c r="HU11" s="39">
        <v>0</v>
      </c>
      <c r="HV11" s="39">
        <f t="shared" si="485"/>
        <v>11</v>
      </c>
      <c r="HW11" s="67">
        <f t="shared" si="27"/>
        <v>0.11012113324657122</v>
      </c>
      <c r="HX11" s="39">
        <v>7</v>
      </c>
      <c r="HY11" s="65">
        <f t="shared" si="486"/>
        <v>0.13235016071090944</v>
      </c>
      <c r="HZ11" s="39">
        <v>4</v>
      </c>
      <c r="IA11" s="65">
        <f t="shared" si="487"/>
        <v>8.5306035402004682E-2</v>
      </c>
      <c r="IB11" s="39">
        <v>0</v>
      </c>
      <c r="IC11" s="39">
        <f t="shared" si="488"/>
        <v>11</v>
      </c>
      <c r="ID11" s="67">
        <f t="shared" si="28"/>
        <v>0.1102425335738625</v>
      </c>
      <c r="IE11" s="39">
        <v>7</v>
      </c>
      <c r="IF11" s="65">
        <f t="shared" si="489"/>
        <v>0.13260087137715476</v>
      </c>
      <c r="IG11" s="39">
        <v>4</v>
      </c>
      <c r="IH11" s="65">
        <f t="shared" si="490"/>
        <v>8.5415332052103346E-2</v>
      </c>
      <c r="II11" s="39">
        <v>0</v>
      </c>
      <c r="IJ11" s="39">
        <f t="shared" si="491"/>
        <v>11</v>
      </c>
      <c r="IK11" s="67">
        <f t="shared" si="29"/>
        <v>0.11041959445894399</v>
      </c>
      <c r="IL11" s="39">
        <v>7</v>
      </c>
      <c r="IM11" s="65">
        <f t="shared" si="492"/>
        <v>0.13295346628679963</v>
      </c>
      <c r="IN11" s="39">
        <v>4</v>
      </c>
      <c r="IO11" s="65">
        <f t="shared" si="493"/>
        <v>8.5598116841429484E-2</v>
      </c>
      <c r="IP11" s="39">
        <v>0</v>
      </c>
      <c r="IQ11" s="39">
        <f t="shared" si="494"/>
        <v>11</v>
      </c>
      <c r="IR11" s="67">
        <f t="shared" si="30"/>
        <v>0.11068625477963373</v>
      </c>
      <c r="IS11" s="39">
        <v>7</v>
      </c>
      <c r="IT11" s="65">
        <f t="shared" si="495"/>
        <v>0.13348588863463007</v>
      </c>
      <c r="IU11" s="39">
        <v>4</v>
      </c>
      <c r="IV11" s="65">
        <f t="shared" si="496"/>
        <v>8.5800085800085801E-2</v>
      </c>
      <c r="IW11" s="39">
        <v>0</v>
      </c>
      <c r="IX11" s="156">
        <f t="shared" si="497"/>
        <v>11</v>
      </c>
      <c r="IY11" s="67">
        <f t="shared" si="498"/>
        <v>0.1110438118312134</v>
      </c>
      <c r="IZ11" s="39">
        <v>7</v>
      </c>
      <c r="JA11" s="65">
        <f t="shared" si="499"/>
        <v>0.13397129186602871</v>
      </c>
      <c r="JB11" s="39">
        <v>4</v>
      </c>
      <c r="JC11" s="65">
        <f t="shared" si="500"/>
        <v>8.5966043412851925E-2</v>
      </c>
      <c r="JD11" s="39">
        <v>0</v>
      </c>
      <c r="JE11" s="39">
        <f t="shared" si="501"/>
        <v>11</v>
      </c>
      <c r="JF11" s="67">
        <f t="shared" si="31"/>
        <v>0.11135857461024498</v>
      </c>
      <c r="JG11" s="39">
        <v>7</v>
      </c>
      <c r="JH11" s="65">
        <f t="shared" si="502"/>
        <v>0.13433122241412399</v>
      </c>
      <c r="JI11" s="39">
        <v>4</v>
      </c>
      <c r="JJ11" s="65">
        <f t="shared" si="503"/>
        <v>8.6132644272179162E-2</v>
      </c>
      <c r="JK11" s="39">
        <v>0</v>
      </c>
      <c r="JL11" s="39">
        <f t="shared" si="504"/>
        <v>11</v>
      </c>
      <c r="JM11" s="67">
        <f t="shared" si="32"/>
        <v>0.11161846778285135</v>
      </c>
      <c r="JN11" s="39">
        <v>7</v>
      </c>
      <c r="JO11" s="65">
        <f t="shared" si="505"/>
        <v>0.13469309216855876</v>
      </c>
      <c r="JP11" s="39">
        <v>4</v>
      </c>
      <c r="JQ11" s="65">
        <f t="shared" si="506"/>
        <v>8.629989212513485E-2</v>
      </c>
      <c r="JR11" s="39">
        <v>0</v>
      </c>
      <c r="JS11" s="39">
        <f t="shared" si="507"/>
        <v>11</v>
      </c>
      <c r="JT11" s="67">
        <f t="shared" si="33"/>
        <v>0.11187957689178193</v>
      </c>
      <c r="JU11" s="39">
        <v>7</v>
      </c>
      <c r="JV11" s="65">
        <f t="shared" si="508"/>
        <v>0.13482280431432975</v>
      </c>
      <c r="JW11" s="39">
        <v>4</v>
      </c>
      <c r="JX11" s="65">
        <f t="shared" si="509"/>
        <v>8.6337146557306274E-2</v>
      </c>
      <c r="JY11" s="39">
        <v>0</v>
      </c>
      <c r="JZ11" s="39">
        <f t="shared" si="510"/>
        <v>11</v>
      </c>
      <c r="KA11" s="67">
        <f t="shared" si="34"/>
        <v>0.1119592875318066</v>
      </c>
      <c r="KB11" s="39">
        <v>7</v>
      </c>
      <c r="KC11" s="65">
        <f t="shared" si="511"/>
        <v>0.1350829795445774</v>
      </c>
      <c r="KD11" s="39">
        <v>4</v>
      </c>
      <c r="KE11" s="65">
        <f t="shared" si="512"/>
        <v>8.6486486486486491E-2</v>
      </c>
      <c r="KF11" s="39">
        <v>0</v>
      </c>
      <c r="KG11" s="39">
        <f t="shared" si="513"/>
        <v>11</v>
      </c>
      <c r="KH11" s="67">
        <f t="shared" si="35"/>
        <v>0.11216478025899868</v>
      </c>
      <c r="KI11" s="39">
        <v>7</v>
      </c>
      <c r="KJ11" s="65">
        <f t="shared" si="514"/>
        <v>0.13547513063673311</v>
      </c>
      <c r="KK11" s="39">
        <v>4</v>
      </c>
      <c r="KL11" s="65">
        <f t="shared" si="515"/>
        <v>8.6767895878524945E-2</v>
      </c>
      <c r="KM11" s="39">
        <v>0</v>
      </c>
      <c r="KN11" s="39">
        <f t="shared" si="516"/>
        <v>11</v>
      </c>
      <c r="KO11" s="67">
        <f t="shared" si="36"/>
        <v>0.11250894957553442</v>
      </c>
      <c r="KP11" s="39">
        <v>7</v>
      </c>
      <c r="KQ11" s="65">
        <f t="shared" si="517"/>
        <v>0.13581684128831975</v>
      </c>
      <c r="KR11" s="39">
        <v>4</v>
      </c>
      <c r="KS11" s="65">
        <f t="shared" si="518"/>
        <v>8.6994345367551115E-2</v>
      </c>
      <c r="KT11" s="39">
        <v>0</v>
      </c>
      <c r="KU11" s="156">
        <f t="shared" si="519"/>
        <v>11</v>
      </c>
      <c r="KV11" s="67">
        <f t="shared" si="520"/>
        <v>0.11279737489745695</v>
      </c>
      <c r="KW11" s="39">
        <v>7</v>
      </c>
      <c r="KX11" s="65">
        <f t="shared" si="521"/>
        <v>0.13639906469212784</v>
      </c>
      <c r="KY11" s="39">
        <v>4</v>
      </c>
      <c r="KZ11" s="65">
        <f t="shared" si="522"/>
        <v>8.7241003271537623E-2</v>
      </c>
      <c r="LA11" s="39">
        <v>0</v>
      </c>
      <c r="LB11" s="39">
        <f t="shared" si="523"/>
        <v>11</v>
      </c>
      <c r="LC11" s="67">
        <f t="shared" si="37"/>
        <v>0.11320366368220644</v>
      </c>
      <c r="LD11" s="39">
        <v>7</v>
      </c>
      <c r="LE11" s="65">
        <f t="shared" si="524"/>
        <v>0.13693270735524257</v>
      </c>
      <c r="LF11" s="39">
        <v>4</v>
      </c>
      <c r="LG11" s="65">
        <f t="shared" si="525"/>
        <v>8.750820389411508E-2</v>
      </c>
      <c r="LH11" s="39">
        <v>0</v>
      </c>
      <c r="LI11" s="39">
        <f t="shared" si="526"/>
        <v>11</v>
      </c>
      <c r="LJ11" s="67">
        <f t="shared" si="38"/>
        <v>0.11360115666632242</v>
      </c>
      <c r="LK11" s="39">
        <v>7</v>
      </c>
      <c r="LL11" s="65">
        <f t="shared" si="527"/>
        <v>0.13747054202670855</v>
      </c>
      <c r="LM11" s="39">
        <v>4</v>
      </c>
      <c r="LN11" s="65">
        <f t="shared" si="528"/>
        <v>8.7700065775049338E-2</v>
      </c>
      <c r="LO11" s="39">
        <v>0</v>
      </c>
      <c r="LP11" s="39">
        <f t="shared" si="529"/>
        <v>11</v>
      </c>
      <c r="LQ11" s="67">
        <f t="shared" si="39"/>
        <v>0.11395421112607479</v>
      </c>
      <c r="LR11" s="39">
        <v>7</v>
      </c>
      <c r="LS11" s="65">
        <f t="shared" si="530"/>
        <v>0.13801261829652997</v>
      </c>
      <c r="LT11" s="39">
        <v>4</v>
      </c>
      <c r="LU11" s="65">
        <f t="shared" si="531"/>
        <v>8.8028169014084515E-2</v>
      </c>
      <c r="LV11" s="39">
        <v>0</v>
      </c>
      <c r="LW11" s="39">
        <f t="shared" si="532"/>
        <v>11</v>
      </c>
      <c r="LX11" s="67">
        <f t="shared" si="40"/>
        <v>0.11439267886855242</v>
      </c>
      <c r="LY11" s="39">
        <v>7</v>
      </c>
      <c r="LZ11" s="65">
        <f t="shared" si="533"/>
        <v>0.13842198932173225</v>
      </c>
      <c r="MA11" s="39">
        <v>4</v>
      </c>
      <c r="MB11" s="65">
        <f t="shared" si="534"/>
        <v>8.8163985012122553E-2</v>
      </c>
      <c r="MC11" s="39">
        <v>0</v>
      </c>
      <c r="MD11" s="39">
        <f t="shared" si="535"/>
        <v>11</v>
      </c>
      <c r="ME11" s="67">
        <f t="shared" si="41"/>
        <v>0.11465499270377319</v>
      </c>
      <c r="MF11" s="39">
        <v>7</v>
      </c>
      <c r="MG11" s="65">
        <f t="shared" si="536"/>
        <v>0.13905442987683753</v>
      </c>
      <c r="MH11" s="39">
        <v>4</v>
      </c>
      <c r="MI11" s="65">
        <f t="shared" si="537"/>
        <v>8.8300220750551883E-2</v>
      </c>
      <c r="MJ11" s="39">
        <v>0</v>
      </c>
      <c r="MK11" s="39">
        <f t="shared" si="538"/>
        <v>11</v>
      </c>
      <c r="ML11" s="67">
        <f t="shared" si="42"/>
        <v>0.1150146382266834</v>
      </c>
      <c r="MM11" s="39">
        <v>7</v>
      </c>
      <c r="MN11" s="65">
        <f t="shared" si="539"/>
        <v>0.13955342902711323</v>
      </c>
      <c r="MO11" s="39">
        <v>4</v>
      </c>
      <c r="MP11" s="65">
        <f t="shared" si="540"/>
        <v>8.8534749889331563E-2</v>
      </c>
      <c r="MQ11" s="39">
        <v>0</v>
      </c>
      <c r="MR11" s="156">
        <f t="shared" si="541"/>
        <v>11</v>
      </c>
      <c r="MS11" s="67">
        <f t="shared" si="542"/>
        <v>0.11537654709460876</v>
      </c>
      <c r="MT11" s="39">
        <v>7</v>
      </c>
      <c r="MU11" s="65">
        <f t="shared" si="543"/>
        <v>0.14008405043025815</v>
      </c>
      <c r="MV11" s="39">
        <v>4</v>
      </c>
      <c r="MW11" s="65">
        <f t="shared" si="544"/>
        <v>8.8790233074361818E-2</v>
      </c>
      <c r="MX11" s="39">
        <v>0</v>
      </c>
      <c r="MY11" s="39">
        <f t="shared" si="545"/>
        <v>11</v>
      </c>
      <c r="MZ11" s="67">
        <f t="shared" si="43"/>
        <v>0.11576510208377185</v>
      </c>
      <c r="NA11" s="39">
        <v>7</v>
      </c>
      <c r="NB11" s="65">
        <f t="shared" si="546"/>
        <v>0.1409585179218687</v>
      </c>
      <c r="NC11" s="39">
        <v>4</v>
      </c>
      <c r="ND11" s="65">
        <f t="shared" si="547"/>
        <v>8.9225964755743931E-2</v>
      </c>
      <c r="NE11" s="39">
        <v>0</v>
      </c>
      <c r="NF11" s="39">
        <f t="shared" si="548"/>
        <v>11</v>
      </c>
      <c r="NG11" s="67">
        <f t="shared" si="44"/>
        <v>0.11641443538998836</v>
      </c>
      <c r="NH11" s="39">
        <v>7</v>
      </c>
      <c r="NI11" s="65">
        <f t="shared" si="549"/>
        <v>0.14158576051779936</v>
      </c>
      <c r="NJ11" s="39">
        <v>4</v>
      </c>
      <c r="NK11" s="65">
        <f t="shared" si="550"/>
        <v>8.9525514771709933E-2</v>
      </c>
      <c r="NL11" s="39">
        <v>0</v>
      </c>
      <c r="NM11" s="39">
        <f t="shared" si="551"/>
        <v>11</v>
      </c>
      <c r="NN11" s="67">
        <f t="shared" si="45"/>
        <v>0.11687207819804504</v>
      </c>
      <c r="NO11" s="39">
        <v>7</v>
      </c>
      <c r="NP11" s="65">
        <f t="shared" si="552"/>
        <v>0.14190147982971821</v>
      </c>
      <c r="NQ11" s="39">
        <v>4</v>
      </c>
      <c r="NR11" s="65">
        <f t="shared" si="553"/>
        <v>8.964589870013448E-2</v>
      </c>
      <c r="NS11" s="39">
        <v>0</v>
      </c>
      <c r="NT11" s="39">
        <f t="shared" si="554"/>
        <v>11</v>
      </c>
      <c r="NU11" s="67">
        <f t="shared" si="46"/>
        <v>0.11708355508249069</v>
      </c>
      <c r="NV11" s="39">
        <v>7</v>
      </c>
      <c r="NW11" s="65">
        <f t="shared" si="555"/>
        <v>0.14224751066856331</v>
      </c>
      <c r="NX11" s="39">
        <v>4</v>
      </c>
      <c r="NY11" s="65">
        <f t="shared" si="556"/>
        <v>8.9907844459429079E-2</v>
      </c>
      <c r="NZ11" s="39">
        <v>0</v>
      </c>
      <c r="OA11" s="39">
        <f t="shared" si="557"/>
        <v>11</v>
      </c>
      <c r="OB11" s="67">
        <f t="shared" si="47"/>
        <v>0.11739594450373533</v>
      </c>
      <c r="OC11" s="39">
        <v>7</v>
      </c>
      <c r="OD11" s="65">
        <f t="shared" si="558"/>
        <v>0.14294465999591588</v>
      </c>
      <c r="OE11" s="39">
        <v>4</v>
      </c>
      <c r="OF11" s="65">
        <f t="shared" si="559"/>
        <v>9.013068949977468E-2</v>
      </c>
      <c r="OG11" s="39">
        <v>0</v>
      </c>
      <c r="OH11" s="39">
        <f t="shared" si="560"/>
        <v>11</v>
      </c>
      <c r="OI11" s="67">
        <f t="shared" si="48"/>
        <v>0.11783610069630424</v>
      </c>
      <c r="OJ11" s="39">
        <v>7</v>
      </c>
      <c r="OK11" s="65">
        <f t="shared" si="561"/>
        <v>0.14373716632443531</v>
      </c>
      <c r="OL11" s="39">
        <v>4</v>
      </c>
      <c r="OM11" s="65">
        <f t="shared" si="562"/>
        <v>9.027307605506657E-2</v>
      </c>
      <c r="ON11" s="39">
        <v>0</v>
      </c>
      <c r="OO11" s="156">
        <f t="shared" si="563"/>
        <v>11</v>
      </c>
      <c r="OP11" s="67">
        <f t="shared" si="564"/>
        <v>0.11826685302655628</v>
      </c>
      <c r="OQ11" s="39">
        <v>7</v>
      </c>
      <c r="OR11" s="65">
        <f t="shared" si="565"/>
        <v>0.14471780028943559</v>
      </c>
      <c r="OS11" s="39">
        <v>4</v>
      </c>
      <c r="OT11" s="65">
        <f t="shared" si="566"/>
        <v>9.062075215224287E-2</v>
      </c>
      <c r="OU11" s="39">
        <v>0</v>
      </c>
      <c r="OV11" s="39">
        <f t="shared" si="567"/>
        <v>11</v>
      </c>
      <c r="OW11" s="67">
        <f t="shared" si="49"/>
        <v>0.11890606420927466</v>
      </c>
      <c r="OX11" s="39">
        <v>7</v>
      </c>
      <c r="OY11" s="65">
        <f t="shared" si="568"/>
        <v>0.14534883720930233</v>
      </c>
      <c r="OZ11" s="39">
        <v>4</v>
      </c>
      <c r="PA11" s="65">
        <f t="shared" si="569"/>
        <v>9.0826521344232511E-2</v>
      </c>
      <c r="PB11" s="39">
        <v>0</v>
      </c>
      <c r="PC11" s="39">
        <f t="shared" si="570"/>
        <v>11</v>
      </c>
      <c r="PD11" s="67">
        <f t="shared" si="50"/>
        <v>0.1193058568329718</v>
      </c>
      <c r="PE11" s="39">
        <v>7</v>
      </c>
      <c r="PF11" s="65">
        <f t="shared" si="571"/>
        <v>0.14595496246872394</v>
      </c>
      <c r="PG11" s="39">
        <v>4</v>
      </c>
      <c r="PH11" s="65">
        <f t="shared" si="572"/>
        <v>9.092975676290066E-2</v>
      </c>
      <c r="PI11" s="39">
        <v>0</v>
      </c>
      <c r="PJ11" s="39">
        <f t="shared" si="573"/>
        <v>11</v>
      </c>
      <c r="PK11" s="67">
        <f t="shared" si="51"/>
        <v>0.11963023382272975</v>
      </c>
      <c r="PL11" s="39">
        <v>7</v>
      </c>
      <c r="PM11" s="65">
        <f t="shared" si="574"/>
        <v>0.14638226683396069</v>
      </c>
      <c r="PN11" s="39">
        <v>4</v>
      </c>
      <c r="PO11" s="65">
        <f t="shared" si="575"/>
        <v>9.1199270405836752E-2</v>
      </c>
      <c r="PP11" s="39">
        <v>0</v>
      </c>
      <c r="PQ11" s="39">
        <f t="shared" si="576"/>
        <v>11</v>
      </c>
      <c r="PR11" s="67">
        <f t="shared" si="52"/>
        <v>0.1199825479930192</v>
      </c>
      <c r="PS11" s="39">
        <v>7</v>
      </c>
      <c r="PT11" s="65">
        <f t="shared" si="577"/>
        <v>0.14665828619316992</v>
      </c>
      <c r="PU11" s="39">
        <v>4</v>
      </c>
      <c r="PV11" s="65">
        <f t="shared" si="578"/>
        <v>9.1428571428571428E-2</v>
      </c>
      <c r="PW11" s="39">
        <v>0</v>
      </c>
      <c r="PX11" s="39">
        <f t="shared" si="579"/>
        <v>11</v>
      </c>
      <c r="PY11" s="67">
        <f t="shared" si="53"/>
        <v>0.12024486226497595</v>
      </c>
      <c r="PZ11" s="39">
        <v>7</v>
      </c>
      <c r="QA11" s="65">
        <f t="shared" si="580"/>
        <v>0.1472444257467396</v>
      </c>
      <c r="QB11" s="39">
        <v>4</v>
      </c>
      <c r="QC11" s="65">
        <f t="shared" si="581"/>
        <v>9.1806288730778063E-2</v>
      </c>
      <c r="QD11" s="39">
        <v>0</v>
      </c>
      <c r="QE11" s="39">
        <f t="shared" si="582"/>
        <v>11</v>
      </c>
      <c r="QF11" s="67">
        <f t="shared" si="54"/>
        <v>0.12073317967292285</v>
      </c>
      <c r="QG11" s="39">
        <v>6</v>
      </c>
      <c r="QH11" s="65">
        <f t="shared" si="583"/>
        <v>0.1265022137887413</v>
      </c>
      <c r="QI11" s="39">
        <v>4</v>
      </c>
      <c r="QJ11" s="65">
        <f t="shared" si="584"/>
        <v>9.1975166704989661E-2</v>
      </c>
      <c r="QK11" s="39">
        <v>0</v>
      </c>
      <c r="QL11" s="156">
        <f t="shared" si="585"/>
        <v>10</v>
      </c>
      <c r="QM11" s="67">
        <f t="shared" si="586"/>
        <v>0.10998680158380994</v>
      </c>
      <c r="QN11" s="39">
        <v>6</v>
      </c>
      <c r="QO11" s="65">
        <f t="shared" si="587"/>
        <v>0.12698412698412698</v>
      </c>
      <c r="QP11" s="39">
        <v>4</v>
      </c>
      <c r="QQ11" s="65">
        <f t="shared" si="588"/>
        <v>9.22722029988466E-2</v>
      </c>
      <c r="QR11" s="39">
        <v>0</v>
      </c>
      <c r="QS11" s="39">
        <f t="shared" si="589"/>
        <v>10</v>
      </c>
      <c r="QT11" s="67">
        <f t="shared" si="55"/>
        <v>0.11037527593818984</v>
      </c>
      <c r="QU11" s="39">
        <v>6</v>
      </c>
      <c r="QV11" s="65">
        <f t="shared" si="590"/>
        <v>0.12738853503184713</v>
      </c>
      <c r="QW11" s="39">
        <v>4</v>
      </c>
      <c r="QX11" s="65">
        <f t="shared" si="591"/>
        <v>9.2506938020351537E-2</v>
      </c>
      <c r="QY11" s="39">
        <v>0</v>
      </c>
      <c r="QZ11" s="39">
        <f t="shared" si="592"/>
        <v>10</v>
      </c>
      <c r="RA11" s="67">
        <f t="shared" si="56"/>
        <v>0.11069293779056896</v>
      </c>
      <c r="RB11" s="39">
        <v>6</v>
      </c>
      <c r="RC11" s="65">
        <f t="shared" si="593"/>
        <v>0.12784998934583422</v>
      </c>
      <c r="RD11" s="39">
        <v>4</v>
      </c>
      <c r="RE11" s="65">
        <f t="shared" si="594"/>
        <v>9.272137227630968E-2</v>
      </c>
      <c r="RF11" s="39">
        <v>0</v>
      </c>
      <c r="RG11" s="39">
        <f t="shared" si="595"/>
        <v>10</v>
      </c>
      <c r="RH11" s="67">
        <f t="shared" si="57"/>
        <v>0.11102475852115021</v>
      </c>
      <c r="RI11" s="39">
        <v>6</v>
      </c>
      <c r="RJ11" s="65">
        <f t="shared" si="596"/>
        <v>0.12784998934583422</v>
      </c>
      <c r="RK11" s="39">
        <v>4</v>
      </c>
      <c r="RL11" s="65">
        <f t="shared" si="597"/>
        <v>9.2828962636342549E-2</v>
      </c>
      <c r="RM11" s="39">
        <v>0</v>
      </c>
      <c r="RN11" s="39">
        <f t="shared" si="598"/>
        <v>10</v>
      </c>
      <c r="RO11" s="67">
        <f t="shared" si="58"/>
        <v>0.1110864252388358</v>
      </c>
      <c r="RP11" s="39">
        <v>6</v>
      </c>
      <c r="RQ11" s="65">
        <f t="shared" si="599"/>
        <v>0.1284796573875803</v>
      </c>
      <c r="RR11" s="39">
        <v>4</v>
      </c>
      <c r="RS11" s="65">
        <f t="shared" si="600"/>
        <v>9.3044894161432884E-2</v>
      </c>
      <c r="RT11" s="39">
        <v>0</v>
      </c>
      <c r="RU11" s="39">
        <f t="shared" si="601"/>
        <v>10</v>
      </c>
      <c r="RV11" s="67">
        <f t="shared" si="59"/>
        <v>0.1114951499609767</v>
      </c>
      <c r="RW11" s="39">
        <v>6</v>
      </c>
      <c r="RX11" s="65">
        <f t="shared" si="602"/>
        <v>0.12886597938144329</v>
      </c>
      <c r="RY11" s="39">
        <v>4</v>
      </c>
      <c r="RZ11" s="65">
        <f t="shared" si="603"/>
        <v>9.3240093240093247E-2</v>
      </c>
      <c r="SA11" s="39">
        <v>0</v>
      </c>
      <c r="SB11" s="39">
        <f t="shared" si="604"/>
        <v>10</v>
      </c>
      <c r="SC11" s="67">
        <f t="shared" si="60"/>
        <v>0.11178180192264699</v>
      </c>
      <c r="SD11" s="39">
        <v>6</v>
      </c>
      <c r="SE11" s="65">
        <f t="shared" si="605"/>
        <v>0.12908777969018934</v>
      </c>
      <c r="SF11" s="39">
        <v>4</v>
      </c>
      <c r="SG11" s="65">
        <f t="shared" si="606"/>
        <v>9.3392481905206631E-2</v>
      </c>
      <c r="SH11" s="39">
        <v>0</v>
      </c>
      <c r="SI11" s="156">
        <f t="shared" si="607"/>
        <v>10</v>
      </c>
      <c r="SJ11" s="67">
        <f t="shared" si="608"/>
        <v>0.11196954428395475</v>
      </c>
      <c r="SK11" s="39">
        <v>6</v>
      </c>
      <c r="SL11" s="65">
        <f t="shared" si="609"/>
        <v>0.1295616497516735</v>
      </c>
      <c r="SM11" s="39">
        <v>4</v>
      </c>
      <c r="SN11" s="65">
        <f t="shared" si="610"/>
        <v>9.3632958801498134E-2</v>
      </c>
      <c r="SO11" s="39">
        <v>0</v>
      </c>
      <c r="SP11" s="39">
        <f t="shared" si="611"/>
        <v>10</v>
      </c>
      <c r="SQ11" s="67">
        <f t="shared" si="61"/>
        <v>0.11232168931820735</v>
      </c>
      <c r="SR11" s="39">
        <v>6</v>
      </c>
      <c r="SS11" s="65">
        <f t="shared" si="612"/>
        <v>0.13012361743656475</v>
      </c>
      <c r="ST11" s="39">
        <v>4</v>
      </c>
      <c r="SU11" s="65">
        <f t="shared" si="613"/>
        <v>9.394081728511039E-2</v>
      </c>
      <c r="SV11" s="39">
        <v>0</v>
      </c>
      <c r="SW11" s="39">
        <f t="shared" si="614"/>
        <v>10</v>
      </c>
      <c r="SX11" s="67">
        <f t="shared" si="62"/>
        <v>0.11275228323373548</v>
      </c>
      <c r="SY11" s="39">
        <v>6</v>
      </c>
      <c r="SZ11" s="65">
        <f t="shared" si="615"/>
        <v>0.13063357282821686</v>
      </c>
      <c r="TA11" s="39">
        <v>4</v>
      </c>
      <c r="TB11" s="65">
        <f t="shared" si="616"/>
        <v>9.4272920103700211E-2</v>
      </c>
      <c r="TC11" s="39">
        <v>0</v>
      </c>
      <c r="TD11" s="39">
        <f t="shared" si="617"/>
        <v>10</v>
      </c>
      <c r="TE11" s="67">
        <f t="shared" si="63"/>
        <v>0.11317338162064282</v>
      </c>
      <c r="TF11" s="39">
        <v>6</v>
      </c>
      <c r="TG11" s="65">
        <f t="shared" si="618"/>
        <v>0.13091861226271004</v>
      </c>
      <c r="TH11" s="39">
        <v>4</v>
      </c>
      <c r="TI11" s="65">
        <f t="shared" si="619"/>
        <v>9.442870632672333E-2</v>
      </c>
      <c r="TJ11" s="39">
        <v>0</v>
      </c>
      <c r="TK11" s="39">
        <f t="shared" si="620"/>
        <v>10</v>
      </c>
      <c r="TL11" s="67">
        <f t="shared" si="64"/>
        <v>0.11339154099104205</v>
      </c>
      <c r="TM11" s="39">
        <v>6</v>
      </c>
      <c r="TN11" s="65">
        <f t="shared" si="621"/>
        <v>0.1312048983162038</v>
      </c>
      <c r="TO11" s="39">
        <v>4</v>
      </c>
      <c r="TP11" s="65">
        <f t="shared" si="622"/>
        <v>9.46073793755913E-2</v>
      </c>
      <c r="TQ11" s="39">
        <v>0</v>
      </c>
      <c r="TR11" s="39">
        <f t="shared" si="623"/>
        <v>10</v>
      </c>
      <c r="TS11" s="67">
        <f t="shared" si="65"/>
        <v>0.11362345188046813</v>
      </c>
      <c r="TT11" s="39">
        <v>6</v>
      </c>
      <c r="TU11" s="65">
        <f t="shared" si="624"/>
        <v>0.13137727173199037</v>
      </c>
      <c r="TV11" s="39">
        <v>4</v>
      </c>
      <c r="TW11" s="65">
        <f t="shared" si="625"/>
        <v>9.4741828517290391E-2</v>
      </c>
      <c r="TX11" s="39">
        <v>0</v>
      </c>
      <c r="TY11" s="39">
        <f t="shared" si="626"/>
        <v>10</v>
      </c>
      <c r="TZ11" s="67">
        <f t="shared" si="66"/>
        <v>0.11377858686995107</v>
      </c>
      <c r="UA11" s="39">
        <v>6</v>
      </c>
      <c r="UB11" s="65">
        <f t="shared" si="627"/>
        <v>0.13198416190057194</v>
      </c>
      <c r="UC11" s="39">
        <v>4</v>
      </c>
      <c r="UD11" s="65">
        <f t="shared" si="628"/>
        <v>9.5147478591817325E-2</v>
      </c>
      <c r="UE11" s="39">
        <v>0</v>
      </c>
      <c r="UF11" s="156">
        <f t="shared" si="629"/>
        <v>10</v>
      </c>
      <c r="UG11" s="67">
        <f t="shared" si="630"/>
        <v>0.1142857142857143</v>
      </c>
      <c r="UH11" s="39">
        <v>6</v>
      </c>
      <c r="UI11" s="65">
        <f t="shared" si="631"/>
        <v>0.1326259946949602</v>
      </c>
      <c r="UJ11" s="39">
        <v>4</v>
      </c>
      <c r="UK11" s="65">
        <f t="shared" si="632"/>
        <v>9.5442615127654493E-2</v>
      </c>
      <c r="UL11" s="39">
        <v>0</v>
      </c>
      <c r="UM11" s="39">
        <f t="shared" si="633"/>
        <v>10</v>
      </c>
      <c r="UN11" s="67">
        <f t="shared" si="67"/>
        <v>0.11474469305794606</v>
      </c>
      <c r="UO11" s="39">
        <v>6</v>
      </c>
      <c r="UP11" s="65">
        <f t="shared" si="634"/>
        <v>0.13289036544850499</v>
      </c>
      <c r="UQ11" s="39">
        <v>4</v>
      </c>
      <c r="UR11" s="65">
        <f t="shared" si="635"/>
        <v>9.5716678631251495E-2</v>
      </c>
      <c r="US11" s="39">
        <v>0</v>
      </c>
      <c r="UT11" s="39">
        <f t="shared" si="636"/>
        <v>10</v>
      </c>
      <c r="UU11" s="67">
        <f t="shared" si="68"/>
        <v>0.11502185415228894</v>
      </c>
      <c r="UV11" s="39">
        <v>6</v>
      </c>
      <c r="UW11" s="65">
        <f t="shared" si="637"/>
        <v>0.13330371028660298</v>
      </c>
      <c r="UX11" s="39">
        <v>4</v>
      </c>
      <c r="UY11" s="65">
        <f t="shared" si="638"/>
        <v>9.5946270088750299E-2</v>
      </c>
      <c r="UZ11" s="39">
        <v>0</v>
      </c>
      <c r="VA11" s="39">
        <f t="shared" si="639"/>
        <v>10</v>
      </c>
      <c r="VB11" s="67">
        <f t="shared" si="69"/>
        <v>0.11534025374855825</v>
      </c>
      <c r="VC11" s="39">
        <v>6</v>
      </c>
      <c r="VD11" s="65">
        <f t="shared" si="640"/>
        <v>0.13363028953229397</v>
      </c>
      <c r="VE11" s="39">
        <v>4</v>
      </c>
      <c r="VF11" s="65">
        <f t="shared" si="641"/>
        <v>9.6061479346781942E-2</v>
      </c>
      <c r="VG11" s="39">
        <v>0</v>
      </c>
      <c r="VH11" s="39">
        <f t="shared" si="642"/>
        <v>10</v>
      </c>
      <c r="VI11" s="67">
        <f t="shared" si="70"/>
        <v>0.11555350127108852</v>
      </c>
      <c r="VJ11" s="39">
        <v>6</v>
      </c>
      <c r="VK11" s="65">
        <f t="shared" si="643"/>
        <v>0.13395847287340923</v>
      </c>
      <c r="VL11" s="39">
        <v>4</v>
      </c>
      <c r="VM11" s="65">
        <f t="shared" si="644"/>
        <v>9.6176965616734791E-2</v>
      </c>
      <c r="VN11" s="39">
        <v>0</v>
      </c>
      <c r="VO11" s="39">
        <f t="shared" si="645"/>
        <v>10</v>
      </c>
      <c r="VP11" s="67">
        <f t="shared" si="71"/>
        <v>0.11576753878212549</v>
      </c>
      <c r="VQ11" s="39">
        <v>6</v>
      </c>
      <c r="VR11" s="65">
        <f t="shared" si="646"/>
        <v>0.13425822331617812</v>
      </c>
      <c r="VS11" s="39">
        <v>4</v>
      </c>
      <c r="VT11" s="65">
        <f t="shared" si="647"/>
        <v>9.6408773198361053E-2</v>
      </c>
      <c r="VU11" s="39">
        <v>0</v>
      </c>
      <c r="VV11" s="39">
        <f t="shared" si="648"/>
        <v>10</v>
      </c>
      <c r="VW11" s="67">
        <f t="shared" si="72"/>
        <v>0.11603620329542817</v>
      </c>
      <c r="VX11" s="39">
        <v>6</v>
      </c>
      <c r="VY11" s="65">
        <f t="shared" si="649"/>
        <v>0.13461969934933812</v>
      </c>
      <c r="VZ11" s="39">
        <v>4</v>
      </c>
      <c r="WA11" s="65">
        <f t="shared" si="650"/>
        <v>9.6618357487922704E-2</v>
      </c>
      <c r="WB11" s="39">
        <v>0</v>
      </c>
      <c r="WC11" s="156">
        <f t="shared" si="651"/>
        <v>10</v>
      </c>
      <c r="WD11" s="67">
        <f t="shared" si="652"/>
        <v>0.11631964638827497</v>
      </c>
      <c r="WE11" s="39">
        <v>6</v>
      </c>
      <c r="WF11" s="65">
        <f t="shared" si="653"/>
        <v>0.13477088948787064</v>
      </c>
      <c r="WG11" s="39">
        <v>4</v>
      </c>
      <c r="WH11" s="65">
        <f t="shared" si="654"/>
        <v>9.6805421103581799E-2</v>
      </c>
      <c r="WI11" s="39">
        <v>0</v>
      </c>
      <c r="WJ11" s="39">
        <f t="shared" si="655"/>
        <v>10</v>
      </c>
      <c r="WK11" s="67">
        <f t="shared" si="73"/>
        <v>0.11649580615097856</v>
      </c>
      <c r="WL11" s="39">
        <v>5</v>
      </c>
      <c r="WM11" s="65">
        <f t="shared" si="656"/>
        <v>0.1126887536623845</v>
      </c>
      <c r="WN11" s="39">
        <v>4</v>
      </c>
      <c r="WO11" s="65">
        <f t="shared" si="657"/>
        <v>9.696969696969697E-2</v>
      </c>
      <c r="WP11" s="39">
        <v>0</v>
      </c>
      <c r="WQ11" s="39">
        <f t="shared" si="658"/>
        <v>9</v>
      </c>
      <c r="WR11" s="67">
        <f t="shared" si="74"/>
        <v>0.10511562718990891</v>
      </c>
      <c r="WS11" s="39">
        <v>5</v>
      </c>
      <c r="WT11" s="65">
        <f t="shared" si="659"/>
        <v>0.11301989150090416</v>
      </c>
      <c r="WU11" s="39">
        <v>3</v>
      </c>
      <c r="WV11" s="65">
        <f t="shared" si="660"/>
        <v>7.2904009720534638E-2</v>
      </c>
      <c r="WW11" s="39">
        <v>0</v>
      </c>
      <c r="WX11" s="39">
        <f t="shared" si="661"/>
        <v>8</v>
      </c>
      <c r="WY11" s="67">
        <f t="shared" si="75"/>
        <v>9.3687785454971306E-2</v>
      </c>
      <c r="WZ11" s="39">
        <v>5</v>
      </c>
      <c r="XA11" s="65">
        <f t="shared" si="662"/>
        <v>0.11312217194570137</v>
      </c>
      <c r="XB11" s="39">
        <v>3</v>
      </c>
      <c r="XC11" s="65">
        <f t="shared" si="663"/>
        <v>7.2992700729927001E-2</v>
      </c>
      <c r="XD11" s="39">
        <v>0</v>
      </c>
      <c r="XE11" s="39">
        <f t="shared" si="664"/>
        <v>8</v>
      </c>
      <c r="XF11" s="67">
        <f t="shared" si="76"/>
        <v>9.3786635404454866E-2</v>
      </c>
      <c r="XG11" s="39">
        <v>5</v>
      </c>
      <c r="XH11" s="65">
        <f t="shared" si="665"/>
        <v>0.11335298118340513</v>
      </c>
      <c r="XI11" s="39">
        <v>3</v>
      </c>
      <c r="XJ11" s="65">
        <f t="shared" si="666"/>
        <v>7.3046018991964945E-2</v>
      </c>
      <c r="XK11" s="39">
        <v>0</v>
      </c>
      <c r="XL11" s="39">
        <f t="shared" si="667"/>
        <v>8</v>
      </c>
      <c r="XM11" s="67">
        <f t="shared" si="77"/>
        <v>9.3918760272364413E-2</v>
      </c>
      <c r="XN11" s="39">
        <v>5</v>
      </c>
      <c r="XO11" s="65">
        <f t="shared" si="668"/>
        <v>0.11368804001819009</v>
      </c>
      <c r="XP11" s="39">
        <v>3</v>
      </c>
      <c r="XQ11" s="65">
        <f t="shared" si="669"/>
        <v>7.3260073260073263E-2</v>
      </c>
      <c r="XR11" s="39">
        <v>0</v>
      </c>
      <c r="XS11" s="39">
        <f t="shared" si="670"/>
        <v>8</v>
      </c>
      <c r="XT11" s="67">
        <f t="shared" si="78"/>
        <v>9.419521959260567E-2</v>
      </c>
      <c r="XU11" s="39">
        <v>5</v>
      </c>
      <c r="XV11" s="65">
        <f t="shared" si="671"/>
        <v>0.11397310234784591</v>
      </c>
      <c r="XW11" s="39">
        <v>3</v>
      </c>
      <c r="XX11" s="65">
        <f t="shared" si="672"/>
        <v>7.3421439060205582E-2</v>
      </c>
      <c r="XY11" s="39">
        <v>0</v>
      </c>
      <c r="XZ11" s="156">
        <f t="shared" si="673"/>
        <v>8</v>
      </c>
      <c r="YA11" s="67">
        <f t="shared" si="674"/>
        <v>9.4417561666469974E-2</v>
      </c>
      <c r="YB11" s="39">
        <v>5</v>
      </c>
      <c r="YC11" s="65">
        <f t="shared" si="675"/>
        <v>0.11420740063956143</v>
      </c>
      <c r="YD11" s="39">
        <v>3</v>
      </c>
      <c r="YE11" s="65">
        <f t="shared" si="676"/>
        <v>7.3565473271211379E-2</v>
      </c>
      <c r="YF11" s="39">
        <v>0</v>
      </c>
      <c r="YG11" s="39">
        <f t="shared" si="677"/>
        <v>8</v>
      </c>
      <c r="YH11" s="67">
        <f t="shared" si="79"/>
        <v>9.46073793755913E-2</v>
      </c>
      <c r="YI11" s="39">
        <v>5</v>
      </c>
      <c r="YJ11" s="65">
        <f t="shared" si="678"/>
        <v>0.11431184270690445</v>
      </c>
      <c r="YK11" s="39">
        <v>3</v>
      </c>
      <c r="YL11" s="65">
        <f t="shared" si="679"/>
        <v>7.3710073710073709E-2</v>
      </c>
      <c r="YM11" s="39">
        <v>0</v>
      </c>
      <c r="YN11" s="39">
        <f t="shared" si="680"/>
        <v>8</v>
      </c>
      <c r="YO11" s="67">
        <f t="shared" si="80"/>
        <v>9.4741828517290391E-2</v>
      </c>
      <c r="YP11" s="39">
        <v>5</v>
      </c>
      <c r="YQ11" s="65">
        <f t="shared" si="681"/>
        <v>0.11460004584001833</v>
      </c>
      <c r="YR11" s="39">
        <v>3</v>
      </c>
      <c r="YS11" s="65">
        <f t="shared" si="682"/>
        <v>7.3982737361282372E-2</v>
      </c>
      <c r="YT11" s="39">
        <v>0</v>
      </c>
      <c r="YU11" s="39">
        <f t="shared" si="683"/>
        <v>8</v>
      </c>
      <c r="YV11" s="67">
        <f t="shared" si="81"/>
        <v>9.5034449988120689E-2</v>
      </c>
      <c r="YW11" s="39">
        <v>5</v>
      </c>
      <c r="YX11" s="65">
        <f t="shared" si="684"/>
        <v>0.11496895838123705</v>
      </c>
      <c r="YY11" s="39">
        <v>3</v>
      </c>
      <c r="YZ11" s="65">
        <f t="shared" si="685"/>
        <v>7.4110671936758882E-2</v>
      </c>
      <c r="ZA11" s="39">
        <v>0</v>
      </c>
      <c r="ZB11" s="39">
        <f t="shared" si="686"/>
        <v>8</v>
      </c>
      <c r="ZC11" s="67">
        <f t="shared" si="82"/>
        <v>9.5272120995593665E-2</v>
      </c>
      <c r="ZD11" s="39">
        <v>5</v>
      </c>
      <c r="ZE11" s="65">
        <f t="shared" si="687"/>
        <v>0.1152870647913304</v>
      </c>
      <c r="ZF11" s="39">
        <v>3</v>
      </c>
      <c r="ZG11" s="65">
        <f t="shared" si="688"/>
        <v>7.4239049740163321E-2</v>
      </c>
      <c r="ZH11" s="39">
        <v>0</v>
      </c>
      <c r="ZI11" s="39">
        <f t="shared" si="689"/>
        <v>8</v>
      </c>
      <c r="ZJ11" s="67">
        <f t="shared" si="83"/>
        <v>9.5488183337312002E-2</v>
      </c>
      <c r="ZK11" s="39">
        <v>5</v>
      </c>
      <c r="ZL11" s="65">
        <f t="shared" si="690"/>
        <v>0.11547344110854503</v>
      </c>
      <c r="ZM11" s="39">
        <v>3</v>
      </c>
      <c r="ZN11" s="65">
        <f t="shared" si="691"/>
        <v>7.4460163812360383E-2</v>
      </c>
      <c r="ZO11" s="39">
        <v>0</v>
      </c>
      <c r="ZP11" s="39">
        <f t="shared" si="692"/>
        <v>8</v>
      </c>
      <c r="ZQ11" s="67">
        <f t="shared" si="84"/>
        <v>9.5705227898073938E-2</v>
      </c>
      <c r="ZR11" s="39">
        <v>5</v>
      </c>
      <c r="ZS11" s="65">
        <f t="shared" si="693"/>
        <v>0.11579434923575729</v>
      </c>
      <c r="ZT11" s="39">
        <v>3</v>
      </c>
      <c r="ZU11" s="65">
        <f t="shared" si="694"/>
        <v>7.4645434187608856E-2</v>
      </c>
      <c r="ZV11" s="39">
        <v>0</v>
      </c>
      <c r="ZW11" s="156">
        <f t="shared" si="695"/>
        <v>8</v>
      </c>
      <c r="ZX11" s="67">
        <f t="shared" si="696"/>
        <v>9.5957778577425934E-2</v>
      </c>
      <c r="ZY11" s="39">
        <v>5</v>
      </c>
      <c r="ZZ11" s="65">
        <f t="shared" si="697"/>
        <v>0.1160631383472609</v>
      </c>
      <c r="AAA11" s="39">
        <v>3</v>
      </c>
      <c r="AAB11" s="65">
        <f t="shared" si="698"/>
        <v>7.4794315632011971E-2</v>
      </c>
      <c r="AAC11" s="39">
        <v>0</v>
      </c>
      <c r="AAD11" s="39">
        <f t="shared" si="699"/>
        <v>8</v>
      </c>
      <c r="AAE11" s="67">
        <f t="shared" si="85"/>
        <v>9.6165404495732659E-2</v>
      </c>
      <c r="AAF11" s="39">
        <v>5</v>
      </c>
      <c r="AAG11" s="65">
        <f t="shared" si="700"/>
        <v>0.11649580615097856</v>
      </c>
      <c r="AAH11" s="39">
        <v>3</v>
      </c>
      <c r="AAI11" s="65">
        <f t="shared" si="701"/>
        <v>7.5018754688672168E-2</v>
      </c>
      <c r="AAJ11" s="39">
        <v>0</v>
      </c>
      <c r="AAK11" s="39">
        <f t="shared" si="702"/>
        <v>8</v>
      </c>
      <c r="AAL11" s="67">
        <f t="shared" si="86"/>
        <v>9.6490170063924741E-2</v>
      </c>
      <c r="AAM11" s="39">
        <v>5</v>
      </c>
      <c r="AAN11" s="65">
        <f t="shared" si="703"/>
        <v>0.11695906432748539</v>
      </c>
      <c r="AAO11" s="39">
        <v>3</v>
      </c>
      <c r="AAP11" s="65">
        <f t="shared" si="704"/>
        <v>7.5301204819277115E-2</v>
      </c>
      <c r="AAQ11" s="39">
        <v>0</v>
      </c>
      <c r="AAR11" s="39">
        <f t="shared" si="705"/>
        <v>8</v>
      </c>
      <c r="AAS11" s="67">
        <f t="shared" si="87"/>
        <v>9.6864027121927598E-2</v>
      </c>
      <c r="AAT11" s="39">
        <v>5</v>
      </c>
      <c r="AAU11" s="65">
        <f t="shared" si="706"/>
        <v>0.11706860220088973</v>
      </c>
      <c r="AAV11" s="39">
        <v>3</v>
      </c>
      <c r="AAW11" s="65">
        <f t="shared" si="707"/>
        <v>7.5433744028161928E-2</v>
      </c>
      <c r="AAX11" s="39">
        <v>0</v>
      </c>
      <c r="AAY11" s="39">
        <f t="shared" si="708"/>
        <v>8</v>
      </c>
      <c r="AAZ11" s="67">
        <f t="shared" si="88"/>
        <v>9.6993210475266739E-2</v>
      </c>
      <c r="ABA11" s="39">
        <v>5</v>
      </c>
      <c r="ABB11" s="65">
        <f t="shared" si="709"/>
        <v>0.11723329425556857</v>
      </c>
      <c r="ABC11" s="39">
        <v>3</v>
      </c>
      <c r="ABD11" s="65">
        <f t="shared" si="710"/>
        <v>7.5547720977083857E-2</v>
      </c>
      <c r="ABE11" s="39">
        <v>0</v>
      </c>
      <c r="ABF11" s="39">
        <f t="shared" si="711"/>
        <v>8</v>
      </c>
      <c r="ABG11" s="67">
        <f t="shared" si="89"/>
        <v>9.7134531325886342E-2</v>
      </c>
      <c r="ABH11" s="39">
        <v>5</v>
      </c>
      <c r="ABI11" s="65">
        <f t="shared" si="712"/>
        <v>0.1176470588235294</v>
      </c>
      <c r="ABJ11" s="39">
        <v>2</v>
      </c>
      <c r="ABK11" s="65">
        <f t="shared" si="713"/>
        <v>5.0466818067120868E-2</v>
      </c>
      <c r="ABL11" s="39">
        <v>0</v>
      </c>
      <c r="ABM11" s="39">
        <f t="shared" si="714"/>
        <v>7</v>
      </c>
      <c r="ABN11" s="67">
        <f t="shared" si="90"/>
        <v>8.523073176671131E-2</v>
      </c>
      <c r="ABO11" s="39">
        <v>5</v>
      </c>
      <c r="ABP11" s="65">
        <f t="shared" si="715"/>
        <v>0.1180080245456691</v>
      </c>
      <c r="ABQ11" s="39">
        <v>2</v>
      </c>
      <c r="ABR11" s="65">
        <f t="shared" si="716"/>
        <v>5.0632911392405069E-2</v>
      </c>
      <c r="ABS11" s="39">
        <v>0</v>
      </c>
      <c r="ABT11" s="156">
        <f t="shared" si="717"/>
        <v>7</v>
      </c>
      <c r="ABU11" s="67">
        <f t="shared" si="718"/>
        <v>8.5501404665933797E-2</v>
      </c>
      <c r="ABV11" s="39">
        <v>5</v>
      </c>
      <c r="ABW11" s="65">
        <f t="shared" si="719"/>
        <v>0.11828720132481667</v>
      </c>
      <c r="ABX11" s="39">
        <v>2</v>
      </c>
      <c r="ABY11" s="65">
        <f t="shared" si="720"/>
        <v>5.0722799898554397E-2</v>
      </c>
      <c r="ABZ11" s="39">
        <v>0</v>
      </c>
      <c r="ACA11" s="39">
        <f t="shared" si="721"/>
        <v>7</v>
      </c>
      <c r="ACB11" s="67">
        <f t="shared" si="91"/>
        <v>8.5679314565483472E-2</v>
      </c>
      <c r="ACC11" s="39">
        <v>5</v>
      </c>
      <c r="ACD11" s="65">
        <f t="shared" si="722"/>
        <v>0.11873664212776064</v>
      </c>
      <c r="ACE11" s="39">
        <v>2</v>
      </c>
      <c r="ACF11" s="65">
        <f t="shared" si="723"/>
        <v>5.1020408163265307E-2</v>
      </c>
      <c r="ACG11" s="39">
        <v>0</v>
      </c>
      <c r="ACH11" s="39">
        <f t="shared" si="724"/>
        <v>7</v>
      </c>
      <c r="ACI11" s="67">
        <f t="shared" si="92"/>
        <v>8.6090271799286688E-2</v>
      </c>
      <c r="ACJ11" s="39">
        <v>5</v>
      </c>
      <c r="ACK11" s="65">
        <f t="shared" si="725"/>
        <v>0.11916110581506197</v>
      </c>
      <c r="ACL11" s="39">
        <v>2</v>
      </c>
      <c r="ACM11" s="65">
        <f t="shared" si="726"/>
        <v>5.1177072671443197E-2</v>
      </c>
      <c r="ACN11" s="39">
        <v>0</v>
      </c>
      <c r="ACO11" s="39">
        <f t="shared" si="727"/>
        <v>7</v>
      </c>
      <c r="ACP11" s="67">
        <f t="shared" si="93"/>
        <v>8.6377097729516294E-2</v>
      </c>
      <c r="ACQ11" s="39">
        <v>5</v>
      </c>
      <c r="ACR11" s="65">
        <f t="shared" si="728"/>
        <v>0.11944577161968467</v>
      </c>
      <c r="ACS11" s="39">
        <v>2</v>
      </c>
      <c r="ACT11" s="65">
        <f t="shared" si="729"/>
        <v>5.1229508196721313E-2</v>
      </c>
      <c r="ACU11" s="39">
        <v>0</v>
      </c>
      <c r="ACV11" s="39">
        <f t="shared" si="730"/>
        <v>7</v>
      </c>
      <c r="ACW11" s="67">
        <f t="shared" si="94"/>
        <v>8.6526576019777507E-2</v>
      </c>
      <c r="ACX11" s="39">
        <v>5</v>
      </c>
      <c r="ACY11" s="65">
        <f t="shared" si="731"/>
        <v>0.11944577161968467</v>
      </c>
      <c r="ACZ11" s="39">
        <v>2</v>
      </c>
      <c r="ADA11" s="65">
        <f t="shared" si="732"/>
        <v>5.1229508196721313E-2</v>
      </c>
      <c r="ADB11" s="39">
        <v>0</v>
      </c>
      <c r="ADC11" s="39">
        <f t="shared" si="733"/>
        <v>7</v>
      </c>
      <c r="ADD11" s="67">
        <f t="shared" si="95"/>
        <v>8.6526576019777507E-2</v>
      </c>
      <c r="ADE11" s="39">
        <v>5</v>
      </c>
      <c r="ADF11" s="65">
        <f t="shared" si="734"/>
        <v>0.1200192030724916</v>
      </c>
      <c r="ADG11" s="39">
        <v>2</v>
      </c>
      <c r="ADH11" s="65">
        <f t="shared" si="735"/>
        <v>5.1413881748071974E-2</v>
      </c>
      <c r="ADI11" s="39">
        <v>0</v>
      </c>
      <c r="ADJ11" s="39">
        <f t="shared" si="736"/>
        <v>7</v>
      </c>
      <c r="ADK11" s="67">
        <f t="shared" si="96"/>
        <v>8.68917576961271E-2</v>
      </c>
      <c r="ADL11" s="39">
        <v>5</v>
      </c>
      <c r="ADM11" s="65">
        <f t="shared" si="737"/>
        <v>0.12042389210019266</v>
      </c>
      <c r="ADN11" s="39">
        <v>2</v>
      </c>
      <c r="ADO11" s="65">
        <f t="shared" si="738"/>
        <v>5.1746442432082797E-2</v>
      </c>
      <c r="ADP11" s="39">
        <v>0</v>
      </c>
      <c r="ADQ11" s="156">
        <f t="shared" si="739"/>
        <v>7</v>
      </c>
      <c r="ADR11" s="67">
        <f t="shared" si="740"/>
        <v>8.7314456779343894E-2</v>
      </c>
      <c r="ADS11" s="39">
        <v>5</v>
      </c>
      <c r="ADT11" s="65">
        <f t="shared" si="741"/>
        <v>0.12088974854932302</v>
      </c>
      <c r="ADU11" s="39">
        <v>2</v>
      </c>
      <c r="ADV11" s="65">
        <f t="shared" si="742"/>
        <v>5.1948051948051951E-2</v>
      </c>
      <c r="ADW11" s="39">
        <v>0</v>
      </c>
      <c r="ADX11" s="39">
        <f t="shared" si="743"/>
        <v>7</v>
      </c>
      <c r="ADY11" s="67">
        <f t="shared" si="97"/>
        <v>8.7653393438517399E-2</v>
      </c>
      <c r="ADZ11" s="39">
        <v>5</v>
      </c>
      <c r="AEA11" s="65">
        <f t="shared" si="744"/>
        <v>0.12144765606023804</v>
      </c>
      <c r="AEB11" s="39">
        <v>2</v>
      </c>
      <c r="AEC11" s="65">
        <f t="shared" si="745"/>
        <v>5.2260256075254766E-2</v>
      </c>
      <c r="AED11" s="39">
        <v>0</v>
      </c>
      <c r="AEE11" s="39">
        <f t="shared" si="746"/>
        <v>7</v>
      </c>
      <c r="AEF11" s="67">
        <f t="shared" si="98"/>
        <v>8.8116817724068486E-2</v>
      </c>
      <c r="AEG11" s="39">
        <v>5</v>
      </c>
      <c r="AEH11" s="65">
        <f t="shared" si="747"/>
        <v>0.12195121951219512</v>
      </c>
      <c r="AEI11" s="39">
        <v>2</v>
      </c>
      <c r="AEJ11" s="65">
        <f t="shared" si="748"/>
        <v>5.2521008403361345E-2</v>
      </c>
      <c r="AEK11" s="39">
        <v>0</v>
      </c>
      <c r="AEL11" s="39">
        <f t="shared" si="749"/>
        <v>7</v>
      </c>
      <c r="AEM11" s="67">
        <f t="shared" si="99"/>
        <v>8.85179564997471E-2</v>
      </c>
      <c r="AEN11" s="39">
        <v>5</v>
      </c>
      <c r="AEO11" s="65">
        <f t="shared" si="750"/>
        <v>0.12224938875305623</v>
      </c>
      <c r="AEP11" s="39">
        <v>2</v>
      </c>
      <c r="AEQ11" s="65">
        <f t="shared" si="751"/>
        <v>5.2673163023439558E-2</v>
      </c>
      <c r="AER11" s="39">
        <v>0</v>
      </c>
      <c r="AES11" s="39">
        <f t="shared" si="752"/>
        <v>7</v>
      </c>
      <c r="AET11" s="67">
        <f t="shared" si="100"/>
        <v>8.8753645239000895E-2</v>
      </c>
      <c r="AEU11" s="39">
        <v>5</v>
      </c>
      <c r="AEV11" s="65">
        <f t="shared" si="753"/>
        <v>0.12266928361138371</v>
      </c>
      <c r="AEW11" s="39">
        <v>2</v>
      </c>
      <c r="AEX11" s="65">
        <f t="shared" si="754"/>
        <v>5.2812252442566675E-2</v>
      </c>
      <c r="AEY11" s="39">
        <v>0</v>
      </c>
      <c r="AEZ11" s="39">
        <f t="shared" si="755"/>
        <v>7</v>
      </c>
      <c r="AFA11" s="67">
        <f t="shared" si="101"/>
        <v>8.9024545338929159E-2</v>
      </c>
      <c r="AFB11" s="39">
        <v>5</v>
      </c>
      <c r="AFC11" s="65">
        <f t="shared" si="756"/>
        <v>0.12309207287050715</v>
      </c>
      <c r="AFD11" s="39">
        <v>2</v>
      </c>
      <c r="AFE11" s="65">
        <f t="shared" si="757"/>
        <v>5.2952078369075985E-2</v>
      </c>
      <c r="AFF11" s="39">
        <v>0</v>
      </c>
      <c r="AFG11" s="39">
        <f t="shared" si="758"/>
        <v>7</v>
      </c>
      <c r="AFH11" s="67">
        <f t="shared" si="102"/>
        <v>8.9297104222477358E-2</v>
      </c>
      <c r="AFI11" s="39">
        <v>4</v>
      </c>
      <c r="AFJ11" s="65">
        <f t="shared" si="759"/>
        <v>9.8863074641621349E-2</v>
      </c>
      <c r="AFK11" s="39">
        <v>2</v>
      </c>
      <c r="AFL11" s="65">
        <f t="shared" si="760"/>
        <v>5.3233963268565346E-2</v>
      </c>
      <c r="AFM11" s="39">
        <v>0</v>
      </c>
      <c r="AFN11" s="156">
        <f t="shared" si="761"/>
        <v>6</v>
      </c>
      <c r="AFO11" s="67">
        <f t="shared" si="762"/>
        <v>7.689350249903884E-2</v>
      </c>
      <c r="AFP11" s="39">
        <v>4</v>
      </c>
      <c r="AFQ11" s="65">
        <f t="shared" si="763"/>
        <v>9.9552015928322551E-2</v>
      </c>
      <c r="AFR11" s="39">
        <v>2</v>
      </c>
      <c r="AFS11" s="65">
        <f t="shared" si="764"/>
        <v>5.3518865400053517E-2</v>
      </c>
      <c r="AFT11" s="39">
        <v>0</v>
      </c>
      <c r="AFU11" s="39">
        <f t="shared" si="765"/>
        <v>6</v>
      </c>
      <c r="AFV11" s="67">
        <f t="shared" si="103"/>
        <v>7.7369439071566723E-2</v>
      </c>
      <c r="AFW11" s="39">
        <v>4</v>
      </c>
      <c r="AFX11" s="65">
        <f t="shared" si="766"/>
        <v>0.10005002501250625</v>
      </c>
      <c r="AFY11" s="39">
        <v>2</v>
      </c>
      <c r="AFZ11" s="65">
        <f t="shared" si="767"/>
        <v>5.3850296176628974E-2</v>
      </c>
      <c r="AGA11" s="39">
        <v>0</v>
      </c>
      <c r="AGB11" s="39">
        <f t="shared" si="768"/>
        <v>6</v>
      </c>
      <c r="AGC11" s="67">
        <f t="shared" si="104"/>
        <v>7.7800829875518673E-2</v>
      </c>
      <c r="AGD11" s="39">
        <v>4</v>
      </c>
      <c r="AGE11" s="65">
        <f t="shared" si="769"/>
        <v>0.10050251256281408</v>
      </c>
      <c r="AGF11" s="39">
        <v>2</v>
      </c>
      <c r="AGG11" s="65">
        <f t="shared" si="770"/>
        <v>5.4421768707482991E-2</v>
      </c>
      <c r="AGH11" s="39">
        <v>0</v>
      </c>
      <c r="AGI11" s="39">
        <f t="shared" si="771"/>
        <v>6</v>
      </c>
      <c r="AGJ11" s="67">
        <f t="shared" si="105"/>
        <v>7.838014369693011E-2</v>
      </c>
      <c r="AGK11" s="39">
        <v>4</v>
      </c>
      <c r="AGL11" s="65">
        <f t="shared" si="772"/>
        <v>0.10070493454179255</v>
      </c>
      <c r="AGM11" s="39">
        <v>2</v>
      </c>
      <c r="AGN11" s="65">
        <f t="shared" si="773"/>
        <v>5.4510765876260567E-2</v>
      </c>
      <c r="AGO11" s="39">
        <v>0</v>
      </c>
      <c r="AGP11" s="39">
        <f t="shared" si="774"/>
        <v>6</v>
      </c>
      <c r="AGQ11" s="67">
        <f t="shared" si="106"/>
        <v>7.852375343541422E-2</v>
      </c>
      <c r="AGR11" s="39">
        <v>4</v>
      </c>
      <c r="AGS11" s="65">
        <f t="shared" si="775"/>
        <v>0.1010611419909045</v>
      </c>
      <c r="AGT11" s="39">
        <v>2</v>
      </c>
      <c r="AGU11" s="65">
        <f t="shared" si="776"/>
        <v>5.4614964500273068E-2</v>
      </c>
      <c r="AGV11" s="39">
        <v>0</v>
      </c>
      <c r="AGW11" s="39">
        <f t="shared" si="777"/>
        <v>6</v>
      </c>
      <c r="AGX11" s="67">
        <f t="shared" si="107"/>
        <v>7.874015748031496E-2</v>
      </c>
      <c r="AGY11" s="39">
        <v>4</v>
      </c>
      <c r="AGZ11" s="65">
        <f t="shared" si="778"/>
        <v>0.10167768174885612</v>
      </c>
      <c r="AHA11" s="39">
        <v>2</v>
      </c>
      <c r="AHB11" s="65">
        <f t="shared" si="779"/>
        <v>5.506607929515419E-2</v>
      </c>
      <c r="AHC11" s="39">
        <v>0</v>
      </c>
      <c r="AHD11" s="39">
        <f t="shared" si="780"/>
        <v>6</v>
      </c>
      <c r="AHE11" s="67">
        <f t="shared" si="108"/>
        <v>7.9302141157811257E-2</v>
      </c>
      <c r="AHF11" s="39">
        <v>4</v>
      </c>
      <c r="AHG11" s="65">
        <f t="shared" si="781"/>
        <v>0.10201479214486101</v>
      </c>
      <c r="AHH11" s="39">
        <v>2</v>
      </c>
      <c r="AHI11" s="65">
        <f t="shared" si="782"/>
        <v>5.5524708495280406E-2</v>
      </c>
      <c r="AHJ11" s="39">
        <v>0</v>
      </c>
      <c r="AHK11" s="156">
        <f t="shared" si="783"/>
        <v>6</v>
      </c>
      <c r="AHL11" s="67">
        <f t="shared" si="784"/>
        <v>7.9755416722052372E-2</v>
      </c>
      <c r="AHM11" s="39">
        <v>4</v>
      </c>
      <c r="AHN11" s="65">
        <f t="shared" si="785"/>
        <v>0.10251153254741158</v>
      </c>
      <c r="AHO11" s="39">
        <v>2</v>
      </c>
      <c r="AHP11" s="65">
        <f t="shared" si="786"/>
        <v>5.5991041433370664E-2</v>
      </c>
      <c r="AHQ11" s="39">
        <v>0</v>
      </c>
      <c r="AHR11" s="39">
        <f t="shared" si="787"/>
        <v>6</v>
      </c>
      <c r="AHS11" s="67">
        <f t="shared" si="109"/>
        <v>8.0278298100080275E-2</v>
      </c>
      <c r="AHT11" s="39">
        <v>4</v>
      </c>
      <c r="AHU11" s="65">
        <f t="shared" si="788"/>
        <v>0.10319917440660474</v>
      </c>
      <c r="AHV11" s="39">
        <v>2</v>
      </c>
      <c r="AHW11" s="65">
        <f t="shared" si="789"/>
        <v>5.6338028169014086E-2</v>
      </c>
      <c r="AHX11" s="39">
        <v>0</v>
      </c>
      <c r="AHY11" s="39">
        <f t="shared" si="790"/>
        <v>6</v>
      </c>
      <c r="AHZ11" s="67">
        <f t="shared" si="110"/>
        <v>8.0797199030433614E-2</v>
      </c>
      <c r="AIA11" s="39">
        <v>3</v>
      </c>
      <c r="AIB11" s="65">
        <f t="shared" si="791"/>
        <v>7.8064012490242002E-2</v>
      </c>
      <c r="AIC11" s="39">
        <v>2</v>
      </c>
      <c r="AID11" s="65">
        <f t="shared" si="792"/>
        <v>5.6802044873615447E-2</v>
      </c>
      <c r="AIE11" s="39">
        <v>0</v>
      </c>
      <c r="AIF11" s="39">
        <f t="shared" si="793"/>
        <v>5</v>
      </c>
      <c r="AIG11" s="67">
        <f t="shared" si="111"/>
        <v>6.7897881586094513E-2</v>
      </c>
      <c r="AIH11" s="39">
        <v>3</v>
      </c>
      <c r="AII11" s="65">
        <f t="shared" si="794"/>
        <v>7.8451882845188281E-2</v>
      </c>
      <c r="AIJ11" s="39">
        <v>2</v>
      </c>
      <c r="AIK11" s="65">
        <f t="shared" si="795"/>
        <v>5.7191878753217046E-2</v>
      </c>
      <c r="AIL11" s="39">
        <v>0</v>
      </c>
      <c r="AIM11" s="39">
        <f t="shared" si="796"/>
        <v>5</v>
      </c>
      <c r="AIN11" s="67">
        <f t="shared" si="112"/>
        <v>6.8296680781314026E-2</v>
      </c>
      <c r="AIO11" s="39">
        <v>3</v>
      </c>
      <c r="AIP11" s="65">
        <f t="shared" si="797"/>
        <v>7.8802206461780933E-2</v>
      </c>
      <c r="AIQ11" s="39">
        <v>2</v>
      </c>
      <c r="AIR11" s="65">
        <f t="shared" si="798"/>
        <v>5.7388809182209469E-2</v>
      </c>
      <c r="AIS11" s="39">
        <v>0</v>
      </c>
      <c r="AIT11" s="39">
        <f t="shared" si="799"/>
        <v>5</v>
      </c>
      <c r="AIU11" s="67">
        <f t="shared" si="113"/>
        <v>6.8568294020844758E-2</v>
      </c>
      <c r="AIV11" s="39">
        <v>3</v>
      </c>
      <c r="AIW11" s="65">
        <f t="shared" si="800"/>
        <v>7.9449152542372892E-2</v>
      </c>
      <c r="AIX11" s="39">
        <v>2</v>
      </c>
      <c r="AIY11" s="65">
        <f t="shared" si="801"/>
        <v>5.785363031530228E-2</v>
      </c>
      <c r="AIZ11" s="39">
        <v>0</v>
      </c>
      <c r="AJA11" s="39">
        <f t="shared" si="802"/>
        <v>5</v>
      </c>
      <c r="AJB11" s="67">
        <f t="shared" si="114"/>
        <v>6.9127609567261161E-2</v>
      </c>
      <c r="AJC11" s="39">
        <v>3</v>
      </c>
      <c r="AJD11" s="65">
        <f t="shared" si="803"/>
        <v>8.008542445274959E-2</v>
      </c>
      <c r="AJE11" s="39">
        <v>2</v>
      </c>
      <c r="AJF11" s="65">
        <f t="shared" si="804"/>
        <v>5.8428279287174992E-2</v>
      </c>
      <c r="AJG11" s="39">
        <v>0</v>
      </c>
      <c r="AJH11" s="156">
        <f t="shared" si="805"/>
        <v>5</v>
      </c>
      <c r="AJI11" s="67">
        <f t="shared" si="806"/>
        <v>6.974473427256242E-2</v>
      </c>
      <c r="AJJ11" s="39">
        <v>3</v>
      </c>
      <c r="AJK11" s="65">
        <f t="shared" si="807"/>
        <v>8.0472103004291848E-2</v>
      </c>
      <c r="AJL11" s="39">
        <v>2</v>
      </c>
      <c r="AJM11" s="65">
        <f t="shared" si="808"/>
        <v>5.8754406580493537E-2</v>
      </c>
      <c r="AJN11" s="39">
        <v>0</v>
      </c>
      <c r="AJO11" s="39">
        <f t="shared" si="809"/>
        <v>5</v>
      </c>
      <c r="AJP11" s="67">
        <f t="shared" si="115"/>
        <v>7.0106561974200787E-2</v>
      </c>
      <c r="AJQ11" s="39">
        <v>3</v>
      </c>
      <c r="AJR11" s="65">
        <f t="shared" si="810"/>
        <v>8.1168831168831168E-2</v>
      </c>
      <c r="AJS11" s="39">
        <v>2</v>
      </c>
      <c r="AJT11" s="65">
        <f t="shared" si="811"/>
        <v>5.9259259259259262E-2</v>
      </c>
      <c r="AJU11" s="39">
        <v>0</v>
      </c>
      <c r="AJV11" s="39">
        <f t="shared" si="812"/>
        <v>5</v>
      </c>
      <c r="AJW11" s="67">
        <f t="shared" si="116"/>
        <v>7.0711356243812751E-2</v>
      </c>
      <c r="AJX11" s="39">
        <v>3</v>
      </c>
      <c r="AJY11" s="65">
        <f t="shared" si="813"/>
        <v>8.1566068515497553E-2</v>
      </c>
      <c r="AJZ11" s="39">
        <v>2</v>
      </c>
      <c r="AKA11" s="65">
        <f t="shared" si="814"/>
        <v>5.9880239520958084E-2</v>
      </c>
      <c r="AKB11" s="39">
        <v>0</v>
      </c>
      <c r="AKC11" s="39">
        <f t="shared" si="815"/>
        <v>5</v>
      </c>
      <c r="AKD11" s="67">
        <f t="shared" si="117"/>
        <v>7.1245369051011684E-2</v>
      </c>
      <c r="AKE11" s="39">
        <v>3</v>
      </c>
      <c r="AKF11" s="65">
        <f t="shared" si="816"/>
        <v>8.2079343365253077E-2</v>
      </c>
      <c r="AKG11" s="39">
        <v>2</v>
      </c>
      <c r="AKH11" s="65">
        <f t="shared" si="817"/>
        <v>6.0441220912662436E-2</v>
      </c>
      <c r="AKI11" s="39">
        <v>0</v>
      </c>
      <c r="AKJ11" s="39">
        <f t="shared" si="818"/>
        <v>5</v>
      </c>
      <c r="AKK11" s="67">
        <f t="shared" si="118"/>
        <v>7.1797817346352669E-2</v>
      </c>
      <c r="AKL11" s="39">
        <v>3</v>
      </c>
      <c r="AKM11" s="65">
        <f t="shared" si="819"/>
        <v>8.2304526748971193E-2</v>
      </c>
      <c r="AKN11" s="39">
        <v>2</v>
      </c>
      <c r="AKO11" s="65">
        <f t="shared" si="820"/>
        <v>6.0716454159077116E-2</v>
      </c>
      <c r="AKP11" s="39">
        <v>0</v>
      </c>
      <c r="AKQ11" s="39">
        <f t="shared" si="821"/>
        <v>5</v>
      </c>
      <c r="AKR11" s="67">
        <f t="shared" si="119"/>
        <v>7.2056492289955323E-2</v>
      </c>
      <c r="AKS11" s="39">
        <v>3</v>
      </c>
      <c r="AKT11" s="65">
        <f t="shared" si="822"/>
        <v>8.2941664362731538E-2</v>
      </c>
      <c r="AKU11" s="39">
        <v>2</v>
      </c>
      <c r="AKV11" s="65">
        <f t="shared" si="823"/>
        <v>6.1143381228981962E-2</v>
      </c>
      <c r="AKW11" s="39">
        <v>0</v>
      </c>
      <c r="AKX11" s="39">
        <f t="shared" si="824"/>
        <v>5</v>
      </c>
      <c r="AKY11" s="67">
        <f t="shared" si="120"/>
        <v>7.2590011614401859E-2</v>
      </c>
      <c r="AKZ11" s="39">
        <v>3</v>
      </c>
      <c r="ALA11" s="65">
        <f t="shared" si="825"/>
        <v>8.3658672615727833E-2</v>
      </c>
      <c r="ALB11" s="39">
        <v>2</v>
      </c>
      <c r="ALC11" s="65">
        <f t="shared" si="826"/>
        <v>6.1690314620604564E-2</v>
      </c>
      <c r="ALD11" s="39">
        <v>0</v>
      </c>
      <c r="ALE11" s="156">
        <f t="shared" si="827"/>
        <v>5</v>
      </c>
      <c r="ALF11" s="67">
        <f t="shared" si="828"/>
        <v>7.3227885178676039E-2</v>
      </c>
      <c r="ALG11" s="39">
        <v>3</v>
      </c>
      <c r="ALH11" s="65">
        <f t="shared" si="829"/>
        <v>8.3963056255247692E-2</v>
      </c>
      <c r="ALI11" s="39">
        <v>2</v>
      </c>
      <c r="ALJ11" s="65">
        <f t="shared" si="830"/>
        <v>6.2150403977625848E-2</v>
      </c>
      <c r="ALK11" s="39">
        <v>0</v>
      </c>
      <c r="ALL11" s="39">
        <f t="shared" si="831"/>
        <v>5</v>
      </c>
      <c r="ALM11" s="67">
        <f t="shared" si="121"/>
        <v>7.362685907819172E-2</v>
      </c>
      <c r="ALN11" s="39">
        <v>3</v>
      </c>
      <c r="ALO11" s="65">
        <f t="shared" si="832"/>
        <v>8.4913671101047278E-2</v>
      </c>
      <c r="ALP11" s="39">
        <v>2</v>
      </c>
      <c r="ALQ11" s="65">
        <f t="shared" si="833"/>
        <v>6.2992125984251968E-2</v>
      </c>
      <c r="ALR11" s="39">
        <v>0</v>
      </c>
      <c r="ALS11" s="39">
        <f t="shared" si="834"/>
        <v>5</v>
      </c>
      <c r="ALT11" s="67">
        <f t="shared" si="122"/>
        <v>7.4537865235539652E-2</v>
      </c>
      <c r="ALU11" s="39">
        <v>3</v>
      </c>
      <c r="ALV11" s="65">
        <f t="shared" si="835"/>
        <v>8.5861476817401264E-2</v>
      </c>
      <c r="ALW11" s="39">
        <v>2</v>
      </c>
      <c r="ALX11" s="65">
        <f t="shared" si="836"/>
        <v>6.3673989175421844E-2</v>
      </c>
      <c r="ALY11" s="39">
        <v>0</v>
      </c>
      <c r="ALZ11" s="39">
        <f t="shared" si="837"/>
        <v>5</v>
      </c>
      <c r="AMA11" s="67">
        <f t="shared" si="123"/>
        <v>7.5357950263752832E-2</v>
      </c>
      <c r="AMB11" s="39">
        <v>3</v>
      </c>
      <c r="AMC11" s="65">
        <f t="shared" si="838"/>
        <v>8.6009174311926617E-2</v>
      </c>
      <c r="AMD11" s="39">
        <v>2</v>
      </c>
      <c r="AME11" s="65">
        <f t="shared" si="839"/>
        <v>6.3918184723553845E-2</v>
      </c>
      <c r="AMF11" s="39">
        <v>0</v>
      </c>
      <c r="AMG11" s="39">
        <f t="shared" si="840"/>
        <v>5</v>
      </c>
      <c r="AMH11" s="67">
        <f t="shared" si="124"/>
        <v>7.5562943932295595E-2</v>
      </c>
      <c r="AMI11" s="39">
        <v>3</v>
      </c>
      <c r="AMJ11" s="65">
        <f t="shared" si="841"/>
        <v>8.6480253675410776E-2</v>
      </c>
      <c r="AMK11" s="39">
        <v>2</v>
      </c>
      <c r="AML11" s="65">
        <f t="shared" si="842"/>
        <v>6.4350064350064351E-2</v>
      </c>
      <c r="AMM11" s="39">
        <v>0</v>
      </c>
      <c r="AMN11" s="39">
        <f t="shared" si="843"/>
        <v>5</v>
      </c>
      <c r="AMO11" s="67">
        <f t="shared" si="125"/>
        <v>7.6022502660787597E-2</v>
      </c>
      <c r="AMP11" s="39">
        <v>3</v>
      </c>
      <c r="AMQ11" s="65">
        <f t="shared" si="844"/>
        <v>8.736167734420501E-2</v>
      </c>
      <c r="AMR11" s="39">
        <v>2</v>
      </c>
      <c r="AMS11" s="65">
        <f t="shared" si="845"/>
        <v>6.4935064935064929E-2</v>
      </c>
      <c r="AMT11" s="39">
        <v>0</v>
      </c>
      <c r="AMU11" s="39">
        <f t="shared" si="846"/>
        <v>5</v>
      </c>
      <c r="AMV11" s="67">
        <f t="shared" si="126"/>
        <v>7.6757752533005832E-2</v>
      </c>
      <c r="AMW11" s="39">
        <v>3</v>
      </c>
      <c r="AMX11" s="65">
        <f t="shared" si="847"/>
        <v>8.8209350191120264E-2</v>
      </c>
      <c r="AMY11" s="39">
        <v>2</v>
      </c>
      <c r="AMZ11" s="65">
        <f t="shared" si="848"/>
        <v>6.531678641410843E-2</v>
      </c>
      <c r="ANA11" s="39">
        <v>0</v>
      </c>
      <c r="ANB11" s="156">
        <f t="shared" si="849"/>
        <v>5</v>
      </c>
      <c r="ANC11" s="67">
        <f t="shared" si="850"/>
        <v>7.7363453504564444E-2</v>
      </c>
      <c r="AND11" s="39">
        <v>3</v>
      </c>
      <c r="ANE11" s="65">
        <f t="shared" si="851"/>
        <v>8.8836245188036719E-2</v>
      </c>
      <c r="ANF11" s="39">
        <v>2</v>
      </c>
      <c r="ANG11" s="65">
        <f t="shared" si="852"/>
        <v>6.5789473684210523E-2</v>
      </c>
      <c r="ANH11" s="39">
        <v>0</v>
      </c>
      <c r="ANI11" s="39">
        <f t="shared" si="853"/>
        <v>5</v>
      </c>
      <c r="ANJ11" s="67">
        <f t="shared" si="127"/>
        <v>7.791803023219572E-2</v>
      </c>
      <c r="ANK11" s="39">
        <v>3</v>
      </c>
      <c r="ANL11" s="65">
        <f t="shared" si="854"/>
        <v>8.9739754711337119E-2</v>
      </c>
      <c r="ANM11" s="39">
        <v>2</v>
      </c>
      <c r="ANN11" s="65">
        <f t="shared" si="855"/>
        <v>6.6867268472082908E-2</v>
      </c>
      <c r="ANO11" s="39">
        <v>0</v>
      </c>
      <c r="ANP11" s="39">
        <f t="shared" si="856"/>
        <v>5</v>
      </c>
      <c r="ANQ11" s="67">
        <f t="shared" si="128"/>
        <v>7.8939059046416168E-2</v>
      </c>
      <c r="ANR11" s="39">
        <v>3</v>
      </c>
      <c r="ANS11" s="65">
        <f t="shared" si="857"/>
        <v>9.0661831368993653E-2</v>
      </c>
      <c r="ANT11" s="39">
        <v>2</v>
      </c>
      <c r="ANU11" s="65">
        <f t="shared" si="858"/>
        <v>6.7842605156037988E-2</v>
      </c>
      <c r="ANV11" s="39">
        <v>0</v>
      </c>
      <c r="ANW11" s="39">
        <f t="shared" si="859"/>
        <v>5</v>
      </c>
      <c r="ANX11" s="67">
        <f t="shared" si="129"/>
        <v>7.9910500239731508E-2</v>
      </c>
      <c r="ANY11" s="39">
        <v>3</v>
      </c>
      <c r="ANZ11" s="65">
        <f t="shared" si="860"/>
        <v>9.1213134691395567E-2</v>
      </c>
      <c r="AOA11" s="39">
        <v>2</v>
      </c>
      <c r="AOB11" s="65">
        <f t="shared" si="861"/>
        <v>6.82360968952576E-2</v>
      </c>
      <c r="AOC11" s="39">
        <v>0</v>
      </c>
      <c r="AOD11" s="39">
        <f t="shared" si="862"/>
        <v>5</v>
      </c>
      <c r="AOE11" s="67">
        <f t="shared" si="130"/>
        <v>8.0385852090032156E-2</v>
      </c>
      <c r="AOF11" s="39">
        <v>3</v>
      </c>
      <c r="AOG11" s="65">
        <f t="shared" si="863"/>
        <v>9.1855480710349047E-2</v>
      </c>
      <c r="AOH11" s="39">
        <v>2</v>
      </c>
      <c r="AOI11" s="65">
        <f t="shared" si="864"/>
        <v>6.8634179821551136E-2</v>
      </c>
      <c r="AOJ11" s="39">
        <v>0</v>
      </c>
      <c r="AOK11" s="39">
        <f t="shared" si="865"/>
        <v>5</v>
      </c>
      <c r="AOL11" s="67">
        <f t="shared" si="131"/>
        <v>8.0906148867313926E-2</v>
      </c>
      <c r="AOM11" s="39">
        <v>3</v>
      </c>
      <c r="AON11" s="65">
        <f t="shared" si="866"/>
        <v>9.2336103416435819E-2</v>
      </c>
      <c r="AOO11" s="39">
        <v>2</v>
      </c>
      <c r="AOP11" s="65">
        <f t="shared" si="867"/>
        <v>6.9180214458664818E-2</v>
      </c>
      <c r="AOQ11" s="39">
        <v>0</v>
      </c>
      <c r="AOR11" s="39">
        <f t="shared" si="868"/>
        <v>5</v>
      </c>
      <c r="AOS11" s="67">
        <f t="shared" si="132"/>
        <v>8.1433224755700334E-2</v>
      </c>
      <c r="AOT11" s="39">
        <v>3</v>
      </c>
      <c r="AOU11" s="65">
        <f t="shared" si="869"/>
        <v>9.2936802973977689E-2</v>
      </c>
      <c r="AOV11" s="39">
        <v>2</v>
      </c>
      <c r="AOW11" s="65">
        <f t="shared" si="870"/>
        <v>6.9759330310429024E-2</v>
      </c>
      <c r="AOX11" s="39">
        <v>0</v>
      </c>
      <c r="AOY11" s="156">
        <f t="shared" si="871"/>
        <v>5</v>
      </c>
      <c r="AOZ11" s="67">
        <f t="shared" si="872"/>
        <v>8.2034454470877774E-2</v>
      </c>
      <c r="APA11" s="39">
        <v>3</v>
      </c>
      <c r="APB11" s="65">
        <f t="shared" si="873"/>
        <v>9.4221105527638183E-2</v>
      </c>
      <c r="APC11" s="39">
        <v>2</v>
      </c>
      <c r="APD11" s="65">
        <f t="shared" si="874"/>
        <v>7.0621468926553674E-2</v>
      </c>
      <c r="APE11" s="39">
        <v>0</v>
      </c>
      <c r="APF11" s="39">
        <f t="shared" si="875"/>
        <v>5</v>
      </c>
      <c r="APG11" s="67">
        <f t="shared" si="133"/>
        <v>8.3111702127659573E-2</v>
      </c>
      <c r="APH11" s="39">
        <v>3</v>
      </c>
      <c r="API11" s="65">
        <f t="shared" si="876"/>
        <v>9.6370061034371984E-2</v>
      </c>
      <c r="APJ11" s="39">
        <v>2</v>
      </c>
      <c r="APK11" s="65">
        <f t="shared" si="877"/>
        <v>7.2202166064981949E-2</v>
      </c>
      <c r="APL11" s="39">
        <v>0</v>
      </c>
      <c r="APM11" s="39">
        <f t="shared" si="878"/>
        <v>5</v>
      </c>
      <c r="APN11" s="67">
        <f t="shared" si="134"/>
        <v>8.4990651028386877E-2</v>
      </c>
      <c r="APO11" s="39">
        <v>3</v>
      </c>
      <c r="APP11" s="65">
        <f t="shared" si="879"/>
        <v>9.7624471200780993E-2</v>
      </c>
      <c r="APQ11" s="39">
        <v>2</v>
      </c>
      <c r="APR11" s="65">
        <f t="shared" si="880"/>
        <v>7.3421439060205582E-2</v>
      </c>
      <c r="APS11" s="39">
        <v>0</v>
      </c>
      <c r="APT11" s="39">
        <f t="shared" si="881"/>
        <v>5</v>
      </c>
      <c r="APU11" s="67">
        <f t="shared" si="135"/>
        <v>8.6251509401414517E-2</v>
      </c>
      <c r="APV11" s="39">
        <v>3</v>
      </c>
      <c r="APW11" s="65">
        <f t="shared" si="882"/>
        <v>9.8135426889106966E-2</v>
      </c>
      <c r="APX11" s="39">
        <v>2</v>
      </c>
      <c r="APY11" s="65">
        <f t="shared" si="883"/>
        <v>7.399186089530152E-2</v>
      </c>
      <c r="APZ11" s="39">
        <v>0</v>
      </c>
      <c r="AQA11" s="39">
        <f t="shared" si="884"/>
        <v>5</v>
      </c>
      <c r="AQB11" s="67">
        <f t="shared" si="136"/>
        <v>8.6805555555555552E-2</v>
      </c>
      <c r="AQC11" s="39">
        <v>3</v>
      </c>
      <c r="AQD11" s="65">
        <f t="shared" si="885"/>
        <v>9.8651759289707333E-2</v>
      </c>
      <c r="AQE11" s="39">
        <v>2</v>
      </c>
      <c r="AQF11" s="65">
        <f t="shared" si="886"/>
        <v>7.4794315632011971E-2</v>
      </c>
      <c r="AQG11" s="39">
        <v>0</v>
      </c>
      <c r="AQH11" s="39">
        <f t="shared" si="887"/>
        <v>5</v>
      </c>
      <c r="AQI11" s="67">
        <f t="shared" si="137"/>
        <v>8.7489063867016631E-2</v>
      </c>
      <c r="AQJ11" s="39">
        <v>3</v>
      </c>
      <c r="AQK11" s="65">
        <f t="shared" si="888"/>
        <v>9.9108027750247768E-2</v>
      </c>
      <c r="AQL11" s="39">
        <v>2</v>
      </c>
      <c r="AQM11" s="65">
        <f t="shared" si="889"/>
        <v>7.5528700906344406E-2</v>
      </c>
      <c r="AQN11" s="39">
        <v>0</v>
      </c>
      <c r="AQO11" s="39">
        <f t="shared" si="890"/>
        <v>5</v>
      </c>
      <c r="AQP11" s="67">
        <f t="shared" si="138"/>
        <v>8.8105726872246701E-2</v>
      </c>
      <c r="AQQ11" s="39">
        <v>3</v>
      </c>
      <c r="AQR11" s="65">
        <f t="shared" si="891"/>
        <v>9.9866844207723043E-2</v>
      </c>
      <c r="AQS11" s="39">
        <v>2</v>
      </c>
      <c r="AQT11" s="65">
        <f t="shared" si="892"/>
        <v>7.6161462300076158E-2</v>
      </c>
      <c r="AQU11" s="39">
        <v>0</v>
      </c>
      <c r="AQV11" s="156">
        <f t="shared" si="893"/>
        <v>5</v>
      </c>
      <c r="AQW11" s="67">
        <f t="shared" si="894"/>
        <v>8.8809946714031973E-2</v>
      </c>
      <c r="AQX11" s="39">
        <v>3</v>
      </c>
      <c r="AQY11" s="65">
        <f t="shared" si="895"/>
        <v>0.10231923601637108</v>
      </c>
      <c r="AQZ11" s="39">
        <v>2</v>
      </c>
      <c r="ARA11" s="65">
        <f t="shared" si="896"/>
        <v>7.8339208773991378E-2</v>
      </c>
      <c r="ARB11" s="39">
        <v>0</v>
      </c>
      <c r="ARC11" s="39">
        <f t="shared" si="897"/>
        <v>5</v>
      </c>
      <c r="ARD11" s="67">
        <f t="shared" si="139"/>
        <v>9.1157702825888781E-2</v>
      </c>
      <c r="ARE11" s="39">
        <v>3</v>
      </c>
      <c r="ARF11" s="65">
        <f t="shared" si="898"/>
        <v>0.10416666666666667</v>
      </c>
      <c r="ARG11" s="39">
        <v>2</v>
      </c>
      <c r="ARH11" s="65">
        <f t="shared" si="899"/>
        <v>8.0515297906602251E-2</v>
      </c>
      <c r="ARI11" s="39">
        <v>0</v>
      </c>
      <c r="ARJ11" s="39">
        <f t="shared" si="900"/>
        <v>5</v>
      </c>
      <c r="ARK11" s="67">
        <f t="shared" si="140"/>
        <v>9.3214019388516034E-2</v>
      </c>
      <c r="ARL11" s="39">
        <v>3</v>
      </c>
      <c r="ARM11" s="65">
        <f t="shared" si="901"/>
        <v>0.10657193605683836</v>
      </c>
      <c r="ARN11" s="39">
        <v>2</v>
      </c>
      <c r="ARO11" s="65">
        <f t="shared" si="902"/>
        <v>8.3125519534497094E-2</v>
      </c>
      <c r="ARP11" s="39">
        <v>0</v>
      </c>
      <c r="ARQ11" s="39">
        <f t="shared" si="903"/>
        <v>5</v>
      </c>
      <c r="ARR11" s="67">
        <f t="shared" si="141"/>
        <v>9.5767094426355101E-2</v>
      </c>
      <c r="ARS11" s="39">
        <v>3</v>
      </c>
      <c r="ART11" s="65">
        <f t="shared" si="904"/>
        <v>0.10814708002883922</v>
      </c>
      <c r="ARU11" s="39">
        <v>2</v>
      </c>
      <c r="ARV11" s="65">
        <f t="shared" si="905"/>
        <v>8.4853627492575301E-2</v>
      </c>
      <c r="ARW11" s="39">
        <v>0</v>
      </c>
      <c r="ARX11" s="39">
        <f t="shared" si="906"/>
        <v>5</v>
      </c>
      <c r="ARY11" s="67">
        <f t="shared" si="142"/>
        <v>9.7446891444162936E-2</v>
      </c>
      <c r="ARZ11" s="39">
        <v>3</v>
      </c>
      <c r="ASA11" s="65">
        <f t="shared" si="907"/>
        <v>0.11005135730007337</v>
      </c>
      <c r="ASB11" s="39">
        <v>2</v>
      </c>
      <c r="ASC11" s="65">
        <f t="shared" si="908"/>
        <v>8.6692674469007372E-2</v>
      </c>
      <c r="ASD11" s="39">
        <v>0</v>
      </c>
      <c r="ASE11" s="39">
        <f t="shared" si="909"/>
        <v>5</v>
      </c>
      <c r="ASF11" s="67">
        <f t="shared" si="143"/>
        <v>9.9344327438903243E-2</v>
      </c>
      <c r="ASG11" s="39">
        <v>3</v>
      </c>
      <c r="ASH11" s="65">
        <f t="shared" si="910"/>
        <v>0.11248593925759282</v>
      </c>
      <c r="ASI11" s="39">
        <v>2</v>
      </c>
      <c r="ASJ11" s="65">
        <f t="shared" si="911"/>
        <v>8.9605734767025089E-2</v>
      </c>
      <c r="ASK11" s="39">
        <v>0</v>
      </c>
      <c r="ASL11" s="39">
        <f t="shared" si="912"/>
        <v>5</v>
      </c>
      <c r="ASM11" s="67">
        <f t="shared" si="144"/>
        <v>0.10206164523372117</v>
      </c>
      <c r="ASN11" s="39">
        <v>3</v>
      </c>
      <c r="ASO11" s="65">
        <f t="shared" si="913"/>
        <v>0.11494252873563218</v>
      </c>
      <c r="ASP11" s="39">
        <v>2</v>
      </c>
      <c r="ASQ11" s="65">
        <f t="shared" si="914"/>
        <v>9.170105456212746E-2</v>
      </c>
      <c r="ASR11" s="39">
        <v>0</v>
      </c>
      <c r="ASS11" s="156">
        <f t="shared" si="915"/>
        <v>5</v>
      </c>
      <c r="AST11" s="67">
        <f t="shared" si="916"/>
        <v>0.10436234606553955</v>
      </c>
      <c r="ASU11" s="39">
        <v>3</v>
      </c>
      <c r="ASV11" s="65">
        <f t="shared" si="917"/>
        <v>0.1176470588235294</v>
      </c>
      <c r="ASW11" s="39">
        <v>2</v>
      </c>
      <c r="ASX11" s="65">
        <f t="shared" si="918"/>
        <v>9.4161958568738227E-2</v>
      </c>
      <c r="ASY11" s="39">
        <v>0</v>
      </c>
      <c r="ASZ11" s="39">
        <f t="shared" si="919"/>
        <v>5</v>
      </c>
      <c r="ATA11" s="67">
        <f t="shared" si="145"/>
        <v>0.10697475395806591</v>
      </c>
      <c r="ATB11" s="39">
        <v>3</v>
      </c>
      <c r="ATC11" s="65">
        <f t="shared" si="920"/>
        <v>0.12135922330097086</v>
      </c>
      <c r="ATD11" s="39">
        <v>2</v>
      </c>
      <c r="ATE11" s="65">
        <f t="shared" si="921"/>
        <v>9.7560975609756101E-2</v>
      </c>
      <c r="ATF11" s="39">
        <v>0</v>
      </c>
      <c r="ATG11" s="39">
        <f t="shared" si="922"/>
        <v>5</v>
      </c>
      <c r="ATH11" s="67">
        <f t="shared" si="146"/>
        <v>0.11057054400707653</v>
      </c>
      <c r="ATI11" s="39">
        <v>3</v>
      </c>
      <c r="ATJ11" s="65">
        <f t="shared" si="923"/>
        <v>0.12479201331114809</v>
      </c>
      <c r="ATK11" s="39">
        <v>2</v>
      </c>
      <c r="ATL11" s="65">
        <f t="shared" si="924"/>
        <v>9.9900099900099903E-2</v>
      </c>
      <c r="ATM11" s="39">
        <v>0</v>
      </c>
      <c r="ATN11" s="39">
        <f t="shared" si="925"/>
        <v>5</v>
      </c>
      <c r="ATO11" s="67">
        <f t="shared" si="147"/>
        <v>0.11348161597821153</v>
      </c>
      <c r="ATP11" s="39">
        <v>3</v>
      </c>
      <c r="ATQ11" s="65">
        <f t="shared" si="926"/>
        <v>0.12626262626262627</v>
      </c>
      <c r="ATR11" s="39">
        <v>2</v>
      </c>
      <c r="ATS11" s="65">
        <f t="shared" si="927"/>
        <v>0.10075566750629722</v>
      </c>
      <c r="ATT11" s="39">
        <v>0</v>
      </c>
      <c r="ATU11" s="39">
        <f t="shared" si="928"/>
        <v>5</v>
      </c>
      <c r="ATV11" s="67">
        <f t="shared" si="148"/>
        <v>0.11465260261407935</v>
      </c>
      <c r="ATW11" s="39">
        <v>3</v>
      </c>
      <c r="ATX11" s="65">
        <f t="shared" si="929"/>
        <v>0.12858979854264896</v>
      </c>
      <c r="ATY11" s="39">
        <v>2</v>
      </c>
      <c r="ATZ11" s="65">
        <f t="shared" si="930"/>
        <v>0.10277492291880781</v>
      </c>
      <c r="AUA11" s="39">
        <v>0</v>
      </c>
      <c r="AUB11" s="39">
        <f t="shared" si="931"/>
        <v>5</v>
      </c>
      <c r="AUC11" s="67">
        <f t="shared" si="149"/>
        <v>0.11684973124561812</v>
      </c>
      <c r="AUD11" s="39">
        <v>3</v>
      </c>
      <c r="AUE11" s="65">
        <f t="shared" si="932"/>
        <v>0.13134851138353765</v>
      </c>
      <c r="AUF11" s="39">
        <v>1</v>
      </c>
      <c r="AUG11" s="65">
        <f t="shared" si="933"/>
        <v>5.2854122621564484E-2</v>
      </c>
      <c r="AUH11" s="39">
        <v>0</v>
      </c>
      <c r="AUI11" s="39">
        <f t="shared" si="934"/>
        <v>4</v>
      </c>
      <c r="AUJ11" s="67">
        <f t="shared" si="150"/>
        <v>9.5785440613026809E-2</v>
      </c>
      <c r="AUK11" s="39">
        <v>3</v>
      </c>
      <c r="AUL11" s="65">
        <f t="shared" si="935"/>
        <v>0.13477088948787064</v>
      </c>
      <c r="AUM11" s="39">
        <v>1</v>
      </c>
      <c r="AUN11" s="65">
        <f t="shared" si="936"/>
        <v>5.4764512595837894E-2</v>
      </c>
      <c r="AUO11" s="39">
        <v>0</v>
      </c>
      <c r="AUP11" s="156">
        <f t="shared" si="937"/>
        <v>4</v>
      </c>
      <c r="AUQ11" s="67">
        <f t="shared" si="938"/>
        <v>9.8716683119447174E-2</v>
      </c>
      <c r="AUR11" s="39">
        <v>3</v>
      </c>
      <c r="AUS11" s="65">
        <f t="shared" si="939"/>
        <v>0.13972985561248255</v>
      </c>
      <c r="AUT11" s="39">
        <v>1</v>
      </c>
      <c r="AUU11" s="65">
        <f t="shared" si="940"/>
        <v>5.6657223796033988E-2</v>
      </c>
      <c r="AUV11" s="39">
        <v>0</v>
      </c>
      <c r="AUW11" s="39">
        <f t="shared" si="941"/>
        <v>4</v>
      </c>
      <c r="AUX11" s="67">
        <f t="shared" si="151"/>
        <v>0.10224948875255625</v>
      </c>
      <c r="AUY11" s="39">
        <v>3</v>
      </c>
      <c r="AUZ11" s="65">
        <f t="shared" si="942"/>
        <v>0.14272121788772599</v>
      </c>
      <c r="AVA11" s="39">
        <v>1</v>
      </c>
      <c r="AVB11" s="65">
        <f t="shared" si="943"/>
        <v>5.7537399309551207E-2</v>
      </c>
      <c r="AVC11" s="39">
        <v>0</v>
      </c>
      <c r="AVD11" s="39">
        <f t="shared" si="944"/>
        <v>4</v>
      </c>
      <c r="AVE11" s="67">
        <f t="shared" si="152"/>
        <v>0.10416666666666667</v>
      </c>
      <c r="AVF11" s="39">
        <v>3</v>
      </c>
      <c r="AVG11" s="65">
        <f t="shared" si="945"/>
        <v>0.14612761811982464</v>
      </c>
      <c r="AVH11" s="39">
        <v>1</v>
      </c>
      <c r="AVI11" s="65">
        <f t="shared" si="946"/>
        <v>5.9241706161137442E-2</v>
      </c>
      <c r="AVJ11" s="39">
        <v>0</v>
      </c>
      <c r="AVK11" s="39">
        <f t="shared" si="947"/>
        <v>4</v>
      </c>
      <c r="AVL11" s="67">
        <f t="shared" si="153"/>
        <v>0.10692328254477412</v>
      </c>
      <c r="AVM11" s="39">
        <v>3</v>
      </c>
      <c r="AVN11" s="65">
        <f t="shared" si="948"/>
        <v>0.14858841010401189</v>
      </c>
      <c r="AVO11" s="39">
        <v>1</v>
      </c>
      <c r="AVP11" s="65">
        <f t="shared" si="949"/>
        <v>6.0096153846153848E-2</v>
      </c>
      <c r="AVQ11" s="39">
        <v>0</v>
      </c>
      <c r="AVR11" s="39">
        <f t="shared" si="950"/>
        <v>4</v>
      </c>
      <c r="AVS11" s="67">
        <f t="shared" si="154"/>
        <v>0.10860711376595167</v>
      </c>
      <c r="AVT11" s="39">
        <v>3</v>
      </c>
      <c r="AVU11" s="65">
        <f t="shared" si="951"/>
        <v>0.15174506828528073</v>
      </c>
      <c r="AVV11" s="39">
        <v>1</v>
      </c>
      <c r="AVW11" s="65">
        <f t="shared" si="952"/>
        <v>6.1462814996926851E-2</v>
      </c>
      <c r="AVX11" s="39">
        <v>0</v>
      </c>
      <c r="AVY11" s="39">
        <f t="shared" si="953"/>
        <v>4</v>
      </c>
      <c r="AVZ11" s="67">
        <f t="shared" si="155"/>
        <v>0.11098779134295228</v>
      </c>
      <c r="AWA11" s="39">
        <v>2</v>
      </c>
      <c r="AWB11" s="65">
        <f t="shared" si="954"/>
        <v>0.10509721492380451</v>
      </c>
      <c r="AWC11" s="39">
        <v>1</v>
      </c>
      <c r="AWD11" s="65">
        <f t="shared" si="955"/>
        <v>6.4061499039077513E-2</v>
      </c>
      <c r="AWE11" s="39">
        <v>0</v>
      </c>
      <c r="AWF11" s="39">
        <f t="shared" si="956"/>
        <v>3</v>
      </c>
      <c r="AWG11" s="67">
        <f t="shared" si="156"/>
        <v>8.6605080831408776E-2</v>
      </c>
      <c r="AWH11" s="39">
        <v>2</v>
      </c>
      <c r="AWI11" s="65">
        <f t="shared" si="957"/>
        <v>0.10509721492380451</v>
      </c>
      <c r="AWJ11" s="39">
        <v>1</v>
      </c>
      <c r="AWK11" s="65">
        <f t="shared" si="958"/>
        <v>6.4061499039077513E-2</v>
      </c>
      <c r="AWL11" s="39">
        <v>0</v>
      </c>
      <c r="AWM11" s="156">
        <f t="shared" si="959"/>
        <v>3</v>
      </c>
      <c r="AWN11" s="67">
        <f t="shared" si="960"/>
        <v>8.6605080831408776E-2</v>
      </c>
      <c r="AWO11" s="39">
        <v>2</v>
      </c>
      <c r="AWP11" s="65">
        <f t="shared" si="961"/>
        <v>0.10822510822510822</v>
      </c>
      <c r="AWQ11" s="39">
        <v>1</v>
      </c>
      <c r="AWR11" s="65">
        <f t="shared" si="962"/>
        <v>6.6889632107023408E-2</v>
      </c>
      <c r="AWS11" s="39">
        <v>0</v>
      </c>
      <c r="AWT11" s="39">
        <f t="shared" si="963"/>
        <v>3</v>
      </c>
      <c r="AWU11" s="67">
        <f t="shared" si="157"/>
        <v>8.9739754711337119E-2</v>
      </c>
      <c r="AWV11" s="39">
        <v>2</v>
      </c>
      <c r="AWW11" s="65">
        <f t="shared" si="964"/>
        <v>0.12077294685990338</v>
      </c>
      <c r="AWX11" s="39">
        <v>1</v>
      </c>
      <c r="AWY11" s="65">
        <f t="shared" si="965"/>
        <v>7.4404761904761904E-2</v>
      </c>
      <c r="AWZ11" s="39">
        <v>0</v>
      </c>
      <c r="AXA11" s="39">
        <f t="shared" si="966"/>
        <v>3</v>
      </c>
      <c r="AXB11" s="67">
        <f t="shared" si="158"/>
        <v>0.1</v>
      </c>
      <c r="AXC11" s="39">
        <v>2</v>
      </c>
      <c r="AXD11" s="65">
        <f t="shared" si="967"/>
        <v>0.12077294685990338</v>
      </c>
      <c r="AXE11" s="39">
        <v>1</v>
      </c>
      <c r="AXF11" s="65">
        <f t="shared" si="968"/>
        <v>7.4404761904761904E-2</v>
      </c>
      <c r="AXG11" s="39">
        <v>0</v>
      </c>
      <c r="AXH11" s="39">
        <f t="shared" si="969"/>
        <v>3</v>
      </c>
      <c r="AXI11" s="67">
        <f t="shared" si="159"/>
        <v>0.1</v>
      </c>
      <c r="AXJ11" s="39">
        <v>2</v>
      </c>
      <c r="AXK11" s="65">
        <f t="shared" si="970"/>
        <v>0.12795905310300704</v>
      </c>
      <c r="AXL11" s="39">
        <v>1</v>
      </c>
      <c r="AXM11" s="65">
        <f t="shared" si="971"/>
        <v>7.9051383399209488E-2</v>
      </c>
      <c r="AXN11" s="39">
        <v>0</v>
      </c>
      <c r="AXO11" s="39">
        <f t="shared" si="972"/>
        <v>3</v>
      </c>
      <c r="AXP11" s="67">
        <f t="shared" si="160"/>
        <v>0.10608203677510608</v>
      </c>
      <c r="AXQ11" s="39">
        <v>2</v>
      </c>
      <c r="AXR11" s="65">
        <f t="shared" si="973"/>
        <v>0.12795905310300704</v>
      </c>
      <c r="AXS11" s="39">
        <v>1</v>
      </c>
      <c r="AXT11" s="65">
        <f t="shared" si="974"/>
        <v>7.9051383399209488E-2</v>
      </c>
      <c r="AXU11" s="39">
        <v>0</v>
      </c>
      <c r="AXV11" s="39">
        <f t="shared" si="975"/>
        <v>3</v>
      </c>
      <c r="AXW11" s="67">
        <f t="shared" si="161"/>
        <v>0.10608203677510608</v>
      </c>
      <c r="AXX11" s="39">
        <v>2</v>
      </c>
      <c r="AXY11" s="65">
        <f t="shared" si="976"/>
        <v>0.1371742112482853</v>
      </c>
      <c r="AXZ11" s="39">
        <v>1</v>
      </c>
      <c r="AYA11" s="65">
        <f t="shared" si="977"/>
        <v>8.5543199315654406E-2</v>
      </c>
      <c r="AYB11" s="39">
        <v>0</v>
      </c>
      <c r="AYC11" s="39">
        <f t="shared" si="978"/>
        <v>3</v>
      </c>
      <c r="AYD11" s="67">
        <f t="shared" si="162"/>
        <v>0.11419870574800152</v>
      </c>
      <c r="AYE11" s="39">
        <v>2</v>
      </c>
      <c r="AYF11" s="65">
        <f t="shared" si="979"/>
        <v>0.14347202295552369</v>
      </c>
      <c r="AYG11" s="39">
        <v>1</v>
      </c>
      <c r="AYH11" s="65">
        <f t="shared" si="980"/>
        <v>8.9445438282647588E-2</v>
      </c>
      <c r="AYI11" s="39">
        <v>0</v>
      </c>
      <c r="AYJ11" s="156">
        <f t="shared" si="981"/>
        <v>3</v>
      </c>
      <c r="AYK11" s="67">
        <f t="shared" si="982"/>
        <v>0.11942675159235669</v>
      </c>
      <c r="AYL11" s="39">
        <v>2</v>
      </c>
      <c r="AYM11" s="65">
        <f t="shared" si="983"/>
        <v>0.14903129657228018</v>
      </c>
      <c r="AYN11" s="39">
        <v>1</v>
      </c>
      <c r="AYO11" s="65">
        <f t="shared" si="984"/>
        <v>9.27643784786642E-2</v>
      </c>
      <c r="AYP11" s="39">
        <v>0</v>
      </c>
      <c r="AYQ11" s="39">
        <f t="shared" si="985"/>
        <v>3</v>
      </c>
      <c r="AYR11" s="67">
        <f t="shared" si="163"/>
        <v>0.12396694214876033</v>
      </c>
      <c r="AYS11" s="39">
        <v>2</v>
      </c>
      <c r="AYT11" s="65">
        <f t="shared" si="986"/>
        <v>0.1563721657544957</v>
      </c>
      <c r="AYU11" s="39">
        <v>1</v>
      </c>
      <c r="AYV11" s="65">
        <f t="shared" si="987"/>
        <v>9.8328416912487712E-2</v>
      </c>
      <c r="AYW11" s="39">
        <v>0</v>
      </c>
      <c r="AYX11" s="39">
        <f t="shared" si="988"/>
        <v>3</v>
      </c>
      <c r="AYY11" s="67">
        <f t="shared" si="164"/>
        <v>0.13066202090592335</v>
      </c>
      <c r="AYZ11" s="39">
        <v>2</v>
      </c>
      <c r="AZA11" s="65">
        <f t="shared" si="989"/>
        <v>0.16313213703099511</v>
      </c>
      <c r="AZB11" s="39">
        <v>1</v>
      </c>
      <c r="AZC11" s="65">
        <f t="shared" si="990"/>
        <v>0.10245901639344263</v>
      </c>
      <c r="AZD11" s="39">
        <v>0</v>
      </c>
      <c r="AZE11" s="39">
        <f t="shared" si="991"/>
        <v>3</v>
      </c>
      <c r="AZF11" s="67">
        <f t="shared" si="165"/>
        <v>0.13623978201634876</v>
      </c>
      <c r="AZG11" s="39">
        <v>2</v>
      </c>
      <c r="AZH11" s="65">
        <f t="shared" si="992"/>
        <v>0.16750418760469013</v>
      </c>
      <c r="AZI11" s="39">
        <v>1</v>
      </c>
      <c r="AZJ11" s="65">
        <f t="shared" si="993"/>
        <v>0.10384215991692627</v>
      </c>
      <c r="AZK11" s="39">
        <v>0</v>
      </c>
      <c r="AZL11" s="39">
        <f t="shared" si="994"/>
        <v>3</v>
      </c>
      <c r="AZM11" s="67">
        <f t="shared" si="166"/>
        <v>0.13908205841446453</v>
      </c>
      <c r="AZN11" s="39">
        <v>2</v>
      </c>
      <c r="AZO11" s="65">
        <f t="shared" si="995"/>
        <v>0.17108639863130881</v>
      </c>
      <c r="AZP11" s="39">
        <v>1</v>
      </c>
      <c r="AZQ11" s="65">
        <f t="shared" si="996"/>
        <v>0.1072961373390558</v>
      </c>
      <c r="AZR11" s="39">
        <v>0</v>
      </c>
      <c r="AZS11" s="39">
        <f t="shared" si="997"/>
        <v>3</v>
      </c>
      <c r="AZT11" s="67">
        <f t="shared" si="167"/>
        <v>0.14278914802475012</v>
      </c>
      <c r="AZU11" s="39">
        <v>2</v>
      </c>
      <c r="AZV11" s="65">
        <f t="shared" si="998"/>
        <v>0.17636684303350969</v>
      </c>
      <c r="AZW11" s="39">
        <v>1</v>
      </c>
      <c r="AZX11" s="65">
        <f t="shared" si="999"/>
        <v>0.11273957158962795</v>
      </c>
      <c r="AZY11" s="39">
        <v>0</v>
      </c>
      <c r="AZZ11" s="39">
        <f t="shared" si="1000"/>
        <v>3</v>
      </c>
      <c r="BAA11" s="67">
        <f t="shared" si="168"/>
        <v>0.14844136566056407</v>
      </c>
      <c r="BAB11" s="39">
        <v>2</v>
      </c>
      <c r="BAC11" s="65">
        <f t="shared" si="1001"/>
        <v>0.18535681186283595</v>
      </c>
      <c r="BAD11" s="39">
        <v>1</v>
      </c>
      <c r="BAE11" s="65">
        <f t="shared" si="1001"/>
        <v>0.1176470588235294</v>
      </c>
      <c r="BAF11" s="39">
        <v>0</v>
      </c>
      <c r="BAG11" s="156">
        <f t="shared" si="1002"/>
        <v>3</v>
      </c>
      <c r="BAH11" s="67">
        <f t="shared" ref="BAH11" si="1080">BAG11/BAG$19*100</f>
        <v>0.15552099533437014</v>
      </c>
      <c r="BAI11" s="39">
        <v>2</v>
      </c>
      <c r="BAJ11" s="65">
        <f t="shared" ref="BAJ11" si="1081">BAI11/BAI$19*100</f>
        <v>0.19646365422396855</v>
      </c>
      <c r="BAK11" s="39">
        <v>1</v>
      </c>
      <c r="BAL11" s="65">
        <f t="shared" ref="BAL11" si="1082">BAK11/BAK$19*100</f>
        <v>0.12484394506866417</v>
      </c>
      <c r="BAM11" s="39">
        <v>0</v>
      </c>
      <c r="BAN11" s="39">
        <f t="shared" si="1006"/>
        <v>3</v>
      </c>
      <c r="BAO11" s="67">
        <f t="shared" si="169"/>
        <v>0.16492578339747113</v>
      </c>
      <c r="BAP11" s="39">
        <v>1</v>
      </c>
      <c r="BAQ11" s="65">
        <f t="shared" ref="BAQ11" si="1083">BAP11/BAP$19*100</f>
        <v>0.10235414534288639</v>
      </c>
      <c r="BAR11" s="39">
        <v>1</v>
      </c>
      <c r="BAS11" s="65">
        <f t="shared" ref="BAS11" si="1084">BAR11/BAR$19*100</f>
        <v>0.13003901170351106</v>
      </c>
      <c r="BAT11" s="39">
        <v>0</v>
      </c>
      <c r="BAU11" s="39">
        <f t="shared" si="1009"/>
        <v>2</v>
      </c>
      <c r="BAV11" s="67">
        <f t="shared" si="170"/>
        <v>0.11454753722794961</v>
      </c>
      <c r="BAW11" s="39">
        <v>1</v>
      </c>
      <c r="BAX11" s="65">
        <f t="shared" ref="BAX11" si="1085">BAW11/BAW$19*100</f>
        <v>0.10626992561105207</v>
      </c>
      <c r="BAY11" s="39">
        <v>1</v>
      </c>
      <c r="BAZ11" s="65">
        <f t="shared" ref="BAZ11" si="1086">BAY11/BAY$19*100</f>
        <v>0.13531799729364005</v>
      </c>
      <c r="BBA11" s="39">
        <v>0</v>
      </c>
      <c r="BBB11" s="39">
        <f t="shared" si="1012"/>
        <v>2</v>
      </c>
      <c r="BBC11" s="67">
        <f t="shared" si="171"/>
        <v>0.11904761904761905</v>
      </c>
      <c r="BBD11" s="39">
        <v>1</v>
      </c>
      <c r="BBE11" s="65">
        <f t="shared" ref="BBE11" si="1087">BBD11/BBD$19*100</f>
        <v>0.10940919037199125</v>
      </c>
      <c r="BBF11" s="39">
        <v>1</v>
      </c>
      <c r="BBG11" s="65">
        <f t="shared" ref="BBG11" si="1088">BBF11/BBF$19*100</f>
        <v>0.1388888888888889</v>
      </c>
      <c r="BBH11" s="39">
        <v>0</v>
      </c>
      <c r="BBI11" s="39">
        <f t="shared" si="1015"/>
        <v>2</v>
      </c>
      <c r="BBJ11" s="67">
        <f t="shared" si="172"/>
        <v>0.12239902080783352</v>
      </c>
      <c r="BBK11" s="39">
        <v>1</v>
      </c>
      <c r="BBL11" s="65">
        <f t="shared" ref="BBL11" si="1089">BBK11/BBK$19*100</f>
        <v>0.11325028312570783</v>
      </c>
      <c r="BBM11" s="39">
        <v>1</v>
      </c>
      <c r="BBN11" s="65">
        <f t="shared" ref="BBN11" si="1090">BBM11/BBM$19*100</f>
        <v>0.14285714285714285</v>
      </c>
      <c r="BBO11" s="39">
        <v>0</v>
      </c>
      <c r="BBP11" s="39">
        <f t="shared" si="1018"/>
        <v>2</v>
      </c>
      <c r="BBQ11" s="67">
        <f t="shared" si="173"/>
        <v>0.12634238787113075</v>
      </c>
      <c r="BBR11" s="39">
        <v>1</v>
      </c>
      <c r="BBS11" s="65">
        <f t="shared" ref="BBS11" si="1091">BBR11/BBR$19*100</f>
        <v>0.11750881316098707</v>
      </c>
      <c r="BBT11" s="39">
        <v>1</v>
      </c>
      <c r="BBU11" s="65">
        <f t="shared" ref="BBU11" si="1092">BBT11/BBT$19*100</f>
        <v>0.1508295625942685</v>
      </c>
      <c r="BBV11" s="39">
        <v>0</v>
      </c>
      <c r="BBW11" s="39">
        <f t="shared" si="1021"/>
        <v>2</v>
      </c>
      <c r="BBX11" s="67">
        <f t="shared" si="174"/>
        <v>0.13210039630118892</v>
      </c>
      <c r="BBY11" s="39">
        <v>1</v>
      </c>
      <c r="BBZ11" s="65">
        <f t="shared" ref="BBZ11" si="1093">BBY11/BBY$19*100</f>
        <v>0.12048192771084339</v>
      </c>
      <c r="BCA11" s="39">
        <v>1</v>
      </c>
      <c r="BCB11" s="65">
        <f t="shared" ref="BCB11" si="1094">BCA11/BCA$19*100</f>
        <v>0.15408320493066258</v>
      </c>
      <c r="BCC11" s="39">
        <v>0</v>
      </c>
      <c r="BCD11" s="39">
        <f t="shared" si="1024"/>
        <v>2</v>
      </c>
      <c r="BCE11" s="67">
        <f t="shared" si="175"/>
        <v>0.13522650439486139</v>
      </c>
      <c r="BCF11" s="39">
        <v>1</v>
      </c>
      <c r="BCG11" s="65">
        <f t="shared" ref="BCG11" si="1095">BCF11/BCF$19*100</f>
        <v>0.12578616352201258</v>
      </c>
      <c r="BCH11" s="39">
        <v>1</v>
      </c>
      <c r="BCI11" s="65">
        <f t="shared" ref="BCI11" si="1096">BCH11/BCH$19*100</f>
        <v>0.15923566878980894</v>
      </c>
      <c r="BCJ11" s="39">
        <v>0</v>
      </c>
      <c r="BCK11" s="39">
        <f t="shared" si="1027"/>
        <v>2</v>
      </c>
      <c r="BCL11" s="67">
        <f t="shared" si="176"/>
        <v>0.14054813773717498</v>
      </c>
      <c r="BCM11" s="39">
        <v>1</v>
      </c>
      <c r="BCN11" s="65">
        <f t="shared" ref="BCN11" si="1097">BCM11/BCM$19*100</f>
        <v>0.1295336787564767</v>
      </c>
      <c r="BCO11" s="39">
        <v>1</v>
      </c>
      <c r="BCP11" s="65">
        <f t="shared" ref="BCP11" si="1098">BCO11/BCO$19*100</f>
        <v>0.16286644951140067</v>
      </c>
      <c r="BCQ11" s="39">
        <v>0</v>
      </c>
      <c r="BCR11" s="39">
        <f t="shared" si="1030"/>
        <v>2</v>
      </c>
      <c r="BCS11" s="67">
        <f t="shared" si="177"/>
        <v>0.14430014430014429</v>
      </c>
      <c r="BCT11" s="39">
        <v>1</v>
      </c>
      <c r="BCU11" s="65">
        <f t="shared" ref="BCU11" si="1099">BCT11/BCT$19*100</f>
        <v>0.13422818791946309</v>
      </c>
      <c r="BCV11" s="39">
        <v>1</v>
      </c>
      <c r="BCW11" s="65">
        <f t="shared" ref="BCW11" si="1100">BCV11/BCV$19*100</f>
        <v>0.16750418760469013</v>
      </c>
      <c r="BCX11" s="39">
        <v>0</v>
      </c>
      <c r="BCY11" s="39">
        <f t="shared" si="1033"/>
        <v>2</v>
      </c>
      <c r="BCZ11" s="67">
        <f t="shared" si="178"/>
        <v>0.14903129657228018</v>
      </c>
      <c r="BDA11" s="39">
        <v>1</v>
      </c>
      <c r="BDB11" s="65">
        <f t="shared" ref="BDB11" si="1101">BDA11/BDA$19*100</f>
        <v>0.13679890560875513</v>
      </c>
      <c r="BDC11" s="39">
        <v>1</v>
      </c>
      <c r="BDD11" s="65">
        <f t="shared" ref="BDD11" si="1102">BDC11/BDC$19*100</f>
        <v>0.1697792869269949</v>
      </c>
      <c r="BDE11" s="39">
        <v>0</v>
      </c>
      <c r="BDF11" s="39">
        <f t="shared" si="1036"/>
        <v>2</v>
      </c>
      <c r="BDG11" s="67">
        <f t="shared" si="179"/>
        <v>0.15151515151515152</v>
      </c>
      <c r="BDH11" s="39">
        <v>1</v>
      </c>
      <c r="BDI11" s="65">
        <f t="shared" ref="BDI11" si="1103">BDH11/BDH$19*100</f>
        <v>0.1392757660167131</v>
      </c>
      <c r="BDJ11" s="39">
        <v>1</v>
      </c>
      <c r="BDK11" s="65">
        <f t="shared" ref="BDK11" si="1104">BDJ11/BDJ$19*100</f>
        <v>0.17301038062283738</v>
      </c>
      <c r="BDL11" s="39">
        <v>0</v>
      </c>
      <c r="BDM11" s="39">
        <f t="shared" si="1039"/>
        <v>2</v>
      </c>
      <c r="BDN11" s="67">
        <f t="shared" si="180"/>
        <v>0.15432098765432098</v>
      </c>
      <c r="BDO11" s="39">
        <v>1</v>
      </c>
      <c r="BDP11" s="65">
        <f t="shared" ref="BDP11" si="1105">BDO11/BDO$19*100</f>
        <v>0.14367816091954022</v>
      </c>
      <c r="BDQ11" s="39">
        <v>1</v>
      </c>
      <c r="BDR11" s="65">
        <f t="shared" ref="BDR11" si="1106">BDQ11/BDQ$19*100</f>
        <v>0.17889087656529518</v>
      </c>
      <c r="BDS11" s="39">
        <v>0</v>
      </c>
      <c r="BDT11" s="39">
        <f t="shared" si="1042"/>
        <v>2</v>
      </c>
      <c r="BDU11" s="67">
        <f t="shared" si="181"/>
        <v>0.15936254980079681</v>
      </c>
      <c r="BDV11" s="39">
        <v>1</v>
      </c>
      <c r="BDW11" s="65">
        <f t="shared" ref="BDW11" si="1107">BDV11/BDV$19*100</f>
        <v>0.14814814814814814</v>
      </c>
      <c r="BDX11" s="39">
        <v>1</v>
      </c>
      <c r="BDY11" s="65">
        <f t="shared" ref="BDY11" si="1108">BDX11/BDX$19*100</f>
        <v>0.18726591760299627</v>
      </c>
      <c r="BDZ11" s="39">
        <v>0</v>
      </c>
      <c r="BEA11" s="39">
        <f t="shared" si="1045"/>
        <v>2</v>
      </c>
      <c r="BEB11" s="67">
        <f t="shared" si="182"/>
        <v>0.16542597187758479</v>
      </c>
      <c r="BEC11" s="39">
        <v>1</v>
      </c>
      <c r="BED11" s="65">
        <f t="shared" ref="BED11" si="1109">BEC11/BEC$19*100</f>
        <v>0.14814814814814814</v>
      </c>
      <c r="BEE11" s="39">
        <v>1</v>
      </c>
      <c r="BEF11" s="65">
        <f t="shared" ref="BEF11" si="1110">BEE11/BEE$19*100</f>
        <v>0.18726591760299627</v>
      </c>
      <c r="BEG11" s="39">
        <v>0</v>
      </c>
      <c r="BEH11" s="39">
        <f t="shared" si="1048"/>
        <v>2</v>
      </c>
      <c r="BEI11" s="67">
        <f t="shared" si="183"/>
        <v>0.16542597187758479</v>
      </c>
      <c r="BEJ11" s="70"/>
      <c r="BEK11" s="65"/>
      <c r="BEL11" s="135"/>
      <c r="BEM11" s="65"/>
      <c r="BEN11" s="39">
        <v>0</v>
      </c>
      <c r="BEO11" s="39">
        <v>2</v>
      </c>
      <c r="BEP11" s="67">
        <f t="shared" si="184"/>
        <v>0.18621973929236499</v>
      </c>
      <c r="BEQ11" s="70"/>
      <c r="BER11" s="65"/>
      <c r="BES11" s="135"/>
      <c r="BET11" s="65"/>
      <c r="BEU11" s="39">
        <v>0</v>
      </c>
      <c r="BEV11" s="39">
        <v>2</v>
      </c>
      <c r="BEW11" s="67">
        <f t="shared" si="185"/>
        <v>0.18709073900841908</v>
      </c>
      <c r="BEX11" s="70"/>
      <c r="BEY11" s="65"/>
      <c r="BEZ11" s="135"/>
      <c r="BFA11" s="65"/>
      <c r="BFB11" s="39">
        <v>0</v>
      </c>
      <c r="BFC11" s="39">
        <v>2</v>
      </c>
      <c r="BFD11" s="67">
        <f t="shared" si="186"/>
        <v>0.1892147587511826</v>
      </c>
      <c r="BFE11" s="70"/>
      <c r="BFF11" s="65"/>
      <c r="BFG11" s="135"/>
      <c r="BFH11" s="65"/>
      <c r="BFI11" s="39">
        <v>0</v>
      </c>
      <c r="BFJ11" s="39">
        <v>2</v>
      </c>
      <c r="BFK11" s="67">
        <f t="shared" si="187"/>
        <v>0.19138755980861244</v>
      </c>
      <c r="BFL11" s="70"/>
      <c r="BFM11" s="65"/>
      <c r="BFN11" s="135"/>
      <c r="BFO11" s="65"/>
      <c r="BFP11" s="39">
        <v>0</v>
      </c>
      <c r="BFQ11" s="39">
        <v>2</v>
      </c>
      <c r="BFR11" s="67">
        <f t="shared" si="188"/>
        <v>0.19569471624266144</v>
      </c>
      <c r="BFS11" s="70"/>
      <c r="BFT11" s="65"/>
      <c r="BFU11" s="135"/>
      <c r="BFV11" s="65"/>
      <c r="BFW11" s="39">
        <v>0</v>
      </c>
      <c r="BFX11" s="39">
        <v>2</v>
      </c>
      <c r="BFY11" s="67">
        <f t="shared" si="189"/>
        <v>0.19880715705765406</v>
      </c>
      <c r="BFZ11" s="70"/>
      <c r="BGA11" s="65"/>
      <c r="BGB11" s="135"/>
      <c r="BGC11" s="65"/>
      <c r="BGD11" s="39">
        <v>0</v>
      </c>
      <c r="BGE11" s="39">
        <v>2</v>
      </c>
      <c r="BGF11" s="67">
        <f t="shared" si="190"/>
        <v>0.20576131687242799</v>
      </c>
      <c r="BGG11" s="70"/>
      <c r="BGH11" s="65"/>
      <c r="BGI11" s="135"/>
      <c r="BGJ11" s="65"/>
      <c r="BGK11" s="39">
        <v>0</v>
      </c>
      <c r="BGL11" s="39">
        <v>2</v>
      </c>
      <c r="BGM11" s="67">
        <f t="shared" si="191"/>
        <v>0.21141649048625794</v>
      </c>
      <c r="BGN11" s="70"/>
      <c r="BGO11" s="65"/>
      <c r="BGP11" s="135"/>
      <c r="BGQ11" s="65"/>
      <c r="BGR11" s="39">
        <v>0</v>
      </c>
      <c r="BGS11" s="39">
        <v>2</v>
      </c>
      <c r="BGT11" s="67">
        <f t="shared" si="192"/>
        <v>0.21299254526091588</v>
      </c>
      <c r="BGU11" s="70"/>
      <c r="BGV11" s="65"/>
      <c r="BGW11" s="135"/>
      <c r="BGX11" s="65"/>
      <c r="BGY11" s="39">
        <v>0</v>
      </c>
      <c r="BGZ11" s="39">
        <v>2</v>
      </c>
      <c r="BHA11" s="67">
        <f t="shared" si="193"/>
        <v>0.21390374331550802</v>
      </c>
      <c r="BHB11" s="70"/>
      <c r="BHC11" s="65"/>
      <c r="BHD11" s="135"/>
      <c r="BHE11" s="65"/>
      <c r="BHF11" s="39">
        <v>0</v>
      </c>
      <c r="BHG11" s="39">
        <v>2</v>
      </c>
      <c r="BHH11" s="67">
        <f t="shared" si="194"/>
        <v>0.21482277121374865</v>
      </c>
      <c r="BHI11" s="70"/>
      <c r="BHJ11" s="65"/>
      <c r="BHK11" s="135"/>
      <c r="BHL11" s="65"/>
      <c r="BHM11" s="39">
        <v>0</v>
      </c>
      <c r="BHN11" s="39">
        <v>2</v>
      </c>
      <c r="BHO11" s="67">
        <f t="shared" si="195"/>
        <v>0.21668472372697722</v>
      </c>
      <c r="BHP11" s="70"/>
      <c r="BHQ11" s="65"/>
      <c r="BHR11" s="135"/>
      <c r="BHS11" s="65"/>
      <c r="BHT11" s="39">
        <v>0</v>
      </c>
      <c r="BHU11" s="39">
        <v>2</v>
      </c>
      <c r="BHV11" s="67">
        <f t="shared" si="196"/>
        <v>0.21929824561403508</v>
      </c>
      <c r="BHW11" s="70"/>
      <c r="BHX11" s="65"/>
      <c r="BHY11" s="135"/>
      <c r="BHZ11" s="65"/>
      <c r="BIA11" s="39">
        <v>0</v>
      </c>
      <c r="BIB11" s="39">
        <v>2</v>
      </c>
      <c r="BIC11" s="67">
        <f t="shared" si="197"/>
        <v>0.22396416573348266</v>
      </c>
      <c r="BID11" s="70"/>
      <c r="BIE11" s="65"/>
      <c r="BIF11" s="135"/>
      <c r="BIG11" s="65"/>
      <c r="BIH11" s="39">
        <v>0</v>
      </c>
      <c r="BII11" s="39">
        <v>2</v>
      </c>
      <c r="BIJ11" s="67">
        <f t="shared" si="198"/>
        <v>0.22650056625141565</v>
      </c>
      <c r="BIK11" s="70"/>
      <c r="BIL11" s="65"/>
      <c r="BIM11" s="135"/>
      <c r="BIN11" s="65"/>
      <c r="BIO11" s="39">
        <v>0</v>
      </c>
      <c r="BIP11" s="39">
        <v>2</v>
      </c>
      <c r="BIQ11" s="67">
        <f t="shared" si="199"/>
        <v>0.22935779816513763</v>
      </c>
      <c r="BIR11" s="70"/>
      <c r="BIS11" s="65"/>
      <c r="BIT11" s="135"/>
      <c r="BIU11" s="65"/>
      <c r="BIV11" s="39">
        <v>0</v>
      </c>
      <c r="BIW11" s="39">
        <v>2</v>
      </c>
      <c r="BIX11" s="67">
        <f t="shared" si="200"/>
        <v>0.22988505747126436</v>
      </c>
      <c r="BIY11" s="70"/>
      <c r="BIZ11" s="65"/>
      <c r="BJA11" s="135"/>
      <c r="BJB11" s="65"/>
      <c r="BJC11" s="39">
        <v>0</v>
      </c>
      <c r="BJD11" s="39">
        <v>2</v>
      </c>
      <c r="BJE11" s="67">
        <f t="shared" si="201"/>
        <v>0.23148148148148145</v>
      </c>
      <c r="BJF11" s="70"/>
      <c r="BJG11" s="65"/>
      <c r="BJH11" s="135"/>
      <c r="BJI11" s="65"/>
      <c r="BJJ11" s="39">
        <v>0</v>
      </c>
      <c r="BJK11" s="39">
        <v>2</v>
      </c>
      <c r="BJL11" s="67">
        <f t="shared" si="202"/>
        <v>0.23337222870478411</v>
      </c>
      <c r="BJM11" s="70"/>
      <c r="BJN11" s="65"/>
      <c r="BJO11" s="135"/>
      <c r="BJP11" s="65"/>
      <c r="BJQ11" s="39">
        <v>0</v>
      </c>
      <c r="BJR11" s="39">
        <v>2</v>
      </c>
      <c r="BJS11" s="67">
        <f t="shared" si="203"/>
        <v>0.23446658851113714</v>
      </c>
      <c r="BJT11" s="70"/>
      <c r="BJU11" s="65"/>
      <c r="BJV11" s="135"/>
      <c r="BJW11" s="65"/>
      <c r="BJX11" s="39">
        <v>0</v>
      </c>
      <c r="BJY11" s="39">
        <v>2</v>
      </c>
      <c r="BJZ11" s="67">
        <f t="shared" si="204"/>
        <v>0.23584905660377359</v>
      </c>
      <c r="BKA11" s="70"/>
      <c r="BKB11" s="65"/>
      <c r="BKC11" s="135"/>
      <c r="BKD11" s="65"/>
      <c r="BKE11" s="39">
        <v>0</v>
      </c>
      <c r="BKF11" s="39">
        <v>2</v>
      </c>
      <c r="BKG11" s="67">
        <f t="shared" si="205"/>
        <v>0.23952095808383234</v>
      </c>
      <c r="BKH11" s="70"/>
      <c r="BKI11" s="65"/>
      <c r="BKJ11" s="135"/>
      <c r="BKK11" s="65"/>
      <c r="BKL11" s="39">
        <v>0</v>
      </c>
      <c r="BKM11" s="39">
        <v>2</v>
      </c>
      <c r="BKN11" s="67">
        <f t="shared" si="206"/>
        <v>0.24183796856106407</v>
      </c>
      <c r="BKO11" s="70"/>
      <c r="BKP11" s="65"/>
      <c r="BKQ11" s="135"/>
      <c r="BKR11" s="65"/>
      <c r="BKS11" s="39">
        <v>0</v>
      </c>
      <c r="BKT11" s="39">
        <v>2</v>
      </c>
      <c r="BKU11" s="67">
        <f t="shared" si="207"/>
        <v>0.24242424242424243</v>
      </c>
      <c r="BKV11" s="70"/>
      <c r="BKW11" s="65"/>
      <c r="BKX11" s="135"/>
      <c r="BKY11" s="65"/>
      <c r="BKZ11" s="39">
        <v>0</v>
      </c>
      <c r="BLA11" s="39">
        <v>2</v>
      </c>
      <c r="BLB11" s="67">
        <f t="shared" si="208"/>
        <v>0.24360535931790497</v>
      </c>
      <c r="BLC11" s="70"/>
      <c r="BLD11" s="65"/>
      <c r="BLE11" s="135"/>
      <c r="BLF11" s="65"/>
      <c r="BLG11" s="39">
        <v>0</v>
      </c>
      <c r="BLH11" s="39">
        <v>2</v>
      </c>
      <c r="BLI11" s="67">
        <f t="shared" si="209"/>
        <v>0.24390243902439024</v>
      </c>
      <c r="BLJ11" s="70"/>
      <c r="BLK11" s="65"/>
      <c r="BLL11" s="135"/>
      <c r="BLM11" s="65"/>
      <c r="BLN11" s="39">
        <v>0</v>
      </c>
      <c r="BLO11" s="39">
        <v>2</v>
      </c>
      <c r="BLP11" s="67">
        <f t="shared" si="210"/>
        <v>0.245398773006135</v>
      </c>
      <c r="BLQ11" s="70"/>
      <c r="BLR11" s="65"/>
      <c r="BLS11" s="135"/>
      <c r="BLT11" s="65"/>
      <c r="BLU11" s="39">
        <v>0</v>
      </c>
      <c r="BLV11" s="39">
        <v>2</v>
      </c>
      <c r="BLW11" s="67">
        <f t="shared" si="211"/>
        <v>0.24813895781637718</v>
      </c>
      <c r="BLX11" s="70"/>
      <c r="BLY11" s="65"/>
      <c r="BLZ11" s="135"/>
      <c r="BMA11" s="65"/>
      <c r="BMB11" s="39">
        <v>0</v>
      </c>
      <c r="BMC11" s="39">
        <v>2</v>
      </c>
      <c r="BMD11" s="67">
        <f t="shared" si="212"/>
        <v>0.25031289111389238</v>
      </c>
      <c r="BME11" s="70"/>
      <c r="BMF11" s="65"/>
      <c r="BMG11" s="135"/>
      <c r="BMH11" s="65"/>
      <c r="BMI11" s="39">
        <v>0</v>
      </c>
      <c r="BMJ11" s="39">
        <v>2</v>
      </c>
      <c r="BMK11" s="67">
        <f t="shared" si="213"/>
        <v>0.25157232704402516</v>
      </c>
      <c r="BML11" s="70"/>
      <c r="BMM11" s="65"/>
      <c r="BMN11" s="135"/>
      <c r="BMO11" s="65"/>
      <c r="BMP11" s="39">
        <v>0</v>
      </c>
      <c r="BMQ11" s="39">
        <v>2</v>
      </c>
      <c r="BMR11" s="67">
        <f t="shared" si="214"/>
        <v>0.2544529262086514</v>
      </c>
      <c r="BMS11" s="70"/>
      <c r="BMT11" s="65"/>
      <c r="BMU11" s="135"/>
      <c r="BMV11" s="65"/>
      <c r="BMW11" s="39">
        <v>0</v>
      </c>
      <c r="BMX11" s="39">
        <v>2</v>
      </c>
      <c r="BMY11" s="67">
        <f t="shared" si="215"/>
        <v>0.25477707006369427</v>
      </c>
      <c r="BMZ11" s="70"/>
      <c r="BNA11" s="65"/>
      <c r="BNB11" s="135"/>
      <c r="BNC11" s="65"/>
      <c r="BND11" s="39">
        <v>0</v>
      </c>
      <c r="BNE11" s="39">
        <v>1</v>
      </c>
      <c r="BNF11" s="67">
        <f t="shared" si="216"/>
        <v>0.12787723785166241</v>
      </c>
      <c r="BNG11" s="70"/>
      <c r="BNH11" s="65"/>
      <c r="BNI11" s="135"/>
      <c r="BNJ11" s="65"/>
      <c r="BNK11" s="39">
        <v>0</v>
      </c>
      <c r="BNL11" s="39">
        <v>1</v>
      </c>
      <c r="BNM11" s="67">
        <f t="shared" si="217"/>
        <v>0.12836970474967907</v>
      </c>
      <c r="BNN11" s="70"/>
      <c r="BNO11" s="65"/>
      <c r="BNP11" s="135"/>
      <c r="BNQ11" s="65"/>
      <c r="BNR11" s="39">
        <v>0</v>
      </c>
      <c r="BNS11" s="39">
        <v>1</v>
      </c>
      <c r="BNT11" s="67">
        <f t="shared" si="218"/>
        <v>0.12903225806451613</v>
      </c>
      <c r="BNU11" s="70"/>
      <c r="BNV11" s="65"/>
      <c r="BNW11" s="135"/>
      <c r="BNX11" s="65"/>
      <c r="BNY11" s="39">
        <v>0</v>
      </c>
      <c r="BNZ11" s="39">
        <v>1</v>
      </c>
      <c r="BOA11" s="67">
        <f t="shared" si="219"/>
        <v>0.12919896640826875</v>
      </c>
      <c r="BOB11" s="70"/>
      <c r="BOC11" s="65"/>
      <c r="BOD11" s="135"/>
      <c r="BOE11" s="65"/>
      <c r="BOF11" s="39">
        <v>0</v>
      </c>
      <c r="BOG11" s="39">
        <v>1</v>
      </c>
      <c r="BOH11" s="67">
        <f t="shared" si="220"/>
        <v>0.13020833333333331</v>
      </c>
      <c r="BOI11" s="70"/>
      <c r="BOJ11" s="65"/>
      <c r="BOK11" s="135"/>
      <c r="BOL11" s="65"/>
      <c r="BOM11" s="39">
        <v>0</v>
      </c>
      <c r="BON11" s="39">
        <v>1</v>
      </c>
      <c r="BOO11" s="67">
        <f t="shared" si="221"/>
        <v>0.13054830287206268</v>
      </c>
      <c r="BOP11" s="70"/>
      <c r="BOQ11" s="65"/>
      <c r="BOR11" s="135"/>
      <c r="BOS11" s="65"/>
      <c r="BOT11" s="39">
        <v>0</v>
      </c>
      <c r="BOU11" s="39">
        <v>1</v>
      </c>
      <c r="BOV11" s="67">
        <f t="shared" si="222"/>
        <v>0.13054830287206268</v>
      </c>
      <c r="BOW11" s="70"/>
      <c r="BOX11" s="65"/>
      <c r="BOY11" s="135"/>
      <c r="BOZ11" s="65"/>
      <c r="BPA11" s="39">
        <v>0</v>
      </c>
      <c r="BPB11" s="39">
        <v>1</v>
      </c>
      <c r="BPC11" s="67">
        <f t="shared" si="223"/>
        <v>0.13071895424836599</v>
      </c>
      <c r="BPD11" s="70"/>
      <c r="BPE11" s="65"/>
      <c r="BPF11" s="135"/>
      <c r="BPG11" s="65"/>
      <c r="BPH11" s="39">
        <v>0</v>
      </c>
      <c r="BPI11" s="39">
        <v>1</v>
      </c>
      <c r="BPJ11" s="67">
        <f t="shared" si="224"/>
        <v>0.13123359580052493</v>
      </c>
      <c r="BPK11" s="70"/>
      <c r="BPL11" s="65"/>
      <c r="BPM11" s="135"/>
      <c r="BPN11" s="65"/>
      <c r="BPO11" s="39">
        <v>0</v>
      </c>
      <c r="BPP11" s="39">
        <v>1</v>
      </c>
      <c r="BPQ11" s="67">
        <f t="shared" si="225"/>
        <v>0.13227513227513227</v>
      </c>
      <c r="BPR11" s="70"/>
      <c r="BPS11" s="65"/>
      <c r="BPT11" s="135"/>
      <c r="BPU11" s="65"/>
      <c r="BPV11" s="39">
        <v>0</v>
      </c>
      <c r="BPW11" s="39">
        <v>1</v>
      </c>
      <c r="BPX11" s="67">
        <f t="shared" si="226"/>
        <v>0.13297872340425532</v>
      </c>
      <c r="BPY11" s="70"/>
      <c r="BPZ11" s="65"/>
      <c r="BQA11" s="135"/>
      <c r="BQB11" s="65"/>
      <c r="BQC11" s="39">
        <v>0</v>
      </c>
      <c r="BQD11" s="39">
        <v>1</v>
      </c>
      <c r="BQE11" s="67">
        <f t="shared" si="227"/>
        <v>0.13351134846461948</v>
      </c>
      <c r="BQF11" s="70"/>
      <c r="BQG11" s="65"/>
      <c r="BQH11" s="135"/>
      <c r="BQI11" s="65"/>
      <c r="BQJ11" s="39">
        <v>0</v>
      </c>
      <c r="BQK11" s="39">
        <v>1</v>
      </c>
      <c r="BQL11" s="67">
        <f t="shared" si="228"/>
        <v>0.13404825737265416</v>
      </c>
      <c r="BQM11" s="70"/>
      <c r="BQN11" s="65"/>
      <c r="BQO11" s="135"/>
      <c r="BQP11" s="65"/>
      <c r="BQQ11" s="39">
        <v>0</v>
      </c>
      <c r="BQR11" s="39">
        <v>1</v>
      </c>
      <c r="BQS11" s="67">
        <f t="shared" si="229"/>
        <v>0.13422818791946309</v>
      </c>
      <c r="BQT11" s="70"/>
      <c r="BQU11" s="65"/>
      <c r="BQV11" s="135"/>
      <c r="BQW11" s="65"/>
      <c r="BQX11" s="39">
        <v>0</v>
      </c>
      <c r="BQY11" s="39">
        <v>1</v>
      </c>
      <c r="BQZ11" s="67">
        <f t="shared" si="230"/>
        <v>0.13513513513513514</v>
      </c>
      <c r="BRA11" s="70"/>
      <c r="BRB11" s="65"/>
      <c r="BRC11" s="135"/>
      <c r="BRD11" s="65"/>
      <c r="BRE11" s="39">
        <v>0</v>
      </c>
      <c r="BRF11" s="39">
        <v>1</v>
      </c>
      <c r="BRG11" s="67">
        <f t="shared" si="231"/>
        <v>0.13531799729364005</v>
      </c>
      <c r="BRH11" s="70"/>
      <c r="BRI11" s="65"/>
      <c r="BRJ11" s="135"/>
      <c r="BRK11" s="65"/>
      <c r="BRL11" s="39">
        <v>0</v>
      </c>
      <c r="BRM11" s="39">
        <v>1</v>
      </c>
      <c r="BRN11" s="67">
        <f t="shared" si="232"/>
        <v>0.13531799729364005</v>
      </c>
      <c r="BRO11" s="70"/>
      <c r="BRP11" s="65"/>
      <c r="BRQ11" s="135"/>
      <c r="BRR11" s="65"/>
      <c r="BRS11" s="39">
        <v>0</v>
      </c>
      <c r="BRT11" s="39">
        <v>1</v>
      </c>
      <c r="BRU11" s="67">
        <f t="shared" si="233"/>
        <v>0.13531799729364005</v>
      </c>
      <c r="BRV11" s="70"/>
      <c r="BRW11" s="65"/>
      <c r="BRX11" s="135"/>
      <c r="BRY11" s="65"/>
      <c r="BRZ11" s="39">
        <v>0</v>
      </c>
      <c r="BSA11" s="39">
        <v>1</v>
      </c>
      <c r="BSB11" s="67">
        <f t="shared" si="234"/>
        <v>0.13550135501355012</v>
      </c>
      <c r="BSC11" s="70"/>
      <c r="BSD11" s="65"/>
      <c r="BSE11" s="135"/>
      <c r="BSF11" s="65"/>
      <c r="BSG11" s="39">
        <v>0</v>
      </c>
      <c r="BSH11" s="39">
        <v>1</v>
      </c>
      <c r="BSI11" s="67">
        <f t="shared" si="235"/>
        <v>0.13605442176870747</v>
      </c>
      <c r="BSJ11" s="70"/>
      <c r="BSK11" s="65"/>
      <c r="BSL11" s="135"/>
      <c r="BSM11" s="65"/>
      <c r="BSN11" s="39">
        <v>0</v>
      </c>
      <c r="BSO11" s="39">
        <v>1</v>
      </c>
      <c r="BSP11" s="67">
        <f t="shared" si="236"/>
        <v>0.13642564802182811</v>
      </c>
      <c r="BSQ11" s="70"/>
      <c r="BSR11" s="65"/>
      <c r="BSS11" s="135"/>
      <c r="BST11" s="65"/>
      <c r="BSU11" s="39">
        <v>0</v>
      </c>
      <c r="BSV11" s="39">
        <v>1</v>
      </c>
      <c r="BSW11" s="67">
        <f t="shared" si="237"/>
        <v>0.13661202185792351</v>
      </c>
      <c r="BSX11" s="70"/>
      <c r="BSY11" s="65"/>
      <c r="BSZ11" s="135"/>
      <c r="BTA11" s="65"/>
      <c r="BTB11" s="39">
        <v>0</v>
      </c>
      <c r="BTC11" s="39">
        <v>1</v>
      </c>
      <c r="BTD11" s="67">
        <f t="shared" si="238"/>
        <v>0.1371742112482853</v>
      </c>
      <c r="BTE11" s="70"/>
      <c r="BTF11" s="65"/>
      <c r="BTG11" s="135"/>
      <c r="BTH11" s="65"/>
      <c r="BTI11" s="39">
        <v>0</v>
      </c>
      <c r="BTJ11" s="39">
        <v>1</v>
      </c>
      <c r="BTK11" s="67">
        <f t="shared" si="239"/>
        <v>0.1371742112482853</v>
      </c>
      <c r="BTL11" s="70"/>
      <c r="BTM11" s="65"/>
      <c r="BTN11" s="135"/>
      <c r="BTO11" s="65"/>
      <c r="BTP11" s="39">
        <v>0</v>
      </c>
      <c r="BTQ11" s="39">
        <v>1</v>
      </c>
      <c r="BTR11" s="67">
        <f t="shared" si="240"/>
        <v>0.1371742112482853</v>
      </c>
      <c r="BTS11" s="70"/>
      <c r="BTT11" s="65"/>
      <c r="BTU11" s="135"/>
      <c r="BTV11" s="65"/>
      <c r="BTW11" s="39">
        <v>0</v>
      </c>
      <c r="BTX11" s="39">
        <v>1</v>
      </c>
      <c r="BTY11" s="67">
        <f t="shared" si="241"/>
        <v>0.13736263736263737</v>
      </c>
      <c r="BTZ11" s="70"/>
      <c r="BUA11" s="65"/>
      <c r="BUB11" s="135"/>
      <c r="BUC11" s="65"/>
      <c r="BUD11" s="39">
        <v>0</v>
      </c>
      <c r="BUE11" s="39">
        <v>1</v>
      </c>
      <c r="BUF11" s="67">
        <f t="shared" si="242"/>
        <v>0.13736263736263737</v>
      </c>
      <c r="BUG11" s="70"/>
      <c r="BUH11" s="65"/>
      <c r="BUI11" s="135"/>
      <c r="BUJ11" s="65"/>
      <c r="BUK11" s="39">
        <v>0</v>
      </c>
      <c r="BUL11" s="39">
        <v>1</v>
      </c>
      <c r="BUM11" s="67">
        <f t="shared" si="243"/>
        <v>0.13755158184319119</v>
      </c>
      <c r="BUN11" s="70"/>
      <c r="BUO11" s="65"/>
      <c r="BUP11" s="135"/>
      <c r="BUQ11" s="65"/>
      <c r="BUR11" s="39">
        <v>0</v>
      </c>
      <c r="BUS11" s="39">
        <v>1</v>
      </c>
      <c r="BUT11" s="67">
        <f t="shared" si="244"/>
        <v>0.13755158184319119</v>
      </c>
      <c r="BUU11" s="70"/>
      <c r="BUV11" s="65"/>
      <c r="BUW11" s="135"/>
      <c r="BUX11" s="65"/>
      <c r="BUY11" s="39">
        <v>0</v>
      </c>
      <c r="BUZ11" s="39">
        <v>1</v>
      </c>
      <c r="BVA11" s="67">
        <f t="shared" si="245"/>
        <v>0.13755158184319119</v>
      </c>
      <c r="BVB11" s="70"/>
      <c r="BVC11" s="65"/>
      <c r="BVD11" s="135"/>
      <c r="BVE11" s="65"/>
      <c r="BVF11" s="39">
        <v>0</v>
      </c>
      <c r="BVG11" s="39">
        <v>1</v>
      </c>
      <c r="BVH11" s="67">
        <f t="shared" si="246"/>
        <v>0.13755158184319119</v>
      </c>
      <c r="BVI11" s="70"/>
      <c r="BVJ11" s="65"/>
      <c r="BVK11" s="135"/>
      <c r="BVL11" s="65"/>
      <c r="BVM11" s="39">
        <v>0</v>
      </c>
      <c r="BVN11" s="39">
        <v>1</v>
      </c>
      <c r="BVO11" s="67">
        <f t="shared" si="247"/>
        <v>0.13755158184319119</v>
      </c>
      <c r="BVP11" s="70"/>
      <c r="BVQ11" s="65"/>
      <c r="BVR11" s="135"/>
      <c r="BVS11" s="65"/>
      <c r="BVT11" s="39">
        <v>0</v>
      </c>
      <c r="BVU11" s="39">
        <v>1</v>
      </c>
      <c r="BVV11" s="67">
        <f t="shared" si="248"/>
        <v>0.13774104683195593</v>
      </c>
      <c r="BVW11" s="70"/>
      <c r="BVX11" s="65"/>
      <c r="BVY11" s="135"/>
      <c r="BVZ11" s="65"/>
      <c r="BWA11" s="39">
        <v>0</v>
      </c>
      <c r="BWB11" s="39">
        <v>1</v>
      </c>
      <c r="BWC11" s="67">
        <f t="shared" si="249"/>
        <v>0.13774104683195593</v>
      </c>
      <c r="BWD11" s="70"/>
      <c r="BWE11" s="65"/>
      <c r="BWF11" s="135"/>
      <c r="BWG11" s="65"/>
      <c r="BWH11" s="39">
        <v>0</v>
      </c>
      <c r="BWI11" s="39">
        <v>1</v>
      </c>
      <c r="BWJ11" s="67">
        <f t="shared" si="250"/>
        <v>0.13774104683195593</v>
      </c>
      <c r="BWK11" s="70"/>
      <c r="BWL11" s="65"/>
      <c r="BWM11" s="135"/>
      <c r="BWN11" s="65"/>
      <c r="BWO11" s="39">
        <v>0</v>
      </c>
      <c r="BWP11" s="39">
        <v>1</v>
      </c>
      <c r="BWQ11" s="67">
        <f t="shared" si="251"/>
        <v>0.13774104683195593</v>
      </c>
      <c r="BWR11" s="70"/>
      <c r="BWS11" s="65"/>
      <c r="BWT11" s="135"/>
      <c r="BWU11" s="65"/>
      <c r="BWV11" s="39">
        <v>0</v>
      </c>
      <c r="BWW11" s="39">
        <v>1</v>
      </c>
      <c r="BWX11" s="67">
        <f t="shared" si="252"/>
        <v>0.13774104683195593</v>
      </c>
      <c r="BWY11" s="70"/>
      <c r="BWZ11" s="65"/>
      <c r="BXA11" s="135"/>
      <c r="BXB11" s="65"/>
      <c r="BXC11" s="39">
        <v>0</v>
      </c>
      <c r="BXD11" s="39">
        <v>1</v>
      </c>
      <c r="BXE11" s="67">
        <f t="shared" si="253"/>
        <v>0.13793103448275862</v>
      </c>
      <c r="BXF11" s="70"/>
      <c r="BXG11" s="65"/>
      <c r="BXI11" s="65"/>
      <c r="BXJ11" s="39">
        <v>0</v>
      </c>
      <c r="BXK11" s="39">
        <v>1</v>
      </c>
      <c r="BXL11" s="67">
        <f t="shared" si="254"/>
        <v>0.13793103448275862</v>
      </c>
      <c r="BXM11" s="70"/>
      <c r="BXN11" s="65"/>
      <c r="BXP11" s="65"/>
      <c r="BXQ11" s="39">
        <v>0</v>
      </c>
      <c r="BXR11" s="39">
        <v>1</v>
      </c>
      <c r="BXS11" s="67">
        <f t="shared" si="255"/>
        <v>0.13793103448275862</v>
      </c>
      <c r="BXT11" s="70"/>
      <c r="BXU11" s="65"/>
      <c r="BXW11" s="65"/>
      <c r="BXX11" s="39">
        <v>0</v>
      </c>
      <c r="BXY11" s="39">
        <v>1</v>
      </c>
      <c r="BXZ11" s="67">
        <f t="shared" si="256"/>
        <v>0.13793103448275862</v>
      </c>
      <c r="BYA11" s="70"/>
      <c r="BYB11" s="65"/>
      <c r="BYD11" s="65"/>
      <c r="BYE11" s="39">
        <v>0</v>
      </c>
      <c r="BYF11" s="39">
        <v>1</v>
      </c>
      <c r="BYG11" s="67">
        <f t="shared" si="257"/>
        <v>0.13793103448275862</v>
      </c>
      <c r="BYH11" s="70"/>
      <c r="BYI11" s="65"/>
      <c r="BYK11" s="65"/>
      <c r="BYL11" s="39">
        <v>0</v>
      </c>
      <c r="BYM11" s="39">
        <v>1</v>
      </c>
      <c r="BYN11" s="67">
        <f t="shared" si="258"/>
        <v>0.13812154696132595</v>
      </c>
      <c r="BYO11" s="70"/>
      <c r="BYP11" s="65"/>
      <c r="BYR11" s="65"/>
      <c r="BYS11" s="39">
        <v>0</v>
      </c>
      <c r="BYT11" s="39">
        <v>1</v>
      </c>
      <c r="BYU11" s="67">
        <f t="shared" si="259"/>
        <v>0.13831258644536654</v>
      </c>
      <c r="BYV11" s="70"/>
      <c r="BYW11" s="65"/>
      <c r="BYY11" s="65"/>
      <c r="BYZ11" s="39">
        <v>0</v>
      </c>
      <c r="BZA11" s="39">
        <v>1</v>
      </c>
      <c r="BZB11" s="67">
        <f t="shared" si="260"/>
        <v>0.13869625520110956</v>
      </c>
      <c r="BZC11" s="70"/>
      <c r="BZD11" s="65"/>
      <c r="BZF11" s="65"/>
      <c r="BZG11" s="39">
        <v>0</v>
      </c>
      <c r="BZH11" s="39">
        <v>1</v>
      </c>
      <c r="BZI11" s="67">
        <f t="shared" si="261"/>
        <v>0.13908205841446453</v>
      </c>
      <c r="BZJ11" s="70"/>
      <c r="BZK11" s="65"/>
      <c r="BZM11" s="65"/>
      <c r="BZN11" s="39">
        <v>0</v>
      </c>
      <c r="BZO11" s="39">
        <v>1</v>
      </c>
      <c r="BZP11" s="67">
        <f t="shared" si="262"/>
        <v>0.1394700139470014</v>
      </c>
      <c r="BZQ11" s="70"/>
      <c r="BZR11" s="65"/>
      <c r="BZT11" s="65"/>
      <c r="BZU11" s="39">
        <v>0</v>
      </c>
      <c r="BZV11" s="39">
        <v>1</v>
      </c>
      <c r="BZW11" s="67">
        <f t="shared" si="263"/>
        <v>0.1394700139470014</v>
      </c>
      <c r="BZX11" s="70"/>
      <c r="BZY11" s="65"/>
      <c r="CAA11" s="65"/>
      <c r="CAB11" s="39">
        <v>0</v>
      </c>
      <c r="CAC11" s="39">
        <v>1</v>
      </c>
      <c r="CAD11" s="67">
        <f t="shared" si="264"/>
        <v>0.13966480446927373</v>
      </c>
      <c r="CAE11" s="70"/>
      <c r="CAF11" s="65"/>
      <c r="CAH11" s="65"/>
      <c r="CAI11" s="39">
        <v>0</v>
      </c>
      <c r="CAJ11" s="39">
        <v>1</v>
      </c>
      <c r="CAK11" s="67">
        <f t="shared" si="265"/>
        <v>0.14025245441795231</v>
      </c>
      <c r="CAL11" s="70"/>
      <c r="CAM11" s="65"/>
      <c r="CAO11" s="65"/>
      <c r="CAP11" s="39">
        <v>0</v>
      </c>
      <c r="CAQ11" s="39">
        <v>1</v>
      </c>
      <c r="CAR11" s="67">
        <f t="shared" si="266"/>
        <v>0.14025245441795231</v>
      </c>
      <c r="CAS11" s="70"/>
      <c r="CAT11" s="65"/>
      <c r="CAV11" s="65"/>
      <c r="CAW11" s="39">
        <v>0</v>
      </c>
      <c r="CAX11" s="39">
        <v>1</v>
      </c>
      <c r="CAY11" s="67">
        <f t="shared" si="267"/>
        <v>0.1404494382022472</v>
      </c>
      <c r="CAZ11" s="70"/>
      <c r="CBA11" s="65"/>
      <c r="CBC11" s="65"/>
      <c r="CBD11" s="39">
        <v>0</v>
      </c>
      <c r="CBE11" s="39">
        <v>1</v>
      </c>
      <c r="CBF11" s="67">
        <f t="shared" si="268"/>
        <v>0.14064697609001406</v>
      </c>
      <c r="CBG11" s="70"/>
      <c r="CBH11" s="65"/>
      <c r="CBJ11" s="65"/>
      <c r="CBK11" s="39">
        <v>0</v>
      </c>
      <c r="CBL11" s="39">
        <v>1</v>
      </c>
      <c r="CBM11" s="67">
        <f t="shared" si="269"/>
        <v>0.14064697609001406</v>
      </c>
      <c r="CBN11" s="70"/>
      <c r="CBO11" s="65"/>
      <c r="CBQ11" s="65"/>
      <c r="CBR11" s="39">
        <v>0</v>
      </c>
      <c r="CBS11" s="39">
        <v>1</v>
      </c>
      <c r="CBT11" s="67">
        <f t="shared" si="270"/>
        <v>0.14064697609001406</v>
      </c>
      <c r="CBU11" s="70"/>
      <c r="CBV11" s="65"/>
      <c r="CBX11" s="65"/>
      <c r="CBY11" s="39">
        <v>0</v>
      </c>
      <c r="CBZ11" s="39">
        <v>1</v>
      </c>
      <c r="CCA11" s="67">
        <f t="shared" si="271"/>
        <v>0.14104372355430184</v>
      </c>
      <c r="CCB11" s="70"/>
      <c r="CCC11" s="65"/>
      <c r="CCE11" s="65"/>
      <c r="CCF11" s="39">
        <v>0</v>
      </c>
      <c r="CCG11" s="39">
        <v>1</v>
      </c>
      <c r="CCH11" s="67">
        <f t="shared" si="272"/>
        <v>0.14124293785310735</v>
      </c>
      <c r="CCI11" s="70"/>
      <c r="CCJ11" s="65"/>
      <c r="CCL11" s="65"/>
      <c r="CCM11" s="39">
        <v>0</v>
      </c>
      <c r="CCN11" s="39">
        <v>1</v>
      </c>
      <c r="CCO11" s="67">
        <f t="shared" si="273"/>
        <v>0.14164305949008499</v>
      </c>
      <c r="CCP11" s="70"/>
      <c r="CCQ11" s="65"/>
      <c r="CCS11" s="65"/>
      <c r="CCT11" s="39">
        <v>0</v>
      </c>
      <c r="CCU11" s="39">
        <v>1</v>
      </c>
      <c r="CCV11" s="67">
        <f t="shared" si="274"/>
        <v>0.14285714285714285</v>
      </c>
      <c r="CCW11" s="70"/>
      <c r="CCX11" s="65"/>
      <c r="CCZ11" s="65"/>
      <c r="CDA11" s="39">
        <v>0</v>
      </c>
      <c r="CDB11" s="39">
        <v>1</v>
      </c>
      <c r="CDC11" s="67">
        <f t="shared" si="275"/>
        <v>0.14285714285714285</v>
      </c>
      <c r="CDD11" s="70"/>
      <c r="CDE11" s="65"/>
      <c r="CDG11" s="65"/>
      <c r="CDH11" s="39">
        <v>0</v>
      </c>
      <c r="CDI11" s="39">
        <v>1</v>
      </c>
      <c r="CDJ11" s="67">
        <f t="shared" si="276"/>
        <v>0.14326647564469913</v>
      </c>
      <c r="CDK11" s="70"/>
      <c r="CDL11" s="65"/>
      <c r="CDN11" s="65"/>
      <c r="CDO11" s="39">
        <v>0</v>
      </c>
      <c r="CDP11" s="39">
        <v>1</v>
      </c>
      <c r="CDQ11" s="67">
        <f t="shared" si="277"/>
        <v>0.14326647564469913</v>
      </c>
      <c r="CDR11" s="70"/>
      <c r="CDS11" s="65"/>
      <c r="CDU11" s="65"/>
      <c r="CDV11" s="39">
        <v>0</v>
      </c>
      <c r="CDW11" s="39">
        <v>1</v>
      </c>
      <c r="CDX11" s="67">
        <f t="shared" si="278"/>
        <v>0.14326647564469913</v>
      </c>
      <c r="CDY11" s="70"/>
      <c r="CDZ11" s="65"/>
      <c r="CEB11" s="65"/>
      <c r="CEC11" s="39">
        <v>0</v>
      </c>
      <c r="CED11" s="39">
        <v>1</v>
      </c>
      <c r="CEE11" s="67">
        <f t="shared" si="279"/>
        <v>0.14326647564469913</v>
      </c>
      <c r="CEF11" s="70"/>
      <c r="CEG11" s="65"/>
      <c r="CEI11" s="65"/>
      <c r="CEJ11" s="39">
        <v>0</v>
      </c>
      <c r="CEK11" s="39">
        <v>1</v>
      </c>
      <c r="CEL11" s="67">
        <f t="shared" si="280"/>
        <v>0.14326647564469913</v>
      </c>
      <c r="CEM11" s="70"/>
      <c r="CEN11" s="65"/>
      <c r="CEP11" s="65"/>
      <c r="CEQ11" s="39">
        <v>0</v>
      </c>
      <c r="CER11" s="39">
        <v>1</v>
      </c>
      <c r="CES11" s="67">
        <f t="shared" si="281"/>
        <v>0.14367816091954022</v>
      </c>
      <c r="CET11" s="70"/>
      <c r="CEU11" s="65"/>
      <c r="CEW11" s="65"/>
      <c r="CEX11" s="39">
        <v>0</v>
      </c>
      <c r="CEY11" s="39">
        <v>1</v>
      </c>
      <c r="CEZ11" s="67">
        <f t="shared" si="282"/>
        <v>0.14534883720930233</v>
      </c>
      <c r="CFA11" s="70"/>
      <c r="CFB11" s="65"/>
      <c r="CFD11" s="65"/>
      <c r="CFE11" s="39">
        <v>0</v>
      </c>
      <c r="CFF11" s="39">
        <v>1</v>
      </c>
      <c r="CFG11" s="67">
        <f t="shared" si="283"/>
        <v>0.14534883720930233</v>
      </c>
      <c r="CFH11" s="70"/>
      <c r="CFI11" s="65"/>
      <c r="CFK11" s="65"/>
      <c r="CFL11" s="39">
        <v>0</v>
      </c>
      <c r="CFM11" s="39">
        <v>1</v>
      </c>
      <c r="CFN11" s="67">
        <f t="shared" si="284"/>
        <v>0.14556040756914121</v>
      </c>
      <c r="CFO11" s="70"/>
      <c r="CFP11" s="65"/>
      <c r="CFR11" s="65"/>
      <c r="CFS11" s="39">
        <v>0</v>
      </c>
      <c r="CFT11" s="39">
        <v>1</v>
      </c>
      <c r="CFU11" s="67">
        <f t="shared" si="285"/>
        <v>0.14556040756914121</v>
      </c>
      <c r="CFV11" s="70"/>
      <c r="CFW11" s="65"/>
      <c r="CFY11" s="65"/>
      <c r="CFZ11" s="39">
        <v>0</v>
      </c>
      <c r="CGA11" s="39">
        <v>1</v>
      </c>
      <c r="CGB11" s="67">
        <f t="shared" si="286"/>
        <v>0.1457725947521866</v>
      </c>
      <c r="CGC11" s="70"/>
      <c r="CGD11" s="65"/>
      <c r="CGF11" s="65"/>
      <c r="CGG11" s="39">
        <v>0</v>
      </c>
      <c r="CGH11" s="39">
        <v>1</v>
      </c>
      <c r="CGI11" s="67">
        <f t="shared" si="287"/>
        <v>0.1457725947521866</v>
      </c>
      <c r="CGJ11" s="70"/>
      <c r="CGK11" s="65"/>
      <c r="CGM11" s="65"/>
      <c r="CGN11" s="39">
        <v>0</v>
      </c>
      <c r="CGO11" s="39">
        <v>1</v>
      </c>
      <c r="CGP11" s="67">
        <f t="shared" si="288"/>
        <v>0.1457725947521866</v>
      </c>
      <c r="CGQ11" s="70"/>
      <c r="CGR11" s="65"/>
      <c r="CGT11" s="65"/>
      <c r="CGU11" s="39">
        <v>0</v>
      </c>
      <c r="CGV11" s="39">
        <v>1</v>
      </c>
      <c r="CGW11" s="67">
        <f t="shared" si="289"/>
        <v>0.145985401459854</v>
      </c>
      <c r="CGX11" s="70"/>
      <c r="CGY11" s="65"/>
      <c r="CHA11" s="65"/>
      <c r="CHB11" s="39">
        <v>0</v>
      </c>
      <c r="CHC11" s="39">
        <v>1</v>
      </c>
      <c r="CHD11" s="67">
        <f t="shared" si="290"/>
        <v>0.145985401459854</v>
      </c>
      <c r="CHE11" s="70"/>
      <c r="CHF11" s="65"/>
      <c r="CHH11" s="65"/>
      <c r="CHI11" s="39">
        <v>0</v>
      </c>
      <c r="CHJ11" s="39">
        <v>1</v>
      </c>
      <c r="CHK11" s="67">
        <f t="shared" si="291"/>
        <v>0.145985401459854</v>
      </c>
      <c r="CHL11" s="70"/>
      <c r="CHM11" s="65"/>
      <c r="CHO11" s="65"/>
      <c r="CHP11" s="39">
        <v>0</v>
      </c>
      <c r="CHQ11" s="39">
        <v>1</v>
      </c>
      <c r="CHR11" s="67">
        <f t="shared" si="292"/>
        <v>0.145985401459854</v>
      </c>
      <c r="CHS11" s="70"/>
      <c r="CHT11" s="65"/>
      <c r="CHV11" s="65"/>
      <c r="CHW11" s="39">
        <v>0</v>
      </c>
      <c r="CHX11" s="39">
        <v>1</v>
      </c>
      <c r="CHY11" s="67">
        <f t="shared" si="293"/>
        <v>0.145985401459854</v>
      </c>
      <c r="CHZ11" s="70"/>
      <c r="CIA11" s="65"/>
      <c r="CIC11" s="65"/>
      <c r="CID11" s="39">
        <v>0</v>
      </c>
      <c r="CIE11" s="39">
        <v>1</v>
      </c>
      <c r="CIF11" s="67">
        <f t="shared" si="294"/>
        <v>0.145985401459854</v>
      </c>
      <c r="CIG11" s="70"/>
      <c r="CIH11" s="65"/>
      <c r="CIJ11" s="65"/>
      <c r="CIK11" s="39">
        <v>0</v>
      </c>
      <c r="CIL11" s="39">
        <v>1</v>
      </c>
      <c r="CIM11" s="67">
        <f t="shared" si="295"/>
        <v>0.14619883040935672</v>
      </c>
      <c r="CIN11" s="70"/>
      <c r="CIO11" s="65"/>
      <c r="CIQ11" s="65"/>
      <c r="CIR11" s="39">
        <v>0</v>
      </c>
      <c r="CIS11" s="39">
        <v>1</v>
      </c>
      <c r="CIT11" s="67">
        <f t="shared" si="296"/>
        <v>0.14641288433382138</v>
      </c>
      <c r="CIU11" s="70"/>
      <c r="CIV11" s="65"/>
      <c r="CIX11" s="65"/>
      <c r="CIY11" s="39">
        <v>0</v>
      </c>
      <c r="CIZ11" s="39">
        <v>1</v>
      </c>
      <c r="CJA11" s="67">
        <f t="shared" si="297"/>
        <v>0.1466275659824047</v>
      </c>
      <c r="CJB11" s="70"/>
      <c r="CJC11" s="65"/>
      <c r="CJE11" s="65"/>
      <c r="CJF11" s="39">
        <v>0</v>
      </c>
      <c r="CJG11" s="39">
        <v>1</v>
      </c>
      <c r="CJH11" s="67">
        <f t="shared" si="298"/>
        <v>0.14684287812041116</v>
      </c>
      <c r="CJI11" s="70"/>
      <c r="CJJ11" s="65"/>
      <c r="CJL11" s="65"/>
      <c r="CJM11" s="39">
        <v>0</v>
      </c>
      <c r="CJN11" s="39">
        <v>1</v>
      </c>
      <c r="CJO11" s="67">
        <f t="shared" si="299"/>
        <v>0.14684287812041116</v>
      </c>
      <c r="CJP11" s="70"/>
      <c r="CJQ11" s="65"/>
      <c r="CJS11" s="65"/>
      <c r="CJT11" s="39">
        <v>0</v>
      </c>
      <c r="CJU11" s="39">
        <v>1</v>
      </c>
      <c r="CJV11" s="67">
        <f t="shared" si="300"/>
        <v>0.14684287812041116</v>
      </c>
      <c r="CJW11" s="70"/>
      <c r="CJX11" s="65"/>
      <c r="CJZ11" s="65"/>
      <c r="CKA11" s="39">
        <v>0</v>
      </c>
      <c r="CKB11" s="39">
        <v>1</v>
      </c>
      <c r="CKC11" s="67">
        <f t="shared" si="301"/>
        <v>0.14684287812041116</v>
      </c>
      <c r="CKD11" s="70"/>
      <c r="CKE11" s="65"/>
      <c r="CKG11" s="65"/>
      <c r="CKH11" s="39">
        <v>0</v>
      </c>
      <c r="CKI11" s="39">
        <v>1</v>
      </c>
      <c r="CKJ11" s="67">
        <f t="shared" si="302"/>
        <v>0.14684287812041116</v>
      </c>
      <c r="CKK11" s="70"/>
      <c r="CKL11" s="65"/>
      <c r="CKN11" s="65"/>
      <c r="CKO11" s="39">
        <v>0</v>
      </c>
      <c r="CKP11" s="39">
        <v>1</v>
      </c>
      <c r="CKQ11" s="67">
        <f t="shared" si="303"/>
        <v>0.14684287812041116</v>
      </c>
      <c r="CKR11" s="70"/>
      <c r="CKS11" s="65"/>
      <c r="CKU11" s="65"/>
      <c r="CKV11" s="39">
        <v>0</v>
      </c>
      <c r="CKW11" s="39">
        <v>1</v>
      </c>
      <c r="CKX11" s="67">
        <f t="shared" si="304"/>
        <v>0.14684287812041116</v>
      </c>
      <c r="CKY11" s="70"/>
      <c r="CKZ11" s="65"/>
      <c r="CLB11" s="65"/>
      <c r="CLC11" s="39">
        <v>0</v>
      </c>
      <c r="CLD11" s="39">
        <v>1</v>
      </c>
      <c r="CLE11" s="67">
        <f t="shared" si="305"/>
        <v>0.14684287812041116</v>
      </c>
      <c r="CLF11" s="70"/>
      <c r="CLG11" s="65"/>
      <c r="CLI11" s="65"/>
      <c r="CLJ11" s="39">
        <v>0</v>
      </c>
      <c r="CLK11" s="39">
        <v>1</v>
      </c>
      <c r="CLL11" s="67">
        <f t="shared" si="306"/>
        <v>0.14705882352941177</v>
      </c>
      <c r="CLM11" s="70"/>
      <c r="CLN11" s="65"/>
      <c r="CLP11" s="65"/>
      <c r="CLQ11" s="39">
        <v>0</v>
      </c>
      <c r="CLR11" s="39">
        <v>1</v>
      </c>
      <c r="CLS11" s="67">
        <f t="shared" si="307"/>
        <v>0.14705882352941177</v>
      </c>
      <c r="CLT11" s="70"/>
      <c r="CLU11" s="65"/>
      <c r="CLW11" s="65"/>
      <c r="CLX11" s="39">
        <v>0</v>
      </c>
      <c r="CLY11" s="39">
        <v>1</v>
      </c>
      <c r="CLZ11" s="67">
        <f t="shared" si="308"/>
        <v>0.14705882352941177</v>
      </c>
      <c r="CMA11" s="70"/>
      <c r="CMB11" s="65"/>
      <c r="CMD11" s="65"/>
      <c r="CME11" s="39">
        <v>0</v>
      </c>
      <c r="CMF11" s="39">
        <v>1</v>
      </c>
      <c r="CMG11" s="67">
        <f t="shared" si="309"/>
        <v>0.14705882352941177</v>
      </c>
      <c r="CMH11" s="70"/>
      <c r="CMI11" s="65"/>
      <c r="CMK11" s="65"/>
      <c r="CML11" s="39">
        <v>0</v>
      </c>
      <c r="CMM11" s="39">
        <v>1</v>
      </c>
      <c r="CMN11" s="67">
        <f t="shared" si="310"/>
        <v>0.14792899408284024</v>
      </c>
      <c r="CMO11" s="70"/>
      <c r="CMP11" s="65"/>
      <c r="CMR11" s="65"/>
      <c r="CMS11" s="39">
        <v>0</v>
      </c>
      <c r="CMT11" s="39">
        <v>1</v>
      </c>
      <c r="CMU11" s="67">
        <f t="shared" si="311"/>
        <v>0.14836795252225521</v>
      </c>
      <c r="CMV11" s="70"/>
      <c r="CMW11" s="65"/>
      <c r="CMY11" s="65"/>
      <c r="CMZ11" s="39">
        <v>0</v>
      </c>
      <c r="CNA11" s="39">
        <v>1</v>
      </c>
      <c r="CNB11" s="67">
        <f t="shared" si="312"/>
        <v>0.14836795252225521</v>
      </c>
      <c r="CNC11" s="70"/>
      <c r="CND11" s="65"/>
      <c r="CNF11" s="65"/>
      <c r="CNG11" s="39">
        <v>0</v>
      </c>
      <c r="CNH11" s="39">
        <v>1</v>
      </c>
      <c r="CNI11" s="67">
        <f t="shared" si="313"/>
        <v>0.14836795252225521</v>
      </c>
      <c r="CNJ11" s="70"/>
      <c r="CNK11" s="65"/>
      <c r="CNM11" s="65"/>
      <c r="CNN11" s="39">
        <v>0</v>
      </c>
      <c r="CNO11" s="39">
        <v>1</v>
      </c>
      <c r="CNP11" s="67">
        <f t="shared" si="314"/>
        <v>0.14903129657228018</v>
      </c>
      <c r="CNQ11" s="70"/>
      <c r="CNR11" s="65"/>
      <c r="CNT11" s="65"/>
      <c r="CNU11" s="39">
        <v>0</v>
      </c>
      <c r="CNV11" s="39">
        <v>1</v>
      </c>
      <c r="CNW11" s="67">
        <f t="shared" si="315"/>
        <v>0.14970059880239522</v>
      </c>
      <c r="CNX11" s="70"/>
      <c r="CNY11" s="65"/>
      <c r="COA11" s="65"/>
      <c r="COB11" s="39">
        <v>0</v>
      </c>
      <c r="COC11" s="39">
        <v>1</v>
      </c>
      <c r="COD11" s="67">
        <f t="shared" si="316"/>
        <v>0.15015015015015015</v>
      </c>
      <c r="COE11" s="70"/>
      <c r="COF11" s="65"/>
      <c r="COH11" s="65"/>
      <c r="COI11" s="39">
        <v>0</v>
      </c>
      <c r="COJ11" s="39">
        <v>1</v>
      </c>
      <c r="COK11" s="67">
        <f t="shared" si="317"/>
        <v>0.14992503748125938</v>
      </c>
      <c r="COL11" s="70"/>
      <c r="COM11" s="65"/>
      <c r="COO11" s="65"/>
      <c r="COP11" s="39">
        <v>0</v>
      </c>
      <c r="COQ11" s="39">
        <v>1</v>
      </c>
      <c r="COR11" s="67">
        <f t="shared" si="318"/>
        <v>0.15060240963855423</v>
      </c>
      <c r="COS11" s="70"/>
      <c r="COT11" s="65"/>
      <c r="COV11" s="65"/>
      <c r="COW11" s="39">
        <v>0</v>
      </c>
      <c r="COX11" s="39">
        <v>1</v>
      </c>
      <c r="COY11" s="67">
        <f t="shared" si="319"/>
        <v>0.15060240963855423</v>
      </c>
      <c r="COZ11" s="70"/>
      <c r="CPA11" s="65"/>
      <c r="CPC11" s="65"/>
      <c r="CPD11" s="39">
        <v>0</v>
      </c>
      <c r="CPE11" s="39">
        <v>1</v>
      </c>
      <c r="CPF11" s="67">
        <f t="shared" si="320"/>
        <v>0.15105740181268881</v>
      </c>
      <c r="CPG11" s="70"/>
      <c r="CPH11" s="65"/>
      <c r="CPJ11" s="65"/>
      <c r="CPK11" s="39">
        <v>0</v>
      </c>
      <c r="CPL11" s="39">
        <v>1</v>
      </c>
      <c r="CPM11" s="67">
        <f t="shared" si="321"/>
        <v>0.15105740181268881</v>
      </c>
      <c r="CPN11" s="70"/>
      <c r="CPO11" s="65"/>
      <c r="CPQ11" s="65"/>
      <c r="CPR11" s="39">
        <v>0</v>
      </c>
      <c r="CPS11" s="39">
        <v>1</v>
      </c>
      <c r="CPT11" s="67">
        <f t="shared" si="322"/>
        <v>0.15105740181268881</v>
      </c>
      <c r="CPU11" s="70"/>
      <c r="CPV11" s="65"/>
      <c r="CPX11" s="65"/>
      <c r="CPY11" s="39">
        <v>0</v>
      </c>
      <c r="CPZ11" s="39">
        <v>1</v>
      </c>
      <c r="CQA11" s="67">
        <f t="shared" si="323"/>
        <v>0.15174506828528073</v>
      </c>
      <c r="CQB11" s="70"/>
      <c r="CQC11" s="65"/>
      <c r="CQE11" s="65"/>
      <c r="CQF11" s="39">
        <v>0</v>
      </c>
      <c r="CQG11" s="39">
        <v>1</v>
      </c>
      <c r="CQH11" s="67">
        <f t="shared" si="324"/>
        <v>0.1524390243902439</v>
      </c>
      <c r="CQI11" s="70"/>
      <c r="CQJ11" s="65"/>
      <c r="CQL11" s="65"/>
      <c r="CQM11" s="39">
        <v>0</v>
      </c>
      <c r="CQN11" s="39">
        <v>1</v>
      </c>
      <c r="CQO11" s="67">
        <f t="shared" si="325"/>
        <v>0.15337423312883436</v>
      </c>
      <c r="CQP11" s="70"/>
      <c r="CQQ11" s="65"/>
      <c r="CQS11" s="65"/>
      <c r="CQT11" s="39">
        <v>0</v>
      </c>
      <c r="CQU11" s="39">
        <v>1</v>
      </c>
      <c r="CQV11" s="67">
        <f t="shared" si="326"/>
        <v>0.15360983102918588</v>
      </c>
      <c r="CQW11" s="70"/>
      <c r="CQX11" s="65"/>
      <c r="CQZ11" s="65"/>
      <c r="CRA11" s="39">
        <v>0</v>
      </c>
      <c r="CRB11" s="39">
        <v>1</v>
      </c>
      <c r="CRC11" s="67">
        <f t="shared" si="327"/>
        <v>0.15384615384615385</v>
      </c>
      <c r="CRD11" s="70"/>
      <c r="CRE11" s="65"/>
      <c r="CRG11" s="65"/>
      <c r="CRH11" s="39">
        <v>0</v>
      </c>
      <c r="CRI11" s="39">
        <v>1</v>
      </c>
      <c r="CRJ11" s="67">
        <f t="shared" si="328"/>
        <v>0.15384615384615385</v>
      </c>
      <c r="CRK11" s="70"/>
      <c r="CRL11" s="65"/>
      <c r="CRN11" s="65"/>
      <c r="CRO11" s="39">
        <v>0</v>
      </c>
      <c r="CRP11" s="39">
        <v>1</v>
      </c>
      <c r="CRQ11" s="67">
        <f t="shared" si="329"/>
        <v>0.15455950540958269</v>
      </c>
      <c r="CRR11" s="70"/>
      <c r="CRS11" s="65"/>
      <c r="CRU11" s="65"/>
      <c r="CRV11" s="39">
        <v>0</v>
      </c>
      <c r="CRW11" s="39">
        <v>1</v>
      </c>
      <c r="CRX11" s="67">
        <f t="shared" si="330"/>
        <v>0.15479876160990713</v>
      </c>
      <c r="CRY11" s="70"/>
      <c r="CRZ11" s="65"/>
      <c r="CSB11" s="65"/>
      <c r="CSC11" s="39">
        <v>0</v>
      </c>
      <c r="CSD11" s="39">
        <v>1</v>
      </c>
      <c r="CSE11" s="67">
        <f t="shared" si="331"/>
        <v>0.15479876160990713</v>
      </c>
      <c r="CSF11" s="70"/>
      <c r="CSG11" s="65"/>
      <c r="CSI11" s="65"/>
      <c r="CSJ11" s="39">
        <v>0</v>
      </c>
      <c r="CSK11" s="39">
        <v>1</v>
      </c>
      <c r="CSL11" s="67">
        <f t="shared" si="332"/>
        <v>0.15503875968992248</v>
      </c>
      <c r="CSM11" s="70"/>
      <c r="CSN11" s="65"/>
      <c r="CSP11" s="65"/>
      <c r="CSQ11" s="39">
        <v>0</v>
      </c>
      <c r="CSR11" s="39">
        <v>1</v>
      </c>
      <c r="CSS11" s="67">
        <f t="shared" si="333"/>
        <v>0.15503875968992248</v>
      </c>
      <c r="CST11" s="70"/>
      <c r="CSU11" s="65"/>
      <c r="CSW11" s="65"/>
      <c r="CSX11" s="39">
        <v>0</v>
      </c>
      <c r="CSY11" s="39">
        <v>1</v>
      </c>
      <c r="CSZ11" s="67">
        <f t="shared" si="334"/>
        <v>0.15503875968992248</v>
      </c>
      <c r="CTA11" s="70"/>
      <c r="CTB11" s="65"/>
      <c r="CTD11" s="65"/>
      <c r="CTE11" s="39">
        <v>0</v>
      </c>
      <c r="CTF11" s="39">
        <v>1</v>
      </c>
      <c r="CTG11" s="67">
        <f t="shared" si="335"/>
        <v>0.15503875968992248</v>
      </c>
      <c r="CTH11" s="70"/>
      <c r="CTI11" s="65"/>
      <c r="CTK11" s="65"/>
      <c r="CTL11" s="39">
        <v>0</v>
      </c>
      <c r="CTM11" s="39">
        <v>1</v>
      </c>
      <c r="CTN11" s="67">
        <f t="shared" si="336"/>
        <v>0.1557632398753894</v>
      </c>
      <c r="CTO11" s="70"/>
      <c r="CTP11" s="65"/>
      <c r="CTR11" s="65"/>
      <c r="CTS11" s="39">
        <v>0</v>
      </c>
      <c r="CTT11" s="39">
        <v>1</v>
      </c>
      <c r="CTU11" s="67">
        <f t="shared" si="337"/>
        <v>0.15600624024960999</v>
      </c>
      <c r="CTV11" s="70"/>
      <c r="CTW11" s="65"/>
      <c r="CTY11" s="65"/>
      <c r="CTZ11" s="39">
        <v>0</v>
      </c>
      <c r="CUA11" s="39">
        <v>1</v>
      </c>
      <c r="CUB11" s="67">
        <f t="shared" si="338"/>
        <v>0.1564945226917058</v>
      </c>
      <c r="CUC11" s="70"/>
      <c r="CUD11" s="65"/>
      <c r="CUF11" s="65"/>
      <c r="CUG11" s="39">
        <v>0</v>
      </c>
      <c r="CUH11" s="39">
        <v>1</v>
      </c>
      <c r="CUI11" s="67">
        <f t="shared" si="339"/>
        <v>0.15673981191222569</v>
      </c>
      <c r="CUJ11" s="70"/>
      <c r="CUK11" s="65"/>
      <c r="CUM11" s="65"/>
      <c r="CUN11" s="39">
        <v>0</v>
      </c>
      <c r="CUO11" s="39">
        <v>1</v>
      </c>
      <c r="CUP11" s="67">
        <f t="shared" si="340"/>
        <v>0.15673981191222569</v>
      </c>
      <c r="CUQ11" s="70"/>
      <c r="CUR11" s="65"/>
      <c r="CUT11" s="65"/>
      <c r="CUU11" s="39">
        <v>0</v>
      </c>
      <c r="CUV11" s="39">
        <v>1</v>
      </c>
      <c r="CUW11" s="67">
        <f t="shared" si="341"/>
        <v>0.15673981191222569</v>
      </c>
      <c r="CUX11" s="70"/>
      <c r="CUY11" s="65"/>
      <c r="CVA11" s="65"/>
      <c r="CVB11" s="39">
        <v>0</v>
      </c>
      <c r="CVC11" s="39">
        <v>1</v>
      </c>
      <c r="CVD11" s="67">
        <f t="shared" si="342"/>
        <v>0.15673981191222569</v>
      </c>
      <c r="CVE11" s="70"/>
      <c r="CVF11" s="65"/>
      <c r="CVH11" s="65"/>
      <c r="CVI11" s="39">
        <v>0</v>
      </c>
      <c r="CVJ11" s="39">
        <v>1</v>
      </c>
      <c r="CVK11" s="67">
        <f t="shared" si="343"/>
        <v>0.15673981191222569</v>
      </c>
      <c r="CVL11" s="70"/>
      <c r="CVM11" s="65"/>
      <c r="CVO11" s="65"/>
      <c r="CVP11" s="39">
        <v>0</v>
      </c>
      <c r="CVQ11" s="39">
        <v>1</v>
      </c>
      <c r="CVR11" s="67">
        <f t="shared" si="344"/>
        <v>0.15822784810126583</v>
      </c>
      <c r="CVS11" s="70"/>
      <c r="CVT11" s="65"/>
      <c r="CVV11" s="65"/>
      <c r="CVW11" s="39">
        <v>0</v>
      </c>
      <c r="CVX11" s="39">
        <v>1</v>
      </c>
      <c r="CVY11" s="67">
        <f t="shared" si="345"/>
        <v>0.16366612111292964</v>
      </c>
      <c r="CVZ11" s="70"/>
      <c r="CWA11" s="65"/>
      <c r="CWC11" s="65"/>
      <c r="CWD11" s="39">
        <v>0</v>
      </c>
      <c r="CWE11" s="39">
        <v>1</v>
      </c>
      <c r="CWF11" s="67">
        <f t="shared" si="346"/>
        <v>0.1644736842105263</v>
      </c>
      <c r="CWG11" s="70"/>
      <c r="CWH11" s="65"/>
      <c r="CWJ11" s="65"/>
      <c r="CWK11" s="39">
        <v>0</v>
      </c>
      <c r="CWL11" s="39">
        <v>1</v>
      </c>
      <c r="CWM11" s="67">
        <f t="shared" si="347"/>
        <v>0.16474464579901155</v>
      </c>
      <c r="CWN11" s="70"/>
      <c r="CWO11" s="65"/>
      <c r="CWQ11" s="65"/>
      <c r="CWR11" s="39">
        <v>0</v>
      </c>
      <c r="CWS11" s="39">
        <v>1</v>
      </c>
      <c r="CWT11" s="67">
        <f t="shared" si="348"/>
        <v>0.16501650165016502</v>
      </c>
      <c r="CWU11" s="70"/>
      <c r="CWV11" s="65"/>
      <c r="CWX11" s="65"/>
      <c r="CWY11" s="39">
        <v>0</v>
      </c>
      <c r="CWZ11" s="39">
        <v>1</v>
      </c>
      <c r="CXA11" s="67">
        <f t="shared" si="349"/>
        <v>0.16528925619834711</v>
      </c>
      <c r="CXB11" s="70"/>
      <c r="CXC11" s="65"/>
      <c r="CXE11" s="65"/>
      <c r="CXF11" s="39">
        <v>0</v>
      </c>
      <c r="CXG11" s="39">
        <v>1</v>
      </c>
      <c r="CXH11" s="67">
        <f t="shared" si="350"/>
        <v>0.16638935108153077</v>
      </c>
      <c r="CXI11" s="70"/>
      <c r="CXJ11" s="65"/>
      <c r="CXL11" s="65"/>
      <c r="CXM11" s="39">
        <v>0</v>
      </c>
      <c r="CXN11" s="39">
        <v>1</v>
      </c>
      <c r="CXO11" s="67">
        <f t="shared" si="351"/>
        <v>0.1669449081803005</v>
      </c>
      <c r="CXP11" s="70"/>
      <c r="CXQ11" s="65"/>
      <c r="CXS11" s="65"/>
      <c r="CXT11" s="39">
        <v>0</v>
      </c>
      <c r="CXU11" s="39">
        <v>1</v>
      </c>
      <c r="CXV11" s="67">
        <f t="shared" si="352"/>
        <v>0.1669449081803005</v>
      </c>
      <c r="CXW11" s="70"/>
      <c r="CXX11" s="65"/>
      <c r="CXZ11" s="65"/>
      <c r="CYA11" s="39">
        <v>0</v>
      </c>
      <c r="CYB11" s="39">
        <v>1</v>
      </c>
      <c r="CYC11" s="67">
        <f t="shared" si="353"/>
        <v>0.16750418760469013</v>
      </c>
      <c r="CYD11" s="70"/>
      <c r="CYE11" s="65"/>
      <c r="CYG11" s="65"/>
      <c r="CYH11" s="39">
        <v>0</v>
      </c>
      <c r="CYI11" s="39">
        <v>1</v>
      </c>
      <c r="CYJ11" s="67">
        <f t="shared" si="354"/>
        <v>0.16778523489932887</v>
      </c>
      <c r="CYK11" s="70"/>
      <c r="CYL11" s="65"/>
      <c r="CYN11" s="65"/>
      <c r="CYO11" s="39">
        <v>0</v>
      </c>
      <c r="CYP11" s="39">
        <v>1</v>
      </c>
      <c r="CYQ11" s="67">
        <f t="shared" si="355"/>
        <v>0.16806722689075632</v>
      </c>
      <c r="CYR11" s="70"/>
      <c r="CYS11" s="65"/>
      <c r="CYU11" s="65"/>
      <c r="CYV11" s="39">
        <v>0</v>
      </c>
      <c r="CYW11" s="39">
        <v>1</v>
      </c>
      <c r="CYX11" s="67">
        <f t="shared" si="356"/>
        <v>0.16835016835016833</v>
      </c>
      <c r="CYY11" s="70"/>
      <c r="CYZ11" s="65"/>
      <c r="CZB11" s="65"/>
      <c r="CZC11" s="39">
        <v>0</v>
      </c>
      <c r="CZD11" s="39">
        <v>1</v>
      </c>
      <c r="CZE11" s="67">
        <f t="shared" si="357"/>
        <v>0.16891891891891891</v>
      </c>
      <c r="CZF11" s="70"/>
      <c r="CZG11" s="65"/>
      <c r="CZI11" s="65"/>
      <c r="CZJ11" s="39">
        <v>0</v>
      </c>
      <c r="CZK11" s="39">
        <v>1</v>
      </c>
      <c r="CZL11" s="67">
        <f t="shared" si="358"/>
        <v>0.16891891891891891</v>
      </c>
      <c r="CZM11" s="70"/>
      <c r="CZN11" s="65"/>
      <c r="CZP11" s="65"/>
      <c r="CZQ11" s="39">
        <v>0</v>
      </c>
      <c r="CZR11" s="39">
        <v>1</v>
      </c>
      <c r="CZS11" s="67">
        <f t="shared" si="359"/>
        <v>0.16920473773265651</v>
      </c>
      <c r="CZT11" s="70"/>
      <c r="CZU11" s="65"/>
      <c r="CZW11" s="65"/>
      <c r="CZX11" s="39">
        <v>0</v>
      </c>
      <c r="CZY11" s="68">
        <f>1</f>
        <v>1</v>
      </c>
      <c r="CZZ11" s="67">
        <f t="shared" si="360"/>
        <v>0.17035775127768313</v>
      </c>
      <c r="DAA11" s="70"/>
      <c r="DAB11" s="65"/>
      <c r="DAD11" s="65"/>
      <c r="DAE11" s="39">
        <v>0</v>
      </c>
      <c r="DAF11" s="68">
        <f>1</f>
        <v>1</v>
      </c>
      <c r="DAG11" s="67">
        <f t="shared" si="361"/>
        <v>0.17152658662092624</v>
      </c>
      <c r="DAH11" s="70"/>
      <c r="DAI11" s="65"/>
      <c r="DAK11" s="65"/>
      <c r="DAL11" s="39">
        <v>0</v>
      </c>
      <c r="DAM11" s="68">
        <f>1</f>
        <v>1</v>
      </c>
      <c r="DAN11" s="67">
        <f t="shared" si="362"/>
        <v>0.1718213058419244</v>
      </c>
      <c r="DAO11" s="70"/>
      <c r="DAP11" s="65"/>
      <c r="DAR11" s="65"/>
      <c r="DAS11" s="39">
        <v>0</v>
      </c>
      <c r="DAT11" s="68">
        <f>1</f>
        <v>1</v>
      </c>
      <c r="DAU11" s="67">
        <f t="shared" si="363"/>
        <v>0.17271157167530224</v>
      </c>
      <c r="DAV11" s="70"/>
      <c r="DAW11" s="65"/>
      <c r="DAY11" s="65"/>
      <c r="DAZ11" s="39">
        <v>0</v>
      </c>
      <c r="DBA11" s="68">
        <f>1</f>
        <v>1</v>
      </c>
      <c r="DBB11" s="67">
        <f t="shared" si="364"/>
        <v>0.17241379310344829</v>
      </c>
      <c r="DBC11" s="70"/>
      <c r="DBD11" s="65"/>
      <c r="DBF11" s="65"/>
      <c r="DBG11" s="39">
        <v>0</v>
      </c>
      <c r="DBH11" s="68">
        <f>1</f>
        <v>1</v>
      </c>
      <c r="DBI11" s="67">
        <f t="shared" si="365"/>
        <v>0.17331022530329288</v>
      </c>
      <c r="DBJ11" s="70"/>
      <c r="DBK11" s="65"/>
      <c r="DBM11" s="65"/>
      <c r="DBN11" s="39">
        <v>0</v>
      </c>
      <c r="DBO11" s="68">
        <f>1</f>
        <v>1</v>
      </c>
      <c r="DBP11" s="67">
        <f t="shared" si="366"/>
        <v>0.17452006980802792</v>
      </c>
      <c r="DBQ11" s="70"/>
      <c r="DBR11" s="65"/>
      <c r="DBT11" s="65"/>
      <c r="DBU11" s="39">
        <v>0</v>
      </c>
      <c r="DBV11" s="68">
        <f>1</f>
        <v>1</v>
      </c>
      <c r="DBW11" s="67">
        <f t="shared" si="367"/>
        <v>0.17605633802816903</v>
      </c>
      <c r="DBX11" s="70"/>
      <c r="DBY11" s="65"/>
      <c r="DCA11" s="65"/>
      <c r="DCB11" s="39">
        <v>0</v>
      </c>
      <c r="DCC11" s="68">
        <f>1</f>
        <v>1</v>
      </c>
      <c r="DCD11" s="67">
        <f t="shared" si="368"/>
        <v>0.17699115044247787</v>
      </c>
      <c r="DCE11" s="70"/>
      <c r="DCF11" s="65"/>
      <c r="DCH11" s="65"/>
      <c r="DCI11" s="39">
        <v>0</v>
      </c>
      <c r="DCJ11" s="68">
        <f>1</f>
        <v>1</v>
      </c>
      <c r="DCK11" s="67">
        <f t="shared" si="369"/>
        <v>0.17953321364452424</v>
      </c>
      <c r="DCL11" s="70"/>
      <c r="DCM11" s="65"/>
      <c r="DCO11" s="65"/>
      <c r="DCP11" s="39">
        <v>0</v>
      </c>
      <c r="DCQ11" s="68">
        <f>1</f>
        <v>1</v>
      </c>
      <c r="DCR11" s="67">
        <f t="shared" si="370"/>
        <v>0.18050541516245489</v>
      </c>
      <c r="DCS11" s="70"/>
      <c r="DCT11" s="65"/>
      <c r="DCV11" s="65"/>
      <c r="DCW11" s="39">
        <v>0</v>
      </c>
      <c r="DCX11" s="68">
        <f>1</f>
        <v>1</v>
      </c>
      <c r="DCY11" s="67">
        <f t="shared" si="371"/>
        <v>0.1851851851851852</v>
      </c>
      <c r="DCZ11" s="70"/>
      <c r="DDA11" s="65"/>
      <c r="DDC11" s="65"/>
      <c r="DDD11" s="39">
        <v>0</v>
      </c>
      <c r="DDE11" s="68">
        <f>1</f>
        <v>1</v>
      </c>
      <c r="DDF11" s="67">
        <f t="shared" si="372"/>
        <v>0.1890359168241966</v>
      </c>
      <c r="DDG11" s="70"/>
      <c r="DDH11" s="65"/>
      <c r="DDJ11" s="65"/>
      <c r="DDK11" s="39">
        <v>0</v>
      </c>
      <c r="DDL11" s="68">
        <v>1</v>
      </c>
      <c r="DDM11" s="67">
        <f t="shared" si="373"/>
        <v>0.19230769230769232</v>
      </c>
      <c r="DDN11" s="70"/>
      <c r="DDO11" s="65"/>
      <c r="DDQ11" s="65"/>
      <c r="DDR11" s="39">
        <v>0</v>
      </c>
      <c r="DDS11" s="68">
        <v>1</v>
      </c>
      <c r="DDT11" s="67">
        <f t="shared" si="374"/>
        <v>0.19493177387914229</v>
      </c>
      <c r="DDU11" s="70"/>
      <c r="DDV11" s="65"/>
      <c r="DDX11" s="65"/>
      <c r="DDY11" s="39">
        <v>0</v>
      </c>
      <c r="DDZ11" s="68">
        <v>1</v>
      </c>
      <c r="DEA11" s="67">
        <f t="shared" si="375"/>
        <v>0.19646365422396855</v>
      </c>
      <c r="DEB11" s="70"/>
      <c r="DEC11" s="62"/>
      <c r="DED11" s="63"/>
      <c r="DEE11" s="62"/>
      <c r="DEF11" s="39">
        <v>0</v>
      </c>
      <c r="DEG11" s="68">
        <v>1</v>
      </c>
      <c r="DEH11" s="67">
        <f t="shared" si="376"/>
        <v>0.20242914979757085</v>
      </c>
      <c r="DEI11" s="70"/>
      <c r="DEJ11" s="62"/>
      <c r="DEK11" s="63"/>
      <c r="DEL11" s="62"/>
      <c r="DEM11" s="39">
        <v>0</v>
      </c>
      <c r="DEN11" s="68">
        <v>1</v>
      </c>
      <c r="DEO11" s="67">
        <f t="shared" si="377"/>
        <v>0.21598272138228944</v>
      </c>
      <c r="DEP11" s="70"/>
      <c r="DEQ11" s="62"/>
      <c r="DER11" s="63"/>
      <c r="DES11" s="62"/>
      <c r="DET11" s="39">
        <v>0</v>
      </c>
      <c r="DEU11" s="68">
        <v>1</v>
      </c>
      <c r="DEV11" s="67">
        <f t="shared" si="378"/>
        <v>0.22573363431151239</v>
      </c>
      <c r="DEW11" s="70"/>
      <c r="DEX11" s="62"/>
      <c r="DEY11" s="63"/>
      <c r="DEZ11" s="62"/>
      <c r="DFA11" s="39">
        <v>0</v>
      </c>
      <c r="DFB11" s="68">
        <v>1</v>
      </c>
      <c r="DFC11" s="67">
        <f t="shared" si="379"/>
        <v>0.24875621890547264</v>
      </c>
      <c r="DFD11" s="70"/>
      <c r="DFE11" s="62"/>
      <c r="DFF11" s="63"/>
      <c r="DFG11" s="62"/>
      <c r="DFH11" s="39">
        <v>0</v>
      </c>
      <c r="DFI11" s="68">
        <v>1</v>
      </c>
      <c r="DFJ11" s="67">
        <f t="shared" si="380"/>
        <v>0.25706940874035988</v>
      </c>
      <c r="DFK11" s="70"/>
      <c r="DFL11" s="62"/>
      <c r="DFM11" s="63"/>
      <c r="DFN11" s="62"/>
      <c r="DFO11" s="39">
        <v>0</v>
      </c>
      <c r="DFP11" s="69">
        <v>1</v>
      </c>
      <c r="DFQ11" s="67">
        <f t="shared" si="381"/>
        <v>0.26178010471204188</v>
      </c>
      <c r="DFR11" s="70"/>
      <c r="DFS11" s="62"/>
      <c r="DFT11" s="63"/>
      <c r="DFU11" s="62"/>
      <c r="DFV11" s="39">
        <v>0</v>
      </c>
      <c r="DFW11" s="69">
        <v>1</v>
      </c>
      <c r="DFX11" s="67">
        <f t="shared" si="382"/>
        <v>0.26666666666666666</v>
      </c>
    </row>
    <row r="12" spans="1:2884" s="2" customFormat="1">
      <c r="A12" s="131" t="s">
        <v>46</v>
      </c>
      <c r="B12" s="61">
        <f>302548+283265</f>
        <v>585813</v>
      </c>
      <c r="C12" s="62">
        <f t="shared" si="383"/>
        <v>13.445227520654537</v>
      </c>
      <c r="D12" s="63">
        <f>297410+283391</f>
        <v>580801</v>
      </c>
      <c r="E12" s="62">
        <f t="shared" si="384"/>
        <v>12.901694499595934</v>
      </c>
      <c r="F12" s="27">
        <v>1166614</v>
      </c>
      <c r="G12" s="67">
        <f t="shared" si="0"/>
        <v>13.169021676247564</v>
      </c>
      <c r="H12" s="156">
        <v>22</v>
      </c>
      <c r="I12" s="65">
        <f t="shared" si="385"/>
        <v>0.39883973894126179</v>
      </c>
      <c r="J12" s="156">
        <v>7</v>
      </c>
      <c r="K12" s="65">
        <f t="shared" si="386"/>
        <v>0.14447884416924664</v>
      </c>
      <c r="L12" s="39">
        <v>0</v>
      </c>
      <c r="M12" s="156">
        <f t="shared" si="387"/>
        <v>29</v>
      </c>
      <c r="N12" s="67">
        <f t="shared" si="388"/>
        <v>0.2798957629572435</v>
      </c>
      <c r="O12" s="39">
        <v>22</v>
      </c>
      <c r="P12" s="65">
        <f t="shared" si="389"/>
        <v>0.39912917271407833</v>
      </c>
      <c r="Q12" s="39">
        <v>7</v>
      </c>
      <c r="R12" s="65">
        <f t="shared" si="390"/>
        <v>0.14453850918851952</v>
      </c>
      <c r="S12" s="39">
        <v>0</v>
      </c>
      <c r="T12" s="39">
        <f t="shared" si="391"/>
        <v>29</v>
      </c>
      <c r="U12" s="67">
        <f t="shared" si="1"/>
        <v>0.28005794302269438</v>
      </c>
      <c r="V12" s="39">
        <v>22</v>
      </c>
      <c r="W12" s="65">
        <f t="shared" si="392"/>
        <v>0.39934652387003083</v>
      </c>
      <c r="X12" s="39">
        <v>7</v>
      </c>
      <c r="Y12" s="65">
        <f t="shared" si="393"/>
        <v>0.1445683601817431</v>
      </c>
      <c r="Z12" s="39">
        <v>0</v>
      </c>
      <c r="AA12" s="39">
        <f t="shared" si="394"/>
        <v>29</v>
      </c>
      <c r="AB12" s="67">
        <f t="shared" si="2"/>
        <v>0.28016616752004636</v>
      </c>
      <c r="AC12" s="39">
        <v>22</v>
      </c>
      <c r="AD12" s="65">
        <f t="shared" si="395"/>
        <v>0.4</v>
      </c>
      <c r="AE12" s="39">
        <v>7</v>
      </c>
      <c r="AF12" s="65">
        <f t="shared" si="396"/>
        <v>0.14465798718743542</v>
      </c>
      <c r="AG12" s="39">
        <v>0</v>
      </c>
      <c r="AH12" s="39">
        <f t="shared" si="397"/>
        <v>29</v>
      </c>
      <c r="AI12" s="67">
        <f t="shared" si="3"/>
        <v>0.28049134345681404</v>
      </c>
      <c r="AJ12" s="39">
        <v>22</v>
      </c>
      <c r="AK12" s="65">
        <f t="shared" si="398"/>
        <v>0.40014550745725724</v>
      </c>
      <c r="AL12" s="39">
        <v>7</v>
      </c>
      <c r="AM12" s="65">
        <f t="shared" si="399"/>
        <v>0.14474772539288669</v>
      </c>
      <c r="AN12" s="39">
        <v>0</v>
      </c>
      <c r="AO12" s="39">
        <f t="shared" si="400"/>
        <v>29</v>
      </c>
      <c r="AP12" s="67">
        <f t="shared" si="4"/>
        <v>0.28062705631894719</v>
      </c>
      <c r="AQ12" s="39">
        <v>22</v>
      </c>
      <c r="AR12" s="65">
        <f t="shared" si="401"/>
        <v>0.40036396724294815</v>
      </c>
      <c r="AS12" s="39">
        <v>7</v>
      </c>
      <c r="AT12" s="65">
        <f t="shared" si="402"/>
        <v>0.14483757500517278</v>
      </c>
      <c r="AU12" s="39">
        <v>0</v>
      </c>
      <c r="AV12" s="39">
        <f t="shared" si="403"/>
        <v>29</v>
      </c>
      <c r="AW12" s="67">
        <f t="shared" si="5"/>
        <v>0.28079008520526721</v>
      </c>
      <c r="AX12" s="39">
        <v>22</v>
      </c>
      <c r="AY12" s="65">
        <f t="shared" si="404"/>
        <v>0.40080160320641278</v>
      </c>
      <c r="AZ12" s="39">
        <v>7</v>
      </c>
      <c r="BA12" s="65">
        <f t="shared" si="405"/>
        <v>0.14498757249378624</v>
      </c>
      <c r="BB12" s="39">
        <v>0</v>
      </c>
      <c r="BC12" s="39">
        <f t="shared" si="406"/>
        <v>29</v>
      </c>
      <c r="BD12" s="67">
        <f t="shared" si="6"/>
        <v>0.28108946399147039</v>
      </c>
      <c r="BE12" s="39">
        <v>22</v>
      </c>
      <c r="BF12" s="65">
        <f t="shared" si="407"/>
        <v>0.40094769455075635</v>
      </c>
      <c r="BG12" s="39">
        <v>7</v>
      </c>
      <c r="BH12" s="65">
        <f t="shared" si="408"/>
        <v>0.14504765851636967</v>
      </c>
      <c r="BI12" s="39">
        <v>0</v>
      </c>
      <c r="BJ12" s="156">
        <f t="shared" si="409"/>
        <v>29</v>
      </c>
      <c r="BK12" s="67">
        <f t="shared" si="410"/>
        <v>0.28119848734606806</v>
      </c>
      <c r="BL12" s="39">
        <v>22</v>
      </c>
      <c r="BM12" s="65">
        <f t="shared" si="411"/>
        <v>0.40182648401826482</v>
      </c>
      <c r="BN12" s="39">
        <v>7</v>
      </c>
      <c r="BO12" s="65">
        <f t="shared" si="412"/>
        <v>0.14525835235526041</v>
      </c>
      <c r="BP12" s="39">
        <v>0</v>
      </c>
      <c r="BQ12" s="39">
        <f t="shared" si="413"/>
        <v>29</v>
      </c>
      <c r="BR12" s="67">
        <f t="shared" si="7"/>
        <v>0.28171750534291817</v>
      </c>
      <c r="BS12" s="39">
        <v>22</v>
      </c>
      <c r="BT12" s="65">
        <f t="shared" si="414"/>
        <v>0.40212027051727289</v>
      </c>
      <c r="BU12" s="39">
        <v>7</v>
      </c>
      <c r="BV12" s="65">
        <f t="shared" si="415"/>
        <v>0.14537902388369678</v>
      </c>
      <c r="BW12" s="39">
        <v>0</v>
      </c>
      <c r="BX12" s="39">
        <f t="shared" si="416"/>
        <v>29</v>
      </c>
      <c r="BY12" s="67">
        <f t="shared" si="8"/>
        <v>0.28193661287186467</v>
      </c>
      <c r="BZ12" s="39">
        <v>22</v>
      </c>
      <c r="CA12" s="65">
        <f t="shared" si="417"/>
        <v>0.4023408924652524</v>
      </c>
      <c r="CB12" s="39">
        <v>7</v>
      </c>
      <c r="CC12" s="65">
        <f t="shared" si="418"/>
        <v>0.14537902388369678</v>
      </c>
      <c r="CD12" s="39">
        <v>0</v>
      </c>
      <c r="CE12" s="39">
        <f t="shared" si="419"/>
        <v>29</v>
      </c>
      <c r="CF12" s="67">
        <f t="shared" si="9"/>
        <v>0.28201886608966253</v>
      </c>
      <c r="CG12" s="39">
        <v>22</v>
      </c>
      <c r="CH12" s="65">
        <f t="shared" si="420"/>
        <v>0.40248810830589099</v>
      </c>
      <c r="CI12" s="39">
        <v>7</v>
      </c>
      <c r="CJ12" s="65">
        <f t="shared" si="421"/>
        <v>0.14540922309929372</v>
      </c>
      <c r="CK12" s="39">
        <v>0</v>
      </c>
      <c r="CL12" s="39">
        <f t="shared" si="422"/>
        <v>29</v>
      </c>
      <c r="CM12" s="67">
        <f t="shared" si="10"/>
        <v>0.28210116731517509</v>
      </c>
      <c r="CN12" s="39">
        <v>22</v>
      </c>
      <c r="CO12" s="65">
        <f t="shared" si="423"/>
        <v>0.4027828634199927</v>
      </c>
      <c r="CP12" s="39">
        <v>7</v>
      </c>
      <c r="CQ12" s="65">
        <f t="shared" si="424"/>
        <v>0.14553014553014554</v>
      </c>
      <c r="CR12" s="39">
        <v>0</v>
      </c>
      <c r="CS12" s="39">
        <f t="shared" si="425"/>
        <v>29</v>
      </c>
      <c r="CT12" s="67">
        <f t="shared" si="11"/>
        <v>0.28232087227414326</v>
      </c>
      <c r="CU12" s="39">
        <v>22</v>
      </c>
      <c r="CV12" s="65">
        <f t="shared" si="426"/>
        <v>0.40337367070040336</v>
      </c>
      <c r="CW12" s="39">
        <v>7</v>
      </c>
      <c r="CX12" s="65">
        <f t="shared" si="427"/>
        <v>0.14565126924677485</v>
      </c>
      <c r="CY12" s="39">
        <v>0</v>
      </c>
      <c r="CZ12" s="39">
        <f t="shared" si="428"/>
        <v>29</v>
      </c>
      <c r="DA12" s="67">
        <f t="shared" si="12"/>
        <v>0.28265107212475632</v>
      </c>
      <c r="DB12" s="39">
        <v>22</v>
      </c>
      <c r="DC12" s="65">
        <f t="shared" si="429"/>
        <v>0.40366972477064217</v>
      </c>
      <c r="DD12" s="39">
        <v>7</v>
      </c>
      <c r="DE12" s="65">
        <f t="shared" si="430"/>
        <v>0.1457725947521866</v>
      </c>
      <c r="DF12" s="39">
        <v>0</v>
      </c>
      <c r="DG12" s="156">
        <f t="shared" si="431"/>
        <v>29</v>
      </c>
      <c r="DH12" s="67">
        <f t="shared" si="432"/>
        <v>0.28287163480296529</v>
      </c>
      <c r="DI12" s="39">
        <v>22</v>
      </c>
      <c r="DJ12" s="65">
        <f t="shared" si="433"/>
        <v>0.40433743797096122</v>
      </c>
      <c r="DK12" s="39">
        <v>7</v>
      </c>
      <c r="DL12" s="65">
        <f t="shared" si="434"/>
        <v>0.14589412255106293</v>
      </c>
      <c r="DM12" s="39">
        <v>0</v>
      </c>
      <c r="DN12" s="39">
        <f t="shared" si="435"/>
        <v>29</v>
      </c>
      <c r="DO12" s="67">
        <f t="shared" si="13"/>
        <v>0.28323078425627501</v>
      </c>
      <c r="DP12" s="39">
        <v>22</v>
      </c>
      <c r="DQ12" s="65">
        <f t="shared" si="436"/>
        <v>0.40478380864765412</v>
      </c>
      <c r="DR12" s="39">
        <v>7</v>
      </c>
      <c r="DS12" s="65">
        <f t="shared" si="437"/>
        <v>0.14604631754642186</v>
      </c>
      <c r="DT12" s="39">
        <v>0</v>
      </c>
      <c r="DU12" s="39">
        <f t="shared" si="438"/>
        <v>29</v>
      </c>
      <c r="DV12" s="67">
        <f t="shared" si="14"/>
        <v>0.28353539303871722</v>
      </c>
      <c r="DW12" s="39">
        <v>22</v>
      </c>
      <c r="DX12" s="65">
        <f t="shared" si="439"/>
        <v>0.40523116596058206</v>
      </c>
      <c r="DY12" s="39">
        <v>7</v>
      </c>
      <c r="DZ12" s="65">
        <f t="shared" si="440"/>
        <v>0.1463210702341137</v>
      </c>
      <c r="EA12" s="39">
        <v>0</v>
      </c>
      <c r="EB12" s="39">
        <f t="shared" si="441"/>
        <v>29</v>
      </c>
      <c r="EC12" s="67">
        <f t="shared" si="15"/>
        <v>0.28395182610398512</v>
      </c>
      <c r="ED12" s="39">
        <v>22</v>
      </c>
      <c r="EE12" s="65">
        <f t="shared" si="442"/>
        <v>0.40523116596058206</v>
      </c>
      <c r="EF12" s="39">
        <v>7</v>
      </c>
      <c r="EG12" s="65">
        <f t="shared" si="443"/>
        <v>0.1463210702341137</v>
      </c>
      <c r="EH12" s="39">
        <v>0</v>
      </c>
      <c r="EI12" s="39">
        <f t="shared" si="444"/>
        <v>29</v>
      </c>
      <c r="EJ12" s="67">
        <f t="shared" si="16"/>
        <v>0.28395182610398512</v>
      </c>
      <c r="EK12" s="39">
        <v>22</v>
      </c>
      <c r="EL12" s="65">
        <f t="shared" si="445"/>
        <v>0.40612885360900869</v>
      </c>
      <c r="EM12" s="39">
        <v>7</v>
      </c>
      <c r="EN12" s="65">
        <f t="shared" si="446"/>
        <v>0.14650481372959395</v>
      </c>
      <c r="EO12" s="39">
        <v>0</v>
      </c>
      <c r="EP12" s="39">
        <f t="shared" si="447"/>
        <v>29</v>
      </c>
      <c r="EQ12" s="67">
        <f t="shared" si="17"/>
        <v>0.28445316331535064</v>
      </c>
      <c r="ER12" s="39">
        <v>21</v>
      </c>
      <c r="ES12" s="65">
        <f t="shared" si="448"/>
        <v>0.38838542629924172</v>
      </c>
      <c r="ET12" s="39">
        <v>7</v>
      </c>
      <c r="EU12" s="65">
        <f t="shared" si="449"/>
        <v>0.1466275659824047</v>
      </c>
      <c r="EV12" s="39">
        <v>0</v>
      </c>
      <c r="EW12" s="39">
        <f t="shared" si="450"/>
        <v>28</v>
      </c>
      <c r="EX12" s="67">
        <f t="shared" si="18"/>
        <v>0.27502209999017779</v>
      </c>
      <c r="EY12" s="156">
        <v>21</v>
      </c>
      <c r="EZ12" s="65">
        <f t="shared" si="451"/>
        <v>0.3888888888888889</v>
      </c>
      <c r="FA12" s="156">
        <v>7</v>
      </c>
      <c r="FB12" s="65">
        <f t="shared" si="452"/>
        <v>0.14675052410901468</v>
      </c>
      <c r="FC12" s="39">
        <v>0</v>
      </c>
      <c r="FD12" s="156">
        <f t="shared" si="453"/>
        <v>28</v>
      </c>
      <c r="FE12" s="67">
        <f t="shared" si="454"/>
        <v>0.27531956735496554</v>
      </c>
      <c r="FF12" s="39">
        <v>21</v>
      </c>
      <c r="FG12" s="65">
        <f t="shared" si="455"/>
        <v>0.38946587537091987</v>
      </c>
      <c r="FH12" s="39">
        <v>7</v>
      </c>
      <c r="FI12" s="65">
        <f t="shared" si="456"/>
        <v>0.14693534844668346</v>
      </c>
      <c r="FJ12" s="39">
        <v>0</v>
      </c>
      <c r="FK12" s="39">
        <f t="shared" si="457"/>
        <v>28</v>
      </c>
      <c r="FL12" s="67">
        <f t="shared" si="19"/>
        <v>0.27569909413154786</v>
      </c>
      <c r="FM12" s="39">
        <v>21</v>
      </c>
      <c r="FN12" s="65">
        <f t="shared" si="458"/>
        <v>0.39047973224246929</v>
      </c>
      <c r="FO12" s="39">
        <v>7</v>
      </c>
      <c r="FP12" s="65">
        <f t="shared" si="459"/>
        <v>0.14708972473208656</v>
      </c>
      <c r="FQ12" s="39">
        <v>0</v>
      </c>
      <c r="FR12" s="39">
        <f t="shared" si="460"/>
        <v>28</v>
      </c>
      <c r="FS12" s="67">
        <f t="shared" si="20"/>
        <v>0.27621584295156359</v>
      </c>
      <c r="FT12" s="39">
        <v>21</v>
      </c>
      <c r="FU12" s="65">
        <f t="shared" si="461"/>
        <v>0.39120715350223551</v>
      </c>
      <c r="FV12" s="39">
        <v>7</v>
      </c>
      <c r="FW12" s="65">
        <f t="shared" si="462"/>
        <v>0.14727540500736377</v>
      </c>
      <c r="FX12" s="39">
        <v>0</v>
      </c>
      <c r="FY12" s="39">
        <f t="shared" si="463"/>
        <v>28</v>
      </c>
      <c r="FZ12" s="67">
        <f t="shared" si="21"/>
        <v>0.27665250469321218</v>
      </c>
      <c r="GA12" s="39">
        <v>21</v>
      </c>
      <c r="GB12" s="65">
        <f t="shared" si="464"/>
        <v>0.39157188140965871</v>
      </c>
      <c r="GC12" s="39">
        <v>7</v>
      </c>
      <c r="GD12" s="65">
        <f t="shared" si="465"/>
        <v>0.14746155466610489</v>
      </c>
      <c r="GE12" s="39">
        <v>0</v>
      </c>
      <c r="GF12" s="39">
        <f t="shared" si="466"/>
        <v>28</v>
      </c>
      <c r="GG12" s="67">
        <f t="shared" si="22"/>
        <v>0.27695351137487634</v>
      </c>
      <c r="GH12" s="39">
        <v>21</v>
      </c>
      <c r="GI12" s="65">
        <f t="shared" si="467"/>
        <v>0.392083644510829</v>
      </c>
      <c r="GJ12" s="39">
        <v>7</v>
      </c>
      <c r="GK12" s="65">
        <f t="shared" si="468"/>
        <v>0.14767932489451477</v>
      </c>
      <c r="GL12" s="39">
        <v>0</v>
      </c>
      <c r="GM12" s="39">
        <f t="shared" si="469"/>
        <v>28</v>
      </c>
      <c r="GN12" s="67">
        <f t="shared" si="23"/>
        <v>0.27733755942947702</v>
      </c>
      <c r="GO12" s="39">
        <v>21</v>
      </c>
      <c r="GP12" s="65">
        <f t="shared" si="470"/>
        <v>0.39325842696629215</v>
      </c>
      <c r="GQ12" s="39">
        <v>7</v>
      </c>
      <c r="GR12" s="65">
        <f t="shared" si="471"/>
        <v>0.1478977392774139</v>
      </c>
      <c r="GS12" s="39">
        <v>0</v>
      </c>
      <c r="GT12" s="39">
        <f t="shared" si="472"/>
        <v>28</v>
      </c>
      <c r="GU12" s="67">
        <f t="shared" si="24"/>
        <v>0.27797081306462823</v>
      </c>
      <c r="GV12" s="39">
        <v>21</v>
      </c>
      <c r="GW12" s="65">
        <f t="shared" si="473"/>
        <v>0.39355322338830584</v>
      </c>
      <c r="GX12" s="39">
        <v>7</v>
      </c>
      <c r="GY12" s="65">
        <f t="shared" si="474"/>
        <v>0.14802283780926201</v>
      </c>
      <c r="GZ12" s="39">
        <v>0</v>
      </c>
      <c r="HA12" s="156">
        <f t="shared" si="475"/>
        <v>28</v>
      </c>
      <c r="HB12" s="67">
        <f t="shared" si="476"/>
        <v>0.27819175360158965</v>
      </c>
      <c r="HC12" s="39">
        <v>21</v>
      </c>
      <c r="HD12" s="65">
        <f t="shared" si="477"/>
        <v>0.39458850056369782</v>
      </c>
      <c r="HE12" s="39">
        <v>7</v>
      </c>
      <c r="HF12" s="65">
        <f t="shared" si="478"/>
        <v>0.1483994064023744</v>
      </c>
      <c r="HG12" s="39">
        <v>0</v>
      </c>
      <c r="HH12" s="39">
        <f t="shared" si="479"/>
        <v>28</v>
      </c>
      <c r="HI12" s="67">
        <f t="shared" si="25"/>
        <v>0.27891224225520472</v>
      </c>
      <c r="HJ12" s="39">
        <v>21</v>
      </c>
      <c r="HK12" s="65">
        <f t="shared" si="480"/>
        <v>0.39562923888470231</v>
      </c>
      <c r="HL12" s="39">
        <v>7</v>
      </c>
      <c r="HM12" s="65">
        <f t="shared" si="481"/>
        <v>0.14874628134296644</v>
      </c>
      <c r="HN12" s="39">
        <v>0</v>
      </c>
      <c r="HO12" s="39">
        <f t="shared" si="482"/>
        <v>28</v>
      </c>
      <c r="HP12" s="67">
        <f t="shared" si="26"/>
        <v>0.27960854803275415</v>
      </c>
      <c r="HQ12" s="39">
        <v>21</v>
      </c>
      <c r="HR12" s="65">
        <f t="shared" si="483"/>
        <v>0.39675042508974118</v>
      </c>
      <c r="HS12" s="39">
        <v>7</v>
      </c>
      <c r="HT12" s="65">
        <f t="shared" si="484"/>
        <v>0.14906303236797275</v>
      </c>
      <c r="HU12" s="39">
        <v>0</v>
      </c>
      <c r="HV12" s="39">
        <f t="shared" si="485"/>
        <v>28</v>
      </c>
      <c r="HW12" s="67">
        <f t="shared" si="27"/>
        <v>0.28030833917309039</v>
      </c>
      <c r="HX12" s="39">
        <v>21</v>
      </c>
      <c r="HY12" s="65">
        <f t="shared" si="486"/>
        <v>0.39705048213272826</v>
      </c>
      <c r="HZ12" s="39">
        <v>7</v>
      </c>
      <c r="IA12" s="65">
        <f t="shared" si="487"/>
        <v>0.1492855619535082</v>
      </c>
      <c r="IB12" s="39">
        <v>0</v>
      </c>
      <c r="IC12" s="39">
        <f t="shared" si="488"/>
        <v>28</v>
      </c>
      <c r="ID12" s="67">
        <f t="shared" si="28"/>
        <v>0.28061735818801364</v>
      </c>
      <c r="IE12" s="39">
        <v>20</v>
      </c>
      <c r="IF12" s="65">
        <f t="shared" si="489"/>
        <v>0.37885963250615651</v>
      </c>
      <c r="IG12" s="39">
        <v>7</v>
      </c>
      <c r="IH12" s="65">
        <f t="shared" si="490"/>
        <v>0.14947683109118087</v>
      </c>
      <c r="II12" s="39">
        <v>0</v>
      </c>
      <c r="IJ12" s="39">
        <f t="shared" si="491"/>
        <v>27</v>
      </c>
      <c r="IK12" s="67">
        <f t="shared" si="29"/>
        <v>0.27102991367195345</v>
      </c>
      <c r="IL12" s="39">
        <v>20</v>
      </c>
      <c r="IM12" s="65">
        <f t="shared" si="492"/>
        <v>0.37986704653371323</v>
      </c>
      <c r="IN12" s="39">
        <v>7</v>
      </c>
      <c r="IO12" s="65">
        <f t="shared" si="493"/>
        <v>0.1497967044725016</v>
      </c>
      <c r="IP12" s="39">
        <v>0</v>
      </c>
      <c r="IQ12" s="39">
        <f t="shared" si="494"/>
        <v>27</v>
      </c>
      <c r="IR12" s="67">
        <f t="shared" si="30"/>
        <v>0.27168444355001009</v>
      </c>
      <c r="IS12" s="39">
        <v>20</v>
      </c>
      <c r="IT12" s="65">
        <f t="shared" si="495"/>
        <v>0.38138825324180015</v>
      </c>
      <c r="IU12" s="39">
        <v>7</v>
      </c>
      <c r="IV12" s="65">
        <f t="shared" si="496"/>
        <v>0.15015015015015015</v>
      </c>
      <c r="IW12" s="39">
        <v>0</v>
      </c>
      <c r="IX12" s="156">
        <f t="shared" si="497"/>
        <v>27</v>
      </c>
      <c r="IY12" s="67">
        <f t="shared" si="498"/>
        <v>0.27256208358570566</v>
      </c>
      <c r="IZ12" s="39">
        <v>20</v>
      </c>
      <c r="JA12" s="65">
        <f t="shared" si="499"/>
        <v>0.38277511961722488</v>
      </c>
      <c r="JB12" s="39">
        <v>7</v>
      </c>
      <c r="JC12" s="65">
        <f t="shared" si="500"/>
        <v>0.15044057597249089</v>
      </c>
      <c r="JD12" s="39">
        <v>0</v>
      </c>
      <c r="JE12" s="39">
        <f t="shared" si="501"/>
        <v>27</v>
      </c>
      <c r="JF12" s="67">
        <f t="shared" si="31"/>
        <v>0.2733346831342377</v>
      </c>
      <c r="JG12" s="39">
        <v>20</v>
      </c>
      <c r="JH12" s="65">
        <f t="shared" si="502"/>
        <v>0.38380349261178276</v>
      </c>
      <c r="JI12" s="39">
        <v>7</v>
      </c>
      <c r="JJ12" s="65">
        <f t="shared" si="503"/>
        <v>0.15073212747631354</v>
      </c>
      <c r="JK12" s="39">
        <v>0</v>
      </c>
      <c r="JL12" s="39">
        <f t="shared" si="504"/>
        <v>27</v>
      </c>
      <c r="JM12" s="67">
        <f t="shared" si="32"/>
        <v>0.27397260273972601</v>
      </c>
      <c r="JN12" s="39">
        <v>20</v>
      </c>
      <c r="JO12" s="65">
        <f t="shared" si="505"/>
        <v>0.38483740619588225</v>
      </c>
      <c r="JP12" s="39">
        <v>7</v>
      </c>
      <c r="JQ12" s="65">
        <f t="shared" si="506"/>
        <v>0.15102481121898598</v>
      </c>
      <c r="JR12" s="39">
        <v>0</v>
      </c>
      <c r="JS12" s="39">
        <f t="shared" si="507"/>
        <v>27</v>
      </c>
      <c r="JT12" s="67">
        <f t="shared" si="33"/>
        <v>0.27461350691619202</v>
      </c>
      <c r="JU12" s="39">
        <v>20</v>
      </c>
      <c r="JV12" s="65">
        <f t="shared" si="508"/>
        <v>0.38520801232665641</v>
      </c>
      <c r="JW12" s="39">
        <v>7</v>
      </c>
      <c r="JX12" s="65">
        <f t="shared" si="509"/>
        <v>0.15109000647528598</v>
      </c>
      <c r="JY12" s="39">
        <v>0</v>
      </c>
      <c r="JZ12" s="39">
        <f t="shared" si="510"/>
        <v>27</v>
      </c>
      <c r="KA12" s="67">
        <f t="shared" si="34"/>
        <v>0.27480916030534353</v>
      </c>
      <c r="KB12" s="39">
        <v>20</v>
      </c>
      <c r="KC12" s="65">
        <f t="shared" si="511"/>
        <v>0.38595137012736397</v>
      </c>
      <c r="KD12" s="39">
        <v>7</v>
      </c>
      <c r="KE12" s="65">
        <f t="shared" si="512"/>
        <v>0.15135135135135136</v>
      </c>
      <c r="KF12" s="39">
        <v>0</v>
      </c>
      <c r="KG12" s="39">
        <f t="shared" si="513"/>
        <v>27</v>
      </c>
      <c r="KH12" s="67">
        <f t="shared" si="35"/>
        <v>0.27531355154481491</v>
      </c>
      <c r="KI12" s="39">
        <v>20</v>
      </c>
      <c r="KJ12" s="65">
        <f t="shared" si="514"/>
        <v>0.38707180181923745</v>
      </c>
      <c r="KK12" s="39">
        <v>7</v>
      </c>
      <c r="KL12" s="65">
        <f t="shared" si="515"/>
        <v>0.15184381778741865</v>
      </c>
      <c r="KM12" s="39">
        <v>0</v>
      </c>
      <c r="KN12" s="39">
        <f t="shared" si="516"/>
        <v>27</v>
      </c>
      <c r="KO12" s="67">
        <f t="shared" si="36"/>
        <v>0.27615833077631174</v>
      </c>
      <c r="KP12" s="39">
        <v>20</v>
      </c>
      <c r="KQ12" s="65">
        <f t="shared" si="517"/>
        <v>0.38804811796662786</v>
      </c>
      <c r="KR12" s="39">
        <v>7</v>
      </c>
      <c r="KS12" s="65">
        <f t="shared" si="518"/>
        <v>0.15224010439321445</v>
      </c>
      <c r="KT12" s="39">
        <v>0</v>
      </c>
      <c r="KU12" s="156">
        <f t="shared" si="519"/>
        <v>27</v>
      </c>
      <c r="KV12" s="67">
        <f t="shared" si="520"/>
        <v>0.27686628383921247</v>
      </c>
      <c r="KW12" s="39">
        <v>20</v>
      </c>
      <c r="KX12" s="65">
        <f t="shared" si="521"/>
        <v>0.38971161340607952</v>
      </c>
      <c r="KY12" s="39">
        <v>7</v>
      </c>
      <c r="KZ12" s="65">
        <f t="shared" si="522"/>
        <v>0.15267175572519084</v>
      </c>
      <c r="LA12" s="39">
        <v>0</v>
      </c>
      <c r="LB12" s="39">
        <f t="shared" si="523"/>
        <v>27</v>
      </c>
      <c r="LC12" s="67">
        <f t="shared" si="37"/>
        <v>0.27786353812905218</v>
      </c>
      <c r="LD12" s="39">
        <v>20</v>
      </c>
      <c r="LE12" s="65">
        <f t="shared" si="524"/>
        <v>0.39123630672926446</v>
      </c>
      <c r="LF12" s="39">
        <v>7</v>
      </c>
      <c r="LG12" s="65">
        <f t="shared" si="525"/>
        <v>0.15313935681470139</v>
      </c>
      <c r="LH12" s="39">
        <v>0</v>
      </c>
      <c r="LI12" s="39">
        <f t="shared" si="526"/>
        <v>27</v>
      </c>
      <c r="LJ12" s="67">
        <f t="shared" si="38"/>
        <v>0.27883920272642776</v>
      </c>
      <c r="LK12" s="39">
        <v>20</v>
      </c>
      <c r="LL12" s="65">
        <f t="shared" si="527"/>
        <v>0.39277297721916732</v>
      </c>
      <c r="LM12" s="39">
        <v>7</v>
      </c>
      <c r="LN12" s="65">
        <f t="shared" si="528"/>
        <v>0.15347511510633632</v>
      </c>
      <c r="LO12" s="39">
        <v>0</v>
      </c>
      <c r="LP12" s="39">
        <f t="shared" si="529"/>
        <v>27</v>
      </c>
      <c r="LQ12" s="67">
        <f t="shared" si="39"/>
        <v>0.27970579094581999</v>
      </c>
      <c r="LR12" s="39">
        <v>19</v>
      </c>
      <c r="LS12" s="65">
        <f t="shared" si="530"/>
        <v>0.37460567823343849</v>
      </c>
      <c r="LT12" s="39">
        <v>7</v>
      </c>
      <c r="LU12" s="65">
        <f t="shared" si="531"/>
        <v>0.15404929577464788</v>
      </c>
      <c r="LV12" s="39">
        <v>0</v>
      </c>
      <c r="LW12" s="39">
        <f t="shared" si="532"/>
        <v>26</v>
      </c>
      <c r="LX12" s="67">
        <f t="shared" si="40"/>
        <v>0.27038269550748756</v>
      </c>
      <c r="LY12" s="39">
        <v>19</v>
      </c>
      <c r="LZ12" s="65">
        <f t="shared" si="533"/>
        <v>0.37571682815898755</v>
      </c>
      <c r="MA12" s="39">
        <v>7</v>
      </c>
      <c r="MB12" s="65">
        <f t="shared" si="534"/>
        <v>0.15428697377121445</v>
      </c>
      <c r="MC12" s="39">
        <v>0</v>
      </c>
      <c r="MD12" s="39">
        <f t="shared" si="535"/>
        <v>26</v>
      </c>
      <c r="ME12" s="67">
        <f t="shared" si="41"/>
        <v>0.27100271002710025</v>
      </c>
      <c r="MF12" s="39">
        <v>18</v>
      </c>
      <c r="MG12" s="65">
        <f t="shared" si="536"/>
        <v>0.35756853396901073</v>
      </c>
      <c r="MH12" s="39">
        <v>7</v>
      </c>
      <c r="MI12" s="65">
        <f t="shared" si="537"/>
        <v>0.1545253863134658</v>
      </c>
      <c r="MJ12" s="39">
        <v>0</v>
      </c>
      <c r="MK12" s="39">
        <f t="shared" si="538"/>
        <v>25</v>
      </c>
      <c r="ML12" s="67">
        <f t="shared" si="42"/>
        <v>0.26139690506064406</v>
      </c>
      <c r="MM12" s="39">
        <v>18</v>
      </c>
      <c r="MN12" s="65">
        <f t="shared" si="539"/>
        <v>0.35885167464114831</v>
      </c>
      <c r="MO12" s="39">
        <v>7</v>
      </c>
      <c r="MP12" s="65">
        <f t="shared" si="540"/>
        <v>0.15493581230633025</v>
      </c>
      <c r="MQ12" s="39">
        <v>0</v>
      </c>
      <c r="MR12" s="156">
        <f t="shared" si="541"/>
        <v>25</v>
      </c>
      <c r="MS12" s="67">
        <f t="shared" si="542"/>
        <v>0.2622194252150199</v>
      </c>
      <c r="MT12" s="39">
        <v>18</v>
      </c>
      <c r="MU12" s="65">
        <f t="shared" si="543"/>
        <v>0.3602161296778067</v>
      </c>
      <c r="MV12" s="39">
        <v>7</v>
      </c>
      <c r="MW12" s="65">
        <f t="shared" si="544"/>
        <v>0.15538290788013318</v>
      </c>
      <c r="MX12" s="39">
        <v>0</v>
      </c>
      <c r="MY12" s="39">
        <f t="shared" si="545"/>
        <v>25</v>
      </c>
      <c r="MZ12" s="67">
        <f t="shared" si="43"/>
        <v>0.26310250473584507</v>
      </c>
      <c r="NA12" s="39">
        <v>17</v>
      </c>
      <c r="NB12" s="65">
        <f t="shared" si="546"/>
        <v>0.34232782923882399</v>
      </c>
      <c r="NC12" s="39">
        <v>7</v>
      </c>
      <c r="ND12" s="65">
        <f t="shared" si="547"/>
        <v>0.15614543832255187</v>
      </c>
      <c r="NE12" s="39">
        <v>0</v>
      </c>
      <c r="NF12" s="39">
        <f t="shared" si="548"/>
        <v>24</v>
      </c>
      <c r="NG12" s="67">
        <f t="shared" si="44"/>
        <v>0.25399513175997457</v>
      </c>
      <c r="NH12" s="39">
        <v>17</v>
      </c>
      <c r="NI12" s="65">
        <f t="shared" si="549"/>
        <v>0.34385113268608414</v>
      </c>
      <c r="NJ12" s="39">
        <v>7</v>
      </c>
      <c r="NK12" s="65">
        <f t="shared" si="550"/>
        <v>0.15666965085049239</v>
      </c>
      <c r="NL12" s="39">
        <v>0</v>
      </c>
      <c r="NM12" s="39">
        <f t="shared" si="551"/>
        <v>24</v>
      </c>
      <c r="NN12" s="67">
        <f t="shared" si="45"/>
        <v>0.25499362515937102</v>
      </c>
      <c r="NO12" s="39">
        <v>17</v>
      </c>
      <c r="NP12" s="65">
        <f t="shared" si="552"/>
        <v>0.34461787958645856</v>
      </c>
      <c r="NQ12" s="39">
        <v>7</v>
      </c>
      <c r="NR12" s="65">
        <f t="shared" si="553"/>
        <v>0.1568803227252353</v>
      </c>
      <c r="NS12" s="39">
        <v>0</v>
      </c>
      <c r="NT12" s="39">
        <f t="shared" si="554"/>
        <v>24</v>
      </c>
      <c r="NU12" s="67">
        <f t="shared" si="46"/>
        <v>0.25545502927088876</v>
      </c>
      <c r="NV12" s="39">
        <v>17</v>
      </c>
      <c r="NW12" s="65">
        <f t="shared" si="555"/>
        <v>0.34545824019508231</v>
      </c>
      <c r="NX12" s="39">
        <v>7</v>
      </c>
      <c r="NY12" s="65">
        <f t="shared" si="556"/>
        <v>0.15733872780400091</v>
      </c>
      <c r="NZ12" s="39">
        <v>0</v>
      </c>
      <c r="OA12" s="39">
        <f t="shared" si="557"/>
        <v>24</v>
      </c>
      <c r="OB12" s="67">
        <f t="shared" si="47"/>
        <v>0.25613660618996797</v>
      </c>
      <c r="OC12" s="39">
        <v>17</v>
      </c>
      <c r="OD12" s="65">
        <f t="shared" si="558"/>
        <v>0.34715131713293856</v>
      </c>
      <c r="OE12" s="39">
        <v>7</v>
      </c>
      <c r="OF12" s="65">
        <f t="shared" si="559"/>
        <v>0.15772870662460567</v>
      </c>
      <c r="OG12" s="39">
        <v>0</v>
      </c>
      <c r="OH12" s="39">
        <f t="shared" si="560"/>
        <v>24</v>
      </c>
      <c r="OI12" s="67">
        <f t="shared" si="48"/>
        <v>0.25709694697375468</v>
      </c>
      <c r="OJ12" s="39">
        <v>17</v>
      </c>
      <c r="OK12" s="65">
        <f t="shared" si="561"/>
        <v>0.34907597535934293</v>
      </c>
      <c r="OL12" s="39">
        <v>7</v>
      </c>
      <c r="OM12" s="65">
        <f t="shared" si="562"/>
        <v>0.15797788309636651</v>
      </c>
      <c r="ON12" s="39">
        <v>0</v>
      </c>
      <c r="OO12" s="156">
        <f t="shared" si="563"/>
        <v>24</v>
      </c>
      <c r="OP12" s="67">
        <f t="shared" si="564"/>
        <v>0.25803677023975913</v>
      </c>
      <c r="OQ12" s="39">
        <v>17</v>
      </c>
      <c r="OR12" s="65">
        <f t="shared" si="565"/>
        <v>0.35145751498862932</v>
      </c>
      <c r="OS12" s="39">
        <v>7</v>
      </c>
      <c r="OT12" s="65">
        <f t="shared" si="566"/>
        <v>0.15858631626642503</v>
      </c>
      <c r="OU12" s="39">
        <v>0</v>
      </c>
      <c r="OV12" s="39">
        <f t="shared" si="567"/>
        <v>24</v>
      </c>
      <c r="OW12" s="67">
        <f t="shared" si="49"/>
        <v>0.25943141282023569</v>
      </c>
      <c r="OX12" s="39">
        <v>17</v>
      </c>
      <c r="OY12" s="65">
        <f t="shared" si="568"/>
        <v>0.35299003322259137</v>
      </c>
      <c r="OZ12" s="39">
        <v>7</v>
      </c>
      <c r="PA12" s="65">
        <f t="shared" si="569"/>
        <v>0.15894641235240692</v>
      </c>
      <c r="PB12" s="39">
        <v>0</v>
      </c>
      <c r="PC12" s="39">
        <f t="shared" si="570"/>
        <v>24</v>
      </c>
      <c r="PD12" s="67">
        <f t="shared" si="50"/>
        <v>0.26030368763557482</v>
      </c>
      <c r="PE12" s="39">
        <v>17</v>
      </c>
      <c r="PF12" s="65">
        <f t="shared" si="571"/>
        <v>0.35446205170975814</v>
      </c>
      <c r="PG12" s="39">
        <v>7</v>
      </c>
      <c r="PH12" s="65">
        <f t="shared" si="572"/>
        <v>0.15912707433507614</v>
      </c>
      <c r="PI12" s="39">
        <v>0</v>
      </c>
      <c r="PJ12" s="39">
        <f t="shared" si="573"/>
        <v>24</v>
      </c>
      <c r="PK12" s="67">
        <f t="shared" si="51"/>
        <v>0.26101141924959215</v>
      </c>
      <c r="PL12" s="39">
        <v>17</v>
      </c>
      <c r="PM12" s="65">
        <f t="shared" si="574"/>
        <v>0.35549979088247596</v>
      </c>
      <c r="PN12" s="39">
        <v>7</v>
      </c>
      <c r="PO12" s="65">
        <f t="shared" si="575"/>
        <v>0.15959872321021432</v>
      </c>
      <c r="PP12" s="39">
        <v>0</v>
      </c>
      <c r="PQ12" s="39">
        <f t="shared" si="576"/>
        <v>24</v>
      </c>
      <c r="PR12" s="67">
        <f t="shared" si="52"/>
        <v>0.26178010471204188</v>
      </c>
      <c r="PS12" s="39">
        <v>17</v>
      </c>
      <c r="PT12" s="65">
        <f t="shared" si="577"/>
        <v>0.35617012361198408</v>
      </c>
      <c r="PU12" s="39">
        <v>7</v>
      </c>
      <c r="PV12" s="65">
        <f t="shared" si="578"/>
        <v>0.16</v>
      </c>
      <c r="PW12" s="39">
        <v>0</v>
      </c>
      <c r="PX12" s="39">
        <f t="shared" si="579"/>
        <v>24</v>
      </c>
      <c r="PY12" s="67">
        <f t="shared" si="53"/>
        <v>0.26235242675994752</v>
      </c>
      <c r="PZ12" s="39">
        <v>16</v>
      </c>
      <c r="QA12" s="65">
        <f t="shared" si="580"/>
        <v>0.33655868742111905</v>
      </c>
      <c r="QB12" s="39">
        <v>6</v>
      </c>
      <c r="QC12" s="65">
        <f t="shared" si="581"/>
        <v>0.13770943309616709</v>
      </c>
      <c r="QD12" s="39">
        <v>0</v>
      </c>
      <c r="QE12" s="39">
        <f t="shared" si="582"/>
        <v>22</v>
      </c>
      <c r="QF12" s="67">
        <f t="shared" si="54"/>
        <v>0.2414663593458457</v>
      </c>
      <c r="QG12" s="39">
        <v>16</v>
      </c>
      <c r="QH12" s="65">
        <f t="shared" si="583"/>
        <v>0.33733923676997679</v>
      </c>
      <c r="QI12" s="39">
        <v>6</v>
      </c>
      <c r="QJ12" s="65">
        <f t="shared" si="584"/>
        <v>0.13796275005748448</v>
      </c>
      <c r="QK12" s="39">
        <v>0</v>
      </c>
      <c r="QL12" s="156">
        <f t="shared" si="585"/>
        <v>22</v>
      </c>
      <c r="QM12" s="67">
        <f t="shared" si="586"/>
        <v>0.24197096348438191</v>
      </c>
      <c r="QN12" s="39">
        <v>16</v>
      </c>
      <c r="QO12" s="65">
        <f t="shared" si="587"/>
        <v>0.33862433862433866</v>
      </c>
      <c r="QP12" s="39">
        <v>6</v>
      </c>
      <c r="QQ12" s="65">
        <f t="shared" si="588"/>
        <v>0.13840830449826988</v>
      </c>
      <c r="QR12" s="39">
        <v>0</v>
      </c>
      <c r="QS12" s="39">
        <f t="shared" si="589"/>
        <v>22</v>
      </c>
      <c r="QT12" s="67">
        <f t="shared" si="55"/>
        <v>0.24282560706401765</v>
      </c>
      <c r="QU12" s="39">
        <v>16</v>
      </c>
      <c r="QV12" s="65">
        <f t="shared" si="590"/>
        <v>0.33970276008492573</v>
      </c>
      <c r="QW12" s="39">
        <v>6</v>
      </c>
      <c r="QX12" s="65">
        <f t="shared" si="591"/>
        <v>0.13876040703052728</v>
      </c>
      <c r="QY12" s="39">
        <v>0</v>
      </c>
      <c r="QZ12" s="39">
        <f t="shared" si="592"/>
        <v>22</v>
      </c>
      <c r="RA12" s="67">
        <f t="shared" si="56"/>
        <v>0.24352446313925172</v>
      </c>
      <c r="RB12" s="39">
        <v>16</v>
      </c>
      <c r="RC12" s="65">
        <f t="shared" si="593"/>
        <v>0.34093330492222457</v>
      </c>
      <c r="RD12" s="39">
        <v>6</v>
      </c>
      <c r="RE12" s="65">
        <f t="shared" si="594"/>
        <v>0.13908205841446453</v>
      </c>
      <c r="RF12" s="39">
        <v>0</v>
      </c>
      <c r="RG12" s="39">
        <f t="shared" si="595"/>
        <v>22</v>
      </c>
      <c r="RH12" s="67">
        <f t="shared" si="57"/>
        <v>0.24425446874653048</v>
      </c>
      <c r="RI12" s="39">
        <v>16</v>
      </c>
      <c r="RJ12" s="65">
        <f t="shared" si="596"/>
        <v>0.34093330492222457</v>
      </c>
      <c r="RK12" s="39">
        <v>6</v>
      </c>
      <c r="RL12" s="65">
        <f t="shared" si="597"/>
        <v>0.1392434439545138</v>
      </c>
      <c r="RM12" s="39">
        <v>0</v>
      </c>
      <c r="RN12" s="39">
        <f t="shared" si="598"/>
        <v>22</v>
      </c>
      <c r="RO12" s="67">
        <f t="shared" si="58"/>
        <v>0.24439013552543881</v>
      </c>
      <c r="RP12" s="39">
        <v>16</v>
      </c>
      <c r="RQ12" s="65">
        <f t="shared" si="599"/>
        <v>0.34261241970021411</v>
      </c>
      <c r="RR12" s="39">
        <v>6</v>
      </c>
      <c r="RS12" s="65">
        <f t="shared" si="600"/>
        <v>0.13956734124214934</v>
      </c>
      <c r="RT12" s="39">
        <v>0</v>
      </c>
      <c r="RU12" s="39">
        <f t="shared" si="601"/>
        <v>22</v>
      </c>
      <c r="RV12" s="67">
        <f t="shared" si="59"/>
        <v>0.24528932991414876</v>
      </c>
      <c r="RW12" s="39">
        <v>16</v>
      </c>
      <c r="RX12" s="65">
        <f t="shared" si="602"/>
        <v>0.3436426116838488</v>
      </c>
      <c r="RY12" s="39">
        <v>6</v>
      </c>
      <c r="RZ12" s="65">
        <f t="shared" si="603"/>
        <v>0.13986013986013987</v>
      </c>
      <c r="SA12" s="39">
        <v>0</v>
      </c>
      <c r="SB12" s="39">
        <f t="shared" si="604"/>
        <v>22</v>
      </c>
      <c r="SC12" s="67">
        <f t="shared" si="60"/>
        <v>0.24591996422982337</v>
      </c>
      <c r="SD12" s="39">
        <v>15</v>
      </c>
      <c r="SE12" s="65">
        <f t="shared" si="605"/>
        <v>0.3227194492254733</v>
      </c>
      <c r="SF12" s="39">
        <v>5</v>
      </c>
      <c r="SG12" s="65">
        <f t="shared" si="606"/>
        <v>0.1167406023815083</v>
      </c>
      <c r="SH12" s="39">
        <v>0</v>
      </c>
      <c r="SI12" s="156">
        <f t="shared" si="607"/>
        <v>20</v>
      </c>
      <c r="SJ12" s="67">
        <f t="shared" si="608"/>
        <v>0.22393908856790951</v>
      </c>
      <c r="SK12" s="39">
        <v>15</v>
      </c>
      <c r="SL12" s="65">
        <f t="shared" si="609"/>
        <v>0.32390412437918376</v>
      </c>
      <c r="SM12" s="39">
        <v>5</v>
      </c>
      <c r="SN12" s="65">
        <f t="shared" si="610"/>
        <v>0.11704119850187267</v>
      </c>
      <c r="SO12" s="39">
        <v>0</v>
      </c>
      <c r="SP12" s="39">
        <f t="shared" si="611"/>
        <v>20</v>
      </c>
      <c r="SQ12" s="67">
        <f t="shared" si="61"/>
        <v>0.2246433786364147</v>
      </c>
      <c r="SR12" s="39">
        <v>15</v>
      </c>
      <c r="SS12" s="65">
        <f t="shared" si="612"/>
        <v>0.32530904359141183</v>
      </c>
      <c r="ST12" s="39">
        <v>5</v>
      </c>
      <c r="SU12" s="65">
        <f t="shared" si="613"/>
        <v>0.11742602160638797</v>
      </c>
      <c r="SV12" s="39">
        <v>0</v>
      </c>
      <c r="SW12" s="39">
        <f t="shared" si="614"/>
        <v>20</v>
      </c>
      <c r="SX12" s="67">
        <f t="shared" si="62"/>
        <v>0.22550456646747097</v>
      </c>
      <c r="SY12" s="39">
        <v>15</v>
      </c>
      <c r="SZ12" s="65">
        <f t="shared" si="615"/>
        <v>0.32658393207054215</v>
      </c>
      <c r="TA12" s="39">
        <v>5</v>
      </c>
      <c r="TB12" s="65">
        <f t="shared" si="616"/>
        <v>0.11784115012962526</v>
      </c>
      <c r="TC12" s="39">
        <v>0</v>
      </c>
      <c r="TD12" s="39">
        <f t="shared" si="617"/>
        <v>20</v>
      </c>
      <c r="TE12" s="67">
        <f t="shared" si="63"/>
        <v>0.22634676324128564</v>
      </c>
      <c r="TF12" s="39">
        <v>15</v>
      </c>
      <c r="TG12" s="65">
        <f t="shared" si="618"/>
        <v>0.32729653065677505</v>
      </c>
      <c r="TH12" s="39">
        <v>5</v>
      </c>
      <c r="TI12" s="65">
        <f t="shared" si="619"/>
        <v>0.11803588290840415</v>
      </c>
      <c r="TJ12" s="39">
        <v>0</v>
      </c>
      <c r="TK12" s="39">
        <f t="shared" si="620"/>
        <v>20</v>
      </c>
      <c r="TL12" s="67">
        <f t="shared" si="64"/>
        <v>0.22678308198208411</v>
      </c>
      <c r="TM12" s="39">
        <v>15</v>
      </c>
      <c r="TN12" s="65">
        <f t="shared" si="621"/>
        <v>0.32801224579050953</v>
      </c>
      <c r="TO12" s="39">
        <v>5</v>
      </c>
      <c r="TP12" s="65">
        <f t="shared" si="622"/>
        <v>0.11825922421948912</v>
      </c>
      <c r="TQ12" s="39">
        <v>0</v>
      </c>
      <c r="TR12" s="39">
        <f t="shared" si="623"/>
        <v>20</v>
      </c>
      <c r="TS12" s="67">
        <f t="shared" si="65"/>
        <v>0.22724690376093626</v>
      </c>
      <c r="TT12" s="39">
        <v>15</v>
      </c>
      <c r="TU12" s="65">
        <f t="shared" si="624"/>
        <v>0.32844317932997591</v>
      </c>
      <c r="TV12" s="39">
        <v>5</v>
      </c>
      <c r="TW12" s="65">
        <f t="shared" si="625"/>
        <v>0.11842728564661299</v>
      </c>
      <c r="TX12" s="39">
        <v>0</v>
      </c>
      <c r="TY12" s="39">
        <f t="shared" si="626"/>
        <v>20</v>
      </c>
      <c r="TZ12" s="67">
        <f t="shared" si="66"/>
        <v>0.22755717373990214</v>
      </c>
      <c r="UA12" s="39">
        <v>14</v>
      </c>
      <c r="UB12" s="65">
        <f t="shared" si="627"/>
        <v>0.30796304443466782</v>
      </c>
      <c r="UC12" s="39">
        <v>5</v>
      </c>
      <c r="UD12" s="65">
        <f t="shared" si="628"/>
        <v>0.11893434823977164</v>
      </c>
      <c r="UE12" s="39">
        <v>0</v>
      </c>
      <c r="UF12" s="156">
        <f t="shared" si="629"/>
        <v>19</v>
      </c>
      <c r="UG12" s="67">
        <f t="shared" si="630"/>
        <v>0.21714285714285717</v>
      </c>
      <c r="UH12" s="39">
        <v>14</v>
      </c>
      <c r="UI12" s="65">
        <f t="shared" si="631"/>
        <v>0.30946065428824049</v>
      </c>
      <c r="UJ12" s="39">
        <v>5</v>
      </c>
      <c r="UK12" s="65">
        <f t="shared" si="632"/>
        <v>0.11930326890956812</v>
      </c>
      <c r="UL12" s="39">
        <v>0</v>
      </c>
      <c r="UM12" s="39">
        <f t="shared" si="633"/>
        <v>19</v>
      </c>
      <c r="UN12" s="67">
        <f t="shared" si="67"/>
        <v>0.21801491681009752</v>
      </c>
      <c r="UO12" s="39">
        <v>14</v>
      </c>
      <c r="UP12" s="65">
        <f t="shared" si="634"/>
        <v>0.31007751937984496</v>
      </c>
      <c r="UQ12" s="39">
        <v>4</v>
      </c>
      <c r="UR12" s="65">
        <f t="shared" si="635"/>
        <v>9.5716678631251495E-2</v>
      </c>
      <c r="US12" s="39">
        <v>0</v>
      </c>
      <c r="UT12" s="39">
        <f t="shared" si="636"/>
        <v>18</v>
      </c>
      <c r="UU12" s="67">
        <f t="shared" si="68"/>
        <v>0.20703933747412009</v>
      </c>
      <c r="UV12" s="39">
        <v>14</v>
      </c>
      <c r="UW12" s="65">
        <f t="shared" si="637"/>
        <v>0.31104199066874028</v>
      </c>
      <c r="UX12" s="39">
        <v>4</v>
      </c>
      <c r="UY12" s="65">
        <f t="shared" si="638"/>
        <v>9.5946270088750299E-2</v>
      </c>
      <c r="UZ12" s="39">
        <v>0</v>
      </c>
      <c r="VA12" s="39">
        <f t="shared" si="639"/>
        <v>18</v>
      </c>
      <c r="VB12" s="67">
        <f t="shared" si="69"/>
        <v>0.20761245674740486</v>
      </c>
      <c r="VC12" s="39">
        <v>14</v>
      </c>
      <c r="VD12" s="65">
        <f t="shared" si="640"/>
        <v>0.31180400890868598</v>
      </c>
      <c r="VE12" s="39">
        <v>4</v>
      </c>
      <c r="VF12" s="65">
        <f t="shared" si="641"/>
        <v>9.6061479346781942E-2</v>
      </c>
      <c r="VG12" s="39">
        <v>0</v>
      </c>
      <c r="VH12" s="39">
        <f t="shared" si="642"/>
        <v>18</v>
      </c>
      <c r="VI12" s="67">
        <f t="shared" si="70"/>
        <v>0.20799630228795934</v>
      </c>
      <c r="VJ12" s="39">
        <v>14</v>
      </c>
      <c r="VK12" s="65">
        <f t="shared" si="643"/>
        <v>0.31256977003795489</v>
      </c>
      <c r="VL12" s="39">
        <v>4</v>
      </c>
      <c r="VM12" s="65">
        <f t="shared" si="644"/>
        <v>9.6176965616734791E-2</v>
      </c>
      <c r="VN12" s="39">
        <v>0</v>
      </c>
      <c r="VO12" s="39">
        <f t="shared" si="645"/>
        <v>18</v>
      </c>
      <c r="VP12" s="67">
        <f t="shared" si="71"/>
        <v>0.20838156980782591</v>
      </c>
      <c r="VQ12" s="39">
        <v>14</v>
      </c>
      <c r="VR12" s="65">
        <f t="shared" si="646"/>
        <v>0.31326918773774892</v>
      </c>
      <c r="VS12" s="39">
        <v>4</v>
      </c>
      <c r="VT12" s="65">
        <f t="shared" si="647"/>
        <v>9.6408773198361053E-2</v>
      </c>
      <c r="VU12" s="39">
        <v>0</v>
      </c>
      <c r="VV12" s="39">
        <f t="shared" si="648"/>
        <v>18</v>
      </c>
      <c r="VW12" s="67">
        <f t="shared" si="72"/>
        <v>0.20886516593177071</v>
      </c>
      <c r="VX12" s="39">
        <v>14</v>
      </c>
      <c r="VY12" s="65">
        <f t="shared" si="649"/>
        <v>0.31411263181512228</v>
      </c>
      <c r="VZ12" s="39">
        <v>4</v>
      </c>
      <c r="WA12" s="65">
        <f t="shared" si="650"/>
        <v>9.6618357487922704E-2</v>
      </c>
      <c r="WB12" s="39">
        <v>0</v>
      </c>
      <c r="WC12" s="156">
        <f t="shared" si="651"/>
        <v>18</v>
      </c>
      <c r="WD12" s="67">
        <f t="shared" si="652"/>
        <v>0.20937536349889496</v>
      </c>
      <c r="WE12" s="39">
        <v>14</v>
      </c>
      <c r="WF12" s="65">
        <f t="shared" si="653"/>
        <v>0.31446540880503149</v>
      </c>
      <c r="WG12" s="39">
        <v>4</v>
      </c>
      <c r="WH12" s="65">
        <f t="shared" si="654"/>
        <v>9.6805421103581799E-2</v>
      </c>
      <c r="WI12" s="39">
        <v>0</v>
      </c>
      <c r="WJ12" s="39">
        <f t="shared" si="655"/>
        <v>18</v>
      </c>
      <c r="WK12" s="67">
        <f t="shared" si="73"/>
        <v>0.2096924510717614</v>
      </c>
      <c r="WL12" s="39">
        <v>14</v>
      </c>
      <c r="WM12" s="65">
        <f t="shared" si="656"/>
        <v>0.31552851025467654</v>
      </c>
      <c r="WN12" s="39">
        <v>4</v>
      </c>
      <c r="WO12" s="65">
        <f t="shared" si="657"/>
        <v>9.696969696969697E-2</v>
      </c>
      <c r="WP12" s="39">
        <v>0</v>
      </c>
      <c r="WQ12" s="39">
        <f t="shared" si="658"/>
        <v>18</v>
      </c>
      <c r="WR12" s="67">
        <f t="shared" si="74"/>
        <v>0.21023125437981782</v>
      </c>
      <c r="WS12" s="39">
        <v>14</v>
      </c>
      <c r="WT12" s="65">
        <f t="shared" si="659"/>
        <v>0.31645569620253167</v>
      </c>
      <c r="WU12" s="39">
        <v>4</v>
      </c>
      <c r="WV12" s="65">
        <f t="shared" si="660"/>
        <v>9.7205346294046174E-2</v>
      </c>
      <c r="WW12" s="39">
        <v>0</v>
      </c>
      <c r="WX12" s="39">
        <f t="shared" si="661"/>
        <v>18</v>
      </c>
      <c r="WY12" s="67">
        <f t="shared" si="75"/>
        <v>0.21079751727368545</v>
      </c>
      <c r="WZ12" s="39">
        <v>14</v>
      </c>
      <c r="XA12" s="65">
        <f t="shared" si="662"/>
        <v>0.31674208144796379</v>
      </c>
      <c r="XB12" s="39">
        <v>4</v>
      </c>
      <c r="XC12" s="65">
        <f t="shared" si="663"/>
        <v>9.7323600973236016E-2</v>
      </c>
      <c r="XD12" s="39">
        <v>0</v>
      </c>
      <c r="XE12" s="39">
        <f t="shared" si="664"/>
        <v>18</v>
      </c>
      <c r="XF12" s="67">
        <f t="shared" si="76"/>
        <v>0.21101992966002345</v>
      </c>
      <c r="XG12" s="39">
        <v>14</v>
      </c>
      <c r="XH12" s="65">
        <f t="shared" si="665"/>
        <v>0.31738834731353438</v>
      </c>
      <c r="XI12" s="39">
        <v>4</v>
      </c>
      <c r="XJ12" s="65">
        <f t="shared" si="666"/>
        <v>9.7394691989286589E-2</v>
      </c>
      <c r="XK12" s="39">
        <v>0</v>
      </c>
      <c r="XL12" s="39">
        <f t="shared" si="667"/>
        <v>18</v>
      </c>
      <c r="XM12" s="67">
        <f t="shared" si="77"/>
        <v>0.21131721061281991</v>
      </c>
      <c r="XN12" s="39">
        <v>14</v>
      </c>
      <c r="XO12" s="65">
        <f t="shared" si="668"/>
        <v>0.31832651205093221</v>
      </c>
      <c r="XP12" s="39">
        <v>4</v>
      </c>
      <c r="XQ12" s="65">
        <f t="shared" si="669"/>
        <v>9.768009768009768E-2</v>
      </c>
      <c r="XR12" s="39">
        <v>0</v>
      </c>
      <c r="XS12" s="39">
        <f t="shared" si="670"/>
        <v>18</v>
      </c>
      <c r="XT12" s="67">
        <f t="shared" si="78"/>
        <v>0.21193924408336279</v>
      </c>
      <c r="XU12" s="39">
        <v>13</v>
      </c>
      <c r="XV12" s="65">
        <f t="shared" si="671"/>
        <v>0.29633006610439938</v>
      </c>
      <c r="XW12" s="39">
        <v>4</v>
      </c>
      <c r="XX12" s="65">
        <f t="shared" si="672"/>
        <v>9.7895252080274109E-2</v>
      </c>
      <c r="XY12" s="39">
        <v>0</v>
      </c>
      <c r="XZ12" s="156">
        <f t="shared" si="673"/>
        <v>17</v>
      </c>
      <c r="YA12" s="67">
        <f t="shared" si="674"/>
        <v>0.20063731854124867</v>
      </c>
      <c r="YB12" s="39">
        <v>13</v>
      </c>
      <c r="YC12" s="65">
        <f t="shared" si="675"/>
        <v>0.29693924166285973</v>
      </c>
      <c r="YD12" s="39">
        <v>4</v>
      </c>
      <c r="YE12" s="65">
        <f t="shared" si="676"/>
        <v>9.8087297694948505E-2</v>
      </c>
      <c r="YF12" s="39">
        <v>0</v>
      </c>
      <c r="YG12" s="39">
        <f t="shared" si="677"/>
        <v>17</v>
      </c>
      <c r="YH12" s="67">
        <f t="shared" si="79"/>
        <v>0.20104068117313151</v>
      </c>
      <c r="YI12" s="39">
        <v>13</v>
      </c>
      <c r="YJ12" s="65">
        <f t="shared" si="678"/>
        <v>0.29721079103795151</v>
      </c>
      <c r="YK12" s="39">
        <v>4</v>
      </c>
      <c r="YL12" s="65">
        <f t="shared" si="679"/>
        <v>9.8280098280098274E-2</v>
      </c>
      <c r="YM12" s="39">
        <v>0</v>
      </c>
      <c r="YN12" s="39">
        <f t="shared" si="680"/>
        <v>17</v>
      </c>
      <c r="YO12" s="67">
        <f t="shared" si="80"/>
        <v>0.20132638559924204</v>
      </c>
      <c r="YP12" s="39">
        <v>13</v>
      </c>
      <c r="YQ12" s="65">
        <f t="shared" si="681"/>
        <v>0.29796011918404769</v>
      </c>
      <c r="YR12" s="39">
        <v>4</v>
      </c>
      <c r="YS12" s="65">
        <f t="shared" si="682"/>
        <v>9.8643649815043158E-2</v>
      </c>
      <c r="YT12" s="39">
        <v>0</v>
      </c>
      <c r="YU12" s="39">
        <f t="shared" si="683"/>
        <v>17</v>
      </c>
      <c r="YV12" s="67">
        <f t="shared" si="81"/>
        <v>0.20194820622475648</v>
      </c>
      <c r="YW12" s="39">
        <v>13</v>
      </c>
      <c r="YX12" s="65">
        <f t="shared" si="684"/>
        <v>0.29891929179121635</v>
      </c>
      <c r="YY12" s="39">
        <v>4</v>
      </c>
      <c r="YZ12" s="65">
        <f t="shared" si="685"/>
        <v>9.8814229249011856E-2</v>
      </c>
      <c r="ZA12" s="39">
        <v>0</v>
      </c>
      <c r="ZB12" s="39">
        <f t="shared" si="686"/>
        <v>17</v>
      </c>
      <c r="ZC12" s="67">
        <f t="shared" si="82"/>
        <v>0.20245325711563653</v>
      </c>
      <c r="ZD12" s="39">
        <v>13</v>
      </c>
      <c r="ZE12" s="65">
        <f t="shared" si="687"/>
        <v>0.29974636845745906</v>
      </c>
      <c r="ZF12" s="39">
        <v>4</v>
      </c>
      <c r="ZG12" s="65">
        <f t="shared" si="688"/>
        <v>9.8985399653551104E-2</v>
      </c>
      <c r="ZH12" s="39">
        <v>0</v>
      </c>
      <c r="ZI12" s="39">
        <f t="shared" si="689"/>
        <v>17</v>
      </c>
      <c r="ZJ12" s="67">
        <f t="shared" si="83"/>
        <v>0.20291238959178801</v>
      </c>
      <c r="ZK12" s="39">
        <v>13</v>
      </c>
      <c r="ZL12" s="65">
        <f t="shared" si="690"/>
        <v>0.30023094688221713</v>
      </c>
      <c r="ZM12" s="39">
        <v>3</v>
      </c>
      <c r="ZN12" s="65">
        <f t="shared" si="691"/>
        <v>7.4460163812360383E-2</v>
      </c>
      <c r="ZO12" s="39">
        <v>0</v>
      </c>
      <c r="ZP12" s="39">
        <f t="shared" si="692"/>
        <v>16</v>
      </c>
      <c r="ZQ12" s="67">
        <f t="shared" si="84"/>
        <v>0.19141045579614788</v>
      </c>
      <c r="ZR12" s="39">
        <v>13</v>
      </c>
      <c r="ZS12" s="65">
        <f t="shared" si="693"/>
        <v>0.30106530801296894</v>
      </c>
      <c r="ZT12" s="39">
        <v>3</v>
      </c>
      <c r="ZU12" s="65">
        <f t="shared" si="694"/>
        <v>7.4645434187608856E-2</v>
      </c>
      <c r="ZV12" s="39">
        <v>0</v>
      </c>
      <c r="ZW12" s="156">
        <f t="shared" si="695"/>
        <v>16</v>
      </c>
      <c r="ZX12" s="67">
        <f t="shared" si="696"/>
        <v>0.19191555715485187</v>
      </c>
      <c r="ZY12" s="39">
        <v>13</v>
      </c>
      <c r="ZZ12" s="65">
        <f t="shared" si="697"/>
        <v>0.3017641597028784</v>
      </c>
      <c r="AAA12" s="39">
        <v>3</v>
      </c>
      <c r="AAB12" s="65">
        <f t="shared" si="698"/>
        <v>7.4794315632011971E-2</v>
      </c>
      <c r="AAC12" s="39">
        <v>0</v>
      </c>
      <c r="AAD12" s="39">
        <f t="shared" si="699"/>
        <v>16</v>
      </c>
      <c r="AAE12" s="67">
        <f t="shared" si="85"/>
        <v>0.19233080899146532</v>
      </c>
      <c r="AAF12" s="39">
        <v>13</v>
      </c>
      <c r="AAG12" s="65">
        <f t="shared" si="700"/>
        <v>0.30288909599254427</v>
      </c>
      <c r="AAH12" s="39">
        <v>3</v>
      </c>
      <c r="AAI12" s="65">
        <f t="shared" si="701"/>
        <v>7.5018754688672168E-2</v>
      </c>
      <c r="AAJ12" s="39">
        <v>0</v>
      </c>
      <c r="AAK12" s="39">
        <f t="shared" si="702"/>
        <v>16</v>
      </c>
      <c r="AAL12" s="67">
        <f t="shared" si="86"/>
        <v>0.19298034012784948</v>
      </c>
      <c r="AAM12" s="39">
        <v>12</v>
      </c>
      <c r="AAN12" s="65">
        <f t="shared" si="703"/>
        <v>0.2807017543859649</v>
      </c>
      <c r="AAO12" s="39">
        <v>3</v>
      </c>
      <c r="AAP12" s="65">
        <f t="shared" si="704"/>
        <v>7.5301204819277115E-2</v>
      </c>
      <c r="AAQ12" s="39">
        <v>0</v>
      </c>
      <c r="AAR12" s="39">
        <f t="shared" si="705"/>
        <v>15</v>
      </c>
      <c r="AAS12" s="67">
        <f t="shared" si="87"/>
        <v>0.18162005085361424</v>
      </c>
      <c r="AAT12" s="39">
        <v>12</v>
      </c>
      <c r="AAU12" s="65">
        <f t="shared" si="706"/>
        <v>0.28096464528213533</v>
      </c>
      <c r="AAV12" s="39">
        <v>3</v>
      </c>
      <c r="AAW12" s="65">
        <f t="shared" si="707"/>
        <v>7.5433744028161928E-2</v>
      </c>
      <c r="AAX12" s="39">
        <v>0</v>
      </c>
      <c r="AAY12" s="39">
        <f t="shared" si="708"/>
        <v>15</v>
      </c>
      <c r="AAZ12" s="67">
        <f t="shared" si="88"/>
        <v>0.18186226964112512</v>
      </c>
      <c r="ABA12" s="39">
        <v>12</v>
      </c>
      <c r="ABB12" s="65">
        <f t="shared" si="709"/>
        <v>0.2813599062133646</v>
      </c>
      <c r="ABC12" s="39">
        <v>3</v>
      </c>
      <c r="ABD12" s="65">
        <f t="shared" si="710"/>
        <v>7.5547720977083857E-2</v>
      </c>
      <c r="ABE12" s="39">
        <v>0</v>
      </c>
      <c r="ABF12" s="39">
        <f t="shared" si="711"/>
        <v>15</v>
      </c>
      <c r="ABG12" s="67">
        <f t="shared" si="89"/>
        <v>0.1821272462360369</v>
      </c>
      <c r="ABH12" s="39">
        <v>12</v>
      </c>
      <c r="ABI12" s="65">
        <f t="shared" si="712"/>
        <v>0.28235294117647058</v>
      </c>
      <c r="ABJ12" s="39">
        <v>3</v>
      </c>
      <c r="ABK12" s="65">
        <f t="shared" si="713"/>
        <v>7.5700227100681305E-2</v>
      </c>
      <c r="ABL12" s="39">
        <v>0</v>
      </c>
      <c r="ABM12" s="39">
        <f t="shared" si="714"/>
        <v>15</v>
      </c>
      <c r="ABN12" s="67">
        <f t="shared" si="90"/>
        <v>0.1826372823572385</v>
      </c>
      <c r="ABO12" s="39">
        <v>12</v>
      </c>
      <c r="ABP12" s="65">
        <f t="shared" si="715"/>
        <v>0.28321925890960586</v>
      </c>
      <c r="ABQ12" s="39">
        <v>3</v>
      </c>
      <c r="ABR12" s="65">
        <f t="shared" si="716"/>
        <v>7.5949367088607597E-2</v>
      </c>
      <c r="ABS12" s="39">
        <v>0</v>
      </c>
      <c r="ABT12" s="156">
        <f t="shared" si="717"/>
        <v>15</v>
      </c>
      <c r="ABU12" s="67">
        <f t="shared" si="718"/>
        <v>0.18321729571271528</v>
      </c>
      <c r="ABV12" s="39">
        <v>12</v>
      </c>
      <c r="ABW12" s="65">
        <f t="shared" si="719"/>
        <v>0.28388928317955997</v>
      </c>
      <c r="ABX12" s="39">
        <v>3</v>
      </c>
      <c r="ABY12" s="65">
        <f t="shared" si="720"/>
        <v>7.6084199847831602E-2</v>
      </c>
      <c r="ABZ12" s="39">
        <v>0</v>
      </c>
      <c r="ACA12" s="39">
        <f t="shared" si="721"/>
        <v>15</v>
      </c>
      <c r="ACB12" s="67">
        <f t="shared" si="91"/>
        <v>0.18359853121175032</v>
      </c>
      <c r="ACC12" s="39">
        <v>12</v>
      </c>
      <c r="ACD12" s="65">
        <f t="shared" si="722"/>
        <v>0.28496794110662554</v>
      </c>
      <c r="ACE12" s="39">
        <v>3</v>
      </c>
      <c r="ACF12" s="65">
        <f t="shared" si="723"/>
        <v>7.6530612244897961E-2</v>
      </c>
      <c r="ACG12" s="39">
        <v>0</v>
      </c>
      <c r="ACH12" s="39">
        <f t="shared" si="724"/>
        <v>15</v>
      </c>
      <c r="ACI12" s="67">
        <f t="shared" si="92"/>
        <v>0.18447915385561431</v>
      </c>
      <c r="ACJ12" s="39">
        <v>12</v>
      </c>
      <c r="ACK12" s="65">
        <f t="shared" si="725"/>
        <v>0.2859866539561487</v>
      </c>
      <c r="ACL12" s="39">
        <v>3</v>
      </c>
      <c r="ACM12" s="65">
        <f t="shared" si="726"/>
        <v>7.6765609007164781E-2</v>
      </c>
      <c r="ACN12" s="39">
        <v>0</v>
      </c>
      <c r="ACO12" s="39">
        <f t="shared" si="727"/>
        <v>15</v>
      </c>
      <c r="ACP12" s="67">
        <f t="shared" si="93"/>
        <v>0.18509378084896347</v>
      </c>
      <c r="ACQ12" s="39">
        <v>12</v>
      </c>
      <c r="ACR12" s="65">
        <f t="shared" si="728"/>
        <v>0.2866698518872432</v>
      </c>
      <c r="ACS12" s="39">
        <v>3</v>
      </c>
      <c r="ACT12" s="65">
        <f t="shared" si="729"/>
        <v>7.6844262295081969E-2</v>
      </c>
      <c r="ACU12" s="39">
        <v>0</v>
      </c>
      <c r="ACV12" s="39">
        <f t="shared" si="730"/>
        <v>15</v>
      </c>
      <c r="ACW12" s="67">
        <f t="shared" si="94"/>
        <v>0.18541409147095181</v>
      </c>
      <c r="ACX12" s="39">
        <v>12</v>
      </c>
      <c r="ACY12" s="65">
        <f t="shared" si="731"/>
        <v>0.2866698518872432</v>
      </c>
      <c r="ACZ12" s="39">
        <v>3</v>
      </c>
      <c r="ADA12" s="65">
        <f t="shared" si="732"/>
        <v>7.6844262295081969E-2</v>
      </c>
      <c r="ADB12" s="39">
        <v>0</v>
      </c>
      <c r="ADC12" s="39">
        <f t="shared" si="733"/>
        <v>15</v>
      </c>
      <c r="ADD12" s="67">
        <f t="shared" si="95"/>
        <v>0.18541409147095181</v>
      </c>
      <c r="ADE12" s="39">
        <v>12</v>
      </c>
      <c r="ADF12" s="65">
        <f t="shared" si="734"/>
        <v>0.28804608737397985</v>
      </c>
      <c r="ADG12" s="39">
        <v>3</v>
      </c>
      <c r="ADH12" s="65">
        <f t="shared" si="735"/>
        <v>7.7120822622107968E-2</v>
      </c>
      <c r="ADI12" s="39">
        <v>0</v>
      </c>
      <c r="ADJ12" s="39">
        <f t="shared" si="736"/>
        <v>15</v>
      </c>
      <c r="ADK12" s="67">
        <f t="shared" si="96"/>
        <v>0.18619662363455811</v>
      </c>
      <c r="ADL12" s="39">
        <v>12</v>
      </c>
      <c r="ADM12" s="65">
        <f t="shared" si="737"/>
        <v>0.28901734104046239</v>
      </c>
      <c r="ADN12" s="39">
        <v>3</v>
      </c>
      <c r="ADO12" s="65">
        <f t="shared" si="738"/>
        <v>7.7619663648124185E-2</v>
      </c>
      <c r="ADP12" s="39">
        <v>0</v>
      </c>
      <c r="ADQ12" s="156">
        <f t="shared" si="739"/>
        <v>15</v>
      </c>
      <c r="ADR12" s="67">
        <f t="shared" si="740"/>
        <v>0.18710240738430836</v>
      </c>
      <c r="ADS12" s="39">
        <v>12</v>
      </c>
      <c r="ADT12" s="65">
        <f t="shared" si="741"/>
        <v>0.29013539651837528</v>
      </c>
      <c r="ADU12" s="39">
        <v>3</v>
      </c>
      <c r="ADV12" s="65">
        <f t="shared" si="742"/>
        <v>7.792207792207792E-2</v>
      </c>
      <c r="ADW12" s="39">
        <v>0</v>
      </c>
      <c r="ADX12" s="39">
        <f t="shared" si="743"/>
        <v>15</v>
      </c>
      <c r="ADY12" s="67">
        <f t="shared" si="97"/>
        <v>0.18782870022539444</v>
      </c>
      <c r="ADZ12" s="39">
        <v>12</v>
      </c>
      <c r="AEA12" s="65">
        <f t="shared" si="744"/>
        <v>0.29147437454457131</v>
      </c>
      <c r="AEB12" s="39">
        <v>3</v>
      </c>
      <c r="AEC12" s="65">
        <f t="shared" si="745"/>
        <v>7.8390384112882155E-2</v>
      </c>
      <c r="AED12" s="39">
        <v>0</v>
      </c>
      <c r="AEE12" s="39">
        <f t="shared" si="746"/>
        <v>15</v>
      </c>
      <c r="AEF12" s="67">
        <f t="shared" si="98"/>
        <v>0.18882175226586104</v>
      </c>
      <c r="AEG12" s="39">
        <v>12</v>
      </c>
      <c r="AEH12" s="65">
        <f t="shared" si="747"/>
        <v>0.29268292682926828</v>
      </c>
      <c r="AEI12" s="39">
        <v>3</v>
      </c>
      <c r="AEJ12" s="65">
        <f t="shared" si="748"/>
        <v>7.8781512605042014E-2</v>
      </c>
      <c r="AEK12" s="39">
        <v>0</v>
      </c>
      <c r="AEL12" s="39">
        <f t="shared" si="749"/>
        <v>15</v>
      </c>
      <c r="AEM12" s="67">
        <f t="shared" si="99"/>
        <v>0.18968133535660092</v>
      </c>
      <c r="AEN12" s="39">
        <v>12</v>
      </c>
      <c r="AEO12" s="65">
        <f t="shared" si="750"/>
        <v>0.29339853300733498</v>
      </c>
      <c r="AEP12" s="39">
        <v>3</v>
      </c>
      <c r="AEQ12" s="65">
        <f t="shared" si="751"/>
        <v>7.900974453515934E-2</v>
      </c>
      <c r="AER12" s="39">
        <v>0</v>
      </c>
      <c r="AES12" s="39">
        <f t="shared" si="752"/>
        <v>15</v>
      </c>
      <c r="AET12" s="67">
        <f t="shared" si="100"/>
        <v>0.1901863826550019</v>
      </c>
      <c r="AEU12" s="39">
        <v>12</v>
      </c>
      <c r="AEV12" s="65">
        <f t="shared" si="753"/>
        <v>0.29440628066732089</v>
      </c>
      <c r="AEW12" s="39">
        <v>3</v>
      </c>
      <c r="AEX12" s="65">
        <f t="shared" si="754"/>
        <v>7.9218378663850009E-2</v>
      </c>
      <c r="AEY12" s="39">
        <v>0</v>
      </c>
      <c r="AEZ12" s="39">
        <f t="shared" si="755"/>
        <v>15</v>
      </c>
      <c r="AFA12" s="67">
        <f t="shared" si="101"/>
        <v>0.19076688286913393</v>
      </c>
      <c r="AFB12" s="39">
        <v>12</v>
      </c>
      <c r="AFC12" s="65">
        <f t="shared" si="756"/>
        <v>0.29542097488921715</v>
      </c>
      <c r="AFD12" s="39">
        <v>3</v>
      </c>
      <c r="AFE12" s="65">
        <f t="shared" si="757"/>
        <v>7.9428117553613981E-2</v>
      </c>
      <c r="AFF12" s="39">
        <v>0</v>
      </c>
      <c r="AFG12" s="39">
        <f t="shared" si="758"/>
        <v>15</v>
      </c>
      <c r="AFH12" s="67">
        <f t="shared" si="102"/>
        <v>0.19135093761959435</v>
      </c>
      <c r="AFI12" s="39">
        <v>12</v>
      </c>
      <c r="AFJ12" s="65">
        <f t="shared" si="759"/>
        <v>0.29658922392486409</v>
      </c>
      <c r="AFK12" s="39">
        <v>3</v>
      </c>
      <c r="AFL12" s="65">
        <f t="shared" si="760"/>
        <v>7.9850944902848012E-2</v>
      </c>
      <c r="AFM12" s="39">
        <v>0</v>
      </c>
      <c r="AFN12" s="156">
        <f t="shared" si="761"/>
        <v>15</v>
      </c>
      <c r="AFO12" s="67">
        <f t="shared" si="762"/>
        <v>0.19223375624759709</v>
      </c>
      <c r="AFP12" s="39">
        <v>12</v>
      </c>
      <c r="AFQ12" s="65">
        <f t="shared" si="763"/>
        <v>0.29865604778496768</v>
      </c>
      <c r="AFR12" s="39">
        <v>3</v>
      </c>
      <c r="AFS12" s="65">
        <f t="shared" si="764"/>
        <v>8.0278298100080275E-2</v>
      </c>
      <c r="AFT12" s="39">
        <v>0</v>
      </c>
      <c r="AFU12" s="39">
        <f t="shared" si="765"/>
        <v>15</v>
      </c>
      <c r="AFV12" s="67">
        <f t="shared" si="103"/>
        <v>0.19342359767891684</v>
      </c>
      <c r="AFW12" s="39">
        <v>12</v>
      </c>
      <c r="AFX12" s="65">
        <f t="shared" si="766"/>
        <v>0.30015007503751878</v>
      </c>
      <c r="AFY12" s="39">
        <v>3</v>
      </c>
      <c r="AFZ12" s="65">
        <f t="shared" si="767"/>
        <v>8.0775444264943458E-2</v>
      </c>
      <c r="AGA12" s="39">
        <v>0</v>
      </c>
      <c r="AGB12" s="39">
        <f t="shared" si="768"/>
        <v>15</v>
      </c>
      <c r="AGC12" s="67">
        <f t="shared" si="104"/>
        <v>0.19450207468879668</v>
      </c>
      <c r="AGD12" s="39">
        <v>12</v>
      </c>
      <c r="AGE12" s="65">
        <f t="shared" si="769"/>
        <v>0.30150753768844218</v>
      </c>
      <c r="AGF12" s="39">
        <v>3</v>
      </c>
      <c r="AGG12" s="65">
        <f t="shared" si="770"/>
        <v>8.1632653061224497E-2</v>
      </c>
      <c r="AGH12" s="39">
        <v>0</v>
      </c>
      <c r="AGI12" s="39">
        <f t="shared" si="771"/>
        <v>15</v>
      </c>
      <c r="AGJ12" s="67">
        <f t="shared" si="105"/>
        <v>0.19595035924232529</v>
      </c>
      <c r="AGK12" s="39">
        <v>12</v>
      </c>
      <c r="AGL12" s="65">
        <f t="shared" si="772"/>
        <v>0.30211480362537763</v>
      </c>
      <c r="AGM12" s="39">
        <v>3</v>
      </c>
      <c r="AGN12" s="65">
        <f t="shared" si="773"/>
        <v>8.1766148814390843E-2</v>
      </c>
      <c r="AGO12" s="39">
        <v>0</v>
      </c>
      <c r="AGP12" s="39">
        <f t="shared" si="774"/>
        <v>15</v>
      </c>
      <c r="AGQ12" s="67">
        <f t="shared" si="106"/>
        <v>0.19630938358853553</v>
      </c>
      <c r="AGR12" s="39">
        <v>12</v>
      </c>
      <c r="AGS12" s="65">
        <f t="shared" si="775"/>
        <v>0.30318342597271347</v>
      </c>
      <c r="AGT12" s="39">
        <v>3</v>
      </c>
      <c r="AGU12" s="65">
        <f t="shared" si="776"/>
        <v>8.1922446750409605E-2</v>
      </c>
      <c r="AGV12" s="39">
        <v>0</v>
      </c>
      <c r="AGW12" s="39">
        <f t="shared" si="777"/>
        <v>15</v>
      </c>
      <c r="AGX12" s="67">
        <f t="shared" si="107"/>
        <v>0.19685039370078738</v>
      </c>
      <c r="AGY12" s="39">
        <v>12</v>
      </c>
      <c r="AGZ12" s="65">
        <f t="shared" si="778"/>
        <v>0.30503304524656838</v>
      </c>
      <c r="AHA12" s="39">
        <v>3</v>
      </c>
      <c r="AHB12" s="65">
        <f t="shared" si="779"/>
        <v>8.2599118942731281E-2</v>
      </c>
      <c r="AHC12" s="39">
        <v>0</v>
      </c>
      <c r="AHD12" s="39">
        <f t="shared" si="780"/>
        <v>15</v>
      </c>
      <c r="AHE12" s="67">
        <f t="shared" si="108"/>
        <v>0.19825535289452814</v>
      </c>
      <c r="AHF12" s="39">
        <v>12</v>
      </c>
      <c r="AHG12" s="65">
        <f t="shared" si="781"/>
        <v>0.30604437643458299</v>
      </c>
      <c r="AHH12" s="39">
        <v>3</v>
      </c>
      <c r="AHI12" s="65">
        <f t="shared" si="782"/>
        <v>8.3287062742920595E-2</v>
      </c>
      <c r="AHJ12" s="39">
        <v>0</v>
      </c>
      <c r="AHK12" s="156">
        <f t="shared" si="783"/>
        <v>15</v>
      </c>
      <c r="AHL12" s="67">
        <f t="shared" si="784"/>
        <v>0.19938854180513091</v>
      </c>
      <c r="AHM12" s="39">
        <v>12</v>
      </c>
      <c r="AHN12" s="65">
        <f t="shared" si="785"/>
        <v>0.30753459764223479</v>
      </c>
      <c r="AHO12" s="39">
        <v>3</v>
      </c>
      <c r="AHP12" s="65">
        <f t="shared" si="786"/>
        <v>8.3986562150055982E-2</v>
      </c>
      <c r="AHQ12" s="39">
        <v>0</v>
      </c>
      <c r="AHR12" s="39">
        <f t="shared" si="787"/>
        <v>15</v>
      </c>
      <c r="AHS12" s="67">
        <f t="shared" si="109"/>
        <v>0.2006957452502007</v>
      </c>
      <c r="AHT12" s="39">
        <v>12</v>
      </c>
      <c r="AHU12" s="65">
        <f t="shared" si="788"/>
        <v>0.30959752321981426</v>
      </c>
      <c r="AHV12" s="39">
        <v>3</v>
      </c>
      <c r="AHW12" s="65">
        <f t="shared" si="789"/>
        <v>8.4507042253521125E-2</v>
      </c>
      <c r="AHX12" s="39">
        <v>0</v>
      </c>
      <c r="AHY12" s="39">
        <f t="shared" si="790"/>
        <v>15</v>
      </c>
      <c r="AHZ12" s="67">
        <f t="shared" si="110"/>
        <v>0.20199299757608402</v>
      </c>
      <c r="AIA12" s="39">
        <v>12</v>
      </c>
      <c r="AIB12" s="65">
        <f t="shared" si="791"/>
        <v>0.31225604996096801</v>
      </c>
      <c r="AIC12" s="39">
        <v>3</v>
      </c>
      <c r="AID12" s="65">
        <f t="shared" si="792"/>
        <v>8.5203067310423181E-2</v>
      </c>
      <c r="AIE12" s="39">
        <v>0</v>
      </c>
      <c r="AIF12" s="39">
        <f t="shared" si="793"/>
        <v>15</v>
      </c>
      <c r="AIG12" s="67">
        <f t="shared" si="111"/>
        <v>0.20369364475828355</v>
      </c>
      <c r="AIH12" s="39">
        <v>12</v>
      </c>
      <c r="AII12" s="65">
        <f t="shared" si="794"/>
        <v>0.31380753138075312</v>
      </c>
      <c r="AIJ12" s="39">
        <v>3</v>
      </c>
      <c r="AIK12" s="65">
        <f t="shared" si="795"/>
        <v>8.5787818129825569E-2</v>
      </c>
      <c r="AIL12" s="39">
        <v>0</v>
      </c>
      <c r="AIM12" s="39">
        <f t="shared" si="796"/>
        <v>15</v>
      </c>
      <c r="AIN12" s="67">
        <f t="shared" si="112"/>
        <v>0.20489004234394209</v>
      </c>
      <c r="AIO12" s="39">
        <v>12</v>
      </c>
      <c r="AIP12" s="65">
        <f t="shared" si="797"/>
        <v>0.31520882584712373</v>
      </c>
      <c r="AIQ12" s="39">
        <v>3</v>
      </c>
      <c r="AIR12" s="65">
        <f t="shared" si="798"/>
        <v>8.6083213773314196E-2</v>
      </c>
      <c r="AIS12" s="39">
        <v>0</v>
      </c>
      <c r="AIT12" s="39">
        <f t="shared" si="799"/>
        <v>15</v>
      </c>
      <c r="AIU12" s="67">
        <f t="shared" si="113"/>
        <v>0.20570488206253429</v>
      </c>
      <c r="AIV12" s="39">
        <v>12</v>
      </c>
      <c r="AIW12" s="65">
        <f t="shared" si="800"/>
        <v>0.31779661016949157</v>
      </c>
      <c r="AIX12" s="39">
        <v>3</v>
      </c>
      <c r="AIY12" s="65">
        <f t="shared" si="801"/>
        <v>8.6780445472953438E-2</v>
      </c>
      <c r="AIZ12" s="39">
        <v>0</v>
      </c>
      <c r="AJA12" s="39">
        <f t="shared" si="802"/>
        <v>15</v>
      </c>
      <c r="AJB12" s="67">
        <f t="shared" si="114"/>
        <v>0.20738282870178351</v>
      </c>
      <c r="AJC12" s="39">
        <v>12</v>
      </c>
      <c r="AJD12" s="65">
        <f t="shared" si="803"/>
        <v>0.32034169781099836</v>
      </c>
      <c r="AJE12" s="39">
        <v>3</v>
      </c>
      <c r="AJF12" s="65">
        <f t="shared" si="804"/>
        <v>8.7642418930762495E-2</v>
      </c>
      <c r="AJG12" s="39">
        <v>0</v>
      </c>
      <c r="AJH12" s="156">
        <f t="shared" si="805"/>
        <v>15</v>
      </c>
      <c r="AJI12" s="67">
        <f t="shared" si="806"/>
        <v>0.20923420281768729</v>
      </c>
      <c r="AJJ12" s="39">
        <v>12</v>
      </c>
      <c r="AJK12" s="65">
        <f t="shared" si="807"/>
        <v>0.32188841201716739</v>
      </c>
      <c r="AJL12" s="39">
        <v>3</v>
      </c>
      <c r="AJM12" s="65">
        <f t="shared" si="808"/>
        <v>8.8131609870740313E-2</v>
      </c>
      <c r="AJN12" s="39">
        <v>0</v>
      </c>
      <c r="AJO12" s="39">
        <f t="shared" si="809"/>
        <v>15</v>
      </c>
      <c r="AJP12" s="67">
        <f t="shared" si="115"/>
        <v>0.21031968592260236</v>
      </c>
      <c r="AJQ12" s="39">
        <v>12</v>
      </c>
      <c r="AJR12" s="65">
        <f t="shared" si="810"/>
        <v>0.32467532467532467</v>
      </c>
      <c r="AJS12" s="39">
        <v>3</v>
      </c>
      <c r="AJT12" s="65">
        <f t="shared" si="811"/>
        <v>8.8888888888888892E-2</v>
      </c>
      <c r="AJU12" s="39">
        <v>0</v>
      </c>
      <c r="AJV12" s="39">
        <f t="shared" si="812"/>
        <v>15</v>
      </c>
      <c r="AJW12" s="67">
        <f t="shared" si="116"/>
        <v>0.21213406873143828</v>
      </c>
      <c r="AJX12" s="39">
        <v>12</v>
      </c>
      <c r="AJY12" s="65">
        <f t="shared" si="813"/>
        <v>0.32626427406199021</v>
      </c>
      <c r="AJZ12" s="39">
        <v>3</v>
      </c>
      <c r="AKA12" s="65">
        <f t="shared" si="814"/>
        <v>8.9820359281437126E-2</v>
      </c>
      <c r="AKB12" s="39">
        <v>0</v>
      </c>
      <c r="AKC12" s="39">
        <f t="shared" si="815"/>
        <v>15</v>
      </c>
      <c r="AKD12" s="67">
        <f t="shared" si="117"/>
        <v>0.21373610715303507</v>
      </c>
      <c r="AKE12" s="39">
        <v>12</v>
      </c>
      <c r="AKF12" s="65">
        <f t="shared" si="816"/>
        <v>0.32831737346101231</v>
      </c>
      <c r="AKG12" s="39">
        <v>3</v>
      </c>
      <c r="AKH12" s="65">
        <f t="shared" si="817"/>
        <v>9.0661831368993653E-2</v>
      </c>
      <c r="AKI12" s="39">
        <v>0</v>
      </c>
      <c r="AKJ12" s="39">
        <f t="shared" si="818"/>
        <v>15</v>
      </c>
      <c r="AKK12" s="67">
        <f t="shared" si="118"/>
        <v>0.21539345203905802</v>
      </c>
      <c r="AKL12" s="39">
        <v>12</v>
      </c>
      <c r="AKM12" s="65">
        <f t="shared" si="819"/>
        <v>0.32921810699588477</v>
      </c>
      <c r="AKN12" s="39">
        <v>3</v>
      </c>
      <c r="AKO12" s="65">
        <f t="shared" si="820"/>
        <v>9.107468123861566E-2</v>
      </c>
      <c r="AKP12" s="39">
        <v>0</v>
      </c>
      <c r="AKQ12" s="39">
        <f t="shared" si="821"/>
        <v>15</v>
      </c>
      <c r="AKR12" s="67">
        <f t="shared" si="119"/>
        <v>0.21616947686986598</v>
      </c>
      <c r="AKS12" s="39">
        <v>12</v>
      </c>
      <c r="AKT12" s="65">
        <f t="shared" si="822"/>
        <v>0.33176665745092615</v>
      </c>
      <c r="AKU12" s="39">
        <v>3</v>
      </c>
      <c r="AKV12" s="65">
        <f t="shared" si="823"/>
        <v>9.171507184347294E-2</v>
      </c>
      <c r="AKW12" s="39">
        <v>0</v>
      </c>
      <c r="AKX12" s="39">
        <f t="shared" si="824"/>
        <v>15</v>
      </c>
      <c r="AKY12" s="67">
        <f t="shared" si="120"/>
        <v>0.21777003484320556</v>
      </c>
      <c r="AKZ12" s="39">
        <v>12</v>
      </c>
      <c r="ALA12" s="65">
        <f t="shared" si="825"/>
        <v>0.33463469046291133</v>
      </c>
      <c r="ALB12" s="39">
        <v>3</v>
      </c>
      <c r="ALC12" s="65">
        <f t="shared" si="826"/>
        <v>9.2535471930906846E-2</v>
      </c>
      <c r="ALD12" s="39">
        <v>0</v>
      </c>
      <c r="ALE12" s="156">
        <f t="shared" si="827"/>
        <v>15</v>
      </c>
      <c r="ALF12" s="67">
        <f t="shared" si="828"/>
        <v>0.21968365553602814</v>
      </c>
      <c r="ALG12" s="39">
        <v>12</v>
      </c>
      <c r="ALH12" s="65">
        <f t="shared" si="829"/>
        <v>0.33585222502099077</v>
      </c>
      <c r="ALI12" s="39">
        <v>3</v>
      </c>
      <c r="ALJ12" s="65">
        <f t="shared" si="830"/>
        <v>9.3225605966438779E-2</v>
      </c>
      <c r="ALK12" s="39">
        <v>0</v>
      </c>
      <c r="ALL12" s="39">
        <f t="shared" si="831"/>
        <v>15</v>
      </c>
      <c r="ALM12" s="67">
        <f t="shared" si="121"/>
        <v>0.22088057723457519</v>
      </c>
      <c r="ALN12" s="39">
        <v>12</v>
      </c>
      <c r="ALO12" s="65">
        <f t="shared" si="832"/>
        <v>0.33965468440418911</v>
      </c>
      <c r="ALP12" s="39">
        <v>3</v>
      </c>
      <c r="ALQ12" s="65">
        <f t="shared" si="833"/>
        <v>9.4488188976377951E-2</v>
      </c>
      <c r="ALR12" s="39">
        <v>0</v>
      </c>
      <c r="ALS12" s="39">
        <f t="shared" si="834"/>
        <v>15</v>
      </c>
      <c r="ALT12" s="67">
        <f t="shared" si="122"/>
        <v>0.22361359570661896</v>
      </c>
      <c r="ALU12" s="39">
        <v>12</v>
      </c>
      <c r="ALV12" s="65">
        <f t="shared" si="835"/>
        <v>0.34344590726960506</v>
      </c>
      <c r="ALW12" s="39">
        <v>3</v>
      </c>
      <c r="ALX12" s="65">
        <f t="shared" si="836"/>
        <v>9.5510983763132759E-2</v>
      </c>
      <c r="ALY12" s="39">
        <v>0</v>
      </c>
      <c r="ALZ12" s="39">
        <f t="shared" si="837"/>
        <v>15</v>
      </c>
      <c r="AMA12" s="67">
        <f t="shared" si="123"/>
        <v>0.22607385079125847</v>
      </c>
      <c r="AMB12" s="39">
        <v>12</v>
      </c>
      <c r="AMC12" s="65">
        <f t="shared" si="838"/>
        <v>0.34403669724770647</v>
      </c>
      <c r="AMD12" s="39">
        <v>3</v>
      </c>
      <c r="AME12" s="65">
        <f t="shared" si="839"/>
        <v>9.5877277085330767E-2</v>
      </c>
      <c r="AMF12" s="39">
        <v>0</v>
      </c>
      <c r="AMG12" s="39">
        <f t="shared" si="840"/>
        <v>15</v>
      </c>
      <c r="AMH12" s="67">
        <f t="shared" si="124"/>
        <v>0.22668883179688681</v>
      </c>
      <c r="AMI12" s="39">
        <v>12</v>
      </c>
      <c r="AMJ12" s="65">
        <f t="shared" si="841"/>
        <v>0.3459210147016431</v>
      </c>
      <c r="AMK12" s="39">
        <v>3</v>
      </c>
      <c r="AML12" s="65">
        <f t="shared" si="842"/>
        <v>9.6525096525096526E-2</v>
      </c>
      <c r="AMM12" s="39">
        <v>0</v>
      </c>
      <c r="AMN12" s="39">
        <f t="shared" si="843"/>
        <v>15</v>
      </c>
      <c r="AMO12" s="67">
        <f t="shared" si="125"/>
        <v>0.2280675079823628</v>
      </c>
      <c r="AMP12" s="39">
        <v>12</v>
      </c>
      <c r="AMQ12" s="65">
        <f t="shared" si="844"/>
        <v>0.34944670937682004</v>
      </c>
      <c r="AMR12" s="39">
        <v>3</v>
      </c>
      <c r="AMS12" s="65">
        <f t="shared" si="845"/>
        <v>9.7402597402597407E-2</v>
      </c>
      <c r="AMT12" s="39">
        <v>0</v>
      </c>
      <c r="AMU12" s="39">
        <f t="shared" si="846"/>
        <v>15</v>
      </c>
      <c r="AMV12" s="67">
        <f t="shared" si="126"/>
        <v>0.23027325759901748</v>
      </c>
      <c r="AMW12" s="39">
        <v>12</v>
      </c>
      <c r="AMX12" s="65">
        <f t="shared" si="847"/>
        <v>0.35283740076448106</v>
      </c>
      <c r="AMY12" s="39">
        <v>3</v>
      </c>
      <c r="AMZ12" s="65">
        <f t="shared" si="848"/>
        <v>9.7975179621162645E-2</v>
      </c>
      <c r="ANA12" s="39">
        <v>0</v>
      </c>
      <c r="ANB12" s="156">
        <f t="shared" si="849"/>
        <v>15</v>
      </c>
      <c r="ANC12" s="67">
        <f t="shared" si="850"/>
        <v>0.23209036051369333</v>
      </c>
      <c r="AND12" s="39">
        <v>12</v>
      </c>
      <c r="ANE12" s="65">
        <f t="shared" si="851"/>
        <v>0.35534498075214688</v>
      </c>
      <c r="ANF12" s="39">
        <v>3</v>
      </c>
      <c r="ANG12" s="65">
        <f t="shared" si="852"/>
        <v>9.8684210526315791E-2</v>
      </c>
      <c r="ANH12" s="39">
        <v>0</v>
      </c>
      <c r="ANI12" s="39">
        <f t="shared" si="853"/>
        <v>15</v>
      </c>
      <c r="ANJ12" s="67">
        <f t="shared" si="127"/>
        <v>0.23375409069658717</v>
      </c>
      <c r="ANK12" s="39">
        <v>12</v>
      </c>
      <c r="ANL12" s="65">
        <f t="shared" si="854"/>
        <v>0.35895901884534848</v>
      </c>
      <c r="ANM12" s="39">
        <v>3</v>
      </c>
      <c r="ANN12" s="65">
        <f t="shared" si="855"/>
        <v>0.10030090270812438</v>
      </c>
      <c r="ANO12" s="39">
        <v>0</v>
      </c>
      <c r="ANP12" s="39">
        <f t="shared" si="856"/>
        <v>15</v>
      </c>
      <c r="ANQ12" s="67">
        <f t="shared" si="128"/>
        <v>0.23681717713924852</v>
      </c>
      <c r="ANR12" s="39">
        <v>12</v>
      </c>
      <c r="ANS12" s="65">
        <f t="shared" si="857"/>
        <v>0.36264732547597461</v>
      </c>
      <c r="ANT12" s="39">
        <v>3</v>
      </c>
      <c r="ANU12" s="65">
        <f t="shared" si="858"/>
        <v>0.10176390773405698</v>
      </c>
      <c r="ANV12" s="39">
        <v>0</v>
      </c>
      <c r="ANW12" s="39">
        <f t="shared" si="859"/>
        <v>15</v>
      </c>
      <c r="ANX12" s="67">
        <f t="shared" si="129"/>
        <v>0.2397315007191945</v>
      </c>
      <c r="ANY12" s="39">
        <v>12</v>
      </c>
      <c r="ANZ12" s="65">
        <f t="shared" si="860"/>
        <v>0.36485253876558227</v>
      </c>
      <c r="AOA12" s="39">
        <v>3</v>
      </c>
      <c r="AOB12" s="65">
        <f t="shared" si="861"/>
        <v>0.10235414534288639</v>
      </c>
      <c r="AOC12" s="39">
        <v>0</v>
      </c>
      <c r="AOD12" s="39">
        <f t="shared" si="862"/>
        <v>15</v>
      </c>
      <c r="AOE12" s="67">
        <f t="shared" si="130"/>
        <v>0.2411575562700965</v>
      </c>
      <c r="AOF12" s="39">
        <v>12</v>
      </c>
      <c r="AOG12" s="65">
        <f t="shared" si="863"/>
        <v>0.36742192284139619</v>
      </c>
      <c r="AOH12" s="39">
        <v>3</v>
      </c>
      <c r="AOI12" s="65">
        <f t="shared" si="864"/>
        <v>0.10295126973232671</v>
      </c>
      <c r="AOJ12" s="39">
        <v>0</v>
      </c>
      <c r="AOK12" s="39">
        <f t="shared" si="865"/>
        <v>15</v>
      </c>
      <c r="AOL12" s="67">
        <f t="shared" si="131"/>
        <v>0.24271844660194172</v>
      </c>
      <c r="AOM12" s="39">
        <v>12</v>
      </c>
      <c r="AON12" s="65">
        <f t="shared" si="866"/>
        <v>0.36934441366574328</v>
      </c>
      <c r="AOO12" s="39">
        <v>3</v>
      </c>
      <c r="AOP12" s="65">
        <f t="shared" si="867"/>
        <v>0.10377032168799724</v>
      </c>
      <c r="AOQ12" s="39">
        <v>0</v>
      </c>
      <c r="AOR12" s="39">
        <f t="shared" si="868"/>
        <v>15</v>
      </c>
      <c r="AOS12" s="67">
        <f t="shared" si="132"/>
        <v>0.24429967426710095</v>
      </c>
      <c r="AOT12" s="39">
        <v>12</v>
      </c>
      <c r="AOU12" s="65">
        <f t="shared" si="869"/>
        <v>0.37174721189591076</v>
      </c>
      <c r="AOV12" s="39">
        <v>4</v>
      </c>
      <c r="AOW12" s="65">
        <f t="shared" si="870"/>
        <v>0.13951866062085805</v>
      </c>
      <c r="AOX12" s="39">
        <v>0</v>
      </c>
      <c r="AOY12" s="156">
        <f t="shared" si="871"/>
        <v>16</v>
      </c>
      <c r="AOZ12" s="67">
        <f t="shared" si="872"/>
        <v>0.26251025430680885</v>
      </c>
      <c r="APA12" s="39">
        <v>12</v>
      </c>
      <c r="APB12" s="65">
        <f t="shared" si="873"/>
        <v>0.37688442211055273</v>
      </c>
      <c r="APC12" s="39">
        <v>4</v>
      </c>
      <c r="APD12" s="65">
        <f t="shared" si="874"/>
        <v>0.14124293785310735</v>
      </c>
      <c r="APE12" s="39">
        <v>0</v>
      </c>
      <c r="APF12" s="39">
        <f t="shared" si="875"/>
        <v>16</v>
      </c>
      <c r="APG12" s="67">
        <f t="shared" si="133"/>
        <v>0.26595744680851063</v>
      </c>
      <c r="APH12" s="39">
        <v>12</v>
      </c>
      <c r="API12" s="65">
        <f t="shared" si="876"/>
        <v>0.38548024413748794</v>
      </c>
      <c r="APJ12" s="39">
        <v>4</v>
      </c>
      <c r="APK12" s="65">
        <f t="shared" si="877"/>
        <v>0.1444043321299639</v>
      </c>
      <c r="APL12" s="39">
        <v>0</v>
      </c>
      <c r="APM12" s="39">
        <f t="shared" si="878"/>
        <v>16</v>
      </c>
      <c r="APN12" s="67">
        <f t="shared" si="134"/>
        <v>0.27197008329083799</v>
      </c>
      <c r="APO12" s="39">
        <v>12</v>
      </c>
      <c r="APP12" s="65">
        <f t="shared" si="879"/>
        <v>0.39049788480312397</v>
      </c>
      <c r="APQ12" s="39">
        <v>4</v>
      </c>
      <c r="APR12" s="65">
        <f t="shared" si="880"/>
        <v>0.14684287812041116</v>
      </c>
      <c r="APS12" s="39">
        <v>0</v>
      </c>
      <c r="APT12" s="39">
        <f t="shared" si="881"/>
        <v>16</v>
      </c>
      <c r="APU12" s="67">
        <f t="shared" si="135"/>
        <v>0.27600483008452648</v>
      </c>
      <c r="APV12" s="39">
        <v>12</v>
      </c>
      <c r="APW12" s="65">
        <f t="shared" si="882"/>
        <v>0.39254170755642787</v>
      </c>
      <c r="APX12" s="39">
        <v>4</v>
      </c>
      <c r="APY12" s="65">
        <f t="shared" si="883"/>
        <v>0.14798372179060304</v>
      </c>
      <c r="APZ12" s="39">
        <v>0</v>
      </c>
      <c r="AQA12" s="39">
        <f t="shared" si="884"/>
        <v>16</v>
      </c>
      <c r="AQB12" s="67">
        <f t="shared" si="136"/>
        <v>0.27777777777777779</v>
      </c>
      <c r="AQC12" s="39">
        <v>11</v>
      </c>
      <c r="AQD12" s="65">
        <f t="shared" si="885"/>
        <v>0.36172311739559354</v>
      </c>
      <c r="AQE12" s="39">
        <v>4</v>
      </c>
      <c r="AQF12" s="65">
        <f t="shared" si="886"/>
        <v>0.14958863126402394</v>
      </c>
      <c r="AQG12" s="39">
        <v>0</v>
      </c>
      <c r="AQH12" s="39">
        <f t="shared" si="887"/>
        <v>15</v>
      </c>
      <c r="AQI12" s="67">
        <f t="shared" si="137"/>
        <v>0.26246719160104987</v>
      </c>
      <c r="AQJ12" s="39">
        <v>11</v>
      </c>
      <c r="AQK12" s="65">
        <f t="shared" si="888"/>
        <v>0.36339610175090853</v>
      </c>
      <c r="AQL12" s="39">
        <v>3</v>
      </c>
      <c r="AQM12" s="65">
        <f t="shared" si="889"/>
        <v>0.11329305135951663</v>
      </c>
      <c r="AQN12" s="39">
        <v>0</v>
      </c>
      <c r="AQO12" s="39">
        <f t="shared" si="890"/>
        <v>14</v>
      </c>
      <c r="AQP12" s="67">
        <f t="shared" si="138"/>
        <v>0.24669603524229075</v>
      </c>
      <c r="AQQ12" s="39">
        <v>11</v>
      </c>
      <c r="AQR12" s="65">
        <f t="shared" si="891"/>
        <v>0.36617842876165113</v>
      </c>
      <c r="AQS12" s="39">
        <v>3</v>
      </c>
      <c r="AQT12" s="65">
        <f t="shared" si="892"/>
        <v>0.11424219345011424</v>
      </c>
      <c r="AQU12" s="39">
        <v>0</v>
      </c>
      <c r="AQV12" s="156">
        <f t="shared" si="893"/>
        <v>14</v>
      </c>
      <c r="AQW12" s="67">
        <f t="shared" si="894"/>
        <v>0.24866785079928952</v>
      </c>
      <c r="AQX12" s="39">
        <v>11</v>
      </c>
      <c r="AQY12" s="65">
        <f t="shared" si="895"/>
        <v>0.37517053206002732</v>
      </c>
      <c r="AQZ12" s="39">
        <v>3</v>
      </c>
      <c r="ARA12" s="65">
        <f t="shared" si="896"/>
        <v>0.11750881316098707</v>
      </c>
      <c r="ARB12" s="39">
        <v>0</v>
      </c>
      <c r="ARC12" s="39">
        <f t="shared" si="897"/>
        <v>14</v>
      </c>
      <c r="ARD12" s="67">
        <f t="shared" si="139"/>
        <v>0.25524156791248864</v>
      </c>
      <c r="ARE12" s="39">
        <v>11</v>
      </c>
      <c r="ARF12" s="65">
        <f t="shared" si="898"/>
        <v>0.38194444444444442</v>
      </c>
      <c r="ARG12" s="39">
        <v>3</v>
      </c>
      <c r="ARH12" s="65">
        <f t="shared" si="899"/>
        <v>0.12077294685990338</v>
      </c>
      <c r="ARI12" s="39">
        <v>0</v>
      </c>
      <c r="ARJ12" s="39">
        <f t="shared" si="900"/>
        <v>14</v>
      </c>
      <c r="ARK12" s="67">
        <f t="shared" si="140"/>
        <v>0.26099925428784487</v>
      </c>
      <c r="ARL12" s="39">
        <v>11</v>
      </c>
      <c r="ARM12" s="65">
        <f t="shared" si="901"/>
        <v>0.39076376554174064</v>
      </c>
      <c r="ARN12" s="39">
        <v>3</v>
      </c>
      <c r="ARO12" s="65">
        <f t="shared" si="902"/>
        <v>0.12468827930174563</v>
      </c>
      <c r="ARP12" s="39">
        <v>0</v>
      </c>
      <c r="ARQ12" s="39">
        <f t="shared" si="903"/>
        <v>14</v>
      </c>
      <c r="ARR12" s="67">
        <f t="shared" si="141"/>
        <v>0.26814786439379429</v>
      </c>
      <c r="ARS12" s="39">
        <v>11</v>
      </c>
      <c r="ART12" s="65">
        <f t="shared" si="904"/>
        <v>0.39653929343907712</v>
      </c>
      <c r="ARU12" s="39">
        <v>3</v>
      </c>
      <c r="ARV12" s="65">
        <f t="shared" si="905"/>
        <v>0.12728044123886295</v>
      </c>
      <c r="ARW12" s="39">
        <v>0</v>
      </c>
      <c r="ARX12" s="39">
        <f t="shared" si="906"/>
        <v>14</v>
      </c>
      <c r="ARY12" s="67">
        <f t="shared" si="142"/>
        <v>0.27285129604365621</v>
      </c>
      <c r="ARZ12" s="39">
        <v>9</v>
      </c>
      <c r="ASA12" s="65">
        <f t="shared" si="907"/>
        <v>0.33015407190022011</v>
      </c>
      <c r="ASB12" s="39">
        <v>3</v>
      </c>
      <c r="ASC12" s="65">
        <f t="shared" si="908"/>
        <v>0.13003901170351106</v>
      </c>
      <c r="ASD12" s="39">
        <v>0</v>
      </c>
      <c r="ASE12" s="39">
        <f t="shared" si="909"/>
        <v>12</v>
      </c>
      <c r="ASF12" s="67">
        <f t="shared" si="143"/>
        <v>0.23842638585336778</v>
      </c>
      <c r="ASG12" s="39">
        <v>9</v>
      </c>
      <c r="ASH12" s="65">
        <f t="shared" si="910"/>
        <v>0.33745781777277839</v>
      </c>
      <c r="ASI12" s="39">
        <v>3</v>
      </c>
      <c r="ASJ12" s="65">
        <f t="shared" si="911"/>
        <v>0.13440860215053765</v>
      </c>
      <c r="ASK12" s="39">
        <v>0</v>
      </c>
      <c r="ASL12" s="39">
        <f t="shared" si="912"/>
        <v>12</v>
      </c>
      <c r="ASM12" s="67">
        <f t="shared" si="144"/>
        <v>0.2449479485609308</v>
      </c>
      <c r="ASN12" s="39">
        <v>9</v>
      </c>
      <c r="ASO12" s="65">
        <f t="shared" si="913"/>
        <v>0.34482758620689657</v>
      </c>
      <c r="ASP12" s="39">
        <v>3</v>
      </c>
      <c r="ASQ12" s="65">
        <f t="shared" si="914"/>
        <v>0.13755158184319119</v>
      </c>
      <c r="ASR12" s="39">
        <v>0</v>
      </c>
      <c r="ASS12" s="156">
        <f t="shared" si="915"/>
        <v>12</v>
      </c>
      <c r="AST12" s="67">
        <f t="shared" si="916"/>
        <v>0.25046963055729493</v>
      </c>
      <c r="ASU12" s="39">
        <v>9</v>
      </c>
      <c r="ASV12" s="65">
        <f t="shared" si="917"/>
        <v>0.35294117647058826</v>
      </c>
      <c r="ASW12" s="39">
        <v>3</v>
      </c>
      <c r="ASX12" s="65">
        <f t="shared" si="918"/>
        <v>0.14124293785310735</v>
      </c>
      <c r="ASY12" s="39">
        <v>0</v>
      </c>
      <c r="ASZ12" s="39">
        <f t="shared" si="919"/>
        <v>12</v>
      </c>
      <c r="ATA12" s="67">
        <f t="shared" si="145"/>
        <v>0.25673940949935814</v>
      </c>
      <c r="ATB12" s="39">
        <v>9</v>
      </c>
      <c r="ATC12" s="65">
        <f t="shared" si="920"/>
        <v>0.36407766990291263</v>
      </c>
      <c r="ATD12" s="39">
        <v>3</v>
      </c>
      <c r="ATE12" s="65">
        <f t="shared" si="921"/>
        <v>0.14634146341463414</v>
      </c>
      <c r="ATF12" s="39">
        <v>0</v>
      </c>
      <c r="ATG12" s="39">
        <f t="shared" si="922"/>
        <v>12</v>
      </c>
      <c r="ATH12" s="67">
        <f t="shared" si="146"/>
        <v>0.26536930561698363</v>
      </c>
      <c r="ATI12" s="39">
        <v>9</v>
      </c>
      <c r="ATJ12" s="65">
        <f t="shared" si="923"/>
        <v>0.37437603993344426</v>
      </c>
      <c r="ATK12" s="39">
        <v>3</v>
      </c>
      <c r="ATL12" s="65">
        <f t="shared" si="924"/>
        <v>0.14985014985014986</v>
      </c>
      <c r="ATM12" s="39">
        <v>0</v>
      </c>
      <c r="ATN12" s="39">
        <f t="shared" si="925"/>
        <v>12</v>
      </c>
      <c r="ATO12" s="67">
        <f t="shared" si="147"/>
        <v>0.27235587834770769</v>
      </c>
      <c r="ATP12" s="39">
        <v>9</v>
      </c>
      <c r="ATQ12" s="65">
        <f t="shared" si="926"/>
        <v>0.37878787878787878</v>
      </c>
      <c r="ATR12" s="39">
        <v>3</v>
      </c>
      <c r="ATS12" s="65">
        <f t="shared" si="927"/>
        <v>0.15113350125944583</v>
      </c>
      <c r="ATT12" s="39">
        <v>0</v>
      </c>
      <c r="ATU12" s="39">
        <f t="shared" si="928"/>
        <v>12</v>
      </c>
      <c r="ATV12" s="67">
        <f t="shared" si="148"/>
        <v>0.27516624627379044</v>
      </c>
      <c r="ATW12" s="39">
        <v>9</v>
      </c>
      <c r="ATX12" s="65">
        <f t="shared" si="929"/>
        <v>0.38576939562794688</v>
      </c>
      <c r="ATY12" s="39">
        <v>3</v>
      </c>
      <c r="ATZ12" s="65">
        <f t="shared" si="930"/>
        <v>0.1541623843782117</v>
      </c>
      <c r="AUA12" s="39">
        <v>0</v>
      </c>
      <c r="AUB12" s="39">
        <f t="shared" si="931"/>
        <v>12</v>
      </c>
      <c r="AUC12" s="67">
        <f t="shared" si="149"/>
        <v>0.28043935498948352</v>
      </c>
      <c r="AUD12" s="39">
        <v>10</v>
      </c>
      <c r="AUE12" s="65">
        <f t="shared" si="932"/>
        <v>0.43782837127845886</v>
      </c>
      <c r="AUF12" s="39">
        <v>3</v>
      </c>
      <c r="AUG12" s="65">
        <f t="shared" si="933"/>
        <v>0.15856236786469344</v>
      </c>
      <c r="AUH12" s="39">
        <v>0</v>
      </c>
      <c r="AUI12" s="39">
        <f t="shared" si="934"/>
        <v>13</v>
      </c>
      <c r="AUJ12" s="67">
        <f t="shared" si="150"/>
        <v>0.31130268199233713</v>
      </c>
      <c r="AUK12" s="39">
        <v>10</v>
      </c>
      <c r="AUL12" s="65">
        <f t="shared" si="935"/>
        <v>0.44923629829290207</v>
      </c>
      <c r="AUM12" s="39">
        <v>1</v>
      </c>
      <c r="AUN12" s="65">
        <f t="shared" si="936"/>
        <v>5.4764512595837894E-2</v>
      </c>
      <c r="AUO12" s="39">
        <v>0</v>
      </c>
      <c r="AUP12" s="156">
        <f t="shared" si="937"/>
        <v>11</v>
      </c>
      <c r="AUQ12" s="67">
        <f t="shared" si="938"/>
        <v>0.27147087857847974</v>
      </c>
      <c r="AUR12" s="39">
        <v>10</v>
      </c>
      <c r="AUS12" s="65">
        <f t="shared" si="939"/>
        <v>0.4657661853749418</v>
      </c>
      <c r="AUT12" s="39">
        <v>1</v>
      </c>
      <c r="AUU12" s="65">
        <f t="shared" si="940"/>
        <v>5.6657223796033988E-2</v>
      </c>
      <c r="AUV12" s="39">
        <v>0</v>
      </c>
      <c r="AUW12" s="39">
        <f t="shared" si="941"/>
        <v>11</v>
      </c>
      <c r="AUX12" s="67">
        <f t="shared" si="151"/>
        <v>0.28118609406952966</v>
      </c>
      <c r="AUY12" s="39">
        <v>9</v>
      </c>
      <c r="AUZ12" s="65">
        <f t="shared" si="942"/>
        <v>0.42816365366317788</v>
      </c>
      <c r="AVA12" s="39">
        <v>1</v>
      </c>
      <c r="AVB12" s="65">
        <f t="shared" si="943"/>
        <v>5.7537399309551207E-2</v>
      </c>
      <c r="AVC12" s="39">
        <v>0</v>
      </c>
      <c r="AVD12" s="39">
        <f t="shared" si="944"/>
        <v>10</v>
      </c>
      <c r="AVE12" s="67">
        <f t="shared" si="152"/>
        <v>0.26041666666666663</v>
      </c>
      <c r="AVF12" s="39">
        <v>9</v>
      </c>
      <c r="AVG12" s="65">
        <f t="shared" si="945"/>
        <v>0.43838285435947399</v>
      </c>
      <c r="AVH12" s="39">
        <v>1</v>
      </c>
      <c r="AVI12" s="65">
        <f t="shared" si="946"/>
        <v>5.9241706161137442E-2</v>
      </c>
      <c r="AVJ12" s="39">
        <v>0</v>
      </c>
      <c r="AVK12" s="39">
        <f t="shared" si="947"/>
        <v>10</v>
      </c>
      <c r="AVL12" s="67">
        <f t="shared" si="153"/>
        <v>0.26730820636193531</v>
      </c>
      <c r="AVM12" s="39">
        <v>8</v>
      </c>
      <c r="AVN12" s="65">
        <f t="shared" si="948"/>
        <v>0.39623576027736501</v>
      </c>
      <c r="AVO12" s="39">
        <v>1</v>
      </c>
      <c r="AVP12" s="65">
        <f t="shared" si="949"/>
        <v>6.0096153846153848E-2</v>
      </c>
      <c r="AVQ12" s="39">
        <v>0</v>
      </c>
      <c r="AVR12" s="39">
        <f t="shared" si="950"/>
        <v>9</v>
      </c>
      <c r="AVS12" s="67">
        <f t="shared" si="154"/>
        <v>0.24436600597339125</v>
      </c>
      <c r="AVT12" s="39">
        <v>8</v>
      </c>
      <c r="AVU12" s="65">
        <f t="shared" si="951"/>
        <v>0.40465351542741529</v>
      </c>
      <c r="AVV12" s="39">
        <v>1</v>
      </c>
      <c r="AVW12" s="65">
        <f t="shared" si="952"/>
        <v>6.1462814996926851E-2</v>
      </c>
      <c r="AVX12" s="39">
        <v>0</v>
      </c>
      <c r="AVY12" s="39">
        <f t="shared" si="953"/>
        <v>9</v>
      </c>
      <c r="AVZ12" s="67">
        <f t="shared" si="155"/>
        <v>0.24972253052164264</v>
      </c>
      <c r="AWA12" s="39">
        <v>8</v>
      </c>
      <c r="AWB12" s="65">
        <f t="shared" si="954"/>
        <v>0.42038885969521805</v>
      </c>
      <c r="AWC12" s="39">
        <v>1</v>
      </c>
      <c r="AWD12" s="65">
        <f t="shared" si="955"/>
        <v>6.4061499039077513E-2</v>
      </c>
      <c r="AWE12" s="39">
        <v>0</v>
      </c>
      <c r="AWF12" s="39">
        <f t="shared" si="956"/>
        <v>9</v>
      </c>
      <c r="AWG12" s="67">
        <f t="shared" si="156"/>
        <v>0.25981524249422633</v>
      </c>
      <c r="AWH12" s="39">
        <v>8</v>
      </c>
      <c r="AWI12" s="65">
        <f t="shared" si="957"/>
        <v>0.42038885969521805</v>
      </c>
      <c r="AWJ12" s="39">
        <v>1</v>
      </c>
      <c r="AWK12" s="65">
        <f t="shared" si="958"/>
        <v>6.4061499039077513E-2</v>
      </c>
      <c r="AWL12" s="39">
        <v>0</v>
      </c>
      <c r="AWM12" s="156">
        <f t="shared" si="959"/>
        <v>9</v>
      </c>
      <c r="AWN12" s="67">
        <f t="shared" si="960"/>
        <v>0.25981524249422633</v>
      </c>
      <c r="AWO12" s="39">
        <v>8</v>
      </c>
      <c r="AWP12" s="65">
        <f t="shared" si="961"/>
        <v>0.4329004329004329</v>
      </c>
      <c r="AWQ12" s="39">
        <v>1</v>
      </c>
      <c r="AWR12" s="65">
        <f t="shared" si="962"/>
        <v>6.6889632107023408E-2</v>
      </c>
      <c r="AWS12" s="39">
        <v>0</v>
      </c>
      <c r="AWT12" s="39">
        <f t="shared" si="963"/>
        <v>9</v>
      </c>
      <c r="AWU12" s="67">
        <f t="shared" si="157"/>
        <v>0.26921926413401137</v>
      </c>
      <c r="AWV12" s="39">
        <v>8</v>
      </c>
      <c r="AWW12" s="65">
        <f t="shared" si="964"/>
        <v>0.48309178743961351</v>
      </c>
      <c r="AWX12" s="39">
        <v>1</v>
      </c>
      <c r="AWY12" s="65">
        <f t="shared" si="965"/>
        <v>7.4404761904761904E-2</v>
      </c>
      <c r="AWZ12" s="39">
        <v>0</v>
      </c>
      <c r="AXA12" s="39">
        <f t="shared" si="966"/>
        <v>9</v>
      </c>
      <c r="AXB12" s="67">
        <f t="shared" si="158"/>
        <v>0.3</v>
      </c>
      <c r="AXC12" s="39">
        <v>8</v>
      </c>
      <c r="AXD12" s="65">
        <f t="shared" si="967"/>
        <v>0.48309178743961351</v>
      </c>
      <c r="AXE12" s="39">
        <v>1</v>
      </c>
      <c r="AXF12" s="65">
        <f t="shared" si="968"/>
        <v>7.4404761904761904E-2</v>
      </c>
      <c r="AXG12" s="39">
        <v>0</v>
      </c>
      <c r="AXH12" s="39">
        <f t="shared" si="969"/>
        <v>9</v>
      </c>
      <c r="AXI12" s="67">
        <f t="shared" si="159"/>
        <v>0.3</v>
      </c>
      <c r="AXJ12" s="39">
        <v>6</v>
      </c>
      <c r="AXK12" s="65">
        <f t="shared" si="970"/>
        <v>0.38387715930902111</v>
      </c>
      <c r="AXL12" s="39">
        <v>1</v>
      </c>
      <c r="AXM12" s="65">
        <f t="shared" si="971"/>
        <v>7.9051383399209488E-2</v>
      </c>
      <c r="AXN12" s="39">
        <v>0</v>
      </c>
      <c r="AXO12" s="39">
        <f t="shared" si="972"/>
        <v>7</v>
      </c>
      <c r="AXP12" s="67">
        <f t="shared" si="160"/>
        <v>0.24752475247524752</v>
      </c>
      <c r="AXQ12" s="39">
        <v>6</v>
      </c>
      <c r="AXR12" s="65">
        <f t="shared" si="973"/>
        <v>0.38387715930902111</v>
      </c>
      <c r="AXS12" s="39">
        <v>1</v>
      </c>
      <c r="AXT12" s="65">
        <f t="shared" si="974"/>
        <v>7.9051383399209488E-2</v>
      </c>
      <c r="AXU12" s="39">
        <v>0</v>
      </c>
      <c r="AXV12" s="39">
        <f t="shared" si="975"/>
        <v>7</v>
      </c>
      <c r="AXW12" s="67">
        <f t="shared" si="161"/>
        <v>0.24752475247524752</v>
      </c>
      <c r="AXX12" s="39">
        <v>6</v>
      </c>
      <c r="AXY12" s="65">
        <f t="shared" si="976"/>
        <v>0.41152263374485598</v>
      </c>
      <c r="AXZ12" s="39">
        <v>1</v>
      </c>
      <c r="AYA12" s="65">
        <f t="shared" si="977"/>
        <v>8.5543199315654406E-2</v>
      </c>
      <c r="AYB12" s="39">
        <v>0</v>
      </c>
      <c r="AYC12" s="39">
        <f t="shared" si="978"/>
        <v>7</v>
      </c>
      <c r="AYD12" s="67">
        <f t="shared" si="162"/>
        <v>0.26646364674533685</v>
      </c>
      <c r="AYE12" s="39">
        <v>6</v>
      </c>
      <c r="AYF12" s="65">
        <f t="shared" si="979"/>
        <v>0.43041606886657102</v>
      </c>
      <c r="AYG12" s="39">
        <v>1</v>
      </c>
      <c r="AYH12" s="65">
        <f t="shared" si="980"/>
        <v>8.9445438282647588E-2</v>
      </c>
      <c r="AYI12" s="39">
        <v>0</v>
      </c>
      <c r="AYJ12" s="156">
        <f t="shared" si="981"/>
        <v>7</v>
      </c>
      <c r="AYK12" s="67">
        <f t="shared" si="982"/>
        <v>0.2786624203821656</v>
      </c>
      <c r="AYL12" s="39">
        <v>6</v>
      </c>
      <c r="AYM12" s="65">
        <f t="shared" si="983"/>
        <v>0.44709388971684055</v>
      </c>
      <c r="AYN12" s="39">
        <v>1</v>
      </c>
      <c r="AYO12" s="65">
        <f t="shared" si="984"/>
        <v>9.27643784786642E-2</v>
      </c>
      <c r="AYP12" s="39">
        <v>0</v>
      </c>
      <c r="AYQ12" s="39">
        <f t="shared" si="985"/>
        <v>7</v>
      </c>
      <c r="AYR12" s="67">
        <f t="shared" si="163"/>
        <v>0.28925619834710742</v>
      </c>
      <c r="AYS12" s="39">
        <v>6</v>
      </c>
      <c r="AYT12" s="65">
        <f t="shared" si="986"/>
        <v>0.46911649726348714</v>
      </c>
      <c r="AYU12" s="39">
        <v>1</v>
      </c>
      <c r="AYV12" s="65">
        <f t="shared" si="987"/>
        <v>9.8328416912487712E-2</v>
      </c>
      <c r="AYW12" s="39">
        <v>0</v>
      </c>
      <c r="AYX12" s="39">
        <f t="shared" si="988"/>
        <v>7</v>
      </c>
      <c r="AYY12" s="67">
        <f t="shared" si="164"/>
        <v>0.3048780487804878</v>
      </c>
      <c r="AYZ12" s="39">
        <v>6</v>
      </c>
      <c r="AZA12" s="65">
        <f t="shared" si="989"/>
        <v>0.48939641109298526</v>
      </c>
      <c r="AZB12" s="39">
        <v>1</v>
      </c>
      <c r="AZC12" s="65">
        <f t="shared" si="990"/>
        <v>0.10245901639344263</v>
      </c>
      <c r="AZD12" s="39">
        <v>0</v>
      </c>
      <c r="AZE12" s="39">
        <f t="shared" si="991"/>
        <v>7</v>
      </c>
      <c r="AZF12" s="67">
        <f t="shared" si="165"/>
        <v>0.31789282470481384</v>
      </c>
      <c r="AZG12" s="39">
        <v>6</v>
      </c>
      <c r="AZH12" s="65">
        <f t="shared" si="992"/>
        <v>0.50251256281407031</v>
      </c>
      <c r="AZI12" s="39">
        <v>1</v>
      </c>
      <c r="AZJ12" s="65">
        <f t="shared" si="993"/>
        <v>0.10384215991692627</v>
      </c>
      <c r="AZK12" s="39">
        <v>0</v>
      </c>
      <c r="AZL12" s="39">
        <f t="shared" si="994"/>
        <v>7</v>
      </c>
      <c r="AZM12" s="67">
        <f t="shared" si="166"/>
        <v>0.32452480296708391</v>
      </c>
      <c r="AZN12" s="39">
        <v>6</v>
      </c>
      <c r="AZO12" s="65">
        <f t="shared" si="995"/>
        <v>0.51325919589392643</v>
      </c>
      <c r="AZP12" s="39">
        <v>1</v>
      </c>
      <c r="AZQ12" s="65">
        <f t="shared" si="996"/>
        <v>0.1072961373390558</v>
      </c>
      <c r="AZR12" s="39">
        <v>0</v>
      </c>
      <c r="AZS12" s="39">
        <f t="shared" si="997"/>
        <v>7</v>
      </c>
      <c r="AZT12" s="67">
        <f t="shared" si="167"/>
        <v>0.33317467872441697</v>
      </c>
      <c r="AZU12" s="39">
        <v>6</v>
      </c>
      <c r="AZV12" s="65">
        <f t="shared" si="998"/>
        <v>0.52910052910052907</v>
      </c>
      <c r="AZW12" s="39">
        <v>1</v>
      </c>
      <c r="AZX12" s="65">
        <f t="shared" si="999"/>
        <v>0.11273957158962795</v>
      </c>
      <c r="AZY12" s="39">
        <v>0</v>
      </c>
      <c r="AZZ12" s="39">
        <f t="shared" si="1000"/>
        <v>7</v>
      </c>
      <c r="BAA12" s="67">
        <f t="shared" si="168"/>
        <v>0.34636318654131615</v>
      </c>
      <c r="BAB12" s="39">
        <v>6</v>
      </c>
      <c r="BAC12" s="65">
        <f t="shared" si="1001"/>
        <v>0.55607043558850788</v>
      </c>
      <c r="BAD12" s="39">
        <v>1</v>
      </c>
      <c r="BAE12" s="65">
        <f t="shared" si="1001"/>
        <v>0.1176470588235294</v>
      </c>
      <c r="BAF12" s="39">
        <v>0</v>
      </c>
      <c r="BAG12" s="156">
        <f t="shared" si="1002"/>
        <v>7</v>
      </c>
      <c r="BAH12" s="67">
        <f t="shared" ref="BAH12" si="1111">BAG12/BAG$19*100</f>
        <v>0.36288232244686364</v>
      </c>
      <c r="BAI12" s="39">
        <v>6</v>
      </c>
      <c r="BAJ12" s="65">
        <f t="shared" ref="BAJ12" si="1112">BAI12/BAI$19*100</f>
        <v>0.58939096267190572</v>
      </c>
      <c r="BAK12" s="39">
        <v>1</v>
      </c>
      <c r="BAL12" s="65">
        <f t="shared" ref="BAL12" si="1113">BAK12/BAK$19*100</f>
        <v>0.12484394506866417</v>
      </c>
      <c r="BAM12" s="39">
        <v>0</v>
      </c>
      <c r="BAN12" s="39">
        <f t="shared" si="1006"/>
        <v>7</v>
      </c>
      <c r="BAO12" s="67">
        <f t="shared" si="169"/>
        <v>0.38482682792743267</v>
      </c>
      <c r="BAP12" s="39">
        <v>6</v>
      </c>
      <c r="BAQ12" s="65">
        <f t="shared" ref="BAQ12" si="1114">BAP12/BAP$19*100</f>
        <v>0.61412487205731825</v>
      </c>
      <c r="BAR12" s="39">
        <v>1</v>
      </c>
      <c r="BAS12" s="65">
        <f t="shared" ref="BAS12" si="1115">BAR12/BAR$19*100</f>
        <v>0.13003901170351106</v>
      </c>
      <c r="BAT12" s="39">
        <v>0</v>
      </c>
      <c r="BAU12" s="39">
        <f t="shared" si="1009"/>
        <v>7</v>
      </c>
      <c r="BAV12" s="67">
        <f t="shared" si="170"/>
        <v>0.40091638029782356</v>
      </c>
      <c r="BAW12" s="39">
        <v>6</v>
      </c>
      <c r="BAX12" s="65">
        <f t="shared" ref="BAX12" si="1116">BAW12/BAW$19*100</f>
        <v>0.6376195536663124</v>
      </c>
      <c r="BAY12" s="39">
        <v>1</v>
      </c>
      <c r="BAZ12" s="65">
        <f t="shared" ref="BAZ12" si="1117">BAY12/BAY$19*100</f>
        <v>0.13531799729364005</v>
      </c>
      <c r="BBA12" s="39">
        <v>0</v>
      </c>
      <c r="BBB12" s="39">
        <f t="shared" si="1012"/>
        <v>7</v>
      </c>
      <c r="BBC12" s="67">
        <f t="shared" si="171"/>
        <v>0.41666666666666669</v>
      </c>
      <c r="BBD12" s="39">
        <v>7</v>
      </c>
      <c r="BBE12" s="65">
        <f t="shared" ref="BBE12" si="1118">BBD12/BBD$19*100</f>
        <v>0.76586433260393871</v>
      </c>
      <c r="BBF12" s="39">
        <v>1</v>
      </c>
      <c r="BBG12" s="65">
        <f t="shared" ref="BBG12" si="1119">BBF12/BBF$19*100</f>
        <v>0.1388888888888889</v>
      </c>
      <c r="BBH12" s="39">
        <v>0</v>
      </c>
      <c r="BBI12" s="39">
        <f t="shared" si="1015"/>
        <v>8</v>
      </c>
      <c r="BBJ12" s="67">
        <f t="shared" si="172"/>
        <v>0.48959608323133408</v>
      </c>
      <c r="BBK12" s="39">
        <v>7</v>
      </c>
      <c r="BBL12" s="65">
        <f t="shared" ref="BBL12" si="1120">BBK12/BBK$19*100</f>
        <v>0.79275198187995466</v>
      </c>
      <c r="BBM12" s="39">
        <v>1</v>
      </c>
      <c r="BBN12" s="65">
        <f t="shared" ref="BBN12" si="1121">BBM12/BBM$19*100</f>
        <v>0.14285714285714285</v>
      </c>
      <c r="BBO12" s="39">
        <v>0</v>
      </c>
      <c r="BBP12" s="39">
        <f t="shared" si="1018"/>
        <v>8</v>
      </c>
      <c r="BBQ12" s="67">
        <f t="shared" si="173"/>
        <v>0.50536955148452301</v>
      </c>
      <c r="BBR12" s="39">
        <v>7</v>
      </c>
      <c r="BBS12" s="65">
        <f t="shared" ref="BBS12" si="1122">BBR12/BBR$19*100</f>
        <v>0.82256169212690955</v>
      </c>
      <c r="BBT12" s="39">
        <v>1</v>
      </c>
      <c r="BBU12" s="65">
        <f t="shared" ref="BBU12" si="1123">BBT12/BBT$19*100</f>
        <v>0.1508295625942685</v>
      </c>
      <c r="BBV12" s="39">
        <v>0</v>
      </c>
      <c r="BBW12" s="39">
        <f t="shared" si="1021"/>
        <v>8</v>
      </c>
      <c r="BBX12" s="67">
        <f t="shared" si="174"/>
        <v>0.52840158520475566</v>
      </c>
      <c r="BBY12" s="39">
        <v>7</v>
      </c>
      <c r="BBZ12" s="65">
        <f t="shared" ref="BBZ12" si="1124">BBY12/BBY$19*100</f>
        <v>0.84337349397590367</v>
      </c>
      <c r="BCA12" s="39">
        <v>1</v>
      </c>
      <c r="BCB12" s="65">
        <f t="shared" ref="BCB12" si="1125">BCA12/BCA$19*100</f>
        <v>0.15408320493066258</v>
      </c>
      <c r="BCC12" s="39">
        <v>0</v>
      </c>
      <c r="BCD12" s="39">
        <f t="shared" si="1024"/>
        <v>8</v>
      </c>
      <c r="BCE12" s="67">
        <f t="shared" si="175"/>
        <v>0.54090601757944556</v>
      </c>
      <c r="BCF12" s="39">
        <v>6</v>
      </c>
      <c r="BCG12" s="65">
        <f t="shared" ref="BCG12" si="1126">BCF12/BCF$19*100</f>
        <v>0.75471698113207553</v>
      </c>
      <c r="BCH12" s="39">
        <v>1</v>
      </c>
      <c r="BCI12" s="65">
        <f t="shared" ref="BCI12" si="1127">BCH12/BCH$19*100</f>
        <v>0.15923566878980894</v>
      </c>
      <c r="BCJ12" s="39">
        <v>0</v>
      </c>
      <c r="BCK12" s="39">
        <f t="shared" si="1027"/>
        <v>7</v>
      </c>
      <c r="BCL12" s="67">
        <f t="shared" si="176"/>
        <v>0.49191848208011241</v>
      </c>
      <c r="BCM12" s="39">
        <v>5</v>
      </c>
      <c r="BCN12" s="65">
        <f t="shared" ref="BCN12" si="1128">BCM12/BCM$19*100</f>
        <v>0.64766839378238339</v>
      </c>
      <c r="BCO12" s="39">
        <v>1</v>
      </c>
      <c r="BCP12" s="65">
        <f t="shared" ref="BCP12" si="1129">BCO12/BCO$19*100</f>
        <v>0.16286644951140067</v>
      </c>
      <c r="BCQ12" s="39">
        <v>0</v>
      </c>
      <c r="BCR12" s="39">
        <f t="shared" ref="BCR12:BCR17" si="1130">BCM12+BCO12</f>
        <v>6</v>
      </c>
      <c r="BCS12" s="67">
        <f t="shared" si="177"/>
        <v>0.4329004329004329</v>
      </c>
      <c r="BCT12" s="39">
        <v>5</v>
      </c>
      <c r="BCU12" s="65">
        <f t="shared" ref="BCU12" si="1131">BCT12/BCT$19*100</f>
        <v>0.67114093959731547</v>
      </c>
      <c r="BCV12" s="39">
        <v>1</v>
      </c>
      <c r="BCW12" s="65">
        <f t="shared" ref="BCW12" si="1132">BCV12/BCV$19*100</f>
        <v>0.16750418760469013</v>
      </c>
      <c r="BCX12" s="39">
        <v>0</v>
      </c>
      <c r="BCY12" s="39">
        <f t="shared" ref="BCY12:BCY17" si="1133">BCT12+BCV12</f>
        <v>6</v>
      </c>
      <c r="BCZ12" s="67">
        <f t="shared" si="178"/>
        <v>0.44709388971684055</v>
      </c>
      <c r="BDA12" s="39">
        <v>5</v>
      </c>
      <c r="BDB12" s="65">
        <f t="shared" ref="BDB12" si="1134">BDA12/BDA$19*100</f>
        <v>0.68399452804377558</v>
      </c>
      <c r="BDC12" s="39">
        <v>1</v>
      </c>
      <c r="BDD12" s="65">
        <f t="shared" ref="BDD12" si="1135">BDC12/BDC$19*100</f>
        <v>0.1697792869269949</v>
      </c>
      <c r="BDE12" s="39">
        <v>0</v>
      </c>
      <c r="BDF12" s="39">
        <f t="shared" ref="BDF12:BDF17" si="1136">BDA12+BDC12</f>
        <v>6</v>
      </c>
      <c r="BDG12" s="67">
        <f t="shared" si="179"/>
        <v>0.45454545454545453</v>
      </c>
      <c r="BDH12" s="39">
        <v>5</v>
      </c>
      <c r="BDI12" s="65">
        <f t="shared" ref="BDI12" si="1137">BDH12/BDH$19*100</f>
        <v>0.69637883008356549</v>
      </c>
      <c r="BDJ12" s="39">
        <v>1</v>
      </c>
      <c r="BDK12" s="65">
        <f t="shared" ref="BDK12" si="1138">BDJ12/BDJ$19*100</f>
        <v>0.17301038062283738</v>
      </c>
      <c r="BDL12" s="39">
        <v>0</v>
      </c>
      <c r="BDM12" s="39">
        <f t="shared" ref="BDM12:BDM17" si="1139">BDH12+BDJ12</f>
        <v>6</v>
      </c>
      <c r="BDN12" s="67">
        <f t="shared" si="180"/>
        <v>0.46296296296296291</v>
      </c>
      <c r="BDO12" s="39">
        <v>5</v>
      </c>
      <c r="BDP12" s="65">
        <f t="shared" ref="BDP12" si="1140">BDO12/BDO$19*100</f>
        <v>0.7183908045977011</v>
      </c>
      <c r="BDQ12" s="39">
        <v>1</v>
      </c>
      <c r="BDR12" s="65">
        <f t="shared" ref="BDR12" si="1141">BDQ12/BDQ$19*100</f>
        <v>0.17889087656529518</v>
      </c>
      <c r="BDS12" s="39">
        <v>0</v>
      </c>
      <c r="BDT12" s="39">
        <f t="shared" ref="BDT12:BDT17" si="1142">BDO12+BDQ12</f>
        <v>6</v>
      </c>
      <c r="BDU12" s="67">
        <f t="shared" si="181"/>
        <v>0.4780876494023904</v>
      </c>
      <c r="BDV12" s="39">
        <v>5</v>
      </c>
      <c r="BDW12" s="65">
        <f t="shared" ref="BDW12" si="1143">BDV12/BDV$19*100</f>
        <v>0.74074074074074081</v>
      </c>
      <c r="BDX12" s="39">
        <v>1</v>
      </c>
      <c r="BDY12" s="65">
        <f t="shared" ref="BDY12" si="1144">BDX12/BDX$19*100</f>
        <v>0.18726591760299627</v>
      </c>
      <c r="BDZ12" s="39">
        <v>0</v>
      </c>
      <c r="BEA12" s="39">
        <f t="shared" ref="BEA12:BEA17" si="1145">BDV12+BDX12</f>
        <v>6</v>
      </c>
      <c r="BEB12" s="67">
        <f t="shared" si="182"/>
        <v>0.49627791563275436</v>
      </c>
      <c r="BEC12" s="39">
        <v>5</v>
      </c>
      <c r="BED12" s="65">
        <f t="shared" ref="BED12" si="1146">BEC12/BEC$19*100</f>
        <v>0.74074074074074081</v>
      </c>
      <c r="BEE12" s="39">
        <v>1</v>
      </c>
      <c r="BEF12" s="65">
        <f t="shared" ref="BEF12" si="1147">BEE12/BEE$19*100</f>
        <v>0.18726591760299627</v>
      </c>
      <c r="BEG12" s="39">
        <v>0</v>
      </c>
      <c r="BEH12" s="39">
        <f t="shared" si="1048"/>
        <v>6</v>
      </c>
      <c r="BEI12" s="67">
        <f t="shared" si="183"/>
        <v>0.49627791563275436</v>
      </c>
      <c r="BEJ12" s="70"/>
      <c r="BEK12" s="65"/>
      <c r="BEL12" s="135"/>
      <c r="BEM12" s="65"/>
      <c r="BEN12" s="39">
        <v>0</v>
      </c>
      <c r="BEO12" s="39">
        <v>4</v>
      </c>
      <c r="BEP12" s="67">
        <f t="shared" si="184"/>
        <v>0.37243947858472998</v>
      </c>
      <c r="BEQ12" s="70"/>
      <c r="BER12" s="65"/>
      <c r="BES12" s="135"/>
      <c r="BET12" s="65"/>
      <c r="BEU12" s="39">
        <v>0</v>
      </c>
      <c r="BEV12" s="39">
        <v>4</v>
      </c>
      <c r="BEW12" s="67">
        <f t="shared" si="185"/>
        <v>0.37418147801683815</v>
      </c>
      <c r="BEX12" s="70"/>
      <c r="BEY12" s="65"/>
      <c r="BEZ12" s="135"/>
      <c r="BFA12" s="65"/>
      <c r="BFB12" s="39">
        <v>0</v>
      </c>
      <c r="BFC12" s="39">
        <v>4</v>
      </c>
      <c r="BFD12" s="67">
        <f t="shared" si="186"/>
        <v>0.3784295175023652</v>
      </c>
      <c r="BFE12" s="70"/>
      <c r="BFF12" s="65"/>
      <c r="BFG12" s="135"/>
      <c r="BFH12" s="65"/>
      <c r="BFI12" s="39">
        <v>0</v>
      </c>
      <c r="BFJ12" s="39">
        <v>4</v>
      </c>
      <c r="BFK12" s="67">
        <f t="shared" si="187"/>
        <v>0.38277511961722488</v>
      </c>
      <c r="BFL12" s="70"/>
      <c r="BFM12" s="65"/>
      <c r="BFN12" s="135"/>
      <c r="BFO12" s="65"/>
      <c r="BFP12" s="39">
        <v>0</v>
      </c>
      <c r="BFQ12" s="39">
        <v>4</v>
      </c>
      <c r="BFR12" s="67">
        <f t="shared" si="188"/>
        <v>0.39138943248532287</v>
      </c>
      <c r="BFS12" s="70"/>
      <c r="BFT12" s="65"/>
      <c r="BFU12" s="135"/>
      <c r="BFV12" s="65"/>
      <c r="BFW12" s="39">
        <v>0</v>
      </c>
      <c r="BFX12" s="39">
        <v>3</v>
      </c>
      <c r="BFY12" s="67">
        <f t="shared" si="189"/>
        <v>0.29821073558648109</v>
      </c>
      <c r="BFZ12" s="70"/>
      <c r="BGA12" s="65"/>
      <c r="BGB12" s="135"/>
      <c r="BGC12" s="65"/>
      <c r="BGD12" s="39">
        <v>0</v>
      </c>
      <c r="BGE12" s="39">
        <v>3</v>
      </c>
      <c r="BGF12" s="67">
        <f t="shared" si="190"/>
        <v>0.30864197530864196</v>
      </c>
      <c r="BGG12" s="70"/>
      <c r="BGH12" s="65"/>
      <c r="BGI12" s="135"/>
      <c r="BGJ12" s="65"/>
      <c r="BGK12" s="39">
        <v>0</v>
      </c>
      <c r="BGL12" s="39">
        <v>3</v>
      </c>
      <c r="BGM12" s="67">
        <f t="shared" si="191"/>
        <v>0.31712473572938688</v>
      </c>
      <c r="BGN12" s="70"/>
      <c r="BGO12" s="65"/>
      <c r="BGP12" s="135"/>
      <c r="BGQ12" s="65"/>
      <c r="BGR12" s="39">
        <v>0</v>
      </c>
      <c r="BGS12" s="39">
        <v>3</v>
      </c>
      <c r="BGT12" s="67">
        <f t="shared" si="192"/>
        <v>0.31948881789137379</v>
      </c>
      <c r="BGU12" s="70"/>
      <c r="BGV12" s="65"/>
      <c r="BGW12" s="135"/>
      <c r="BGX12" s="65"/>
      <c r="BGY12" s="39">
        <v>0</v>
      </c>
      <c r="BGZ12" s="39">
        <v>3</v>
      </c>
      <c r="BHA12" s="67">
        <f t="shared" si="193"/>
        <v>0.32085561497326204</v>
      </c>
      <c r="BHB12" s="70"/>
      <c r="BHC12" s="65"/>
      <c r="BHD12" s="135"/>
      <c r="BHE12" s="65"/>
      <c r="BHF12" s="39">
        <v>0</v>
      </c>
      <c r="BHG12" s="39">
        <v>3</v>
      </c>
      <c r="BHH12" s="67">
        <f t="shared" si="194"/>
        <v>0.32223415682062301</v>
      </c>
      <c r="BHI12" s="70"/>
      <c r="BHJ12" s="65"/>
      <c r="BHK12" s="135"/>
      <c r="BHL12" s="65"/>
      <c r="BHM12" s="39">
        <v>0</v>
      </c>
      <c r="BHN12" s="39">
        <v>3</v>
      </c>
      <c r="BHO12" s="67">
        <f t="shared" si="195"/>
        <v>0.32502708559046589</v>
      </c>
      <c r="BHP12" s="70"/>
      <c r="BHQ12" s="65"/>
      <c r="BHR12" s="135"/>
      <c r="BHS12" s="65"/>
      <c r="BHT12" s="39">
        <v>0</v>
      </c>
      <c r="BHU12" s="39">
        <v>3</v>
      </c>
      <c r="BHV12" s="67">
        <f t="shared" si="196"/>
        <v>0.3289473684210526</v>
      </c>
      <c r="BHW12" s="70"/>
      <c r="BHX12" s="65"/>
      <c r="BHY12" s="135"/>
      <c r="BHZ12" s="65"/>
      <c r="BIA12" s="39">
        <v>0</v>
      </c>
      <c r="BIB12" s="39">
        <v>3</v>
      </c>
      <c r="BIC12" s="67">
        <f t="shared" si="197"/>
        <v>0.33594624860022393</v>
      </c>
      <c r="BID12" s="70"/>
      <c r="BIE12" s="65"/>
      <c r="BIF12" s="135"/>
      <c r="BIG12" s="65"/>
      <c r="BIH12" s="39">
        <v>0</v>
      </c>
      <c r="BII12" s="39">
        <v>3</v>
      </c>
      <c r="BIJ12" s="67">
        <f t="shared" si="198"/>
        <v>0.33975084937712347</v>
      </c>
      <c r="BIK12" s="70"/>
      <c r="BIL12" s="65"/>
      <c r="BIM12" s="135"/>
      <c r="BIN12" s="65"/>
      <c r="BIO12" s="39">
        <v>0</v>
      </c>
      <c r="BIP12" s="39">
        <v>3</v>
      </c>
      <c r="BIQ12" s="67">
        <f t="shared" si="199"/>
        <v>0.34403669724770647</v>
      </c>
      <c r="BIR12" s="70"/>
      <c r="BIS12" s="65"/>
      <c r="BIT12" s="135"/>
      <c r="BIU12" s="65"/>
      <c r="BIV12" s="39">
        <v>0</v>
      </c>
      <c r="BIW12" s="39">
        <v>3</v>
      </c>
      <c r="BIX12" s="67">
        <f t="shared" si="200"/>
        <v>0.34482758620689657</v>
      </c>
      <c r="BIY12" s="70"/>
      <c r="BIZ12" s="65"/>
      <c r="BJA12" s="135"/>
      <c r="BJB12" s="65"/>
      <c r="BJC12" s="39">
        <v>0</v>
      </c>
      <c r="BJD12" s="39">
        <v>3</v>
      </c>
      <c r="BJE12" s="67">
        <f t="shared" si="201"/>
        <v>0.34722222222222221</v>
      </c>
      <c r="BJF12" s="70"/>
      <c r="BJG12" s="65"/>
      <c r="BJH12" s="135"/>
      <c r="BJI12" s="65"/>
      <c r="BJJ12" s="39">
        <v>0</v>
      </c>
      <c r="BJK12" s="39">
        <v>3</v>
      </c>
      <c r="BJL12" s="67">
        <f t="shared" si="202"/>
        <v>0.3500583430571762</v>
      </c>
      <c r="BJM12" s="70"/>
      <c r="BJN12" s="65"/>
      <c r="BJO12" s="135"/>
      <c r="BJP12" s="65"/>
      <c r="BJQ12" s="39">
        <v>0</v>
      </c>
      <c r="BJR12" s="39">
        <v>3</v>
      </c>
      <c r="BJS12" s="67">
        <f t="shared" si="203"/>
        <v>0.35169988276670577</v>
      </c>
      <c r="BJT12" s="70"/>
      <c r="BJU12" s="65"/>
      <c r="BJV12" s="135"/>
      <c r="BJW12" s="65"/>
      <c r="BJX12" s="39">
        <v>0</v>
      </c>
      <c r="BJY12" s="39">
        <v>3</v>
      </c>
      <c r="BJZ12" s="67">
        <f t="shared" si="204"/>
        <v>0.35377358490566041</v>
      </c>
      <c r="BKA12" s="70"/>
      <c r="BKB12" s="65"/>
      <c r="BKC12" s="135"/>
      <c r="BKD12" s="65"/>
      <c r="BKE12" s="39">
        <v>0</v>
      </c>
      <c r="BKF12" s="39">
        <v>3</v>
      </c>
      <c r="BKG12" s="67">
        <f t="shared" si="205"/>
        <v>0.3592814371257485</v>
      </c>
      <c r="BKH12" s="70"/>
      <c r="BKI12" s="65"/>
      <c r="BKJ12" s="135"/>
      <c r="BKK12" s="65"/>
      <c r="BKL12" s="39">
        <v>0</v>
      </c>
      <c r="BKM12" s="39">
        <v>3</v>
      </c>
      <c r="BKN12" s="67">
        <f t="shared" si="206"/>
        <v>0.36275695284159615</v>
      </c>
      <c r="BKO12" s="70"/>
      <c r="BKP12" s="65"/>
      <c r="BKQ12" s="135"/>
      <c r="BKR12" s="65"/>
      <c r="BKS12" s="39">
        <v>0</v>
      </c>
      <c r="BKT12" s="39">
        <v>3</v>
      </c>
      <c r="BKU12" s="67">
        <f t="shared" si="207"/>
        <v>0.36363636363636365</v>
      </c>
      <c r="BKV12" s="70"/>
      <c r="BKW12" s="65"/>
      <c r="BKX12" s="135"/>
      <c r="BKY12" s="65"/>
      <c r="BKZ12" s="39">
        <v>0</v>
      </c>
      <c r="BLA12" s="39">
        <v>3</v>
      </c>
      <c r="BLB12" s="67">
        <f t="shared" si="208"/>
        <v>0.36540803897685747</v>
      </c>
      <c r="BLC12" s="70"/>
      <c r="BLD12" s="65"/>
      <c r="BLE12" s="135"/>
      <c r="BLF12" s="65"/>
      <c r="BLG12" s="39">
        <v>0</v>
      </c>
      <c r="BLH12" s="39">
        <v>3</v>
      </c>
      <c r="BLI12" s="67">
        <f t="shared" si="209"/>
        <v>0.36585365853658541</v>
      </c>
      <c r="BLJ12" s="70"/>
      <c r="BLK12" s="65"/>
      <c r="BLL12" s="135"/>
      <c r="BLM12" s="65"/>
      <c r="BLN12" s="39">
        <v>0</v>
      </c>
      <c r="BLO12" s="39">
        <v>3</v>
      </c>
      <c r="BLP12" s="67">
        <f t="shared" si="210"/>
        <v>0.36809815950920244</v>
      </c>
      <c r="BLQ12" s="70"/>
      <c r="BLR12" s="65"/>
      <c r="BLS12" s="135"/>
      <c r="BLT12" s="65"/>
      <c r="BLU12" s="39">
        <v>0</v>
      </c>
      <c r="BLV12" s="39">
        <v>3</v>
      </c>
      <c r="BLW12" s="67">
        <f t="shared" si="211"/>
        <v>0.37220843672456577</v>
      </c>
      <c r="BLX12" s="70"/>
      <c r="BLY12" s="65"/>
      <c r="BLZ12" s="135"/>
      <c r="BMA12" s="65"/>
      <c r="BMB12" s="39">
        <v>0</v>
      </c>
      <c r="BMC12" s="39">
        <v>3</v>
      </c>
      <c r="BMD12" s="67">
        <f t="shared" si="212"/>
        <v>0.37546933667083854</v>
      </c>
      <c r="BME12" s="70"/>
      <c r="BMF12" s="65"/>
      <c r="BMG12" s="135"/>
      <c r="BMH12" s="65"/>
      <c r="BMI12" s="39">
        <v>0</v>
      </c>
      <c r="BMJ12" s="39">
        <v>3</v>
      </c>
      <c r="BMK12" s="67">
        <f t="shared" si="213"/>
        <v>0.37735849056603776</v>
      </c>
      <c r="BML12" s="70"/>
      <c r="BMM12" s="65"/>
      <c r="BMN12" s="135"/>
      <c r="BMO12" s="65"/>
      <c r="BMP12" s="39">
        <v>0</v>
      </c>
      <c r="BMQ12" s="39">
        <v>3</v>
      </c>
      <c r="BMR12" s="67">
        <f t="shared" si="214"/>
        <v>0.38167938931297707</v>
      </c>
      <c r="BMS12" s="70"/>
      <c r="BMT12" s="65"/>
      <c r="BMU12" s="135"/>
      <c r="BMV12" s="65"/>
      <c r="BMW12" s="39">
        <v>0</v>
      </c>
      <c r="BMX12" s="39">
        <v>3</v>
      </c>
      <c r="BMY12" s="67">
        <f t="shared" si="215"/>
        <v>0.38216560509554143</v>
      </c>
      <c r="BMZ12" s="70"/>
      <c r="BNA12" s="65"/>
      <c r="BNB12" s="135"/>
      <c r="BNC12" s="65"/>
      <c r="BND12" s="39">
        <v>0</v>
      </c>
      <c r="BNE12" s="39">
        <v>3</v>
      </c>
      <c r="BNF12" s="67">
        <f t="shared" si="216"/>
        <v>0.38363171355498721</v>
      </c>
      <c r="BNG12" s="70"/>
      <c r="BNH12" s="65"/>
      <c r="BNI12" s="135"/>
      <c r="BNJ12" s="65"/>
      <c r="BNK12" s="39">
        <v>0</v>
      </c>
      <c r="BNL12" s="39">
        <v>3</v>
      </c>
      <c r="BNM12" s="67">
        <f t="shared" si="217"/>
        <v>0.38510911424903727</v>
      </c>
      <c r="BNN12" s="70"/>
      <c r="BNO12" s="65"/>
      <c r="BNP12" s="135"/>
      <c r="BNQ12" s="65"/>
      <c r="BNR12" s="39">
        <v>0</v>
      </c>
      <c r="BNS12" s="39">
        <v>3</v>
      </c>
      <c r="BNT12" s="67">
        <f t="shared" si="218"/>
        <v>0.38709677419354838</v>
      </c>
      <c r="BNU12" s="70"/>
      <c r="BNV12" s="65"/>
      <c r="BNW12" s="135"/>
      <c r="BNX12" s="65"/>
      <c r="BNY12" s="39">
        <v>0</v>
      </c>
      <c r="BNZ12" s="39">
        <v>3</v>
      </c>
      <c r="BOA12" s="67">
        <f t="shared" si="219"/>
        <v>0.38759689922480622</v>
      </c>
      <c r="BOB12" s="70"/>
      <c r="BOC12" s="65"/>
      <c r="BOD12" s="135"/>
      <c r="BOE12" s="65"/>
      <c r="BOF12" s="39">
        <v>0</v>
      </c>
      <c r="BOG12" s="39">
        <v>3</v>
      </c>
      <c r="BOH12" s="67">
        <f t="shared" si="220"/>
        <v>0.390625</v>
      </c>
      <c r="BOI12" s="70"/>
      <c r="BOJ12" s="65"/>
      <c r="BOK12" s="135"/>
      <c r="BOL12" s="65"/>
      <c r="BOM12" s="39">
        <v>0</v>
      </c>
      <c r="BON12" s="39">
        <v>3</v>
      </c>
      <c r="BOO12" s="67">
        <f t="shared" si="221"/>
        <v>0.39164490861618795</v>
      </c>
      <c r="BOP12" s="70"/>
      <c r="BOQ12" s="65"/>
      <c r="BOR12" s="135"/>
      <c r="BOS12" s="65"/>
      <c r="BOT12" s="39">
        <v>0</v>
      </c>
      <c r="BOU12" s="39">
        <v>3</v>
      </c>
      <c r="BOV12" s="67">
        <f t="shared" si="222"/>
        <v>0.39164490861618795</v>
      </c>
      <c r="BOW12" s="70"/>
      <c r="BOX12" s="65"/>
      <c r="BOY12" s="135"/>
      <c r="BOZ12" s="65"/>
      <c r="BPA12" s="39">
        <v>0</v>
      </c>
      <c r="BPB12" s="39">
        <v>3</v>
      </c>
      <c r="BPC12" s="67">
        <f t="shared" si="223"/>
        <v>0.39215686274509803</v>
      </c>
      <c r="BPD12" s="70"/>
      <c r="BPE12" s="65"/>
      <c r="BPF12" s="135"/>
      <c r="BPG12" s="65"/>
      <c r="BPH12" s="39">
        <v>0</v>
      </c>
      <c r="BPI12" s="39">
        <v>3</v>
      </c>
      <c r="BPJ12" s="67">
        <f t="shared" si="224"/>
        <v>0.39370078740157477</v>
      </c>
      <c r="BPK12" s="70"/>
      <c r="BPL12" s="65"/>
      <c r="BPM12" s="135"/>
      <c r="BPN12" s="65"/>
      <c r="BPO12" s="39">
        <v>0</v>
      </c>
      <c r="BPP12" s="39">
        <v>3</v>
      </c>
      <c r="BPQ12" s="67">
        <f t="shared" si="225"/>
        <v>0.3968253968253968</v>
      </c>
      <c r="BPR12" s="70"/>
      <c r="BPS12" s="65"/>
      <c r="BPT12" s="135"/>
      <c r="BPU12" s="65"/>
      <c r="BPV12" s="39">
        <v>0</v>
      </c>
      <c r="BPW12" s="39">
        <v>3</v>
      </c>
      <c r="BPX12" s="67">
        <f t="shared" si="226"/>
        <v>0.39893617021276595</v>
      </c>
      <c r="BPY12" s="70"/>
      <c r="BPZ12" s="65"/>
      <c r="BQA12" s="135"/>
      <c r="BQB12" s="65"/>
      <c r="BQC12" s="39">
        <v>0</v>
      </c>
      <c r="BQD12" s="39">
        <v>3</v>
      </c>
      <c r="BQE12" s="67">
        <f t="shared" si="227"/>
        <v>0.40053404539385851</v>
      </c>
      <c r="BQF12" s="70"/>
      <c r="BQG12" s="65"/>
      <c r="BQH12" s="135"/>
      <c r="BQI12" s="65"/>
      <c r="BQJ12" s="39">
        <v>0</v>
      </c>
      <c r="BQK12" s="39">
        <v>3</v>
      </c>
      <c r="BQL12" s="67">
        <f t="shared" si="228"/>
        <v>0.40214477211796246</v>
      </c>
      <c r="BQM12" s="70"/>
      <c r="BQN12" s="65"/>
      <c r="BQO12" s="135"/>
      <c r="BQP12" s="65"/>
      <c r="BQQ12" s="39">
        <v>0</v>
      </c>
      <c r="BQR12" s="39">
        <v>3</v>
      </c>
      <c r="BQS12" s="67">
        <f t="shared" si="229"/>
        <v>0.40268456375838929</v>
      </c>
      <c r="BQT12" s="70"/>
      <c r="BQU12" s="65"/>
      <c r="BQV12" s="135"/>
      <c r="BQW12" s="65"/>
      <c r="BQX12" s="39">
        <v>0</v>
      </c>
      <c r="BQY12" s="39">
        <v>3</v>
      </c>
      <c r="BQZ12" s="67">
        <f t="shared" si="230"/>
        <v>0.40540540540540543</v>
      </c>
      <c r="BRA12" s="70"/>
      <c r="BRB12" s="65"/>
      <c r="BRC12" s="135"/>
      <c r="BRD12" s="65"/>
      <c r="BRE12" s="39">
        <v>0</v>
      </c>
      <c r="BRF12" s="39">
        <v>3</v>
      </c>
      <c r="BRG12" s="67">
        <f t="shared" si="231"/>
        <v>0.40595399188092013</v>
      </c>
      <c r="BRH12" s="70"/>
      <c r="BRI12" s="65"/>
      <c r="BRJ12" s="135"/>
      <c r="BRK12" s="65"/>
      <c r="BRL12" s="39">
        <v>0</v>
      </c>
      <c r="BRM12" s="39">
        <v>3</v>
      </c>
      <c r="BRN12" s="67">
        <f t="shared" si="232"/>
        <v>0.40595399188092013</v>
      </c>
      <c r="BRO12" s="70"/>
      <c r="BRP12" s="65"/>
      <c r="BRQ12" s="135"/>
      <c r="BRR12" s="65"/>
      <c r="BRS12" s="39">
        <v>0</v>
      </c>
      <c r="BRT12" s="39">
        <v>3</v>
      </c>
      <c r="BRU12" s="67">
        <f t="shared" si="233"/>
        <v>0.40595399188092013</v>
      </c>
      <c r="BRV12" s="70"/>
      <c r="BRW12" s="65"/>
      <c r="BRX12" s="135"/>
      <c r="BRY12" s="65"/>
      <c r="BRZ12" s="39">
        <v>0</v>
      </c>
      <c r="BSA12" s="39">
        <v>3</v>
      </c>
      <c r="BSB12" s="67">
        <f t="shared" si="234"/>
        <v>0.40650406504065045</v>
      </c>
      <c r="BSC12" s="70"/>
      <c r="BSD12" s="65"/>
      <c r="BSE12" s="135"/>
      <c r="BSF12" s="65"/>
      <c r="BSG12" s="39">
        <v>0</v>
      </c>
      <c r="BSH12" s="39">
        <v>3</v>
      </c>
      <c r="BSI12" s="67">
        <f t="shared" si="235"/>
        <v>0.40816326530612246</v>
      </c>
      <c r="BSJ12" s="70"/>
      <c r="BSK12" s="65"/>
      <c r="BSL12" s="135"/>
      <c r="BSM12" s="65"/>
      <c r="BSN12" s="39">
        <v>0</v>
      </c>
      <c r="BSO12" s="39">
        <v>3</v>
      </c>
      <c r="BSP12" s="67">
        <f t="shared" si="236"/>
        <v>0.40927694406548432</v>
      </c>
      <c r="BSQ12" s="70"/>
      <c r="BSR12" s="65"/>
      <c r="BSS12" s="135"/>
      <c r="BST12" s="65"/>
      <c r="BSU12" s="39">
        <v>0</v>
      </c>
      <c r="BSV12" s="39">
        <v>3</v>
      </c>
      <c r="BSW12" s="67">
        <f t="shared" si="237"/>
        <v>0.4098360655737705</v>
      </c>
      <c r="BSX12" s="70"/>
      <c r="BSY12" s="65"/>
      <c r="BSZ12" s="135"/>
      <c r="BTA12" s="65"/>
      <c r="BTB12" s="39">
        <v>0</v>
      </c>
      <c r="BTC12" s="39">
        <v>3</v>
      </c>
      <c r="BTD12" s="67">
        <f t="shared" si="238"/>
        <v>0.41152263374485598</v>
      </c>
      <c r="BTE12" s="70"/>
      <c r="BTF12" s="65"/>
      <c r="BTG12" s="135"/>
      <c r="BTH12" s="65"/>
      <c r="BTI12" s="39">
        <v>0</v>
      </c>
      <c r="BTJ12" s="39">
        <v>3</v>
      </c>
      <c r="BTK12" s="67">
        <f t="shared" si="239"/>
        <v>0.41152263374485598</v>
      </c>
      <c r="BTL12" s="70"/>
      <c r="BTM12" s="65"/>
      <c r="BTN12" s="135"/>
      <c r="BTO12" s="65"/>
      <c r="BTP12" s="39">
        <v>0</v>
      </c>
      <c r="BTQ12" s="39">
        <v>3</v>
      </c>
      <c r="BTR12" s="67">
        <f t="shared" si="240"/>
        <v>0.41152263374485598</v>
      </c>
      <c r="BTS12" s="70"/>
      <c r="BTT12" s="65"/>
      <c r="BTU12" s="135"/>
      <c r="BTV12" s="65"/>
      <c r="BTW12" s="39">
        <v>0</v>
      </c>
      <c r="BTX12" s="39">
        <v>3</v>
      </c>
      <c r="BTY12" s="67">
        <f t="shared" si="241"/>
        <v>0.41208791208791212</v>
      </c>
      <c r="BTZ12" s="70"/>
      <c r="BUA12" s="65"/>
      <c r="BUB12" s="135"/>
      <c r="BUC12" s="65"/>
      <c r="BUD12" s="39">
        <v>0</v>
      </c>
      <c r="BUE12" s="39">
        <v>3</v>
      </c>
      <c r="BUF12" s="67">
        <f t="shared" si="242"/>
        <v>0.41208791208791212</v>
      </c>
      <c r="BUG12" s="70"/>
      <c r="BUH12" s="65"/>
      <c r="BUI12" s="135"/>
      <c r="BUJ12" s="65"/>
      <c r="BUK12" s="39">
        <v>0</v>
      </c>
      <c r="BUL12" s="39">
        <v>3</v>
      </c>
      <c r="BUM12" s="67">
        <f t="shared" si="243"/>
        <v>0.41265474552957354</v>
      </c>
      <c r="BUN12" s="70"/>
      <c r="BUO12" s="65"/>
      <c r="BUP12" s="135"/>
      <c r="BUQ12" s="65"/>
      <c r="BUR12" s="39">
        <v>0</v>
      </c>
      <c r="BUS12" s="39">
        <v>3</v>
      </c>
      <c r="BUT12" s="67">
        <f t="shared" si="244"/>
        <v>0.41265474552957354</v>
      </c>
      <c r="BUU12" s="70"/>
      <c r="BUV12" s="65"/>
      <c r="BUW12" s="135"/>
      <c r="BUX12" s="65"/>
      <c r="BUY12" s="39">
        <v>0</v>
      </c>
      <c r="BUZ12" s="39">
        <v>3</v>
      </c>
      <c r="BVA12" s="67">
        <f t="shared" si="245"/>
        <v>0.41265474552957354</v>
      </c>
      <c r="BVB12" s="70"/>
      <c r="BVC12" s="65"/>
      <c r="BVD12" s="135"/>
      <c r="BVE12" s="65"/>
      <c r="BVF12" s="39">
        <v>0</v>
      </c>
      <c r="BVG12" s="39">
        <v>3</v>
      </c>
      <c r="BVH12" s="67">
        <f t="shared" si="246"/>
        <v>0.41265474552957354</v>
      </c>
      <c r="BVI12" s="70"/>
      <c r="BVJ12" s="65"/>
      <c r="BVK12" s="135"/>
      <c r="BVL12" s="65"/>
      <c r="BVM12" s="39">
        <v>0</v>
      </c>
      <c r="BVN12" s="39">
        <v>3</v>
      </c>
      <c r="BVO12" s="67">
        <f t="shared" si="247"/>
        <v>0.41265474552957354</v>
      </c>
      <c r="BVP12" s="70"/>
      <c r="BVQ12" s="65"/>
      <c r="BVR12" s="135"/>
      <c r="BVS12" s="65"/>
      <c r="BVT12" s="39">
        <v>0</v>
      </c>
      <c r="BVU12" s="39">
        <v>3</v>
      </c>
      <c r="BVV12" s="67">
        <f t="shared" si="248"/>
        <v>0.41322314049586778</v>
      </c>
      <c r="BVW12" s="70"/>
      <c r="BVX12" s="65"/>
      <c r="BVY12" s="135"/>
      <c r="BVZ12" s="65"/>
      <c r="BWA12" s="39">
        <v>0</v>
      </c>
      <c r="BWB12" s="39">
        <v>3</v>
      </c>
      <c r="BWC12" s="67">
        <f t="shared" si="249"/>
        <v>0.41322314049586778</v>
      </c>
      <c r="BWD12" s="70"/>
      <c r="BWE12" s="65"/>
      <c r="BWF12" s="135"/>
      <c r="BWG12" s="65"/>
      <c r="BWH12" s="39">
        <v>0</v>
      </c>
      <c r="BWI12" s="39">
        <v>3</v>
      </c>
      <c r="BWJ12" s="67">
        <f t="shared" si="250"/>
        <v>0.41322314049586778</v>
      </c>
      <c r="BWK12" s="70"/>
      <c r="BWL12" s="65"/>
      <c r="BWM12" s="135"/>
      <c r="BWN12" s="65"/>
      <c r="BWO12" s="39">
        <v>0</v>
      </c>
      <c r="BWP12" s="39">
        <v>3</v>
      </c>
      <c r="BWQ12" s="67">
        <f t="shared" si="251"/>
        <v>0.41322314049586778</v>
      </c>
      <c r="BWR12" s="70"/>
      <c r="BWS12" s="65"/>
      <c r="BWT12" s="135"/>
      <c r="BWU12" s="65"/>
      <c r="BWV12" s="39">
        <v>0</v>
      </c>
      <c r="BWW12" s="39">
        <v>3</v>
      </c>
      <c r="BWX12" s="67">
        <f t="shared" si="252"/>
        <v>0.41322314049586778</v>
      </c>
      <c r="BWY12" s="70"/>
      <c r="BWZ12" s="65"/>
      <c r="BXA12" s="135"/>
      <c r="BXB12" s="65"/>
      <c r="BXC12" s="39">
        <v>0</v>
      </c>
      <c r="BXD12" s="39">
        <v>3</v>
      </c>
      <c r="BXE12" s="67">
        <f t="shared" si="253"/>
        <v>0.41379310344827586</v>
      </c>
      <c r="BXF12" s="70"/>
      <c r="BXG12" s="65"/>
      <c r="BXI12" s="65"/>
      <c r="BXJ12" s="39">
        <v>0</v>
      </c>
      <c r="BXK12" s="39">
        <v>3</v>
      </c>
      <c r="BXL12" s="67">
        <f t="shared" si="254"/>
        <v>0.41379310344827586</v>
      </c>
      <c r="BXM12" s="70"/>
      <c r="BXN12" s="65"/>
      <c r="BXP12" s="65"/>
      <c r="BXQ12" s="39">
        <v>0</v>
      </c>
      <c r="BXR12" s="39">
        <v>3</v>
      </c>
      <c r="BXS12" s="67">
        <f t="shared" si="255"/>
        <v>0.41379310344827586</v>
      </c>
      <c r="BXT12" s="70"/>
      <c r="BXU12" s="65"/>
      <c r="BXW12" s="65"/>
      <c r="BXX12" s="39">
        <v>0</v>
      </c>
      <c r="BXY12" s="39">
        <v>3</v>
      </c>
      <c r="BXZ12" s="67">
        <f t="shared" si="256"/>
        <v>0.41379310344827586</v>
      </c>
      <c r="BYA12" s="70"/>
      <c r="BYB12" s="65"/>
      <c r="BYD12" s="65"/>
      <c r="BYE12" s="39">
        <v>0</v>
      </c>
      <c r="BYF12" s="39">
        <v>3</v>
      </c>
      <c r="BYG12" s="67">
        <f t="shared" si="257"/>
        <v>0.41379310344827586</v>
      </c>
      <c r="BYH12" s="70"/>
      <c r="BYI12" s="65"/>
      <c r="BYK12" s="65"/>
      <c r="BYL12" s="39">
        <v>0</v>
      </c>
      <c r="BYM12" s="39">
        <v>3</v>
      </c>
      <c r="BYN12" s="67">
        <f t="shared" si="258"/>
        <v>0.4143646408839779</v>
      </c>
      <c r="BYO12" s="70"/>
      <c r="BYP12" s="65"/>
      <c r="BYR12" s="65"/>
      <c r="BYS12" s="39">
        <v>0</v>
      </c>
      <c r="BYT12" s="39">
        <v>3</v>
      </c>
      <c r="BYU12" s="67">
        <f t="shared" si="259"/>
        <v>0.41493775933609961</v>
      </c>
      <c r="BYV12" s="70"/>
      <c r="BYW12" s="65"/>
      <c r="BYY12" s="65"/>
      <c r="BYZ12" s="39">
        <v>0</v>
      </c>
      <c r="BZA12" s="39">
        <v>3</v>
      </c>
      <c r="BZB12" s="67">
        <f t="shared" si="260"/>
        <v>0.41608876560332869</v>
      </c>
      <c r="BZC12" s="70"/>
      <c r="BZD12" s="65"/>
      <c r="BZF12" s="65"/>
      <c r="BZG12" s="39">
        <v>0</v>
      </c>
      <c r="BZH12" s="39">
        <v>3</v>
      </c>
      <c r="BZI12" s="67">
        <f t="shared" si="261"/>
        <v>0.41724617524339358</v>
      </c>
      <c r="BZJ12" s="70"/>
      <c r="BZK12" s="65"/>
      <c r="BZM12" s="65"/>
      <c r="BZN12" s="39">
        <v>0</v>
      </c>
      <c r="BZO12" s="39">
        <v>3</v>
      </c>
      <c r="BZP12" s="67">
        <f t="shared" si="262"/>
        <v>0.41841004184100417</v>
      </c>
      <c r="BZQ12" s="70"/>
      <c r="BZR12" s="65"/>
      <c r="BZT12" s="65"/>
      <c r="BZU12" s="39">
        <v>0</v>
      </c>
      <c r="BZV12" s="39">
        <v>3</v>
      </c>
      <c r="BZW12" s="67">
        <f t="shared" si="263"/>
        <v>0.41841004184100417</v>
      </c>
      <c r="BZX12" s="70"/>
      <c r="BZY12" s="65"/>
      <c r="CAA12" s="65"/>
      <c r="CAB12" s="39">
        <v>0</v>
      </c>
      <c r="CAC12" s="39">
        <v>3</v>
      </c>
      <c r="CAD12" s="67">
        <f t="shared" si="264"/>
        <v>0.41899441340782123</v>
      </c>
      <c r="CAE12" s="70"/>
      <c r="CAF12" s="65"/>
      <c r="CAH12" s="65"/>
      <c r="CAI12" s="39">
        <v>0</v>
      </c>
      <c r="CAJ12" s="39">
        <v>2</v>
      </c>
      <c r="CAK12" s="67">
        <f t="shared" si="265"/>
        <v>0.28050490883590462</v>
      </c>
      <c r="CAL12" s="70"/>
      <c r="CAM12" s="65"/>
      <c r="CAO12" s="65"/>
      <c r="CAP12" s="39">
        <v>0</v>
      </c>
      <c r="CAQ12" s="39">
        <v>2</v>
      </c>
      <c r="CAR12" s="67">
        <f t="shared" si="266"/>
        <v>0.28050490883590462</v>
      </c>
      <c r="CAS12" s="70"/>
      <c r="CAT12" s="65"/>
      <c r="CAV12" s="65"/>
      <c r="CAW12" s="39">
        <v>0</v>
      </c>
      <c r="CAX12" s="39">
        <v>2</v>
      </c>
      <c r="CAY12" s="67">
        <f t="shared" si="267"/>
        <v>0.2808988764044944</v>
      </c>
      <c r="CAZ12" s="70"/>
      <c r="CBA12" s="65"/>
      <c r="CBC12" s="65"/>
      <c r="CBD12" s="39">
        <v>0</v>
      </c>
      <c r="CBE12" s="39">
        <v>2</v>
      </c>
      <c r="CBF12" s="67">
        <f t="shared" si="268"/>
        <v>0.28129395218002812</v>
      </c>
      <c r="CBG12" s="70"/>
      <c r="CBH12" s="65"/>
      <c r="CBJ12" s="65"/>
      <c r="CBK12" s="39">
        <v>0</v>
      </c>
      <c r="CBL12" s="39">
        <v>2</v>
      </c>
      <c r="CBM12" s="67">
        <f t="shared" si="269"/>
        <v>0.28129395218002812</v>
      </c>
      <c r="CBN12" s="70"/>
      <c r="CBO12" s="65"/>
      <c r="CBQ12" s="65"/>
      <c r="CBR12" s="39">
        <v>0</v>
      </c>
      <c r="CBS12" s="39">
        <v>2</v>
      </c>
      <c r="CBT12" s="67">
        <f t="shared" si="270"/>
        <v>0.28129395218002812</v>
      </c>
      <c r="CBU12" s="70"/>
      <c r="CBV12" s="65"/>
      <c r="CBX12" s="65"/>
      <c r="CBY12" s="39">
        <v>0</v>
      </c>
      <c r="CBZ12" s="39">
        <v>2</v>
      </c>
      <c r="CCA12" s="67">
        <f t="shared" si="271"/>
        <v>0.28208744710860367</v>
      </c>
      <c r="CCB12" s="70"/>
      <c r="CCC12" s="65"/>
      <c r="CCE12" s="65"/>
      <c r="CCF12" s="39">
        <v>0</v>
      </c>
      <c r="CCG12" s="39">
        <v>2</v>
      </c>
      <c r="CCH12" s="67">
        <f t="shared" si="272"/>
        <v>0.2824858757062147</v>
      </c>
      <c r="CCI12" s="70"/>
      <c r="CCJ12" s="65"/>
      <c r="CCL12" s="65"/>
      <c r="CCM12" s="39">
        <v>0</v>
      </c>
      <c r="CCN12" s="39">
        <v>2</v>
      </c>
      <c r="CCO12" s="67">
        <f t="shared" si="273"/>
        <v>0.28328611898016998</v>
      </c>
      <c r="CCP12" s="70"/>
      <c r="CCQ12" s="65"/>
      <c r="CCS12" s="65"/>
      <c r="CCT12" s="39">
        <v>0</v>
      </c>
      <c r="CCU12" s="39">
        <v>2</v>
      </c>
      <c r="CCV12" s="67">
        <f t="shared" si="274"/>
        <v>0.2857142857142857</v>
      </c>
      <c r="CCW12" s="70"/>
      <c r="CCX12" s="65"/>
      <c r="CCZ12" s="65"/>
      <c r="CDA12" s="39">
        <v>0</v>
      </c>
      <c r="CDB12" s="39">
        <v>2</v>
      </c>
      <c r="CDC12" s="67">
        <f t="shared" si="275"/>
        <v>0.2857142857142857</v>
      </c>
      <c r="CDD12" s="70"/>
      <c r="CDE12" s="65"/>
      <c r="CDG12" s="65"/>
      <c r="CDH12" s="39">
        <v>0</v>
      </c>
      <c r="CDI12" s="39">
        <v>2</v>
      </c>
      <c r="CDJ12" s="67">
        <f t="shared" si="276"/>
        <v>0.28653295128939826</v>
      </c>
      <c r="CDK12" s="70"/>
      <c r="CDL12" s="65"/>
      <c r="CDN12" s="65"/>
      <c r="CDO12" s="39">
        <v>0</v>
      </c>
      <c r="CDP12" s="39">
        <v>2</v>
      </c>
      <c r="CDQ12" s="67">
        <f t="shared" si="277"/>
        <v>0.28653295128939826</v>
      </c>
      <c r="CDR12" s="70"/>
      <c r="CDS12" s="65"/>
      <c r="CDU12" s="65"/>
      <c r="CDV12" s="39">
        <v>0</v>
      </c>
      <c r="CDW12" s="39">
        <v>2</v>
      </c>
      <c r="CDX12" s="67">
        <f t="shared" si="278"/>
        <v>0.28653295128939826</v>
      </c>
      <c r="CDY12" s="70"/>
      <c r="CDZ12" s="65"/>
      <c r="CEB12" s="65"/>
      <c r="CEC12" s="39">
        <v>0</v>
      </c>
      <c r="CED12" s="39">
        <v>2</v>
      </c>
      <c r="CEE12" s="67">
        <f t="shared" si="279"/>
        <v>0.28653295128939826</v>
      </c>
      <c r="CEF12" s="70"/>
      <c r="CEG12" s="65"/>
      <c r="CEI12" s="65"/>
      <c r="CEJ12" s="39">
        <v>0</v>
      </c>
      <c r="CEK12" s="39">
        <v>2</v>
      </c>
      <c r="CEL12" s="67">
        <f t="shared" si="280"/>
        <v>0.28653295128939826</v>
      </c>
      <c r="CEM12" s="70"/>
      <c r="CEN12" s="65"/>
      <c r="CEP12" s="65"/>
      <c r="CEQ12" s="39">
        <v>0</v>
      </c>
      <c r="CER12" s="39">
        <v>2</v>
      </c>
      <c r="CES12" s="67">
        <f t="shared" si="281"/>
        <v>0.28735632183908044</v>
      </c>
      <c r="CET12" s="70"/>
      <c r="CEU12" s="65"/>
      <c r="CEW12" s="65"/>
      <c r="CEX12" s="39">
        <v>0</v>
      </c>
      <c r="CEY12" s="39">
        <v>2</v>
      </c>
      <c r="CEZ12" s="67">
        <f t="shared" si="282"/>
        <v>0.29069767441860467</v>
      </c>
      <c r="CFA12" s="70"/>
      <c r="CFB12" s="65"/>
      <c r="CFD12" s="65"/>
      <c r="CFE12" s="39">
        <v>0</v>
      </c>
      <c r="CFF12" s="39">
        <v>2</v>
      </c>
      <c r="CFG12" s="67">
        <f t="shared" si="283"/>
        <v>0.29069767441860467</v>
      </c>
      <c r="CFH12" s="70"/>
      <c r="CFI12" s="65"/>
      <c r="CFK12" s="65"/>
      <c r="CFL12" s="39">
        <v>0</v>
      </c>
      <c r="CFM12" s="39">
        <v>2</v>
      </c>
      <c r="CFN12" s="67">
        <f t="shared" si="284"/>
        <v>0.29112081513828242</v>
      </c>
      <c r="CFO12" s="70"/>
      <c r="CFP12" s="65"/>
      <c r="CFR12" s="65"/>
      <c r="CFS12" s="39">
        <v>0</v>
      </c>
      <c r="CFT12" s="39">
        <v>2</v>
      </c>
      <c r="CFU12" s="67">
        <f t="shared" si="285"/>
        <v>0.29112081513828242</v>
      </c>
      <c r="CFV12" s="70"/>
      <c r="CFW12" s="65"/>
      <c r="CFY12" s="65"/>
      <c r="CFZ12" s="39">
        <v>0</v>
      </c>
      <c r="CGA12" s="39">
        <v>2</v>
      </c>
      <c r="CGB12" s="67">
        <f t="shared" si="286"/>
        <v>0.29154518950437319</v>
      </c>
      <c r="CGC12" s="70"/>
      <c r="CGD12" s="65"/>
      <c r="CGF12" s="65"/>
      <c r="CGG12" s="39">
        <v>0</v>
      </c>
      <c r="CGH12" s="39">
        <v>2</v>
      </c>
      <c r="CGI12" s="67">
        <f t="shared" si="287"/>
        <v>0.29154518950437319</v>
      </c>
      <c r="CGJ12" s="70"/>
      <c r="CGK12" s="65"/>
      <c r="CGM12" s="65"/>
      <c r="CGN12" s="39">
        <v>0</v>
      </c>
      <c r="CGO12" s="39">
        <v>2</v>
      </c>
      <c r="CGP12" s="67">
        <f t="shared" si="288"/>
        <v>0.29154518950437319</v>
      </c>
      <c r="CGQ12" s="70"/>
      <c r="CGR12" s="65"/>
      <c r="CGT12" s="65"/>
      <c r="CGU12" s="39">
        <v>0</v>
      </c>
      <c r="CGV12" s="39">
        <v>2</v>
      </c>
      <c r="CGW12" s="67">
        <f t="shared" si="289"/>
        <v>0.29197080291970801</v>
      </c>
      <c r="CGX12" s="70"/>
      <c r="CGY12" s="65"/>
      <c r="CHA12" s="65"/>
      <c r="CHB12" s="39">
        <v>0</v>
      </c>
      <c r="CHC12" s="39">
        <v>2</v>
      </c>
      <c r="CHD12" s="67">
        <f t="shared" si="290"/>
        <v>0.29197080291970801</v>
      </c>
      <c r="CHE12" s="70"/>
      <c r="CHF12" s="65"/>
      <c r="CHH12" s="65"/>
      <c r="CHI12" s="39">
        <v>0</v>
      </c>
      <c r="CHJ12" s="39">
        <v>2</v>
      </c>
      <c r="CHK12" s="67">
        <f t="shared" si="291"/>
        <v>0.29197080291970801</v>
      </c>
      <c r="CHL12" s="70"/>
      <c r="CHM12" s="65"/>
      <c r="CHO12" s="65"/>
      <c r="CHP12" s="39">
        <v>0</v>
      </c>
      <c r="CHQ12" s="39">
        <v>2</v>
      </c>
      <c r="CHR12" s="67">
        <f t="shared" si="292"/>
        <v>0.29197080291970801</v>
      </c>
      <c r="CHS12" s="70"/>
      <c r="CHT12" s="65"/>
      <c r="CHV12" s="65"/>
      <c r="CHW12" s="39">
        <v>0</v>
      </c>
      <c r="CHX12" s="39">
        <v>2</v>
      </c>
      <c r="CHY12" s="67">
        <f t="shared" si="293"/>
        <v>0.29197080291970801</v>
      </c>
      <c r="CHZ12" s="70"/>
      <c r="CIA12" s="65"/>
      <c r="CIC12" s="65"/>
      <c r="CID12" s="39">
        <v>0</v>
      </c>
      <c r="CIE12" s="39">
        <v>2</v>
      </c>
      <c r="CIF12" s="67">
        <f t="shared" si="294"/>
        <v>0.29197080291970801</v>
      </c>
      <c r="CIG12" s="70"/>
      <c r="CIH12" s="65"/>
      <c r="CIJ12" s="65"/>
      <c r="CIK12" s="39">
        <v>0</v>
      </c>
      <c r="CIL12" s="39">
        <v>2</v>
      </c>
      <c r="CIM12" s="67">
        <f t="shared" si="295"/>
        <v>0.29239766081871343</v>
      </c>
      <c r="CIN12" s="70"/>
      <c r="CIO12" s="65"/>
      <c r="CIQ12" s="65"/>
      <c r="CIR12" s="39">
        <v>0</v>
      </c>
      <c r="CIS12" s="39">
        <v>2</v>
      </c>
      <c r="CIT12" s="67">
        <f t="shared" si="296"/>
        <v>0.29282576866764276</v>
      </c>
      <c r="CIU12" s="70"/>
      <c r="CIV12" s="65"/>
      <c r="CIX12" s="65"/>
      <c r="CIY12" s="39">
        <v>0</v>
      </c>
      <c r="CIZ12" s="39">
        <v>2</v>
      </c>
      <c r="CJA12" s="67">
        <f t="shared" si="297"/>
        <v>0.2932551319648094</v>
      </c>
      <c r="CJB12" s="70"/>
      <c r="CJC12" s="65"/>
      <c r="CJE12" s="65"/>
      <c r="CJF12" s="39">
        <v>0</v>
      </c>
      <c r="CJG12" s="39">
        <v>2</v>
      </c>
      <c r="CJH12" s="67">
        <f t="shared" si="298"/>
        <v>0.29368575624082233</v>
      </c>
      <c r="CJI12" s="70"/>
      <c r="CJJ12" s="65"/>
      <c r="CJL12" s="65"/>
      <c r="CJM12" s="39">
        <v>0</v>
      </c>
      <c r="CJN12" s="39">
        <v>2</v>
      </c>
      <c r="CJO12" s="67">
        <f t="shared" si="299"/>
        <v>0.29368575624082233</v>
      </c>
      <c r="CJP12" s="70"/>
      <c r="CJQ12" s="65"/>
      <c r="CJS12" s="65"/>
      <c r="CJT12" s="39">
        <v>0</v>
      </c>
      <c r="CJU12" s="39">
        <v>2</v>
      </c>
      <c r="CJV12" s="67">
        <f t="shared" si="300"/>
        <v>0.29368575624082233</v>
      </c>
      <c r="CJW12" s="70"/>
      <c r="CJX12" s="65"/>
      <c r="CJZ12" s="65"/>
      <c r="CKA12" s="39">
        <v>0</v>
      </c>
      <c r="CKB12" s="39">
        <v>2</v>
      </c>
      <c r="CKC12" s="67">
        <f t="shared" si="301"/>
        <v>0.29368575624082233</v>
      </c>
      <c r="CKD12" s="70"/>
      <c r="CKE12" s="65"/>
      <c r="CKG12" s="65"/>
      <c r="CKH12" s="39">
        <v>0</v>
      </c>
      <c r="CKI12" s="39">
        <v>2</v>
      </c>
      <c r="CKJ12" s="67">
        <f t="shared" si="302"/>
        <v>0.29368575624082233</v>
      </c>
      <c r="CKK12" s="70"/>
      <c r="CKL12" s="65"/>
      <c r="CKN12" s="65"/>
      <c r="CKO12" s="39">
        <v>0</v>
      </c>
      <c r="CKP12" s="39">
        <v>2</v>
      </c>
      <c r="CKQ12" s="67">
        <f t="shared" si="303"/>
        <v>0.29368575624082233</v>
      </c>
      <c r="CKR12" s="70"/>
      <c r="CKS12" s="65"/>
      <c r="CKU12" s="65"/>
      <c r="CKV12" s="39">
        <v>0</v>
      </c>
      <c r="CKW12" s="39">
        <v>2</v>
      </c>
      <c r="CKX12" s="67">
        <f t="shared" si="304"/>
        <v>0.29368575624082233</v>
      </c>
      <c r="CKY12" s="70"/>
      <c r="CKZ12" s="65"/>
      <c r="CLB12" s="65"/>
      <c r="CLC12" s="39">
        <v>0</v>
      </c>
      <c r="CLD12" s="39">
        <v>2</v>
      </c>
      <c r="CLE12" s="67">
        <f t="shared" si="305"/>
        <v>0.29368575624082233</v>
      </c>
      <c r="CLF12" s="70"/>
      <c r="CLG12" s="65"/>
      <c r="CLI12" s="65"/>
      <c r="CLJ12" s="39">
        <v>0</v>
      </c>
      <c r="CLK12" s="39">
        <v>2</v>
      </c>
      <c r="CLL12" s="67">
        <f t="shared" si="306"/>
        <v>0.29411764705882354</v>
      </c>
      <c r="CLM12" s="70"/>
      <c r="CLN12" s="65"/>
      <c r="CLP12" s="65"/>
      <c r="CLQ12" s="39">
        <v>0</v>
      </c>
      <c r="CLR12" s="39">
        <v>2</v>
      </c>
      <c r="CLS12" s="67">
        <f t="shared" si="307"/>
        <v>0.29411764705882354</v>
      </c>
      <c r="CLT12" s="70"/>
      <c r="CLU12" s="65"/>
      <c r="CLW12" s="65"/>
      <c r="CLX12" s="39">
        <v>0</v>
      </c>
      <c r="CLY12" s="39">
        <v>2</v>
      </c>
      <c r="CLZ12" s="67">
        <f t="shared" si="308"/>
        <v>0.29411764705882354</v>
      </c>
      <c r="CMA12" s="70"/>
      <c r="CMB12" s="65"/>
      <c r="CMD12" s="65"/>
      <c r="CME12" s="39">
        <v>0</v>
      </c>
      <c r="CMF12" s="39">
        <v>2</v>
      </c>
      <c r="CMG12" s="67">
        <f t="shared" si="309"/>
        <v>0.29411764705882354</v>
      </c>
      <c r="CMH12" s="70"/>
      <c r="CMI12" s="65"/>
      <c r="CMK12" s="65"/>
      <c r="CML12" s="39">
        <v>0</v>
      </c>
      <c r="CMM12" s="39">
        <v>2</v>
      </c>
      <c r="CMN12" s="67">
        <f t="shared" si="310"/>
        <v>0.29585798816568049</v>
      </c>
      <c r="CMO12" s="70"/>
      <c r="CMP12" s="65"/>
      <c r="CMR12" s="65"/>
      <c r="CMS12" s="39">
        <v>0</v>
      </c>
      <c r="CMT12" s="39">
        <v>2</v>
      </c>
      <c r="CMU12" s="67">
        <f t="shared" si="311"/>
        <v>0.29673590504451042</v>
      </c>
      <c r="CMV12" s="70"/>
      <c r="CMW12" s="65"/>
      <c r="CMY12" s="65"/>
      <c r="CMZ12" s="39">
        <v>0</v>
      </c>
      <c r="CNA12" s="39">
        <v>2</v>
      </c>
      <c r="CNB12" s="67">
        <f t="shared" si="312"/>
        <v>0.29673590504451042</v>
      </c>
      <c r="CNC12" s="70"/>
      <c r="CND12" s="65"/>
      <c r="CNF12" s="65"/>
      <c r="CNG12" s="39">
        <v>0</v>
      </c>
      <c r="CNH12" s="39">
        <v>2</v>
      </c>
      <c r="CNI12" s="67">
        <f t="shared" si="313"/>
        <v>0.29673590504451042</v>
      </c>
      <c r="CNJ12" s="70"/>
      <c r="CNK12" s="65"/>
      <c r="CNM12" s="65"/>
      <c r="CNN12" s="39">
        <v>0</v>
      </c>
      <c r="CNO12" s="39">
        <v>2</v>
      </c>
      <c r="CNP12" s="67">
        <f t="shared" si="314"/>
        <v>0.29806259314456035</v>
      </c>
      <c r="CNQ12" s="70"/>
      <c r="CNR12" s="65"/>
      <c r="CNT12" s="65"/>
      <c r="CNU12" s="39">
        <v>0</v>
      </c>
      <c r="CNV12" s="39">
        <v>2</v>
      </c>
      <c r="CNW12" s="67">
        <f t="shared" si="315"/>
        <v>0.29940119760479045</v>
      </c>
      <c r="CNX12" s="70"/>
      <c r="CNY12" s="65"/>
      <c r="COA12" s="65"/>
      <c r="COB12" s="39">
        <v>0</v>
      </c>
      <c r="COC12" s="39">
        <v>2</v>
      </c>
      <c r="COD12" s="67">
        <f t="shared" si="316"/>
        <v>0.3003003003003003</v>
      </c>
      <c r="COE12" s="70"/>
      <c r="COF12" s="65"/>
      <c r="COH12" s="65"/>
      <c r="COI12" s="39">
        <v>0</v>
      </c>
      <c r="COJ12" s="39">
        <v>2</v>
      </c>
      <c r="COK12" s="67">
        <f t="shared" si="317"/>
        <v>0.29985007496251875</v>
      </c>
      <c r="COL12" s="70"/>
      <c r="COM12" s="65"/>
      <c r="COO12" s="65"/>
      <c r="COP12" s="39">
        <v>0</v>
      </c>
      <c r="COQ12" s="39">
        <v>2</v>
      </c>
      <c r="COR12" s="67">
        <f t="shared" si="318"/>
        <v>0.30120481927710846</v>
      </c>
      <c r="COS12" s="70"/>
      <c r="COT12" s="65"/>
      <c r="COV12" s="65"/>
      <c r="COW12" s="39">
        <v>0</v>
      </c>
      <c r="COX12" s="39">
        <v>2</v>
      </c>
      <c r="COY12" s="67">
        <f t="shared" si="319"/>
        <v>0.30120481927710846</v>
      </c>
      <c r="COZ12" s="70"/>
      <c r="CPA12" s="65"/>
      <c r="CPC12" s="65"/>
      <c r="CPD12" s="39">
        <v>0</v>
      </c>
      <c r="CPE12" s="39">
        <v>2</v>
      </c>
      <c r="CPF12" s="67">
        <f t="shared" si="320"/>
        <v>0.30211480362537763</v>
      </c>
      <c r="CPG12" s="70"/>
      <c r="CPH12" s="65"/>
      <c r="CPJ12" s="65"/>
      <c r="CPK12" s="39">
        <v>0</v>
      </c>
      <c r="CPL12" s="39">
        <v>2</v>
      </c>
      <c r="CPM12" s="67">
        <f t="shared" si="321"/>
        <v>0.30211480362537763</v>
      </c>
      <c r="CPN12" s="70"/>
      <c r="CPO12" s="65"/>
      <c r="CPQ12" s="65"/>
      <c r="CPR12" s="39">
        <v>0</v>
      </c>
      <c r="CPS12" s="39">
        <v>2</v>
      </c>
      <c r="CPT12" s="67">
        <f t="shared" si="322"/>
        <v>0.30211480362537763</v>
      </c>
      <c r="CPU12" s="70"/>
      <c r="CPV12" s="65"/>
      <c r="CPX12" s="65"/>
      <c r="CPY12" s="39">
        <v>0</v>
      </c>
      <c r="CPZ12" s="39">
        <v>2</v>
      </c>
      <c r="CQA12" s="67">
        <f t="shared" si="323"/>
        <v>0.30349013657056145</v>
      </c>
      <c r="CQB12" s="70"/>
      <c r="CQC12" s="65"/>
      <c r="CQE12" s="65"/>
      <c r="CQF12" s="39">
        <v>0</v>
      </c>
      <c r="CQG12" s="39">
        <v>2</v>
      </c>
      <c r="CQH12" s="67">
        <f t="shared" si="324"/>
        <v>0.3048780487804878</v>
      </c>
      <c r="CQI12" s="70"/>
      <c r="CQJ12" s="65"/>
      <c r="CQL12" s="65"/>
      <c r="CQM12" s="39">
        <v>0</v>
      </c>
      <c r="CQN12" s="39">
        <v>2</v>
      </c>
      <c r="CQO12" s="67">
        <f t="shared" si="325"/>
        <v>0.30674846625766872</v>
      </c>
      <c r="CQP12" s="70"/>
      <c r="CQQ12" s="65"/>
      <c r="CQS12" s="65"/>
      <c r="CQT12" s="39">
        <v>0</v>
      </c>
      <c r="CQU12" s="39">
        <v>2</v>
      </c>
      <c r="CQV12" s="67">
        <f t="shared" si="326"/>
        <v>0.30721966205837176</v>
      </c>
      <c r="CQW12" s="70"/>
      <c r="CQX12" s="65"/>
      <c r="CQZ12" s="65"/>
      <c r="CRA12" s="39">
        <v>0</v>
      </c>
      <c r="CRB12" s="39">
        <v>2</v>
      </c>
      <c r="CRC12" s="67">
        <f t="shared" si="327"/>
        <v>0.30769230769230771</v>
      </c>
      <c r="CRD12" s="70"/>
      <c r="CRE12" s="65"/>
      <c r="CRG12" s="65"/>
      <c r="CRH12" s="39">
        <v>0</v>
      </c>
      <c r="CRI12" s="39">
        <v>2</v>
      </c>
      <c r="CRJ12" s="67">
        <f t="shared" si="328"/>
        <v>0.30769230769230771</v>
      </c>
      <c r="CRK12" s="70"/>
      <c r="CRL12" s="65"/>
      <c r="CRN12" s="65"/>
      <c r="CRO12" s="39">
        <v>0</v>
      </c>
      <c r="CRP12" s="39">
        <v>2</v>
      </c>
      <c r="CRQ12" s="67">
        <f t="shared" si="329"/>
        <v>0.30911901081916537</v>
      </c>
      <c r="CRR12" s="70"/>
      <c r="CRS12" s="65"/>
      <c r="CRU12" s="65"/>
      <c r="CRV12" s="39">
        <v>0</v>
      </c>
      <c r="CRW12" s="39">
        <v>2</v>
      </c>
      <c r="CRX12" s="67">
        <f t="shared" si="330"/>
        <v>0.30959752321981426</v>
      </c>
      <c r="CRY12" s="70"/>
      <c r="CRZ12" s="65"/>
      <c r="CSB12" s="65"/>
      <c r="CSC12" s="39">
        <v>0</v>
      </c>
      <c r="CSD12" s="39">
        <v>2</v>
      </c>
      <c r="CSE12" s="67">
        <f t="shared" si="331"/>
        <v>0.30959752321981426</v>
      </c>
      <c r="CSF12" s="70"/>
      <c r="CSG12" s="65"/>
      <c r="CSI12" s="65"/>
      <c r="CSJ12" s="39">
        <v>0</v>
      </c>
      <c r="CSK12" s="39">
        <v>2</v>
      </c>
      <c r="CSL12" s="67">
        <f t="shared" si="332"/>
        <v>0.31007751937984496</v>
      </c>
      <c r="CSM12" s="70"/>
      <c r="CSN12" s="65"/>
      <c r="CSP12" s="65"/>
      <c r="CSQ12" s="39">
        <v>0</v>
      </c>
      <c r="CSR12" s="39">
        <v>2</v>
      </c>
      <c r="CSS12" s="67">
        <f t="shared" si="333"/>
        <v>0.31007751937984496</v>
      </c>
      <c r="CST12" s="70"/>
      <c r="CSU12" s="65"/>
      <c r="CSW12" s="65"/>
      <c r="CSX12" s="39">
        <v>0</v>
      </c>
      <c r="CSY12" s="39">
        <v>2</v>
      </c>
      <c r="CSZ12" s="67">
        <f t="shared" si="334"/>
        <v>0.31007751937984496</v>
      </c>
      <c r="CTA12" s="70"/>
      <c r="CTB12" s="65"/>
      <c r="CTD12" s="65"/>
      <c r="CTE12" s="39">
        <v>0</v>
      </c>
      <c r="CTF12" s="39">
        <v>2</v>
      </c>
      <c r="CTG12" s="67">
        <f t="shared" si="335"/>
        <v>0.31007751937984496</v>
      </c>
      <c r="CTH12" s="70"/>
      <c r="CTI12" s="65"/>
      <c r="CTK12" s="65"/>
      <c r="CTL12" s="39">
        <v>0</v>
      </c>
      <c r="CTM12" s="39">
        <v>2</v>
      </c>
      <c r="CTN12" s="67">
        <f t="shared" si="336"/>
        <v>0.3115264797507788</v>
      </c>
      <c r="CTO12" s="70"/>
      <c r="CTP12" s="65"/>
      <c r="CTR12" s="65"/>
      <c r="CTS12" s="39">
        <v>0</v>
      </c>
      <c r="CTT12" s="39">
        <v>2</v>
      </c>
      <c r="CTU12" s="67">
        <f t="shared" si="337"/>
        <v>0.31201248049921998</v>
      </c>
      <c r="CTV12" s="70"/>
      <c r="CTW12" s="65"/>
      <c r="CTY12" s="65"/>
      <c r="CTZ12" s="39">
        <v>0</v>
      </c>
      <c r="CUA12" s="39">
        <v>2</v>
      </c>
      <c r="CUB12" s="67">
        <f t="shared" si="338"/>
        <v>0.3129890453834116</v>
      </c>
      <c r="CUC12" s="70"/>
      <c r="CUD12" s="65"/>
      <c r="CUF12" s="65"/>
      <c r="CUG12" s="39">
        <v>0</v>
      </c>
      <c r="CUH12" s="39">
        <v>2</v>
      </c>
      <c r="CUI12" s="67">
        <f t="shared" si="339"/>
        <v>0.31347962382445138</v>
      </c>
      <c r="CUJ12" s="70"/>
      <c r="CUK12" s="65"/>
      <c r="CUM12" s="65"/>
      <c r="CUN12" s="39">
        <v>0</v>
      </c>
      <c r="CUO12" s="39">
        <v>2</v>
      </c>
      <c r="CUP12" s="67">
        <f t="shared" si="340"/>
        <v>0.31347962382445138</v>
      </c>
      <c r="CUQ12" s="70"/>
      <c r="CUR12" s="65"/>
      <c r="CUT12" s="65"/>
      <c r="CUU12" s="39">
        <v>0</v>
      </c>
      <c r="CUV12" s="39">
        <v>2</v>
      </c>
      <c r="CUW12" s="67">
        <f t="shared" si="341"/>
        <v>0.31347962382445138</v>
      </c>
      <c r="CUX12" s="70"/>
      <c r="CUY12" s="65"/>
      <c r="CVA12" s="65"/>
      <c r="CVB12" s="39">
        <v>0</v>
      </c>
      <c r="CVC12" s="39">
        <v>2</v>
      </c>
      <c r="CVD12" s="67">
        <f t="shared" si="342"/>
        <v>0.31347962382445138</v>
      </c>
      <c r="CVE12" s="70"/>
      <c r="CVF12" s="65"/>
      <c r="CVH12" s="65"/>
      <c r="CVI12" s="39">
        <v>0</v>
      </c>
      <c r="CVJ12" s="39">
        <v>2</v>
      </c>
      <c r="CVK12" s="67">
        <f t="shared" si="343"/>
        <v>0.31347962382445138</v>
      </c>
      <c r="CVL12" s="70"/>
      <c r="CVM12" s="65"/>
      <c r="CVO12" s="65"/>
      <c r="CVP12" s="39">
        <v>0</v>
      </c>
      <c r="CVQ12" s="39">
        <v>2</v>
      </c>
      <c r="CVR12" s="67">
        <f t="shared" si="344"/>
        <v>0.31645569620253167</v>
      </c>
      <c r="CVS12" s="70"/>
      <c r="CVT12" s="65"/>
      <c r="CVV12" s="65"/>
      <c r="CVW12" s="39">
        <v>0</v>
      </c>
      <c r="CVX12" s="39">
        <v>2</v>
      </c>
      <c r="CVY12" s="67">
        <f t="shared" si="345"/>
        <v>0.32733224222585927</v>
      </c>
      <c r="CVZ12" s="70"/>
      <c r="CWA12" s="65"/>
      <c r="CWC12" s="65"/>
      <c r="CWD12" s="39">
        <v>0</v>
      </c>
      <c r="CWE12" s="39">
        <v>2</v>
      </c>
      <c r="CWF12" s="67">
        <f t="shared" si="346"/>
        <v>0.3289473684210526</v>
      </c>
      <c r="CWG12" s="70"/>
      <c r="CWH12" s="65"/>
      <c r="CWJ12" s="65"/>
      <c r="CWK12" s="39">
        <v>0</v>
      </c>
      <c r="CWL12" s="39">
        <v>2</v>
      </c>
      <c r="CWM12" s="67">
        <f t="shared" si="347"/>
        <v>0.32948929159802309</v>
      </c>
      <c r="CWN12" s="70"/>
      <c r="CWO12" s="65"/>
      <c r="CWQ12" s="65"/>
      <c r="CWR12" s="39">
        <v>0</v>
      </c>
      <c r="CWS12" s="39">
        <v>2</v>
      </c>
      <c r="CWT12" s="67">
        <f t="shared" si="348"/>
        <v>0.33003300330033003</v>
      </c>
      <c r="CWU12" s="70"/>
      <c r="CWV12" s="65"/>
      <c r="CWX12" s="65"/>
      <c r="CWY12" s="39">
        <v>0</v>
      </c>
      <c r="CWZ12" s="39">
        <v>2</v>
      </c>
      <c r="CXA12" s="67">
        <f t="shared" si="349"/>
        <v>0.33057851239669422</v>
      </c>
      <c r="CXB12" s="70"/>
      <c r="CXC12" s="65"/>
      <c r="CXE12" s="65"/>
      <c r="CXF12" s="39">
        <v>0</v>
      </c>
      <c r="CXG12" s="39">
        <v>2</v>
      </c>
      <c r="CXH12" s="67">
        <f t="shared" si="350"/>
        <v>0.33277870216306155</v>
      </c>
      <c r="CXI12" s="70"/>
      <c r="CXJ12" s="65"/>
      <c r="CXL12" s="65"/>
      <c r="CXM12" s="39">
        <v>0</v>
      </c>
      <c r="CXN12" s="39">
        <v>2</v>
      </c>
      <c r="CXO12" s="67">
        <f t="shared" si="351"/>
        <v>0.333889816360601</v>
      </c>
      <c r="CXP12" s="70"/>
      <c r="CXQ12" s="65"/>
      <c r="CXS12" s="65"/>
      <c r="CXT12" s="39">
        <v>0</v>
      </c>
      <c r="CXU12" s="39">
        <v>2</v>
      </c>
      <c r="CXV12" s="67">
        <f t="shared" si="352"/>
        <v>0.333889816360601</v>
      </c>
      <c r="CXW12" s="70"/>
      <c r="CXX12" s="65"/>
      <c r="CXZ12" s="65"/>
      <c r="CYA12" s="39">
        <v>0</v>
      </c>
      <c r="CYB12" s="39">
        <v>2</v>
      </c>
      <c r="CYC12" s="67">
        <f t="shared" si="353"/>
        <v>0.33500837520938026</v>
      </c>
      <c r="CYD12" s="70"/>
      <c r="CYE12" s="65"/>
      <c r="CYG12" s="65"/>
      <c r="CYH12" s="39">
        <v>0</v>
      </c>
      <c r="CYI12" s="39">
        <v>2</v>
      </c>
      <c r="CYJ12" s="67">
        <f t="shared" si="354"/>
        <v>0.33557046979865773</v>
      </c>
      <c r="CYK12" s="70"/>
      <c r="CYL12" s="65"/>
      <c r="CYN12" s="65"/>
      <c r="CYO12" s="39">
        <v>0</v>
      </c>
      <c r="CYP12" s="39">
        <v>2</v>
      </c>
      <c r="CYQ12" s="67">
        <f t="shared" si="355"/>
        <v>0.33613445378151263</v>
      </c>
      <c r="CYR12" s="70"/>
      <c r="CYS12" s="65"/>
      <c r="CYU12" s="65"/>
      <c r="CYV12" s="39">
        <v>0</v>
      </c>
      <c r="CYW12" s="39">
        <v>2</v>
      </c>
      <c r="CYX12" s="67">
        <f t="shared" si="356"/>
        <v>0.33670033670033667</v>
      </c>
      <c r="CYY12" s="70"/>
      <c r="CYZ12" s="65"/>
      <c r="CZB12" s="65"/>
      <c r="CZC12" s="39">
        <v>0</v>
      </c>
      <c r="CZD12" s="39">
        <v>2</v>
      </c>
      <c r="CZE12" s="67">
        <f t="shared" si="357"/>
        <v>0.33783783783783783</v>
      </c>
      <c r="CZF12" s="70"/>
      <c r="CZG12" s="65"/>
      <c r="CZI12" s="65"/>
      <c r="CZJ12" s="39">
        <v>0</v>
      </c>
      <c r="CZK12" s="39">
        <v>2</v>
      </c>
      <c r="CZL12" s="67">
        <f t="shared" si="358"/>
        <v>0.33783783783783783</v>
      </c>
      <c r="CZM12" s="70"/>
      <c r="CZN12" s="65"/>
      <c r="CZP12" s="65"/>
      <c r="CZQ12" s="39">
        <v>0</v>
      </c>
      <c r="CZR12" s="39">
        <v>2</v>
      </c>
      <c r="CZS12" s="67">
        <f t="shared" si="359"/>
        <v>0.33840947546531303</v>
      </c>
      <c r="CZT12" s="70"/>
      <c r="CZU12" s="65"/>
      <c r="CZW12" s="65"/>
      <c r="CZX12" s="39">
        <v>0</v>
      </c>
      <c r="CZY12" s="68">
        <v>2</v>
      </c>
      <c r="CZZ12" s="67">
        <f t="shared" si="360"/>
        <v>0.34071550255536626</v>
      </c>
      <c r="DAA12" s="70"/>
      <c r="DAB12" s="65"/>
      <c r="DAD12" s="65"/>
      <c r="DAE12" s="39">
        <v>0</v>
      </c>
      <c r="DAF12" s="68">
        <v>2</v>
      </c>
      <c r="DAG12" s="67">
        <f t="shared" si="361"/>
        <v>0.34305317324185247</v>
      </c>
      <c r="DAH12" s="70"/>
      <c r="DAI12" s="65"/>
      <c r="DAK12" s="65"/>
      <c r="DAL12" s="39">
        <v>0</v>
      </c>
      <c r="DAM12" s="68">
        <v>2</v>
      </c>
      <c r="DAN12" s="67">
        <f t="shared" si="362"/>
        <v>0.3436426116838488</v>
      </c>
      <c r="DAO12" s="70"/>
      <c r="DAP12" s="65"/>
      <c r="DAR12" s="65"/>
      <c r="DAS12" s="39">
        <v>0</v>
      </c>
      <c r="DAT12" s="68">
        <v>2</v>
      </c>
      <c r="DAU12" s="67">
        <f t="shared" si="363"/>
        <v>0.34542314335060448</v>
      </c>
      <c r="DAV12" s="70"/>
      <c r="DAW12" s="65"/>
      <c r="DAY12" s="65"/>
      <c r="DAZ12" s="39">
        <v>0</v>
      </c>
      <c r="DBA12" s="68">
        <v>2</v>
      </c>
      <c r="DBB12" s="67">
        <f t="shared" si="364"/>
        <v>0.34482758620689657</v>
      </c>
      <c r="DBC12" s="70"/>
      <c r="DBD12" s="65"/>
      <c r="DBF12" s="65"/>
      <c r="DBG12" s="39">
        <v>0</v>
      </c>
      <c r="DBH12" s="68">
        <v>2</v>
      </c>
      <c r="DBI12" s="67">
        <f t="shared" si="365"/>
        <v>0.34662045060658575</v>
      </c>
      <c r="DBJ12" s="70"/>
      <c r="DBK12" s="65"/>
      <c r="DBM12" s="65"/>
      <c r="DBN12" s="39">
        <v>0</v>
      </c>
      <c r="DBO12" s="68">
        <v>2</v>
      </c>
      <c r="DBP12" s="67">
        <f t="shared" si="366"/>
        <v>0.34904013961605584</v>
      </c>
      <c r="DBQ12" s="70"/>
      <c r="DBR12" s="65"/>
      <c r="DBT12" s="65"/>
      <c r="DBU12" s="39">
        <v>0</v>
      </c>
      <c r="DBV12" s="68">
        <v>2</v>
      </c>
      <c r="DBW12" s="67">
        <f t="shared" si="367"/>
        <v>0.35211267605633806</v>
      </c>
      <c r="DBX12" s="70"/>
      <c r="DBY12" s="65"/>
      <c r="DCA12" s="65"/>
      <c r="DCB12" s="39">
        <v>0</v>
      </c>
      <c r="DCC12" s="68">
        <v>2</v>
      </c>
      <c r="DCD12" s="67">
        <f t="shared" si="368"/>
        <v>0.35398230088495575</v>
      </c>
      <c r="DCE12" s="70"/>
      <c r="DCF12" s="65"/>
      <c r="DCH12" s="65"/>
      <c r="DCI12" s="39">
        <v>0</v>
      </c>
      <c r="DCJ12" s="68">
        <v>2</v>
      </c>
      <c r="DCK12" s="67">
        <f t="shared" si="369"/>
        <v>0.35906642728904847</v>
      </c>
      <c r="DCL12" s="70"/>
      <c r="DCM12" s="65"/>
      <c r="DCO12" s="65"/>
      <c r="DCP12" s="39">
        <v>0</v>
      </c>
      <c r="DCQ12" s="68">
        <v>2</v>
      </c>
      <c r="DCR12" s="67">
        <f t="shared" si="370"/>
        <v>0.36101083032490977</v>
      </c>
      <c r="DCS12" s="70"/>
      <c r="DCT12" s="65"/>
      <c r="DCV12" s="65"/>
      <c r="DCW12" s="39">
        <v>0</v>
      </c>
      <c r="DCX12" s="68">
        <v>2</v>
      </c>
      <c r="DCY12" s="67">
        <f t="shared" si="371"/>
        <v>0.37037037037037041</v>
      </c>
      <c r="DCZ12" s="70"/>
      <c r="DDA12" s="65"/>
      <c r="DDC12" s="65"/>
      <c r="DDD12" s="39">
        <v>0</v>
      </c>
      <c r="DDE12" s="68">
        <v>2</v>
      </c>
      <c r="DDF12" s="67">
        <f t="shared" si="372"/>
        <v>0.3780718336483932</v>
      </c>
      <c r="DDG12" s="70"/>
      <c r="DDH12" s="65"/>
      <c r="DDJ12" s="65"/>
      <c r="DDK12" s="39">
        <v>0</v>
      </c>
      <c r="DDL12" s="68">
        <v>2</v>
      </c>
      <c r="DDM12" s="67">
        <f t="shared" si="373"/>
        <v>0.38461538461538464</v>
      </c>
      <c r="DDN12" s="70"/>
      <c r="DDO12" s="65"/>
      <c r="DDQ12" s="65"/>
      <c r="DDR12" s="39">
        <v>0</v>
      </c>
      <c r="DDS12" s="68">
        <v>2</v>
      </c>
      <c r="DDT12" s="67">
        <f t="shared" si="374"/>
        <v>0.38986354775828458</v>
      </c>
      <c r="DDU12" s="70"/>
      <c r="DDV12" s="65"/>
      <c r="DDX12" s="65"/>
      <c r="DDY12" s="39">
        <v>0</v>
      </c>
      <c r="DDZ12" s="68">
        <v>2</v>
      </c>
      <c r="DEA12" s="67">
        <f t="shared" si="375"/>
        <v>0.39292730844793711</v>
      </c>
      <c r="DEB12" s="70"/>
      <c r="DEC12" s="62"/>
      <c r="DED12" s="63"/>
      <c r="DEE12" s="62"/>
      <c r="DEF12" s="39">
        <v>0</v>
      </c>
      <c r="DEG12" s="68">
        <v>2</v>
      </c>
      <c r="DEH12" s="67">
        <f t="shared" si="376"/>
        <v>0.40485829959514169</v>
      </c>
      <c r="DEI12" s="70"/>
      <c r="DEJ12" s="62"/>
      <c r="DEK12" s="63"/>
      <c r="DEL12" s="62"/>
      <c r="DEM12" s="39">
        <v>0</v>
      </c>
      <c r="DEN12" s="68">
        <v>2</v>
      </c>
      <c r="DEO12" s="67">
        <f t="shared" si="377"/>
        <v>0.43196544276457888</v>
      </c>
      <c r="DEP12" s="70"/>
      <c r="DEQ12" s="62"/>
      <c r="DER12" s="63"/>
      <c r="DES12" s="62"/>
      <c r="DET12" s="39">
        <v>0</v>
      </c>
      <c r="DEU12" s="68">
        <v>1</v>
      </c>
      <c r="DEV12" s="67">
        <f t="shared" si="378"/>
        <v>0.22573363431151239</v>
      </c>
      <c r="DEW12" s="70"/>
      <c r="DEX12" s="62"/>
      <c r="DEY12" s="63"/>
      <c r="DEZ12" s="62"/>
      <c r="DFA12" s="39">
        <v>0</v>
      </c>
      <c r="DFB12" s="68">
        <v>0</v>
      </c>
      <c r="DFC12" s="67">
        <f t="shared" si="379"/>
        <v>0</v>
      </c>
      <c r="DFD12" s="70"/>
      <c r="DFE12" s="62"/>
      <c r="DFF12" s="63"/>
      <c r="DFG12" s="62"/>
      <c r="DFH12" s="39">
        <v>0</v>
      </c>
      <c r="DFI12" s="68">
        <v>0</v>
      </c>
      <c r="DFJ12" s="67">
        <f t="shared" si="380"/>
        <v>0</v>
      </c>
      <c r="DFK12" s="70"/>
      <c r="DFL12" s="62"/>
      <c r="DFM12" s="63"/>
      <c r="DFN12" s="62"/>
      <c r="DFO12" s="39">
        <v>0</v>
      </c>
      <c r="DFP12" s="69">
        <v>0</v>
      </c>
      <c r="DFQ12" s="67">
        <f t="shared" si="381"/>
        <v>0</v>
      </c>
      <c r="DFR12" s="70"/>
      <c r="DFS12" s="62"/>
      <c r="DFT12" s="63"/>
      <c r="DFU12" s="62"/>
      <c r="DFV12" s="39">
        <v>0</v>
      </c>
      <c r="DFW12" s="69">
        <v>0</v>
      </c>
      <c r="DFX12" s="67">
        <f t="shared" si="382"/>
        <v>0</v>
      </c>
    </row>
    <row r="13" spans="1:2884" s="2" customFormat="1">
      <c r="A13" s="131" t="s">
        <v>47</v>
      </c>
      <c r="B13" s="61">
        <f>319069+359620</f>
        <v>678689</v>
      </c>
      <c r="C13" s="62">
        <f t="shared" si="383"/>
        <v>15.576861593657886</v>
      </c>
      <c r="D13" s="63">
        <f>323491+355963</f>
        <v>679454</v>
      </c>
      <c r="E13" s="62">
        <f t="shared" si="384"/>
        <v>15.093135057495521</v>
      </c>
      <c r="F13" s="27">
        <v>1358143</v>
      </c>
      <c r="G13" s="67">
        <f t="shared" si="0"/>
        <v>15.331047464237438</v>
      </c>
      <c r="H13" s="156">
        <v>106</v>
      </c>
      <c r="I13" s="65">
        <f t="shared" si="385"/>
        <v>1.9216823785351704</v>
      </c>
      <c r="J13" s="156">
        <v>52</v>
      </c>
      <c r="K13" s="65">
        <f t="shared" si="386"/>
        <v>1.0732714138286894</v>
      </c>
      <c r="L13" s="39">
        <v>0</v>
      </c>
      <c r="M13" s="156">
        <f t="shared" si="387"/>
        <v>158</v>
      </c>
      <c r="N13" s="67">
        <f t="shared" si="388"/>
        <v>1.5249493292153267</v>
      </c>
      <c r="O13" s="39">
        <v>106</v>
      </c>
      <c r="P13" s="65">
        <f t="shared" si="389"/>
        <v>1.9230769230769231</v>
      </c>
      <c r="Q13" s="39">
        <v>52</v>
      </c>
      <c r="R13" s="65">
        <f t="shared" si="390"/>
        <v>1.073714639686145</v>
      </c>
      <c r="S13" s="39">
        <v>0</v>
      </c>
      <c r="T13" s="39">
        <f t="shared" si="391"/>
        <v>158</v>
      </c>
      <c r="U13" s="67">
        <f t="shared" si="1"/>
        <v>1.5258329309512313</v>
      </c>
      <c r="V13" s="39">
        <v>106</v>
      </c>
      <c r="W13" s="65">
        <f t="shared" si="392"/>
        <v>1.9241241604646944</v>
      </c>
      <c r="X13" s="39">
        <v>52</v>
      </c>
      <c r="Y13" s="65">
        <f t="shared" si="393"/>
        <v>1.07393638992152</v>
      </c>
      <c r="Z13" s="39">
        <v>0</v>
      </c>
      <c r="AA13" s="39">
        <f t="shared" si="394"/>
        <v>158</v>
      </c>
      <c r="AB13" s="67">
        <f t="shared" si="2"/>
        <v>1.5264225678678389</v>
      </c>
      <c r="AC13" s="39">
        <v>105</v>
      </c>
      <c r="AD13" s="65">
        <f t="shared" si="395"/>
        <v>1.9090909090909092</v>
      </c>
      <c r="AE13" s="39">
        <v>52</v>
      </c>
      <c r="AF13" s="65">
        <f t="shared" si="396"/>
        <v>1.0746021905352345</v>
      </c>
      <c r="AG13" s="39">
        <v>0</v>
      </c>
      <c r="AH13" s="39">
        <f t="shared" si="397"/>
        <v>157</v>
      </c>
      <c r="AI13" s="67">
        <f t="shared" si="3"/>
        <v>1.5185221007834415</v>
      </c>
      <c r="AJ13" s="39">
        <v>105</v>
      </c>
      <c r="AK13" s="65">
        <f t="shared" si="398"/>
        <v>1.9097853765005457</v>
      </c>
      <c r="AL13" s="39">
        <v>52</v>
      </c>
      <c r="AM13" s="65">
        <f t="shared" si="399"/>
        <v>1.0752688172043012</v>
      </c>
      <c r="AN13" s="39">
        <v>0</v>
      </c>
      <c r="AO13" s="39">
        <f t="shared" si="400"/>
        <v>157</v>
      </c>
      <c r="AP13" s="67">
        <f t="shared" si="4"/>
        <v>1.5192568221405072</v>
      </c>
      <c r="AQ13" s="39">
        <v>105</v>
      </c>
      <c r="AR13" s="65">
        <f t="shared" si="401"/>
        <v>1.910828025477707</v>
      </c>
      <c r="AS13" s="39">
        <v>52</v>
      </c>
      <c r="AT13" s="65">
        <f t="shared" si="402"/>
        <v>1.0759362714669978</v>
      </c>
      <c r="AU13" s="39">
        <v>0</v>
      </c>
      <c r="AV13" s="39">
        <f t="shared" si="403"/>
        <v>157</v>
      </c>
      <c r="AW13" s="67">
        <f t="shared" si="5"/>
        <v>1.5201394268009296</v>
      </c>
      <c r="AX13" s="39">
        <v>104</v>
      </c>
      <c r="AY13" s="65">
        <f t="shared" si="404"/>
        <v>1.8946984878848605</v>
      </c>
      <c r="AZ13" s="39">
        <v>52</v>
      </c>
      <c r="BA13" s="65">
        <f t="shared" si="405"/>
        <v>1.0770505385252693</v>
      </c>
      <c r="BB13" s="39">
        <v>0</v>
      </c>
      <c r="BC13" s="39">
        <f t="shared" si="406"/>
        <v>156</v>
      </c>
      <c r="BD13" s="67">
        <f t="shared" si="6"/>
        <v>1.5120674614713578</v>
      </c>
      <c r="BE13" s="39">
        <v>104</v>
      </c>
      <c r="BF13" s="65">
        <f t="shared" si="407"/>
        <v>1.8953891015126665</v>
      </c>
      <c r="BG13" s="39">
        <v>52</v>
      </c>
      <c r="BH13" s="65">
        <f t="shared" si="408"/>
        <v>1.0774968918358889</v>
      </c>
      <c r="BI13" s="39">
        <v>0</v>
      </c>
      <c r="BJ13" s="156">
        <f t="shared" si="409"/>
        <v>156</v>
      </c>
      <c r="BK13" s="67">
        <f t="shared" si="410"/>
        <v>1.5126539319305732</v>
      </c>
      <c r="BL13" s="39">
        <v>104</v>
      </c>
      <c r="BM13" s="65">
        <f t="shared" si="411"/>
        <v>1.8995433789954337</v>
      </c>
      <c r="BN13" s="39">
        <v>52</v>
      </c>
      <c r="BO13" s="65">
        <f t="shared" si="412"/>
        <v>1.079062046067649</v>
      </c>
      <c r="BP13" s="39">
        <v>0</v>
      </c>
      <c r="BQ13" s="39">
        <f t="shared" si="413"/>
        <v>156</v>
      </c>
      <c r="BR13" s="67">
        <f t="shared" si="7"/>
        <v>1.5154458908101807</v>
      </c>
      <c r="BS13" s="39">
        <v>104</v>
      </c>
      <c r="BT13" s="65">
        <f t="shared" si="414"/>
        <v>1.9009321878998355</v>
      </c>
      <c r="BU13" s="39">
        <v>52</v>
      </c>
      <c r="BV13" s="65">
        <f t="shared" si="415"/>
        <v>1.0799584631360333</v>
      </c>
      <c r="BW13" s="39">
        <v>0</v>
      </c>
      <c r="BX13" s="39">
        <f t="shared" si="416"/>
        <v>156</v>
      </c>
      <c r="BY13" s="67">
        <f t="shared" si="8"/>
        <v>1.5166245382072721</v>
      </c>
      <c r="BZ13" s="39">
        <v>104</v>
      </c>
      <c r="CA13" s="65">
        <f t="shared" si="417"/>
        <v>1.9019751280175567</v>
      </c>
      <c r="CB13" s="39">
        <v>52</v>
      </c>
      <c r="CC13" s="65">
        <f t="shared" si="418"/>
        <v>1.0799584631360333</v>
      </c>
      <c r="CD13" s="39">
        <v>0</v>
      </c>
      <c r="CE13" s="39">
        <f t="shared" si="419"/>
        <v>156</v>
      </c>
      <c r="CF13" s="67">
        <f t="shared" si="9"/>
        <v>1.5170670037926675</v>
      </c>
      <c r="CG13" s="39">
        <v>104</v>
      </c>
      <c r="CH13" s="65">
        <f t="shared" si="420"/>
        <v>1.9026710574460302</v>
      </c>
      <c r="CI13" s="39">
        <v>52</v>
      </c>
      <c r="CJ13" s="65">
        <f t="shared" si="421"/>
        <v>1.080182800166182</v>
      </c>
      <c r="CK13" s="39">
        <v>0</v>
      </c>
      <c r="CL13" s="39">
        <f t="shared" si="422"/>
        <v>156</v>
      </c>
      <c r="CM13" s="67">
        <f t="shared" si="10"/>
        <v>1.5175097276264591</v>
      </c>
      <c r="CN13" s="39">
        <v>104</v>
      </c>
      <c r="CO13" s="65">
        <f t="shared" si="423"/>
        <v>1.9040644452581472</v>
      </c>
      <c r="CP13" s="39">
        <v>52</v>
      </c>
      <c r="CQ13" s="65">
        <f t="shared" si="424"/>
        <v>1.0810810810810811</v>
      </c>
      <c r="CR13" s="39">
        <v>0</v>
      </c>
      <c r="CS13" s="39">
        <f t="shared" si="425"/>
        <v>156</v>
      </c>
      <c r="CT13" s="67">
        <f t="shared" si="11"/>
        <v>1.5186915887850467</v>
      </c>
      <c r="CU13" s="39">
        <v>103</v>
      </c>
      <c r="CV13" s="65">
        <f t="shared" si="426"/>
        <v>1.8885221855518886</v>
      </c>
      <c r="CW13" s="39">
        <v>52</v>
      </c>
      <c r="CX13" s="65">
        <f t="shared" si="427"/>
        <v>1.0819808572617562</v>
      </c>
      <c r="CY13" s="39">
        <v>0</v>
      </c>
      <c r="CZ13" s="39">
        <f t="shared" si="428"/>
        <v>155</v>
      </c>
      <c r="DA13" s="67">
        <f t="shared" si="12"/>
        <v>1.5107212475633527</v>
      </c>
      <c r="DB13" s="39">
        <v>103</v>
      </c>
      <c r="DC13" s="65">
        <f t="shared" si="429"/>
        <v>1.8899082568807339</v>
      </c>
      <c r="DD13" s="39">
        <v>52</v>
      </c>
      <c r="DE13" s="65">
        <f t="shared" si="430"/>
        <v>1.0828821324448146</v>
      </c>
      <c r="DF13" s="39">
        <v>0</v>
      </c>
      <c r="DG13" s="156">
        <f t="shared" si="431"/>
        <v>155</v>
      </c>
      <c r="DH13" s="67">
        <f t="shared" si="432"/>
        <v>1.5119001170503317</v>
      </c>
      <c r="DI13" s="39">
        <v>102</v>
      </c>
      <c r="DJ13" s="65">
        <f t="shared" si="433"/>
        <v>1.8746553942290018</v>
      </c>
      <c r="DK13" s="39">
        <v>52</v>
      </c>
      <c r="DL13" s="65">
        <f t="shared" si="434"/>
        <v>1.0837849103793247</v>
      </c>
      <c r="DM13" s="39">
        <v>0</v>
      </c>
      <c r="DN13" s="39">
        <f t="shared" si="435"/>
        <v>154</v>
      </c>
      <c r="DO13" s="67">
        <f t="shared" si="13"/>
        <v>1.504053130188495</v>
      </c>
      <c r="DP13" s="39">
        <v>101</v>
      </c>
      <c r="DQ13" s="65">
        <f t="shared" si="436"/>
        <v>1.858325666973321</v>
      </c>
      <c r="DR13" s="39">
        <v>51</v>
      </c>
      <c r="DS13" s="65">
        <f t="shared" si="437"/>
        <v>1.0640517421239308</v>
      </c>
      <c r="DT13" s="39">
        <v>0</v>
      </c>
      <c r="DU13" s="39">
        <f t="shared" si="438"/>
        <v>152</v>
      </c>
      <c r="DV13" s="67">
        <f t="shared" si="14"/>
        <v>1.4861165428236214</v>
      </c>
      <c r="DW13" s="39">
        <v>101</v>
      </c>
      <c r="DX13" s="65">
        <f t="shared" si="439"/>
        <v>1.8603794437281267</v>
      </c>
      <c r="DY13" s="39">
        <v>51</v>
      </c>
      <c r="DZ13" s="65">
        <f t="shared" si="440"/>
        <v>1.0660535117056855</v>
      </c>
      <c r="EA13" s="39">
        <v>0</v>
      </c>
      <c r="EB13" s="39">
        <f t="shared" si="441"/>
        <v>152</v>
      </c>
      <c r="EC13" s="67">
        <f t="shared" si="15"/>
        <v>1.4882992264760599</v>
      </c>
      <c r="ED13" s="39">
        <v>101</v>
      </c>
      <c r="EE13" s="65">
        <f t="shared" si="442"/>
        <v>1.8603794437281267</v>
      </c>
      <c r="EF13" s="39">
        <v>51</v>
      </c>
      <c r="EG13" s="65">
        <f t="shared" si="443"/>
        <v>1.0660535117056855</v>
      </c>
      <c r="EH13" s="39">
        <v>0</v>
      </c>
      <c r="EI13" s="39">
        <f t="shared" si="444"/>
        <v>152</v>
      </c>
      <c r="EJ13" s="67">
        <f t="shared" si="16"/>
        <v>1.4882992264760599</v>
      </c>
      <c r="EK13" s="39">
        <v>101</v>
      </c>
      <c r="EL13" s="65">
        <f t="shared" si="445"/>
        <v>1.8645006461140854</v>
      </c>
      <c r="EM13" s="39">
        <v>51</v>
      </c>
      <c r="EN13" s="65">
        <f t="shared" si="446"/>
        <v>1.0673922143156132</v>
      </c>
      <c r="EO13" s="39">
        <v>0</v>
      </c>
      <c r="EP13" s="39">
        <f t="shared" si="447"/>
        <v>152</v>
      </c>
      <c r="EQ13" s="67">
        <f t="shared" si="17"/>
        <v>1.4909269249632171</v>
      </c>
      <c r="ER13" s="39">
        <v>101</v>
      </c>
      <c r="ES13" s="65">
        <f t="shared" si="448"/>
        <v>1.8679489550582578</v>
      </c>
      <c r="ET13" s="39">
        <v>51</v>
      </c>
      <c r="EU13" s="65">
        <f t="shared" si="449"/>
        <v>1.06828655215752</v>
      </c>
      <c r="EV13" s="39">
        <v>0</v>
      </c>
      <c r="EW13" s="39">
        <f t="shared" si="450"/>
        <v>152</v>
      </c>
      <c r="EX13" s="67">
        <f t="shared" si="18"/>
        <v>1.4929771142323938</v>
      </c>
      <c r="EY13" s="156">
        <v>101</v>
      </c>
      <c r="EZ13" s="65">
        <f t="shared" si="451"/>
        <v>1.8703703703703705</v>
      </c>
      <c r="FA13" s="156">
        <v>51</v>
      </c>
      <c r="FB13" s="65">
        <f t="shared" si="452"/>
        <v>1.0691823899371069</v>
      </c>
      <c r="FC13" s="39">
        <v>0</v>
      </c>
      <c r="FD13" s="156">
        <f t="shared" si="453"/>
        <v>152</v>
      </c>
      <c r="FE13" s="67">
        <f t="shared" si="454"/>
        <v>1.4945919370698133</v>
      </c>
      <c r="FF13" s="39">
        <v>101</v>
      </c>
      <c r="FG13" s="65">
        <f t="shared" si="455"/>
        <v>1.873145400593472</v>
      </c>
      <c r="FH13" s="39">
        <v>51</v>
      </c>
      <c r="FI13" s="65">
        <f t="shared" si="456"/>
        <v>1.070528967254408</v>
      </c>
      <c r="FJ13" s="39">
        <v>0</v>
      </c>
      <c r="FK13" s="39">
        <f t="shared" si="457"/>
        <v>152</v>
      </c>
      <c r="FL13" s="67">
        <f t="shared" si="19"/>
        <v>1.4966522252855454</v>
      </c>
      <c r="FM13" s="39">
        <v>101</v>
      </c>
      <c r="FN13" s="65">
        <f t="shared" si="458"/>
        <v>1.878021569356638</v>
      </c>
      <c r="FO13" s="39">
        <v>50</v>
      </c>
      <c r="FP13" s="65">
        <f t="shared" si="459"/>
        <v>1.0506408909434755</v>
      </c>
      <c r="FQ13" s="39">
        <v>0</v>
      </c>
      <c r="FR13" s="39">
        <f t="shared" si="460"/>
        <v>151</v>
      </c>
      <c r="FS13" s="67">
        <f t="shared" si="20"/>
        <v>1.4895925816316464</v>
      </c>
      <c r="FT13" s="39">
        <v>100</v>
      </c>
      <c r="FU13" s="65">
        <f t="shared" si="461"/>
        <v>1.8628912071535022</v>
      </c>
      <c r="FV13" s="39">
        <v>50</v>
      </c>
      <c r="FW13" s="65">
        <f t="shared" si="462"/>
        <v>1.0519671786240268</v>
      </c>
      <c r="FX13" s="39">
        <v>0</v>
      </c>
      <c r="FY13" s="39">
        <f t="shared" si="463"/>
        <v>150</v>
      </c>
      <c r="FZ13" s="67">
        <f t="shared" si="21"/>
        <v>1.4820669894279221</v>
      </c>
      <c r="GA13" s="39">
        <v>100</v>
      </c>
      <c r="GB13" s="65">
        <f t="shared" si="464"/>
        <v>1.8646280067126608</v>
      </c>
      <c r="GC13" s="39">
        <v>49</v>
      </c>
      <c r="GD13" s="65">
        <f t="shared" si="465"/>
        <v>1.0322308826627344</v>
      </c>
      <c r="GE13" s="39">
        <v>0</v>
      </c>
      <c r="GF13" s="39">
        <f t="shared" si="466"/>
        <v>149</v>
      </c>
      <c r="GG13" s="67">
        <f t="shared" si="22"/>
        <v>1.4737883283877349</v>
      </c>
      <c r="GH13" s="39">
        <v>100</v>
      </c>
      <c r="GI13" s="65">
        <f t="shared" si="467"/>
        <v>1.8670649738610903</v>
      </c>
      <c r="GJ13" s="39">
        <v>48</v>
      </c>
      <c r="GK13" s="65">
        <f t="shared" si="468"/>
        <v>1.0126582278481013</v>
      </c>
      <c r="GL13" s="39">
        <v>0</v>
      </c>
      <c r="GM13" s="39">
        <f t="shared" si="469"/>
        <v>148</v>
      </c>
      <c r="GN13" s="67">
        <f t="shared" si="23"/>
        <v>1.4659270998415215</v>
      </c>
      <c r="GO13" s="39">
        <v>100</v>
      </c>
      <c r="GP13" s="65">
        <f t="shared" si="470"/>
        <v>1.8726591760299627</v>
      </c>
      <c r="GQ13" s="39">
        <v>48</v>
      </c>
      <c r="GR13" s="65">
        <f t="shared" si="471"/>
        <v>1.0141559264736952</v>
      </c>
      <c r="GS13" s="39">
        <v>0</v>
      </c>
      <c r="GT13" s="39">
        <f t="shared" si="472"/>
        <v>148</v>
      </c>
      <c r="GU13" s="67">
        <f t="shared" si="24"/>
        <v>1.4692742976273205</v>
      </c>
      <c r="GV13" s="39">
        <v>100</v>
      </c>
      <c r="GW13" s="65">
        <f t="shared" si="473"/>
        <v>1.8740629685157422</v>
      </c>
      <c r="GX13" s="39">
        <v>48</v>
      </c>
      <c r="GY13" s="65">
        <f t="shared" si="474"/>
        <v>1.0150137449777965</v>
      </c>
      <c r="GZ13" s="39">
        <v>0</v>
      </c>
      <c r="HA13" s="156">
        <f t="shared" si="475"/>
        <v>148</v>
      </c>
      <c r="HB13" s="67">
        <f t="shared" si="476"/>
        <v>1.4704421261798311</v>
      </c>
      <c r="HC13" s="39">
        <v>100</v>
      </c>
      <c r="HD13" s="65">
        <f t="shared" si="477"/>
        <v>1.8789928598271326</v>
      </c>
      <c r="HE13" s="39">
        <v>46</v>
      </c>
      <c r="HF13" s="65">
        <f t="shared" si="478"/>
        <v>0.97519609921560313</v>
      </c>
      <c r="HG13" s="39">
        <v>0</v>
      </c>
      <c r="HH13" s="39">
        <f t="shared" si="479"/>
        <v>146</v>
      </c>
      <c r="HI13" s="67">
        <f t="shared" si="25"/>
        <v>1.4543281203307101</v>
      </c>
      <c r="HJ13" s="39">
        <v>100</v>
      </c>
      <c r="HK13" s="65">
        <f t="shared" si="480"/>
        <v>1.8839487565938209</v>
      </c>
      <c r="HL13" s="39">
        <v>46</v>
      </c>
      <c r="HM13" s="65">
        <f t="shared" si="481"/>
        <v>0.97747556311092221</v>
      </c>
      <c r="HN13" s="39">
        <v>0</v>
      </c>
      <c r="HO13" s="39">
        <f t="shared" si="482"/>
        <v>146</v>
      </c>
      <c r="HP13" s="67">
        <f t="shared" si="26"/>
        <v>1.4579588575993609</v>
      </c>
      <c r="HQ13" s="39">
        <v>98</v>
      </c>
      <c r="HR13" s="65">
        <f t="shared" si="483"/>
        <v>1.8515019837521254</v>
      </c>
      <c r="HS13" s="39">
        <v>46</v>
      </c>
      <c r="HT13" s="65">
        <f t="shared" si="484"/>
        <v>0.97955706984667812</v>
      </c>
      <c r="HU13" s="39">
        <v>0</v>
      </c>
      <c r="HV13" s="39">
        <f t="shared" si="485"/>
        <v>144</v>
      </c>
      <c r="HW13" s="67">
        <f t="shared" si="27"/>
        <v>1.4415857443187508</v>
      </c>
      <c r="HX13" s="39">
        <v>98</v>
      </c>
      <c r="HY13" s="65">
        <f t="shared" si="486"/>
        <v>1.8529022499527321</v>
      </c>
      <c r="HZ13" s="39">
        <v>46</v>
      </c>
      <c r="IA13" s="65">
        <f t="shared" si="487"/>
        <v>0.98101940712305402</v>
      </c>
      <c r="IB13" s="39">
        <v>0</v>
      </c>
      <c r="IC13" s="39">
        <f t="shared" si="488"/>
        <v>144</v>
      </c>
      <c r="ID13" s="67">
        <f t="shared" si="28"/>
        <v>1.4431749849669273</v>
      </c>
      <c r="IE13" s="39">
        <v>96</v>
      </c>
      <c r="IF13" s="65">
        <f t="shared" si="489"/>
        <v>1.8185262360295509</v>
      </c>
      <c r="IG13" s="39">
        <v>46</v>
      </c>
      <c r="IH13" s="65">
        <f t="shared" si="490"/>
        <v>0.98227631859918851</v>
      </c>
      <c r="II13" s="39">
        <v>0</v>
      </c>
      <c r="IJ13" s="39">
        <f t="shared" si="491"/>
        <v>142</v>
      </c>
      <c r="IK13" s="67">
        <f t="shared" si="29"/>
        <v>1.4254165830154586</v>
      </c>
      <c r="IL13" s="39">
        <v>96</v>
      </c>
      <c r="IM13" s="65">
        <f t="shared" si="492"/>
        <v>1.8233618233618232</v>
      </c>
      <c r="IN13" s="39">
        <v>46</v>
      </c>
      <c r="IO13" s="65">
        <f t="shared" si="493"/>
        <v>0.98437834367643906</v>
      </c>
      <c r="IP13" s="39">
        <v>0</v>
      </c>
      <c r="IQ13" s="39">
        <f t="shared" si="494"/>
        <v>142</v>
      </c>
      <c r="IR13" s="67">
        <f t="shared" si="30"/>
        <v>1.42885892533709</v>
      </c>
      <c r="IS13" s="39">
        <v>95</v>
      </c>
      <c r="IT13" s="65">
        <f t="shared" si="495"/>
        <v>1.8115942028985508</v>
      </c>
      <c r="IU13" s="39">
        <v>46</v>
      </c>
      <c r="IV13" s="65">
        <f t="shared" si="496"/>
        <v>0.9867009867009866</v>
      </c>
      <c r="IW13" s="39">
        <v>0</v>
      </c>
      <c r="IX13" s="156">
        <f t="shared" si="497"/>
        <v>141</v>
      </c>
      <c r="IY13" s="67">
        <f t="shared" si="498"/>
        <v>1.4233797698364627</v>
      </c>
      <c r="IZ13" s="39">
        <v>94</v>
      </c>
      <c r="JA13" s="65">
        <f t="shared" si="499"/>
        <v>1.799043062200957</v>
      </c>
      <c r="JB13" s="39">
        <v>46</v>
      </c>
      <c r="JC13" s="65">
        <f t="shared" si="500"/>
        <v>0.98860949924779706</v>
      </c>
      <c r="JD13" s="39">
        <v>0</v>
      </c>
      <c r="JE13" s="39">
        <f t="shared" si="501"/>
        <v>140</v>
      </c>
      <c r="JF13" s="67">
        <f t="shared" si="31"/>
        <v>1.4172909495849362</v>
      </c>
      <c r="JG13" s="39">
        <v>93</v>
      </c>
      <c r="JH13" s="65">
        <f t="shared" si="502"/>
        <v>1.7846862406447899</v>
      </c>
      <c r="JI13" s="39">
        <v>46</v>
      </c>
      <c r="JJ13" s="65">
        <f t="shared" si="503"/>
        <v>0.99052540913006026</v>
      </c>
      <c r="JK13" s="39">
        <v>0</v>
      </c>
      <c r="JL13" s="39">
        <f t="shared" si="504"/>
        <v>139</v>
      </c>
      <c r="JM13" s="67">
        <f t="shared" si="32"/>
        <v>1.4104515474378487</v>
      </c>
      <c r="JN13" s="39">
        <v>92</v>
      </c>
      <c r="JO13" s="65">
        <f t="shared" si="505"/>
        <v>1.7702520685010583</v>
      </c>
      <c r="JP13" s="39">
        <v>46</v>
      </c>
      <c r="JQ13" s="65">
        <f t="shared" si="506"/>
        <v>0.99244875943905064</v>
      </c>
      <c r="JR13" s="39">
        <v>0</v>
      </c>
      <c r="JS13" s="39">
        <f t="shared" si="507"/>
        <v>138</v>
      </c>
      <c r="JT13" s="67">
        <f t="shared" si="33"/>
        <v>1.4035801464605371</v>
      </c>
      <c r="JU13" s="39">
        <v>92</v>
      </c>
      <c r="JV13" s="65">
        <f t="shared" si="508"/>
        <v>1.7719568567026194</v>
      </c>
      <c r="JW13" s="39">
        <v>46</v>
      </c>
      <c r="JX13" s="65">
        <f t="shared" si="509"/>
        <v>0.99287718540902214</v>
      </c>
      <c r="JY13" s="39">
        <v>0</v>
      </c>
      <c r="JZ13" s="39">
        <f t="shared" si="510"/>
        <v>138</v>
      </c>
      <c r="KA13" s="67">
        <f t="shared" si="34"/>
        <v>1.4045801526717556</v>
      </c>
      <c r="KB13" s="39">
        <v>93</v>
      </c>
      <c r="KC13" s="65">
        <f t="shared" si="511"/>
        <v>1.7946738710922425</v>
      </c>
      <c r="KD13" s="39">
        <v>46</v>
      </c>
      <c r="KE13" s="65">
        <f t="shared" si="512"/>
        <v>0.99459459459459465</v>
      </c>
      <c r="KF13" s="39">
        <v>0</v>
      </c>
      <c r="KG13" s="39">
        <f t="shared" si="513"/>
        <v>139</v>
      </c>
      <c r="KH13" s="67">
        <f t="shared" si="35"/>
        <v>1.4173549505455287</v>
      </c>
      <c r="KI13" s="39">
        <v>92</v>
      </c>
      <c r="KJ13" s="65">
        <f t="shared" si="514"/>
        <v>1.7805302883684921</v>
      </c>
      <c r="KK13" s="39">
        <v>46</v>
      </c>
      <c r="KL13" s="65">
        <f t="shared" si="515"/>
        <v>0.99783080260303691</v>
      </c>
      <c r="KM13" s="39">
        <v>0</v>
      </c>
      <c r="KN13" s="39">
        <f t="shared" si="516"/>
        <v>138</v>
      </c>
      <c r="KO13" s="67">
        <f t="shared" si="36"/>
        <v>1.4114759128567045</v>
      </c>
      <c r="KP13" s="39">
        <v>91</v>
      </c>
      <c r="KQ13" s="65">
        <f t="shared" si="517"/>
        <v>1.765618936748157</v>
      </c>
      <c r="KR13" s="39">
        <v>46</v>
      </c>
      <c r="KS13" s="65">
        <f t="shared" si="518"/>
        <v>1.0004349717268377</v>
      </c>
      <c r="KT13" s="39">
        <v>0</v>
      </c>
      <c r="KU13" s="156">
        <f t="shared" si="519"/>
        <v>137</v>
      </c>
      <c r="KV13" s="67">
        <f t="shared" si="520"/>
        <v>1.4048400328137818</v>
      </c>
      <c r="KW13" s="39">
        <v>90</v>
      </c>
      <c r="KX13" s="65">
        <f t="shared" si="521"/>
        <v>1.7537022603273575</v>
      </c>
      <c r="KY13" s="39">
        <v>46</v>
      </c>
      <c r="KZ13" s="65">
        <f t="shared" si="522"/>
        <v>1.0032715376226826</v>
      </c>
      <c r="LA13" s="39">
        <v>0</v>
      </c>
      <c r="LB13" s="39">
        <f t="shared" si="523"/>
        <v>136</v>
      </c>
      <c r="LC13" s="67">
        <f t="shared" si="37"/>
        <v>1.3996089327981889</v>
      </c>
      <c r="LD13" s="39">
        <v>90</v>
      </c>
      <c r="LE13" s="65">
        <f t="shared" si="524"/>
        <v>1.7605633802816902</v>
      </c>
      <c r="LF13" s="39">
        <v>45</v>
      </c>
      <c r="LG13" s="65">
        <f t="shared" si="525"/>
        <v>0.98446729380879461</v>
      </c>
      <c r="LH13" s="39">
        <v>0</v>
      </c>
      <c r="LI13" s="39">
        <f t="shared" si="526"/>
        <v>135</v>
      </c>
      <c r="LJ13" s="67">
        <f t="shared" si="38"/>
        <v>1.3941960136321387</v>
      </c>
      <c r="LK13" s="39">
        <v>90</v>
      </c>
      <c r="LL13" s="65">
        <f t="shared" si="527"/>
        <v>1.7674783974862531</v>
      </c>
      <c r="LM13" s="39">
        <v>45</v>
      </c>
      <c r="LN13" s="65">
        <f t="shared" si="528"/>
        <v>0.98662573996930492</v>
      </c>
      <c r="LO13" s="39">
        <v>0</v>
      </c>
      <c r="LP13" s="39">
        <f t="shared" si="529"/>
        <v>135</v>
      </c>
      <c r="LQ13" s="67">
        <f t="shared" si="39"/>
        <v>1.3985289547290998</v>
      </c>
      <c r="LR13" s="39">
        <v>90</v>
      </c>
      <c r="LS13" s="65">
        <f t="shared" si="530"/>
        <v>1.774447949526814</v>
      </c>
      <c r="LT13" s="39">
        <v>45</v>
      </c>
      <c r="LU13" s="65">
        <f t="shared" si="531"/>
        <v>0.99031690140845074</v>
      </c>
      <c r="LV13" s="39">
        <v>0</v>
      </c>
      <c r="LW13" s="39">
        <f t="shared" si="532"/>
        <v>135</v>
      </c>
      <c r="LX13" s="67">
        <f t="shared" si="40"/>
        <v>1.4039101497504158</v>
      </c>
      <c r="LY13" s="39">
        <v>90</v>
      </c>
      <c r="LZ13" s="65">
        <f t="shared" si="533"/>
        <v>1.7797112912794146</v>
      </c>
      <c r="MA13" s="39">
        <v>45</v>
      </c>
      <c r="MB13" s="65">
        <f t="shared" si="534"/>
        <v>0.99184483138637869</v>
      </c>
      <c r="MC13" s="39">
        <v>0</v>
      </c>
      <c r="MD13" s="39">
        <f t="shared" si="535"/>
        <v>135</v>
      </c>
      <c r="ME13" s="67">
        <f t="shared" si="41"/>
        <v>1.4071294559099436</v>
      </c>
      <c r="MF13" s="39">
        <v>86</v>
      </c>
      <c r="MG13" s="65">
        <f t="shared" si="536"/>
        <v>1.7083829956297178</v>
      </c>
      <c r="MH13" s="39">
        <v>45</v>
      </c>
      <c r="MI13" s="65">
        <f t="shared" si="537"/>
        <v>0.99337748344370869</v>
      </c>
      <c r="MJ13" s="39">
        <v>0</v>
      </c>
      <c r="MK13" s="39">
        <f t="shared" si="538"/>
        <v>131</v>
      </c>
      <c r="ML13" s="67">
        <f t="shared" si="42"/>
        <v>1.3697197825177749</v>
      </c>
      <c r="MM13" s="39">
        <v>84</v>
      </c>
      <c r="MN13" s="65">
        <f t="shared" si="539"/>
        <v>1.6746411483253589</v>
      </c>
      <c r="MO13" s="39">
        <v>45</v>
      </c>
      <c r="MP13" s="65">
        <f t="shared" si="540"/>
        <v>0.99601593625498008</v>
      </c>
      <c r="MQ13" s="39">
        <v>0</v>
      </c>
      <c r="MR13" s="156">
        <f t="shared" si="541"/>
        <v>129</v>
      </c>
      <c r="MS13" s="67">
        <f t="shared" si="542"/>
        <v>1.3530522341095028</v>
      </c>
      <c r="MT13" s="39">
        <v>83</v>
      </c>
      <c r="MU13" s="65">
        <f t="shared" si="543"/>
        <v>1.6609965979587753</v>
      </c>
      <c r="MV13" s="39">
        <v>44</v>
      </c>
      <c r="MW13" s="65">
        <f t="shared" si="544"/>
        <v>0.97669256381797998</v>
      </c>
      <c r="MX13" s="39">
        <v>0</v>
      </c>
      <c r="MY13" s="39">
        <f t="shared" si="545"/>
        <v>127</v>
      </c>
      <c r="MZ13" s="67">
        <f t="shared" si="43"/>
        <v>1.336560724058093</v>
      </c>
      <c r="NA13" s="39">
        <v>83</v>
      </c>
      <c r="NB13" s="65">
        <f t="shared" si="546"/>
        <v>1.6713652839307289</v>
      </c>
      <c r="NC13" s="39">
        <v>44</v>
      </c>
      <c r="ND13" s="65">
        <f t="shared" si="547"/>
        <v>0.9814856123131831</v>
      </c>
      <c r="NE13" s="39">
        <v>0</v>
      </c>
      <c r="NF13" s="39">
        <f t="shared" si="548"/>
        <v>127</v>
      </c>
      <c r="NG13" s="67">
        <f t="shared" si="44"/>
        <v>1.3440575722298655</v>
      </c>
      <c r="NH13" s="39">
        <v>83</v>
      </c>
      <c r="NI13" s="65">
        <f t="shared" si="549"/>
        <v>1.6788025889967635</v>
      </c>
      <c r="NJ13" s="39">
        <v>44</v>
      </c>
      <c r="NK13" s="65">
        <f t="shared" si="550"/>
        <v>0.98478066248880936</v>
      </c>
      <c r="NL13" s="39">
        <v>0</v>
      </c>
      <c r="NM13" s="39">
        <f t="shared" si="551"/>
        <v>127</v>
      </c>
      <c r="NN13" s="67">
        <f t="shared" si="45"/>
        <v>1.3493412664683382</v>
      </c>
      <c r="NO13" s="39">
        <v>83</v>
      </c>
      <c r="NP13" s="65">
        <f t="shared" si="552"/>
        <v>1.6825461179809444</v>
      </c>
      <c r="NQ13" s="39">
        <v>44</v>
      </c>
      <c r="NR13" s="65">
        <f t="shared" si="553"/>
        <v>0.98610488570147914</v>
      </c>
      <c r="NS13" s="39">
        <v>0</v>
      </c>
      <c r="NT13" s="39">
        <f t="shared" si="554"/>
        <v>127</v>
      </c>
      <c r="NU13" s="67">
        <f t="shared" si="46"/>
        <v>1.3517828632251196</v>
      </c>
      <c r="NV13" s="39">
        <v>83</v>
      </c>
      <c r="NW13" s="65">
        <f t="shared" si="555"/>
        <v>1.6866490550701077</v>
      </c>
      <c r="NX13" s="39">
        <v>44</v>
      </c>
      <c r="NY13" s="65">
        <f t="shared" si="556"/>
        <v>0.98898628905371988</v>
      </c>
      <c r="NZ13" s="39">
        <v>0</v>
      </c>
      <c r="OA13" s="39">
        <f t="shared" si="557"/>
        <v>127</v>
      </c>
      <c r="OB13" s="67">
        <f t="shared" si="47"/>
        <v>1.3553895410885806</v>
      </c>
      <c r="OC13" s="39">
        <v>83</v>
      </c>
      <c r="OD13" s="65">
        <f t="shared" si="558"/>
        <v>1.6949152542372881</v>
      </c>
      <c r="OE13" s="39">
        <v>44</v>
      </c>
      <c r="OF13" s="65">
        <f t="shared" si="559"/>
        <v>0.9914375844975214</v>
      </c>
      <c r="OG13" s="39">
        <v>0</v>
      </c>
      <c r="OH13" s="39">
        <f t="shared" si="560"/>
        <v>127</v>
      </c>
      <c r="OI13" s="67">
        <f t="shared" si="48"/>
        <v>1.3604713444027852</v>
      </c>
      <c r="OJ13" s="39">
        <v>82</v>
      </c>
      <c r="OK13" s="65">
        <f t="shared" si="561"/>
        <v>1.6837782340862424</v>
      </c>
      <c r="OL13" s="39">
        <v>44</v>
      </c>
      <c r="OM13" s="65">
        <f t="shared" si="562"/>
        <v>0.99300383660573233</v>
      </c>
      <c r="ON13" s="39">
        <v>0</v>
      </c>
      <c r="OO13" s="156">
        <f t="shared" si="563"/>
        <v>126</v>
      </c>
      <c r="OP13" s="67">
        <f t="shared" si="564"/>
        <v>1.3546930437587357</v>
      </c>
      <c r="OQ13" s="39">
        <v>82</v>
      </c>
      <c r="OR13" s="65">
        <f t="shared" si="565"/>
        <v>1.6952656605333885</v>
      </c>
      <c r="OS13" s="39">
        <v>44</v>
      </c>
      <c r="OT13" s="65">
        <f t="shared" si="566"/>
        <v>0.99682827367467142</v>
      </c>
      <c r="OU13" s="39">
        <v>0</v>
      </c>
      <c r="OV13" s="39">
        <f t="shared" si="567"/>
        <v>126</v>
      </c>
      <c r="OW13" s="67">
        <f t="shared" si="49"/>
        <v>1.3620149173062372</v>
      </c>
      <c r="OX13" s="39">
        <v>82</v>
      </c>
      <c r="OY13" s="65">
        <f t="shared" si="568"/>
        <v>1.7026578073089702</v>
      </c>
      <c r="OZ13" s="39">
        <v>44</v>
      </c>
      <c r="PA13" s="65">
        <f t="shared" si="569"/>
        <v>0.99909173478655766</v>
      </c>
      <c r="PB13" s="39">
        <v>0</v>
      </c>
      <c r="PC13" s="39">
        <f t="shared" si="570"/>
        <v>126</v>
      </c>
      <c r="PD13" s="67">
        <f t="shared" si="50"/>
        <v>1.3665943600867678</v>
      </c>
      <c r="PE13" s="39">
        <v>81</v>
      </c>
      <c r="PF13" s="65">
        <f t="shared" si="571"/>
        <v>1.688907422852377</v>
      </c>
      <c r="PG13" s="39">
        <v>44</v>
      </c>
      <c r="PH13" s="65">
        <f t="shared" si="572"/>
        <v>1.0002273243919073</v>
      </c>
      <c r="PI13" s="39">
        <v>0</v>
      </c>
      <c r="PJ13" s="39">
        <f t="shared" si="573"/>
        <v>125</v>
      </c>
      <c r="PK13" s="67">
        <f t="shared" si="51"/>
        <v>1.3594344752582925</v>
      </c>
      <c r="PL13" s="39">
        <v>81</v>
      </c>
      <c r="PM13" s="65">
        <f t="shared" si="574"/>
        <v>1.6938519447929739</v>
      </c>
      <c r="PN13" s="39">
        <v>44</v>
      </c>
      <c r="PO13" s="65">
        <f t="shared" si="575"/>
        <v>1.0031919744642042</v>
      </c>
      <c r="PP13" s="39">
        <v>0</v>
      </c>
      <c r="PQ13" s="39">
        <f t="shared" si="576"/>
        <v>125</v>
      </c>
      <c r="PR13" s="67">
        <f t="shared" si="52"/>
        <v>1.3634380453752182</v>
      </c>
      <c r="PS13" s="39">
        <v>81</v>
      </c>
      <c r="PT13" s="65">
        <f t="shared" si="577"/>
        <v>1.6970458830923949</v>
      </c>
      <c r="PU13" s="39">
        <v>44</v>
      </c>
      <c r="PV13" s="65">
        <f t="shared" si="578"/>
        <v>1.0057142857142856</v>
      </c>
      <c r="PW13" s="39">
        <v>0</v>
      </c>
      <c r="PX13" s="39">
        <f t="shared" si="579"/>
        <v>125</v>
      </c>
      <c r="PY13" s="67">
        <f t="shared" si="53"/>
        <v>1.3664188893747269</v>
      </c>
      <c r="PZ13" s="39">
        <v>80</v>
      </c>
      <c r="QA13" s="65">
        <f t="shared" si="580"/>
        <v>1.6827934371055953</v>
      </c>
      <c r="QB13" s="39">
        <v>44</v>
      </c>
      <c r="QC13" s="65">
        <f t="shared" si="581"/>
        <v>1.0098691760385585</v>
      </c>
      <c r="QD13" s="39">
        <v>0</v>
      </c>
      <c r="QE13" s="39">
        <f t="shared" si="582"/>
        <v>124</v>
      </c>
      <c r="QF13" s="67">
        <f t="shared" si="54"/>
        <v>1.3609922072220393</v>
      </c>
      <c r="QG13" s="39">
        <v>79</v>
      </c>
      <c r="QH13" s="65">
        <f t="shared" si="583"/>
        <v>1.6656124815517606</v>
      </c>
      <c r="QI13" s="39">
        <v>44</v>
      </c>
      <c r="QJ13" s="65">
        <f t="shared" si="584"/>
        <v>1.0117268337548864</v>
      </c>
      <c r="QK13" s="39">
        <v>0</v>
      </c>
      <c r="QL13" s="156">
        <f t="shared" si="585"/>
        <v>123</v>
      </c>
      <c r="QM13" s="67">
        <f t="shared" si="586"/>
        <v>1.3528376594808622</v>
      </c>
      <c r="QN13" s="39">
        <v>78</v>
      </c>
      <c r="QO13" s="65">
        <f t="shared" si="587"/>
        <v>1.6507936507936509</v>
      </c>
      <c r="QP13" s="39">
        <v>44</v>
      </c>
      <c r="QQ13" s="65">
        <f t="shared" si="588"/>
        <v>1.0149942329873125</v>
      </c>
      <c r="QR13" s="39">
        <v>0</v>
      </c>
      <c r="QS13" s="39">
        <f t="shared" si="589"/>
        <v>122</v>
      </c>
      <c r="QT13" s="67">
        <f t="shared" si="55"/>
        <v>1.3465783664459161</v>
      </c>
      <c r="QU13" s="39">
        <v>78</v>
      </c>
      <c r="QV13" s="65">
        <f t="shared" si="590"/>
        <v>1.6560509554140128</v>
      </c>
      <c r="QW13" s="39">
        <v>44</v>
      </c>
      <c r="QX13" s="65">
        <f t="shared" si="591"/>
        <v>1.0175763182238668</v>
      </c>
      <c r="QY13" s="39">
        <v>0</v>
      </c>
      <c r="QZ13" s="39">
        <f t="shared" si="592"/>
        <v>122</v>
      </c>
      <c r="RA13" s="67">
        <f t="shared" si="56"/>
        <v>1.3504538410449414</v>
      </c>
      <c r="RB13" s="39">
        <v>78</v>
      </c>
      <c r="RC13" s="65">
        <f t="shared" si="593"/>
        <v>1.662049861495845</v>
      </c>
      <c r="RD13" s="39">
        <v>43</v>
      </c>
      <c r="RE13" s="65">
        <f t="shared" si="594"/>
        <v>0.99675475197032914</v>
      </c>
      <c r="RF13" s="39">
        <v>0</v>
      </c>
      <c r="RG13" s="39">
        <f t="shared" si="595"/>
        <v>121</v>
      </c>
      <c r="RH13" s="67">
        <f t="shared" si="57"/>
        <v>1.3433995781059176</v>
      </c>
      <c r="RI13" s="39">
        <v>78</v>
      </c>
      <c r="RJ13" s="65">
        <f t="shared" si="596"/>
        <v>1.662049861495845</v>
      </c>
      <c r="RK13" s="39">
        <v>43</v>
      </c>
      <c r="RL13" s="65">
        <f t="shared" si="597"/>
        <v>0.99791134834068229</v>
      </c>
      <c r="RM13" s="39">
        <v>0</v>
      </c>
      <c r="RN13" s="39">
        <f t="shared" si="598"/>
        <v>121</v>
      </c>
      <c r="RO13" s="67">
        <f t="shared" si="58"/>
        <v>1.3441457453899135</v>
      </c>
      <c r="RP13" s="39">
        <v>77</v>
      </c>
      <c r="RQ13" s="65">
        <f t="shared" si="599"/>
        <v>1.6488222698072805</v>
      </c>
      <c r="RR13" s="39">
        <v>42</v>
      </c>
      <c r="RS13" s="65">
        <f t="shared" si="600"/>
        <v>0.9769713886950453</v>
      </c>
      <c r="RT13" s="39">
        <v>0</v>
      </c>
      <c r="RU13" s="39">
        <f t="shared" si="601"/>
        <v>119</v>
      </c>
      <c r="RV13" s="67">
        <f t="shared" si="59"/>
        <v>1.3267922845356228</v>
      </c>
      <c r="RW13" s="39">
        <v>77</v>
      </c>
      <c r="RX13" s="65">
        <f t="shared" si="602"/>
        <v>1.6537800687285225</v>
      </c>
      <c r="RY13" s="39">
        <v>42</v>
      </c>
      <c r="RZ13" s="65">
        <f t="shared" si="603"/>
        <v>0.97902097902097907</v>
      </c>
      <c r="SA13" s="39">
        <v>0</v>
      </c>
      <c r="SB13" s="39">
        <f t="shared" si="604"/>
        <v>119</v>
      </c>
      <c r="SC13" s="67">
        <f t="shared" si="60"/>
        <v>1.3302034428794991</v>
      </c>
      <c r="SD13" s="39">
        <v>77</v>
      </c>
      <c r="SE13" s="65">
        <f t="shared" si="605"/>
        <v>1.6566265060240966</v>
      </c>
      <c r="SF13" s="39">
        <v>42</v>
      </c>
      <c r="SG13" s="65">
        <f t="shared" si="606"/>
        <v>0.98062106000466953</v>
      </c>
      <c r="SH13" s="39">
        <v>0</v>
      </c>
      <c r="SI13" s="156">
        <f t="shared" si="607"/>
        <v>119</v>
      </c>
      <c r="SJ13" s="67">
        <f t="shared" si="608"/>
        <v>1.3324375769790617</v>
      </c>
      <c r="SK13" s="39">
        <v>77</v>
      </c>
      <c r="SL13" s="65">
        <f t="shared" si="609"/>
        <v>1.66270783847981</v>
      </c>
      <c r="SM13" s="39">
        <v>41</v>
      </c>
      <c r="SN13" s="65">
        <f t="shared" si="610"/>
        <v>0.95973782771535576</v>
      </c>
      <c r="SO13" s="39">
        <v>0</v>
      </c>
      <c r="SP13" s="39">
        <f t="shared" si="611"/>
        <v>118</v>
      </c>
      <c r="SQ13" s="67">
        <f t="shared" si="61"/>
        <v>1.3253959339548467</v>
      </c>
      <c r="SR13" s="39">
        <v>77</v>
      </c>
      <c r="SS13" s="65">
        <f t="shared" si="612"/>
        <v>1.6699197571025808</v>
      </c>
      <c r="ST13" s="39">
        <v>41</v>
      </c>
      <c r="SU13" s="65">
        <f t="shared" si="613"/>
        <v>0.96289337717238144</v>
      </c>
      <c r="SV13" s="39">
        <v>0</v>
      </c>
      <c r="SW13" s="39">
        <f t="shared" si="614"/>
        <v>118</v>
      </c>
      <c r="SX13" s="67">
        <f t="shared" si="62"/>
        <v>1.3304769421580787</v>
      </c>
      <c r="SY13" s="39">
        <v>77</v>
      </c>
      <c r="SZ13" s="65">
        <f t="shared" si="615"/>
        <v>1.6764641846287829</v>
      </c>
      <c r="TA13" s="39">
        <v>41</v>
      </c>
      <c r="TB13" s="65">
        <f t="shared" si="616"/>
        <v>0.9662974310629272</v>
      </c>
      <c r="TC13" s="39">
        <v>0</v>
      </c>
      <c r="TD13" s="39">
        <f t="shared" si="617"/>
        <v>118</v>
      </c>
      <c r="TE13" s="67">
        <f t="shared" si="63"/>
        <v>1.3354459031235852</v>
      </c>
      <c r="TF13" s="39">
        <v>77</v>
      </c>
      <c r="TG13" s="65">
        <f t="shared" si="618"/>
        <v>1.6801221907047785</v>
      </c>
      <c r="TH13" s="39">
        <v>41</v>
      </c>
      <c r="TI13" s="65">
        <f t="shared" si="619"/>
        <v>0.9678942398489141</v>
      </c>
      <c r="TJ13" s="39">
        <v>0</v>
      </c>
      <c r="TK13" s="39">
        <f t="shared" si="620"/>
        <v>118</v>
      </c>
      <c r="TL13" s="67">
        <f t="shared" si="64"/>
        <v>1.3380201836942964</v>
      </c>
      <c r="TM13" s="39">
        <v>77</v>
      </c>
      <c r="TN13" s="65">
        <f t="shared" si="621"/>
        <v>1.683796195057949</v>
      </c>
      <c r="TO13" s="39">
        <v>40</v>
      </c>
      <c r="TP13" s="65">
        <f t="shared" si="622"/>
        <v>0.94607379375591294</v>
      </c>
      <c r="TQ13" s="39">
        <v>0</v>
      </c>
      <c r="TR13" s="39">
        <f t="shared" si="623"/>
        <v>117</v>
      </c>
      <c r="TS13" s="67">
        <f t="shared" si="65"/>
        <v>1.3293943870014771</v>
      </c>
      <c r="TT13" s="39">
        <v>77</v>
      </c>
      <c r="TU13" s="65">
        <f t="shared" si="624"/>
        <v>1.686008320560543</v>
      </c>
      <c r="TV13" s="39">
        <v>40</v>
      </c>
      <c r="TW13" s="65">
        <f t="shared" si="625"/>
        <v>0.94741828517290394</v>
      </c>
      <c r="TX13" s="39">
        <v>0</v>
      </c>
      <c r="TY13" s="39">
        <f t="shared" si="626"/>
        <v>117</v>
      </c>
      <c r="TZ13" s="67">
        <f t="shared" si="66"/>
        <v>1.3312094663784275</v>
      </c>
      <c r="UA13" s="39">
        <v>77</v>
      </c>
      <c r="UB13" s="65">
        <f t="shared" si="627"/>
        <v>1.6937967443906732</v>
      </c>
      <c r="UC13" s="39">
        <v>40</v>
      </c>
      <c r="UD13" s="65">
        <f t="shared" si="628"/>
        <v>0.95147478591817314</v>
      </c>
      <c r="UE13" s="39">
        <v>0</v>
      </c>
      <c r="UF13" s="156">
        <f t="shared" si="629"/>
        <v>117</v>
      </c>
      <c r="UG13" s="67">
        <f t="shared" si="630"/>
        <v>1.337142857142857</v>
      </c>
      <c r="UH13" s="39">
        <v>77</v>
      </c>
      <c r="UI13" s="65">
        <f t="shared" si="631"/>
        <v>1.7020335985853225</v>
      </c>
      <c r="UJ13" s="39">
        <v>40</v>
      </c>
      <c r="UK13" s="65">
        <f t="shared" si="632"/>
        <v>0.95442615127654495</v>
      </c>
      <c r="UL13" s="39">
        <v>0</v>
      </c>
      <c r="UM13" s="39">
        <f t="shared" si="633"/>
        <v>117</v>
      </c>
      <c r="UN13" s="67">
        <f t="shared" si="67"/>
        <v>1.342512908777969</v>
      </c>
      <c r="UO13" s="39">
        <v>77</v>
      </c>
      <c r="UP13" s="65">
        <f t="shared" si="634"/>
        <v>1.7054263565891472</v>
      </c>
      <c r="UQ13" s="39">
        <v>39</v>
      </c>
      <c r="UR13" s="65">
        <f t="shared" si="635"/>
        <v>0.93323761665470206</v>
      </c>
      <c r="US13" s="39">
        <v>0</v>
      </c>
      <c r="UT13" s="39">
        <f t="shared" si="636"/>
        <v>116</v>
      </c>
      <c r="UU13" s="67">
        <f t="shared" si="68"/>
        <v>1.3342535081665516</v>
      </c>
      <c r="UV13" s="39">
        <v>77</v>
      </c>
      <c r="UW13" s="65">
        <f t="shared" si="637"/>
        <v>1.7107309486780715</v>
      </c>
      <c r="UX13" s="39">
        <v>39</v>
      </c>
      <c r="UY13" s="65">
        <f t="shared" si="638"/>
        <v>0.93547613336531554</v>
      </c>
      <c r="UZ13" s="39">
        <v>0</v>
      </c>
      <c r="VA13" s="39">
        <f t="shared" si="639"/>
        <v>116</v>
      </c>
      <c r="VB13" s="67">
        <f t="shared" si="69"/>
        <v>1.3379469434832756</v>
      </c>
      <c r="VC13" s="39">
        <v>77</v>
      </c>
      <c r="VD13" s="65">
        <f t="shared" si="640"/>
        <v>1.7149220489977728</v>
      </c>
      <c r="VE13" s="39">
        <v>39</v>
      </c>
      <c r="VF13" s="65">
        <f t="shared" si="641"/>
        <v>0.93659942363112392</v>
      </c>
      <c r="VG13" s="39">
        <v>0</v>
      </c>
      <c r="VH13" s="39">
        <f t="shared" si="642"/>
        <v>116</v>
      </c>
      <c r="VI13" s="67">
        <f t="shared" si="70"/>
        <v>1.3404206147446267</v>
      </c>
      <c r="VJ13" s="39">
        <v>76</v>
      </c>
      <c r="VK13" s="65">
        <f t="shared" si="643"/>
        <v>1.6968073230631837</v>
      </c>
      <c r="VL13" s="39">
        <v>39</v>
      </c>
      <c r="VM13" s="65">
        <f t="shared" si="644"/>
        <v>0.93772541476316429</v>
      </c>
      <c r="VN13" s="39">
        <v>0</v>
      </c>
      <c r="VO13" s="39">
        <f t="shared" si="645"/>
        <v>115</v>
      </c>
      <c r="VP13" s="67">
        <f t="shared" si="71"/>
        <v>1.3313266959944432</v>
      </c>
      <c r="VQ13" s="39">
        <v>76</v>
      </c>
      <c r="VR13" s="65">
        <f t="shared" si="646"/>
        <v>1.7006041620049226</v>
      </c>
      <c r="VS13" s="39">
        <v>37</v>
      </c>
      <c r="VT13" s="65">
        <f t="shared" si="647"/>
        <v>0.89178115208483966</v>
      </c>
      <c r="VU13" s="39">
        <v>0</v>
      </c>
      <c r="VV13" s="39">
        <f t="shared" si="648"/>
        <v>113</v>
      </c>
      <c r="VW13" s="67">
        <f t="shared" si="72"/>
        <v>1.3112090972383383</v>
      </c>
      <c r="VX13" s="39">
        <v>75</v>
      </c>
      <c r="VY13" s="65">
        <f t="shared" si="649"/>
        <v>1.6827462418667265</v>
      </c>
      <c r="VZ13" s="39">
        <v>37</v>
      </c>
      <c r="WA13" s="65">
        <f t="shared" si="650"/>
        <v>0.89371980676328511</v>
      </c>
      <c r="WB13" s="39">
        <v>0</v>
      </c>
      <c r="WC13" s="156">
        <f t="shared" si="651"/>
        <v>112</v>
      </c>
      <c r="WD13" s="67">
        <f t="shared" si="652"/>
        <v>1.3027800395486797</v>
      </c>
      <c r="WE13" s="39">
        <v>76</v>
      </c>
      <c r="WF13" s="65">
        <f t="shared" si="653"/>
        <v>1.7070979335130279</v>
      </c>
      <c r="WG13" s="39">
        <v>37</v>
      </c>
      <c r="WH13" s="65">
        <f t="shared" si="654"/>
        <v>0.89545014520813171</v>
      </c>
      <c r="WI13" s="39">
        <v>0</v>
      </c>
      <c r="WJ13" s="39">
        <f t="shared" si="655"/>
        <v>113</v>
      </c>
      <c r="WK13" s="67">
        <f t="shared" si="73"/>
        <v>1.3164026095060577</v>
      </c>
      <c r="WL13" s="39">
        <v>76</v>
      </c>
      <c r="WM13" s="65">
        <f t="shared" si="656"/>
        <v>1.7128690556682442</v>
      </c>
      <c r="WN13" s="39">
        <v>37</v>
      </c>
      <c r="WO13" s="65">
        <f t="shared" si="657"/>
        <v>0.89696969696969697</v>
      </c>
      <c r="WP13" s="39">
        <v>0</v>
      </c>
      <c r="WQ13" s="39">
        <f t="shared" si="658"/>
        <v>113</v>
      </c>
      <c r="WR13" s="67">
        <f t="shared" si="74"/>
        <v>1.3197850969399672</v>
      </c>
      <c r="WS13" s="39">
        <v>75</v>
      </c>
      <c r="WT13" s="65">
        <f t="shared" si="659"/>
        <v>1.6952983725135624</v>
      </c>
      <c r="WU13" s="39">
        <v>36</v>
      </c>
      <c r="WV13" s="65">
        <f t="shared" si="660"/>
        <v>0.8748481166464156</v>
      </c>
      <c r="WW13" s="39">
        <v>0</v>
      </c>
      <c r="WX13" s="39">
        <f t="shared" si="661"/>
        <v>111</v>
      </c>
      <c r="WY13" s="67">
        <f t="shared" si="75"/>
        <v>1.2999180231877268</v>
      </c>
      <c r="WZ13" s="39">
        <v>75</v>
      </c>
      <c r="XA13" s="65">
        <f t="shared" si="662"/>
        <v>1.6968325791855203</v>
      </c>
      <c r="XB13" s="39">
        <v>35</v>
      </c>
      <c r="XC13" s="65">
        <f t="shared" si="663"/>
        <v>0.85158150851581504</v>
      </c>
      <c r="XD13" s="39">
        <v>0</v>
      </c>
      <c r="XE13" s="39">
        <f t="shared" si="664"/>
        <v>110</v>
      </c>
      <c r="XF13" s="67">
        <f t="shared" si="76"/>
        <v>1.2895662368112544</v>
      </c>
      <c r="XG13" s="39">
        <v>75</v>
      </c>
      <c r="XH13" s="65">
        <f t="shared" si="665"/>
        <v>1.7002947177510768</v>
      </c>
      <c r="XI13" s="39">
        <v>35</v>
      </c>
      <c r="XJ13" s="65">
        <f t="shared" si="666"/>
        <v>0.85220355490625754</v>
      </c>
      <c r="XK13" s="39">
        <v>0</v>
      </c>
      <c r="XL13" s="39">
        <f t="shared" si="667"/>
        <v>110</v>
      </c>
      <c r="XM13" s="67">
        <f t="shared" si="77"/>
        <v>1.2913829537450106</v>
      </c>
      <c r="XN13" s="39">
        <v>74</v>
      </c>
      <c r="XO13" s="65">
        <f t="shared" si="668"/>
        <v>1.682582992269213</v>
      </c>
      <c r="XP13" s="39">
        <v>35</v>
      </c>
      <c r="XQ13" s="65">
        <f t="shared" si="669"/>
        <v>0.85470085470085477</v>
      </c>
      <c r="XR13" s="39">
        <v>0</v>
      </c>
      <c r="XS13" s="39">
        <f t="shared" si="670"/>
        <v>109</v>
      </c>
      <c r="XT13" s="67">
        <f t="shared" si="78"/>
        <v>1.2834098669492522</v>
      </c>
      <c r="XU13" s="39">
        <v>74</v>
      </c>
      <c r="XV13" s="65">
        <f t="shared" si="671"/>
        <v>1.6868019147481195</v>
      </c>
      <c r="XW13" s="39">
        <v>35</v>
      </c>
      <c r="XX13" s="65">
        <f t="shared" si="672"/>
        <v>0.85658345570239836</v>
      </c>
      <c r="XY13" s="39">
        <v>0</v>
      </c>
      <c r="XZ13" s="156">
        <f t="shared" si="673"/>
        <v>109</v>
      </c>
      <c r="YA13" s="67">
        <f t="shared" si="674"/>
        <v>1.2864392777056533</v>
      </c>
      <c r="YB13" s="39">
        <v>74</v>
      </c>
      <c r="YC13" s="65">
        <f t="shared" si="675"/>
        <v>1.6902695294655095</v>
      </c>
      <c r="YD13" s="39">
        <v>35</v>
      </c>
      <c r="YE13" s="65">
        <f t="shared" si="676"/>
        <v>0.85826385483079948</v>
      </c>
      <c r="YF13" s="39">
        <v>0</v>
      </c>
      <c r="YG13" s="39">
        <f t="shared" si="677"/>
        <v>109</v>
      </c>
      <c r="YH13" s="67">
        <f t="shared" si="79"/>
        <v>1.2890255439924314</v>
      </c>
      <c r="YI13" s="39">
        <v>73</v>
      </c>
      <c r="YJ13" s="65">
        <f t="shared" si="678"/>
        <v>1.6689529035208046</v>
      </c>
      <c r="YK13" s="39">
        <v>35</v>
      </c>
      <c r="YL13" s="65">
        <f t="shared" si="679"/>
        <v>0.85995085995085996</v>
      </c>
      <c r="YM13" s="39">
        <v>0</v>
      </c>
      <c r="YN13" s="39">
        <f t="shared" si="680"/>
        <v>108</v>
      </c>
      <c r="YO13" s="67">
        <f t="shared" si="80"/>
        <v>1.2790146849834201</v>
      </c>
      <c r="YP13" s="39">
        <v>73</v>
      </c>
      <c r="YQ13" s="65">
        <f t="shared" si="681"/>
        <v>1.6731606692642675</v>
      </c>
      <c r="YR13" s="39">
        <v>35</v>
      </c>
      <c r="YS13" s="65">
        <f t="shared" si="682"/>
        <v>0.86313193588162751</v>
      </c>
      <c r="YT13" s="39">
        <v>0</v>
      </c>
      <c r="YU13" s="39">
        <f t="shared" si="683"/>
        <v>108</v>
      </c>
      <c r="YV13" s="67">
        <f t="shared" si="81"/>
        <v>1.2829650748396295</v>
      </c>
      <c r="YW13" s="39">
        <v>73</v>
      </c>
      <c r="YX13" s="65">
        <f t="shared" si="684"/>
        <v>1.6785467923660611</v>
      </c>
      <c r="YY13" s="39">
        <v>35</v>
      </c>
      <c r="YZ13" s="65">
        <f t="shared" si="685"/>
        <v>0.86462450592885376</v>
      </c>
      <c r="ZA13" s="39">
        <v>0</v>
      </c>
      <c r="ZB13" s="39">
        <f t="shared" si="686"/>
        <v>108</v>
      </c>
      <c r="ZC13" s="67">
        <f t="shared" si="82"/>
        <v>1.2861736334405145</v>
      </c>
      <c r="ZD13" s="39">
        <v>73</v>
      </c>
      <c r="ZE13" s="65">
        <f t="shared" si="687"/>
        <v>1.6831911459534239</v>
      </c>
      <c r="ZF13" s="39">
        <v>35</v>
      </c>
      <c r="ZG13" s="65">
        <f t="shared" si="688"/>
        <v>0.8661222469685721</v>
      </c>
      <c r="ZH13" s="39">
        <v>0</v>
      </c>
      <c r="ZI13" s="39">
        <f t="shared" si="689"/>
        <v>108</v>
      </c>
      <c r="ZJ13" s="67">
        <f t="shared" si="83"/>
        <v>1.289090475053712</v>
      </c>
      <c r="ZK13" s="39">
        <v>73</v>
      </c>
      <c r="ZL13" s="65">
        <f t="shared" si="690"/>
        <v>1.6859122401847577</v>
      </c>
      <c r="ZM13" s="39">
        <v>34</v>
      </c>
      <c r="ZN13" s="65">
        <f t="shared" si="691"/>
        <v>0.8438818565400843</v>
      </c>
      <c r="ZO13" s="39">
        <v>0</v>
      </c>
      <c r="ZP13" s="39">
        <f t="shared" si="692"/>
        <v>107</v>
      </c>
      <c r="ZQ13" s="67">
        <f t="shared" si="84"/>
        <v>1.280057423136739</v>
      </c>
      <c r="ZR13" s="39">
        <v>72</v>
      </c>
      <c r="ZS13" s="65">
        <f t="shared" si="693"/>
        <v>1.667438628994905</v>
      </c>
      <c r="ZT13" s="39">
        <v>34</v>
      </c>
      <c r="ZU13" s="65">
        <f t="shared" si="694"/>
        <v>0.84598158745956709</v>
      </c>
      <c r="ZV13" s="39">
        <v>0</v>
      </c>
      <c r="ZW13" s="156">
        <f t="shared" si="695"/>
        <v>106</v>
      </c>
      <c r="ZX13" s="67">
        <f t="shared" si="696"/>
        <v>1.2714405661508936</v>
      </c>
      <c r="ZY13" s="39">
        <v>71</v>
      </c>
      <c r="ZZ13" s="65">
        <f t="shared" si="697"/>
        <v>1.6480965645311048</v>
      </c>
      <c r="AAA13" s="39">
        <v>33</v>
      </c>
      <c r="AAB13" s="65">
        <f t="shared" si="698"/>
        <v>0.82273747195213165</v>
      </c>
      <c r="AAC13" s="39">
        <v>0</v>
      </c>
      <c r="AAD13" s="39">
        <f t="shared" si="699"/>
        <v>104</v>
      </c>
      <c r="AAE13" s="67">
        <f t="shared" si="85"/>
        <v>1.2501502584445245</v>
      </c>
      <c r="AAF13" s="39">
        <v>71</v>
      </c>
      <c r="AAG13" s="65">
        <f t="shared" si="700"/>
        <v>1.6542404473438954</v>
      </c>
      <c r="AAH13" s="39">
        <v>33</v>
      </c>
      <c r="AAI13" s="65">
        <f t="shared" si="701"/>
        <v>0.82520630157539387</v>
      </c>
      <c r="AAJ13" s="39">
        <v>0</v>
      </c>
      <c r="AAK13" s="39">
        <f t="shared" si="702"/>
        <v>104</v>
      </c>
      <c r="AAL13" s="67">
        <f t="shared" si="86"/>
        <v>1.2543722108310216</v>
      </c>
      <c r="AAM13" s="39">
        <v>70</v>
      </c>
      <c r="AAN13" s="65">
        <f t="shared" si="703"/>
        <v>1.6374269005847955</v>
      </c>
      <c r="AAO13" s="39">
        <v>33</v>
      </c>
      <c r="AAP13" s="65">
        <f t="shared" si="704"/>
        <v>0.82831325301204828</v>
      </c>
      <c r="AAQ13" s="39">
        <v>0</v>
      </c>
      <c r="AAR13" s="39">
        <f t="shared" si="705"/>
        <v>103</v>
      </c>
      <c r="AAS13" s="67">
        <f t="shared" si="87"/>
        <v>1.2471243491948178</v>
      </c>
      <c r="AAT13" s="39">
        <v>70</v>
      </c>
      <c r="AAU13" s="65">
        <f t="shared" si="706"/>
        <v>1.6389604308124563</v>
      </c>
      <c r="AAV13" s="39">
        <v>33</v>
      </c>
      <c r="AAW13" s="65">
        <f t="shared" si="707"/>
        <v>0.82977118430978125</v>
      </c>
      <c r="AAX13" s="39">
        <v>0</v>
      </c>
      <c r="AAY13" s="39">
        <f t="shared" si="708"/>
        <v>103</v>
      </c>
      <c r="AAZ13" s="67">
        <f t="shared" si="88"/>
        <v>1.2487875848690593</v>
      </c>
      <c r="ABA13" s="39">
        <v>70</v>
      </c>
      <c r="ABB13" s="65">
        <f t="shared" si="709"/>
        <v>1.6412661195779603</v>
      </c>
      <c r="ABC13" s="39">
        <v>33</v>
      </c>
      <c r="ABD13" s="65">
        <f t="shared" si="710"/>
        <v>0.8310249307479225</v>
      </c>
      <c r="ABE13" s="39">
        <v>0</v>
      </c>
      <c r="ABF13" s="39">
        <f t="shared" si="711"/>
        <v>103</v>
      </c>
      <c r="ABG13" s="67">
        <f t="shared" si="89"/>
        <v>1.2506070908207867</v>
      </c>
      <c r="ABH13" s="39">
        <v>69</v>
      </c>
      <c r="ABI13" s="65">
        <f t="shared" si="712"/>
        <v>1.6235294117647059</v>
      </c>
      <c r="ABJ13" s="39">
        <v>33</v>
      </c>
      <c r="ABK13" s="65">
        <f t="shared" si="713"/>
        <v>0.83270249810749442</v>
      </c>
      <c r="ABL13" s="39">
        <v>0</v>
      </c>
      <c r="ABM13" s="39">
        <f t="shared" si="714"/>
        <v>102</v>
      </c>
      <c r="ABN13" s="67">
        <f t="shared" si="90"/>
        <v>1.2419335200292221</v>
      </c>
      <c r="ABO13" s="39">
        <v>69</v>
      </c>
      <c r="ABP13" s="65">
        <f t="shared" si="715"/>
        <v>1.6285107387302336</v>
      </c>
      <c r="ABQ13" s="39">
        <v>33</v>
      </c>
      <c r="ABR13" s="65">
        <f t="shared" si="716"/>
        <v>0.83544303797468356</v>
      </c>
      <c r="ABS13" s="39">
        <v>0</v>
      </c>
      <c r="ABT13" s="156">
        <f t="shared" si="717"/>
        <v>102</v>
      </c>
      <c r="ABU13" s="67">
        <f t="shared" si="718"/>
        <v>1.245877610846464</v>
      </c>
      <c r="ABV13" s="39">
        <v>69</v>
      </c>
      <c r="ABW13" s="65">
        <f t="shared" si="719"/>
        <v>1.6323633782824698</v>
      </c>
      <c r="ABX13" s="39">
        <v>33</v>
      </c>
      <c r="ABY13" s="65">
        <f t="shared" si="720"/>
        <v>0.83692619832614767</v>
      </c>
      <c r="ABZ13" s="39">
        <v>0</v>
      </c>
      <c r="ACA13" s="39">
        <f t="shared" si="721"/>
        <v>102</v>
      </c>
      <c r="ACB13" s="67">
        <f t="shared" si="91"/>
        <v>1.2484700122399022</v>
      </c>
      <c r="ACC13" s="39">
        <v>69</v>
      </c>
      <c r="ACD13" s="65">
        <f t="shared" si="722"/>
        <v>1.6385656613630968</v>
      </c>
      <c r="ACE13" s="39">
        <v>33</v>
      </c>
      <c r="ACF13" s="65">
        <f t="shared" si="723"/>
        <v>0.84183673469387754</v>
      </c>
      <c r="ACG13" s="39">
        <v>0</v>
      </c>
      <c r="ACH13" s="39">
        <f t="shared" si="724"/>
        <v>102</v>
      </c>
      <c r="ACI13" s="67">
        <f t="shared" si="92"/>
        <v>1.2544582462181775</v>
      </c>
      <c r="ACJ13" s="39">
        <v>69</v>
      </c>
      <c r="ACK13" s="65">
        <f t="shared" si="725"/>
        <v>1.644423260247855</v>
      </c>
      <c r="ACL13" s="39">
        <v>33</v>
      </c>
      <c r="ACM13" s="65">
        <f t="shared" si="726"/>
        <v>0.84442169907881259</v>
      </c>
      <c r="ACN13" s="39">
        <v>0</v>
      </c>
      <c r="ACO13" s="39">
        <f t="shared" si="727"/>
        <v>102</v>
      </c>
      <c r="ACP13" s="67">
        <f t="shared" si="93"/>
        <v>1.2586377097729518</v>
      </c>
      <c r="ACQ13" s="39">
        <v>69</v>
      </c>
      <c r="ACR13" s="65">
        <f t="shared" si="728"/>
        <v>1.6483516483516485</v>
      </c>
      <c r="ACS13" s="39">
        <v>33</v>
      </c>
      <c r="ACT13" s="65">
        <f t="shared" si="729"/>
        <v>0.84528688524590168</v>
      </c>
      <c r="ACU13" s="39">
        <v>0</v>
      </c>
      <c r="ACV13" s="39">
        <f t="shared" si="730"/>
        <v>102</v>
      </c>
      <c r="ACW13" s="67">
        <f t="shared" si="94"/>
        <v>1.2608158220024721</v>
      </c>
      <c r="ACX13" s="39">
        <v>69</v>
      </c>
      <c r="ACY13" s="65">
        <f t="shared" si="731"/>
        <v>1.6483516483516485</v>
      </c>
      <c r="ACZ13" s="39">
        <v>33</v>
      </c>
      <c r="ADA13" s="65">
        <f t="shared" si="732"/>
        <v>0.84528688524590168</v>
      </c>
      <c r="ADB13" s="39">
        <v>0</v>
      </c>
      <c r="ADC13" s="39">
        <f t="shared" si="733"/>
        <v>102</v>
      </c>
      <c r="ADD13" s="67">
        <f t="shared" si="95"/>
        <v>1.2608158220024721</v>
      </c>
      <c r="ADE13" s="39">
        <v>69</v>
      </c>
      <c r="ADF13" s="65">
        <f t="shared" si="734"/>
        <v>1.6562650024003842</v>
      </c>
      <c r="ADG13" s="39">
        <v>33</v>
      </c>
      <c r="ADH13" s="65">
        <f t="shared" si="735"/>
        <v>0.84832904884318761</v>
      </c>
      <c r="ADI13" s="39">
        <v>0</v>
      </c>
      <c r="ADJ13" s="39">
        <f t="shared" si="736"/>
        <v>102</v>
      </c>
      <c r="ADK13" s="67">
        <f t="shared" si="96"/>
        <v>1.266137040714995</v>
      </c>
      <c r="ADL13" s="39">
        <v>69</v>
      </c>
      <c r="ADM13" s="65">
        <f t="shared" si="737"/>
        <v>1.6618497109826589</v>
      </c>
      <c r="ADN13" s="39">
        <v>33</v>
      </c>
      <c r="ADO13" s="65">
        <f t="shared" si="738"/>
        <v>0.85381630012936616</v>
      </c>
      <c r="ADP13" s="39">
        <v>0</v>
      </c>
      <c r="ADQ13" s="156">
        <f t="shared" si="739"/>
        <v>102</v>
      </c>
      <c r="ADR13" s="67">
        <f t="shared" si="740"/>
        <v>1.2722963702132968</v>
      </c>
      <c r="ADS13" s="39">
        <v>68</v>
      </c>
      <c r="ADT13" s="65">
        <f t="shared" si="741"/>
        <v>1.6441005802707929</v>
      </c>
      <c r="ADU13" s="39">
        <v>33</v>
      </c>
      <c r="ADV13" s="65">
        <f t="shared" si="742"/>
        <v>0.85714285714285721</v>
      </c>
      <c r="ADW13" s="39">
        <v>0</v>
      </c>
      <c r="ADX13" s="39">
        <f t="shared" si="743"/>
        <v>101</v>
      </c>
      <c r="ADY13" s="67">
        <f t="shared" si="97"/>
        <v>1.2647132481843226</v>
      </c>
      <c r="ADZ13" s="39">
        <v>68</v>
      </c>
      <c r="AEA13" s="65">
        <f t="shared" si="744"/>
        <v>1.6516881224192375</v>
      </c>
      <c r="AEB13" s="39">
        <v>32</v>
      </c>
      <c r="AEC13" s="65">
        <f t="shared" si="745"/>
        <v>0.83616409720407625</v>
      </c>
      <c r="AED13" s="39">
        <v>0</v>
      </c>
      <c r="AEE13" s="39">
        <f t="shared" si="746"/>
        <v>100</v>
      </c>
      <c r="AEF13" s="67">
        <f t="shared" si="98"/>
        <v>1.2588116817724069</v>
      </c>
      <c r="AEG13" s="39">
        <v>68</v>
      </c>
      <c r="AEH13" s="65">
        <f t="shared" si="747"/>
        <v>1.6585365853658538</v>
      </c>
      <c r="AEI13" s="39">
        <v>32</v>
      </c>
      <c r="AEJ13" s="65">
        <f t="shared" si="748"/>
        <v>0.84033613445378152</v>
      </c>
      <c r="AEK13" s="39">
        <v>0</v>
      </c>
      <c r="AEL13" s="39">
        <f t="shared" si="749"/>
        <v>100</v>
      </c>
      <c r="AEM13" s="67">
        <f t="shared" si="99"/>
        <v>1.2645422357106728</v>
      </c>
      <c r="AEN13" s="39">
        <v>68</v>
      </c>
      <c r="AEO13" s="65">
        <f t="shared" si="750"/>
        <v>1.6625916870415647</v>
      </c>
      <c r="AEP13" s="39">
        <v>32</v>
      </c>
      <c r="AEQ13" s="65">
        <f t="shared" si="751"/>
        <v>0.84277060837503293</v>
      </c>
      <c r="AER13" s="39">
        <v>0</v>
      </c>
      <c r="AES13" s="39">
        <f t="shared" si="752"/>
        <v>100</v>
      </c>
      <c r="AET13" s="67">
        <f t="shared" si="100"/>
        <v>1.2679092177000129</v>
      </c>
      <c r="AEU13" s="39">
        <v>68</v>
      </c>
      <c r="AEV13" s="65">
        <f t="shared" si="753"/>
        <v>1.6683022571148183</v>
      </c>
      <c r="AEW13" s="39">
        <v>32</v>
      </c>
      <c r="AEX13" s="65">
        <f t="shared" si="754"/>
        <v>0.8449960390810668</v>
      </c>
      <c r="AEY13" s="39">
        <v>0</v>
      </c>
      <c r="AEZ13" s="39">
        <f t="shared" si="755"/>
        <v>100</v>
      </c>
      <c r="AFA13" s="67">
        <f t="shared" si="101"/>
        <v>1.2717792191275594</v>
      </c>
      <c r="AFB13" s="39">
        <v>68</v>
      </c>
      <c r="AFC13" s="65">
        <f t="shared" si="756"/>
        <v>1.674052191038897</v>
      </c>
      <c r="AFD13" s="39">
        <v>32</v>
      </c>
      <c r="AFE13" s="65">
        <f t="shared" si="757"/>
        <v>0.84723325390521576</v>
      </c>
      <c r="AFF13" s="39">
        <v>0</v>
      </c>
      <c r="AFG13" s="39">
        <f t="shared" si="758"/>
        <v>100</v>
      </c>
      <c r="AFH13" s="67">
        <f t="shared" si="102"/>
        <v>1.2756729174639623</v>
      </c>
      <c r="AFI13" s="39">
        <v>68</v>
      </c>
      <c r="AFJ13" s="65">
        <f t="shared" si="759"/>
        <v>1.680672268907563</v>
      </c>
      <c r="AFK13" s="39">
        <v>32</v>
      </c>
      <c r="AFL13" s="65">
        <f t="shared" si="760"/>
        <v>0.85174341229704553</v>
      </c>
      <c r="AFM13" s="39">
        <v>0</v>
      </c>
      <c r="AFN13" s="156">
        <f t="shared" si="761"/>
        <v>100</v>
      </c>
      <c r="AFO13" s="67">
        <f t="shared" si="762"/>
        <v>1.2815583749839805</v>
      </c>
      <c r="AFP13" s="39">
        <v>68</v>
      </c>
      <c r="AFQ13" s="65">
        <f t="shared" si="763"/>
        <v>1.6923842707814833</v>
      </c>
      <c r="AFR13" s="39">
        <v>32</v>
      </c>
      <c r="AFS13" s="65">
        <f t="shared" si="764"/>
        <v>0.85630184640085627</v>
      </c>
      <c r="AFT13" s="39">
        <v>0</v>
      </c>
      <c r="AFU13" s="39">
        <f t="shared" si="765"/>
        <v>100</v>
      </c>
      <c r="AFV13" s="67">
        <f t="shared" si="103"/>
        <v>1.2894906511927788</v>
      </c>
      <c r="AFW13" s="39">
        <v>67</v>
      </c>
      <c r="AFX13" s="65">
        <f t="shared" si="766"/>
        <v>1.6758379189594799</v>
      </c>
      <c r="AFY13" s="39">
        <v>32</v>
      </c>
      <c r="AFZ13" s="65">
        <f t="shared" si="767"/>
        <v>0.86160473882606359</v>
      </c>
      <c r="AGA13" s="39">
        <v>0</v>
      </c>
      <c r="AGB13" s="39">
        <f t="shared" si="768"/>
        <v>99</v>
      </c>
      <c r="AGC13" s="67">
        <f t="shared" si="104"/>
        <v>1.283713692946058</v>
      </c>
      <c r="AGD13" s="39">
        <v>67</v>
      </c>
      <c r="AGE13" s="65">
        <f t="shared" si="769"/>
        <v>1.6834170854271358</v>
      </c>
      <c r="AGF13" s="39">
        <v>32</v>
      </c>
      <c r="AGG13" s="65">
        <f t="shared" si="770"/>
        <v>0.87074829931972786</v>
      </c>
      <c r="AGH13" s="39">
        <v>0</v>
      </c>
      <c r="AGI13" s="39">
        <f t="shared" si="771"/>
        <v>99</v>
      </c>
      <c r="AGJ13" s="67">
        <f t="shared" si="105"/>
        <v>1.2932723709993468</v>
      </c>
      <c r="AGK13" s="39">
        <v>66</v>
      </c>
      <c r="AGL13" s="65">
        <f t="shared" si="772"/>
        <v>1.6616314199395772</v>
      </c>
      <c r="AGM13" s="39">
        <v>32</v>
      </c>
      <c r="AGN13" s="65">
        <f t="shared" si="773"/>
        <v>0.87217225402016907</v>
      </c>
      <c r="AGO13" s="39">
        <v>0</v>
      </c>
      <c r="AGP13" s="39">
        <f t="shared" si="774"/>
        <v>98</v>
      </c>
      <c r="AGQ13" s="67">
        <f t="shared" si="106"/>
        <v>1.2825546394450988</v>
      </c>
      <c r="AGR13" s="39">
        <v>65</v>
      </c>
      <c r="AGS13" s="65">
        <f t="shared" si="775"/>
        <v>1.6422435573521983</v>
      </c>
      <c r="AGT13" s="39">
        <v>32</v>
      </c>
      <c r="AGU13" s="65">
        <f t="shared" si="776"/>
        <v>0.87383943200436909</v>
      </c>
      <c r="AGV13" s="39">
        <v>0</v>
      </c>
      <c r="AGW13" s="39">
        <f t="shared" si="777"/>
        <v>97</v>
      </c>
      <c r="AGX13" s="67">
        <f t="shared" si="107"/>
        <v>1.2729658792650917</v>
      </c>
      <c r="AGY13" s="39">
        <v>65</v>
      </c>
      <c r="AGZ13" s="65">
        <f t="shared" si="778"/>
        <v>1.652262328418912</v>
      </c>
      <c r="AHA13" s="39">
        <v>31</v>
      </c>
      <c r="AHB13" s="65">
        <f t="shared" si="779"/>
        <v>0.8535242290748899</v>
      </c>
      <c r="AHC13" s="39">
        <v>0</v>
      </c>
      <c r="AHD13" s="39">
        <f t="shared" si="780"/>
        <v>96</v>
      </c>
      <c r="AHE13" s="67">
        <f t="shared" si="108"/>
        <v>1.2688342585249801</v>
      </c>
      <c r="AHF13" s="39">
        <v>65</v>
      </c>
      <c r="AHG13" s="65">
        <f t="shared" si="781"/>
        <v>1.6577403723539912</v>
      </c>
      <c r="AHH13" s="39">
        <v>31</v>
      </c>
      <c r="AHI13" s="65">
        <f t="shared" si="782"/>
        <v>0.8606329816768461</v>
      </c>
      <c r="AHJ13" s="39">
        <v>0</v>
      </c>
      <c r="AHK13" s="156">
        <f t="shared" si="783"/>
        <v>96</v>
      </c>
      <c r="AHL13" s="67">
        <f t="shared" si="784"/>
        <v>1.2760866675528379</v>
      </c>
      <c r="AHM13" s="39">
        <v>65</v>
      </c>
      <c r="AHN13" s="65">
        <f t="shared" si="785"/>
        <v>1.6658124038954381</v>
      </c>
      <c r="AHO13" s="39">
        <v>31</v>
      </c>
      <c r="AHP13" s="65">
        <f t="shared" si="786"/>
        <v>0.86786114221724531</v>
      </c>
      <c r="AHQ13" s="39">
        <v>0</v>
      </c>
      <c r="AHR13" s="39">
        <f t="shared" si="787"/>
        <v>96</v>
      </c>
      <c r="AHS13" s="67">
        <f t="shared" si="109"/>
        <v>1.2844527696012844</v>
      </c>
      <c r="AHT13" s="39">
        <v>62</v>
      </c>
      <c r="AHU13" s="65">
        <f t="shared" si="788"/>
        <v>1.5995872033023735</v>
      </c>
      <c r="AHV13" s="39">
        <v>30</v>
      </c>
      <c r="AHW13" s="65">
        <f t="shared" si="789"/>
        <v>0.84507042253521114</v>
      </c>
      <c r="AHX13" s="39">
        <v>0</v>
      </c>
      <c r="AHY13" s="39">
        <f t="shared" si="790"/>
        <v>92</v>
      </c>
      <c r="AHZ13" s="67">
        <f t="shared" si="110"/>
        <v>1.2388903851333153</v>
      </c>
      <c r="AIA13" s="39">
        <v>61</v>
      </c>
      <c r="AIB13" s="65">
        <f t="shared" si="791"/>
        <v>1.5873015873015872</v>
      </c>
      <c r="AIC13" s="39">
        <v>30</v>
      </c>
      <c r="AID13" s="65">
        <f t="shared" si="792"/>
        <v>0.85203067310423175</v>
      </c>
      <c r="AIE13" s="39">
        <v>0</v>
      </c>
      <c r="AIF13" s="39">
        <f t="shared" si="793"/>
        <v>91</v>
      </c>
      <c r="AIG13" s="67">
        <f t="shared" si="111"/>
        <v>1.2357414448669202</v>
      </c>
      <c r="AIH13" s="39">
        <v>61</v>
      </c>
      <c r="AII13" s="65">
        <f t="shared" si="794"/>
        <v>1.5951882845188285</v>
      </c>
      <c r="AIJ13" s="39">
        <v>30</v>
      </c>
      <c r="AIK13" s="65">
        <f t="shared" si="795"/>
        <v>0.85787818129825566</v>
      </c>
      <c r="AIL13" s="39">
        <v>0</v>
      </c>
      <c r="AIM13" s="39">
        <f t="shared" si="796"/>
        <v>91</v>
      </c>
      <c r="AIN13" s="67">
        <f t="shared" si="112"/>
        <v>1.2429995902199154</v>
      </c>
      <c r="AIO13" s="39">
        <v>61</v>
      </c>
      <c r="AIP13" s="65">
        <f t="shared" si="797"/>
        <v>1.6023115313895455</v>
      </c>
      <c r="AIQ13" s="39">
        <v>30</v>
      </c>
      <c r="AIR13" s="65">
        <f t="shared" si="798"/>
        <v>0.86083213773314204</v>
      </c>
      <c r="AIS13" s="39">
        <v>0</v>
      </c>
      <c r="AIT13" s="39">
        <f t="shared" si="799"/>
        <v>91</v>
      </c>
      <c r="AIU13" s="67">
        <f t="shared" si="113"/>
        <v>1.2479429511793747</v>
      </c>
      <c r="AIV13" s="39">
        <v>61</v>
      </c>
      <c r="AIW13" s="65">
        <f t="shared" si="800"/>
        <v>1.6154661016949152</v>
      </c>
      <c r="AIX13" s="39">
        <v>30</v>
      </c>
      <c r="AIY13" s="65">
        <f t="shared" si="801"/>
        <v>0.86780445472953416</v>
      </c>
      <c r="AIZ13" s="39">
        <v>0</v>
      </c>
      <c r="AJA13" s="39">
        <f t="shared" si="802"/>
        <v>91</v>
      </c>
      <c r="AJB13" s="67">
        <f t="shared" si="114"/>
        <v>1.2581224941241531</v>
      </c>
      <c r="AJC13" s="39">
        <v>60</v>
      </c>
      <c r="AJD13" s="65">
        <f t="shared" si="803"/>
        <v>1.601708489054992</v>
      </c>
      <c r="AJE13" s="39">
        <v>30</v>
      </c>
      <c r="AJF13" s="65">
        <f t="shared" si="804"/>
        <v>0.87642418930762489</v>
      </c>
      <c r="AJG13" s="39">
        <v>0</v>
      </c>
      <c r="AJH13" s="156">
        <f t="shared" si="805"/>
        <v>90</v>
      </c>
      <c r="AJI13" s="67">
        <f t="shared" si="806"/>
        <v>1.2554052169061236</v>
      </c>
      <c r="AJJ13" s="39">
        <v>59</v>
      </c>
      <c r="AJK13" s="65">
        <f t="shared" si="807"/>
        <v>1.5826180257510729</v>
      </c>
      <c r="AJL13" s="39">
        <v>30</v>
      </c>
      <c r="AJM13" s="65">
        <f t="shared" si="808"/>
        <v>0.88131609870740302</v>
      </c>
      <c r="AJN13" s="39">
        <v>0</v>
      </c>
      <c r="AJO13" s="39">
        <f t="shared" si="809"/>
        <v>89</v>
      </c>
      <c r="AJP13" s="67">
        <f t="shared" si="115"/>
        <v>1.247896803140774</v>
      </c>
      <c r="AJQ13" s="39">
        <v>57</v>
      </c>
      <c r="AJR13" s="65">
        <f t="shared" si="810"/>
        <v>1.5422077922077921</v>
      </c>
      <c r="AJS13" s="39">
        <v>30</v>
      </c>
      <c r="AJT13" s="65">
        <f t="shared" si="811"/>
        <v>0.88888888888888884</v>
      </c>
      <c r="AJU13" s="39">
        <v>0</v>
      </c>
      <c r="AJV13" s="39">
        <f t="shared" si="812"/>
        <v>87</v>
      </c>
      <c r="AJW13" s="67">
        <f t="shared" si="116"/>
        <v>1.230377598642342</v>
      </c>
      <c r="AJX13" s="39">
        <v>57</v>
      </c>
      <c r="AJY13" s="65">
        <f t="shared" si="813"/>
        <v>1.5497553017944536</v>
      </c>
      <c r="AJZ13" s="39">
        <v>30</v>
      </c>
      <c r="AKA13" s="65">
        <f t="shared" si="814"/>
        <v>0.89820359281437123</v>
      </c>
      <c r="AKB13" s="39">
        <v>0</v>
      </c>
      <c r="AKC13" s="39">
        <f t="shared" si="815"/>
        <v>87</v>
      </c>
      <c r="AKD13" s="67">
        <f t="shared" si="117"/>
        <v>1.2396694214876034</v>
      </c>
      <c r="AKE13" s="39">
        <v>57</v>
      </c>
      <c r="AKF13" s="65">
        <f t="shared" si="816"/>
        <v>1.5595075239398084</v>
      </c>
      <c r="AKG13" s="39">
        <v>30</v>
      </c>
      <c r="AKH13" s="65">
        <f t="shared" si="817"/>
        <v>0.90661831368993651</v>
      </c>
      <c r="AKI13" s="39">
        <v>0</v>
      </c>
      <c r="AKJ13" s="39">
        <f t="shared" si="818"/>
        <v>87</v>
      </c>
      <c r="AKK13" s="67">
        <f t="shared" si="118"/>
        <v>1.2492820218265364</v>
      </c>
      <c r="AKL13" s="39">
        <v>56</v>
      </c>
      <c r="AKM13" s="65">
        <f t="shared" si="819"/>
        <v>1.5363511659807956</v>
      </c>
      <c r="AKN13" s="39">
        <v>30</v>
      </c>
      <c r="AKO13" s="65">
        <f t="shared" si="820"/>
        <v>0.91074681238615673</v>
      </c>
      <c r="AKP13" s="39">
        <v>0</v>
      </c>
      <c r="AKQ13" s="39">
        <f t="shared" si="821"/>
        <v>86</v>
      </c>
      <c r="AKR13" s="67">
        <f t="shared" si="119"/>
        <v>1.2393716673872317</v>
      </c>
      <c r="AKS13" s="39">
        <v>56</v>
      </c>
      <c r="AKT13" s="65">
        <f t="shared" si="822"/>
        <v>1.5482444014376555</v>
      </c>
      <c r="AKU13" s="39">
        <v>30</v>
      </c>
      <c r="AKV13" s="65">
        <f t="shared" si="823"/>
        <v>0.91715071843472951</v>
      </c>
      <c r="AKW13" s="39">
        <v>0</v>
      </c>
      <c r="AKX13" s="39">
        <f t="shared" si="824"/>
        <v>86</v>
      </c>
      <c r="AKY13" s="67">
        <f t="shared" si="120"/>
        <v>1.2485481997677119</v>
      </c>
      <c r="AKZ13" s="39">
        <v>56</v>
      </c>
      <c r="ALA13" s="65">
        <f t="shared" si="825"/>
        <v>1.5616285554935863</v>
      </c>
      <c r="ALB13" s="39">
        <v>30</v>
      </c>
      <c r="ALC13" s="65">
        <f t="shared" si="826"/>
        <v>0.92535471930906854</v>
      </c>
      <c r="ALD13" s="39">
        <v>0</v>
      </c>
      <c r="ALE13" s="156">
        <f t="shared" si="827"/>
        <v>86</v>
      </c>
      <c r="ALF13" s="67">
        <f t="shared" si="828"/>
        <v>1.2595196250732279</v>
      </c>
      <c r="ALG13" s="39">
        <v>56</v>
      </c>
      <c r="ALH13" s="65">
        <f t="shared" si="829"/>
        <v>1.56731038343129</v>
      </c>
      <c r="ALI13" s="39">
        <v>30</v>
      </c>
      <c r="ALJ13" s="65">
        <f t="shared" si="830"/>
        <v>0.93225605966438785</v>
      </c>
      <c r="ALK13" s="39">
        <v>0</v>
      </c>
      <c r="ALL13" s="39">
        <f t="shared" si="831"/>
        <v>86</v>
      </c>
      <c r="ALM13" s="67">
        <f t="shared" si="121"/>
        <v>1.2663819761448976</v>
      </c>
      <c r="ALN13" s="39">
        <v>56</v>
      </c>
      <c r="ALO13" s="65">
        <f t="shared" si="832"/>
        <v>1.5850551938862156</v>
      </c>
      <c r="ALP13" s="39">
        <v>30</v>
      </c>
      <c r="ALQ13" s="65">
        <f t="shared" si="833"/>
        <v>0.94488188976377951</v>
      </c>
      <c r="ALR13" s="39">
        <v>0</v>
      </c>
      <c r="ALS13" s="39">
        <f t="shared" si="834"/>
        <v>86</v>
      </c>
      <c r="ALT13" s="67">
        <f t="shared" si="122"/>
        <v>1.2820512820512819</v>
      </c>
      <c r="ALU13" s="39">
        <v>55</v>
      </c>
      <c r="ALV13" s="65">
        <f t="shared" si="835"/>
        <v>1.5741270749856897</v>
      </c>
      <c r="ALW13" s="39">
        <v>30</v>
      </c>
      <c r="ALX13" s="65">
        <f t="shared" si="836"/>
        <v>0.95510983763132762</v>
      </c>
      <c r="ALY13" s="39">
        <v>0</v>
      </c>
      <c r="ALZ13" s="39">
        <f t="shared" si="837"/>
        <v>85</v>
      </c>
      <c r="AMA13" s="67">
        <f t="shared" si="123"/>
        <v>1.281085154483798</v>
      </c>
      <c r="AMB13" s="39">
        <v>55</v>
      </c>
      <c r="AMC13" s="65">
        <f t="shared" si="838"/>
        <v>1.576834862385321</v>
      </c>
      <c r="AMD13" s="39">
        <v>30</v>
      </c>
      <c r="AME13" s="65">
        <f t="shared" si="839"/>
        <v>0.95877277085330781</v>
      </c>
      <c r="AMF13" s="39">
        <v>0</v>
      </c>
      <c r="AMG13" s="39">
        <f t="shared" si="840"/>
        <v>85</v>
      </c>
      <c r="AMH13" s="67">
        <f t="shared" si="124"/>
        <v>1.2845700468490251</v>
      </c>
      <c r="AMI13" s="39">
        <v>55</v>
      </c>
      <c r="AMJ13" s="65">
        <f t="shared" si="841"/>
        <v>1.5854713173825312</v>
      </c>
      <c r="AMK13" s="39">
        <v>30</v>
      </c>
      <c r="AML13" s="65">
        <f t="shared" si="842"/>
        <v>0.96525096525096521</v>
      </c>
      <c r="AMM13" s="39">
        <v>0</v>
      </c>
      <c r="AMN13" s="39">
        <f t="shared" si="843"/>
        <v>85</v>
      </c>
      <c r="AMO13" s="67">
        <f t="shared" si="125"/>
        <v>1.292382545233389</v>
      </c>
      <c r="AMP13" s="39">
        <v>53</v>
      </c>
      <c r="AMQ13" s="65">
        <f t="shared" si="844"/>
        <v>1.5433896330809553</v>
      </c>
      <c r="AMR13" s="39">
        <v>30</v>
      </c>
      <c r="AMS13" s="65">
        <f t="shared" si="845"/>
        <v>0.97402597402597402</v>
      </c>
      <c r="AMT13" s="39">
        <v>0</v>
      </c>
      <c r="AMU13" s="39">
        <f t="shared" si="846"/>
        <v>83</v>
      </c>
      <c r="AMV13" s="67">
        <f t="shared" si="126"/>
        <v>1.2741786920478968</v>
      </c>
      <c r="AMW13" s="39">
        <v>53</v>
      </c>
      <c r="AMX13" s="65">
        <f t="shared" si="847"/>
        <v>1.5583651867097914</v>
      </c>
      <c r="AMY13" s="39">
        <v>29</v>
      </c>
      <c r="AMZ13" s="65">
        <f t="shared" si="848"/>
        <v>0.94709340300457212</v>
      </c>
      <c r="ANA13" s="39">
        <v>0</v>
      </c>
      <c r="ANB13" s="156">
        <f t="shared" si="849"/>
        <v>82</v>
      </c>
      <c r="ANC13" s="67">
        <f t="shared" si="850"/>
        <v>1.268760637474857</v>
      </c>
      <c r="AND13" s="39">
        <v>53</v>
      </c>
      <c r="ANE13" s="65">
        <f t="shared" si="851"/>
        <v>1.5694403316553154</v>
      </c>
      <c r="ANF13" s="39">
        <v>29</v>
      </c>
      <c r="ANG13" s="65">
        <f t="shared" si="852"/>
        <v>0.95394736842105265</v>
      </c>
      <c r="ANH13" s="39">
        <v>0</v>
      </c>
      <c r="ANI13" s="39">
        <f t="shared" si="853"/>
        <v>82</v>
      </c>
      <c r="ANJ13" s="67">
        <f t="shared" si="127"/>
        <v>1.2778556958080101</v>
      </c>
      <c r="ANK13" s="39">
        <v>52</v>
      </c>
      <c r="ANL13" s="65">
        <f t="shared" si="854"/>
        <v>1.5554890816631768</v>
      </c>
      <c r="ANM13" s="39">
        <v>28</v>
      </c>
      <c r="ANN13" s="65">
        <f t="shared" si="855"/>
        <v>0.93614175860916082</v>
      </c>
      <c r="ANO13" s="39">
        <v>0</v>
      </c>
      <c r="ANP13" s="39">
        <f t="shared" si="856"/>
        <v>80</v>
      </c>
      <c r="ANQ13" s="67">
        <f t="shared" si="128"/>
        <v>1.2630249447426587</v>
      </c>
      <c r="ANR13" s="39">
        <v>52</v>
      </c>
      <c r="ANS13" s="65">
        <f t="shared" si="857"/>
        <v>1.5714717437292234</v>
      </c>
      <c r="ANT13" s="39">
        <v>28</v>
      </c>
      <c r="ANU13" s="65">
        <f t="shared" si="858"/>
        <v>0.94979647218453189</v>
      </c>
      <c r="ANV13" s="39">
        <v>0</v>
      </c>
      <c r="ANW13" s="39">
        <f t="shared" si="859"/>
        <v>80</v>
      </c>
      <c r="ANX13" s="67">
        <f t="shared" si="129"/>
        <v>1.2785680038357041</v>
      </c>
      <c r="ANY13" s="39">
        <v>52</v>
      </c>
      <c r="ANZ13" s="65">
        <f t="shared" si="860"/>
        <v>1.5810276679841897</v>
      </c>
      <c r="AOA13" s="39">
        <v>28</v>
      </c>
      <c r="AOB13" s="65">
        <f t="shared" si="861"/>
        <v>0.95530535653360638</v>
      </c>
      <c r="AOC13" s="39">
        <v>0</v>
      </c>
      <c r="AOD13" s="39">
        <f t="shared" si="862"/>
        <v>80</v>
      </c>
      <c r="AOE13" s="67">
        <f t="shared" si="130"/>
        <v>1.2861736334405145</v>
      </c>
      <c r="AOF13" s="39">
        <v>52</v>
      </c>
      <c r="AOG13" s="65">
        <f t="shared" si="863"/>
        <v>1.5921616656460504</v>
      </c>
      <c r="AOH13" s="39">
        <v>28</v>
      </c>
      <c r="AOI13" s="65">
        <f t="shared" si="864"/>
        <v>0.96087851750171582</v>
      </c>
      <c r="AOJ13" s="39">
        <v>0</v>
      </c>
      <c r="AOK13" s="39">
        <f t="shared" si="865"/>
        <v>80</v>
      </c>
      <c r="AOL13" s="67">
        <f t="shared" si="131"/>
        <v>1.2944983818770228</v>
      </c>
      <c r="AOM13" s="39">
        <v>52</v>
      </c>
      <c r="AON13" s="65">
        <f t="shared" si="866"/>
        <v>1.600492459218221</v>
      </c>
      <c r="AOO13" s="39">
        <v>28</v>
      </c>
      <c r="AOP13" s="65">
        <f t="shared" si="867"/>
        <v>0.96852300242130751</v>
      </c>
      <c r="AOQ13" s="39">
        <v>0</v>
      </c>
      <c r="AOR13" s="39">
        <f t="shared" si="868"/>
        <v>80</v>
      </c>
      <c r="AOS13" s="67">
        <f t="shared" si="132"/>
        <v>1.3029315960912053</v>
      </c>
      <c r="AOT13" s="39">
        <v>51</v>
      </c>
      <c r="AOU13" s="65">
        <f t="shared" si="869"/>
        <v>1.5799256505576207</v>
      </c>
      <c r="AOV13" s="39">
        <v>28</v>
      </c>
      <c r="AOW13" s="65">
        <f t="shared" si="870"/>
        <v>0.97663062434600634</v>
      </c>
      <c r="AOX13" s="39">
        <v>0</v>
      </c>
      <c r="AOY13" s="156">
        <f t="shared" si="871"/>
        <v>79</v>
      </c>
      <c r="AOZ13" s="67">
        <f t="shared" si="872"/>
        <v>1.2961443806398687</v>
      </c>
      <c r="APA13" s="39">
        <v>51</v>
      </c>
      <c r="APB13" s="65">
        <f t="shared" si="873"/>
        <v>1.6017587939698492</v>
      </c>
      <c r="APC13" s="39">
        <v>28</v>
      </c>
      <c r="APD13" s="65">
        <f t="shared" si="874"/>
        <v>0.98870056497175152</v>
      </c>
      <c r="APE13" s="39">
        <v>0</v>
      </c>
      <c r="APF13" s="39">
        <f t="shared" si="875"/>
        <v>79</v>
      </c>
      <c r="APG13" s="67">
        <f t="shared" si="133"/>
        <v>1.3131648936170213</v>
      </c>
      <c r="APH13" s="39">
        <v>48</v>
      </c>
      <c r="API13" s="65">
        <f t="shared" si="876"/>
        <v>1.5419209765499517</v>
      </c>
      <c r="APJ13" s="39">
        <v>28</v>
      </c>
      <c r="APK13" s="65">
        <f t="shared" si="877"/>
        <v>1.0108303249097472</v>
      </c>
      <c r="APL13" s="39">
        <v>0</v>
      </c>
      <c r="APM13" s="39">
        <f t="shared" si="878"/>
        <v>76</v>
      </c>
      <c r="APN13" s="67">
        <f t="shared" si="134"/>
        <v>1.2918578956314806</v>
      </c>
      <c r="APO13" s="39">
        <v>47</v>
      </c>
      <c r="APP13" s="65">
        <f t="shared" si="879"/>
        <v>1.5294500488122356</v>
      </c>
      <c r="APQ13" s="39">
        <v>28</v>
      </c>
      <c r="APR13" s="65">
        <f t="shared" si="880"/>
        <v>1.0279001468428781</v>
      </c>
      <c r="APS13" s="39">
        <v>0</v>
      </c>
      <c r="APT13" s="39">
        <f t="shared" si="881"/>
        <v>75</v>
      </c>
      <c r="APU13" s="67">
        <f t="shared" si="135"/>
        <v>1.2937726410212178</v>
      </c>
      <c r="APV13" s="39">
        <v>47</v>
      </c>
      <c r="APW13" s="65">
        <f t="shared" si="882"/>
        <v>1.5374550212626759</v>
      </c>
      <c r="APX13" s="39">
        <v>28</v>
      </c>
      <c r="APY13" s="65">
        <f t="shared" si="883"/>
        <v>1.0358860525342211</v>
      </c>
      <c r="APZ13" s="39">
        <v>0</v>
      </c>
      <c r="AQA13" s="39">
        <f t="shared" si="884"/>
        <v>75</v>
      </c>
      <c r="AQB13" s="67">
        <f t="shared" si="136"/>
        <v>1.3020833333333335</v>
      </c>
      <c r="AQC13" s="39">
        <v>47</v>
      </c>
      <c r="AQD13" s="65">
        <f t="shared" si="885"/>
        <v>1.5455442288720815</v>
      </c>
      <c r="AQE13" s="39">
        <v>28</v>
      </c>
      <c r="AQF13" s="65">
        <f t="shared" si="886"/>
        <v>1.0471204188481675</v>
      </c>
      <c r="AQG13" s="39">
        <v>0</v>
      </c>
      <c r="AQH13" s="39">
        <f t="shared" si="887"/>
        <v>75</v>
      </c>
      <c r="AQI13" s="67">
        <f t="shared" si="137"/>
        <v>1.3123359580052494</v>
      </c>
      <c r="AQJ13" s="39">
        <v>46</v>
      </c>
      <c r="AQK13" s="65">
        <f t="shared" si="888"/>
        <v>1.5196564255037992</v>
      </c>
      <c r="AQL13" s="39">
        <v>28</v>
      </c>
      <c r="AQM13" s="65">
        <f t="shared" si="889"/>
        <v>1.0574018126888218</v>
      </c>
      <c r="AQN13" s="39">
        <v>0</v>
      </c>
      <c r="AQO13" s="39">
        <f t="shared" si="890"/>
        <v>74</v>
      </c>
      <c r="AQP13" s="67">
        <f t="shared" si="138"/>
        <v>1.303964757709251</v>
      </c>
      <c r="AQQ13" s="39">
        <v>46</v>
      </c>
      <c r="AQR13" s="65">
        <f t="shared" si="891"/>
        <v>1.5312916111850865</v>
      </c>
      <c r="AQS13" s="39">
        <v>28</v>
      </c>
      <c r="AQT13" s="65">
        <f t="shared" si="892"/>
        <v>1.0662604722010662</v>
      </c>
      <c r="AQU13" s="39">
        <v>0</v>
      </c>
      <c r="AQV13" s="156">
        <f t="shared" si="893"/>
        <v>74</v>
      </c>
      <c r="AQW13" s="67">
        <f t="shared" si="894"/>
        <v>1.3143872113676731</v>
      </c>
      <c r="AQX13" s="39">
        <v>46</v>
      </c>
      <c r="AQY13" s="65">
        <f t="shared" si="895"/>
        <v>1.5688949522510234</v>
      </c>
      <c r="AQZ13" s="39">
        <v>28</v>
      </c>
      <c r="ARA13" s="65">
        <f t="shared" si="896"/>
        <v>1.0967489228358793</v>
      </c>
      <c r="ARB13" s="39">
        <v>0</v>
      </c>
      <c r="ARC13" s="39">
        <f t="shared" si="897"/>
        <v>74</v>
      </c>
      <c r="ARD13" s="67">
        <f t="shared" si="139"/>
        <v>1.3491340018231541</v>
      </c>
      <c r="ARE13" s="39">
        <v>45</v>
      </c>
      <c r="ARF13" s="65">
        <f t="shared" si="898"/>
        <v>1.5625</v>
      </c>
      <c r="ARG13" s="39">
        <v>27</v>
      </c>
      <c r="ARH13" s="65">
        <f t="shared" si="899"/>
        <v>1.0869565217391304</v>
      </c>
      <c r="ARI13" s="39">
        <v>0</v>
      </c>
      <c r="ARJ13" s="39">
        <f t="shared" si="900"/>
        <v>72</v>
      </c>
      <c r="ARK13" s="67">
        <f t="shared" si="140"/>
        <v>1.3422818791946309</v>
      </c>
      <c r="ARL13" s="39">
        <v>44</v>
      </c>
      <c r="ARM13" s="65">
        <f t="shared" si="901"/>
        <v>1.5630550621669625</v>
      </c>
      <c r="ARN13" s="39">
        <v>27</v>
      </c>
      <c r="ARO13" s="65">
        <f t="shared" si="902"/>
        <v>1.1221945137157108</v>
      </c>
      <c r="ARP13" s="39">
        <v>0</v>
      </c>
      <c r="ARQ13" s="39">
        <f t="shared" si="903"/>
        <v>71</v>
      </c>
      <c r="ARR13" s="67">
        <f t="shared" si="141"/>
        <v>1.3598927408542425</v>
      </c>
      <c r="ARS13" s="39">
        <v>44</v>
      </c>
      <c r="ART13" s="65">
        <f t="shared" si="904"/>
        <v>1.5861571737563085</v>
      </c>
      <c r="ARU13" s="39">
        <v>26</v>
      </c>
      <c r="ARV13" s="65">
        <f t="shared" si="905"/>
        <v>1.1030971574034791</v>
      </c>
      <c r="ARW13" s="39">
        <v>0</v>
      </c>
      <c r="ARX13" s="39">
        <f t="shared" si="906"/>
        <v>70</v>
      </c>
      <c r="ARY13" s="67">
        <f t="shared" si="142"/>
        <v>1.3642564802182811</v>
      </c>
      <c r="ARZ13" s="39">
        <v>42</v>
      </c>
      <c r="ASA13" s="65">
        <f t="shared" si="907"/>
        <v>1.5407190022010271</v>
      </c>
      <c r="ASB13" s="39">
        <v>26</v>
      </c>
      <c r="ASC13" s="65">
        <f t="shared" si="908"/>
        <v>1.1270047680970958</v>
      </c>
      <c r="ASD13" s="39">
        <v>0</v>
      </c>
      <c r="ASE13" s="39">
        <f t="shared" si="909"/>
        <v>68</v>
      </c>
      <c r="ASF13" s="67">
        <f t="shared" si="143"/>
        <v>1.3510828531690839</v>
      </c>
      <c r="ASG13" s="39">
        <v>42</v>
      </c>
      <c r="ASH13" s="65">
        <f t="shared" si="910"/>
        <v>1.5748031496062991</v>
      </c>
      <c r="ASI13" s="39">
        <v>25</v>
      </c>
      <c r="ASJ13" s="65">
        <f t="shared" si="911"/>
        <v>1.1200716845878136</v>
      </c>
      <c r="ASK13" s="39">
        <v>0</v>
      </c>
      <c r="ASL13" s="39">
        <f t="shared" si="912"/>
        <v>67</v>
      </c>
      <c r="ASM13" s="67">
        <f t="shared" si="144"/>
        <v>1.3676260461318637</v>
      </c>
      <c r="ASN13" s="39">
        <v>42</v>
      </c>
      <c r="ASO13" s="65">
        <f t="shared" si="913"/>
        <v>1.6091954022988506</v>
      </c>
      <c r="ASP13" s="39">
        <v>25</v>
      </c>
      <c r="ASQ13" s="65">
        <f t="shared" si="914"/>
        <v>1.1462631820265932</v>
      </c>
      <c r="ASR13" s="39">
        <v>0</v>
      </c>
      <c r="ASS13" s="156">
        <f t="shared" si="915"/>
        <v>67</v>
      </c>
      <c r="AST13" s="67">
        <f t="shared" si="916"/>
        <v>1.3984554372782299</v>
      </c>
      <c r="ASU13" s="39">
        <v>41</v>
      </c>
      <c r="ASV13" s="65">
        <f t="shared" si="917"/>
        <v>1.607843137254902</v>
      </c>
      <c r="ASW13" s="39">
        <v>25</v>
      </c>
      <c r="ASX13" s="65">
        <f t="shared" si="918"/>
        <v>1.1770244821092279</v>
      </c>
      <c r="ASY13" s="39">
        <v>0</v>
      </c>
      <c r="ASZ13" s="39">
        <f t="shared" si="919"/>
        <v>66</v>
      </c>
      <c r="ATA13" s="67">
        <f t="shared" si="145"/>
        <v>1.4120667522464698</v>
      </c>
      <c r="ATB13" s="39">
        <v>38</v>
      </c>
      <c r="ATC13" s="65">
        <f t="shared" si="920"/>
        <v>1.5372168284789645</v>
      </c>
      <c r="ATD13" s="39">
        <v>25</v>
      </c>
      <c r="ATE13" s="65">
        <f t="shared" si="921"/>
        <v>1.2195121951219512</v>
      </c>
      <c r="ATF13" s="39">
        <v>0</v>
      </c>
      <c r="ATG13" s="39">
        <f t="shared" si="922"/>
        <v>63</v>
      </c>
      <c r="ATH13" s="67">
        <f t="shared" si="146"/>
        <v>1.393188854489164</v>
      </c>
      <c r="ATI13" s="39">
        <v>38</v>
      </c>
      <c r="ATJ13" s="65">
        <f t="shared" si="923"/>
        <v>1.5806988352745424</v>
      </c>
      <c r="ATK13" s="39">
        <v>25</v>
      </c>
      <c r="ATL13" s="65">
        <f t="shared" si="924"/>
        <v>1.2487512487512489</v>
      </c>
      <c r="ATM13" s="39">
        <v>0</v>
      </c>
      <c r="ATN13" s="39">
        <f t="shared" si="925"/>
        <v>63</v>
      </c>
      <c r="ATO13" s="67">
        <f t="shared" si="147"/>
        <v>1.4298683613254652</v>
      </c>
      <c r="ATP13" s="39">
        <v>37</v>
      </c>
      <c r="ATQ13" s="65">
        <f t="shared" si="926"/>
        <v>1.5572390572390573</v>
      </c>
      <c r="ATR13" s="39">
        <v>25</v>
      </c>
      <c r="ATS13" s="65">
        <f t="shared" si="927"/>
        <v>1.2594458438287155</v>
      </c>
      <c r="ATT13" s="39">
        <v>0</v>
      </c>
      <c r="ATU13" s="39">
        <f t="shared" si="928"/>
        <v>62</v>
      </c>
      <c r="ATV13" s="67">
        <f t="shared" si="148"/>
        <v>1.421692272414584</v>
      </c>
      <c r="ATW13" s="39">
        <v>35</v>
      </c>
      <c r="ATX13" s="65">
        <f t="shared" si="929"/>
        <v>1.5002143163309045</v>
      </c>
      <c r="ATY13" s="39">
        <v>25</v>
      </c>
      <c r="ATZ13" s="65">
        <f t="shared" si="930"/>
        <v>1.2846865364850977</v>
      </c>
      <c r="AUA13" s="39">
        <v>0</v>
      </c>
      <c r="AUB13" s="39">
        <f t="shared" si="931"/>
        <v>60</v>
      </c>
      <c r="AUC13" s="67">
        <f t="shared" si="149"/>
        <v>1.4021967749474178</v>
      </c>
      <c r="AUD13" s="39">
        <v>34</v>
      </c>
      <c r="AUE13" s="65">
        <f t="shared" si="932"/>
        <v>1.4886164623467601</v>
      </c>
      <c r="AUF13" s="39">
        <v>25</v>
      </c>
      <c r="AUG13" s="65">
        <f t="shared" si="933"/>
        <v>1.3213530655391121</v>
      </c>
      <c r="AUH13" s="39">
        <v>0</v>
      </c>
      <c r="AUI13" s="39">
        <f t="shared" si="934"/>
        <v>59</v>
      </c>
      <c r="AUJ13" s="67">
        <f t="shared" si="150"/>
        <v>1.4128352490421456</v>
      </c>
      <c r="AUK13" s="39">
        <v>34</v>
      </c>
      <c r="AUL13" s="65">
        <f t="shared" si="935"/>
        <v>1.527403414195867</v>
      </c>
      <c r="AUM13" s="39">
        <v>25</v>
      </c>
      <c r="AUN13" s="65">
        <f t="shared" si="936"/>
        <v>1.3691128148959473</v>
      </c>
      <c r="AUO13" s="39">
        <v>0</v>
      </c>
      <c r="AUP13" s="156">
        <f t="shared" si="937"/>
        <v>59</v>
      </c>
      <c r="AUQ13" s="67">
        <f t="shared" si="938"/>
        <v>1.456071076011846</v>
      </c>
      <c r="AUR13" s="39">
        <v>32</v>
      </c>
      <c r="AUS13" s="65">
        <f t="shared" si="939"/>
        <v>1.4904517931998138</v>
      </c>
      <c r="AUT13" s="39">
        <v>25</v>
      </c>
      <c r="AUU13" s="65">
        <f t="shared" si="940"/>
        <v>1.41643059490085</v>
      </c>
      <c r="AUV13" s="39">
        <v>0</v>
      </c>
      <c r="AUW13" s="39">
        <f t="shared" si="941"/>
        <v>57</v>
      </c>
      <c r="AUX13" s="67">
        <f t="shared" si="151"/>
        <v>1.4570552147239262</v>
      </c>
      <c r="AUY13" s="39">
        <v>32</v>
      </c>
      <c r="AUZ13" s="65">
        <f t="shared" si="942"/>
        <v>1.5223596574690772</v>
      </c>
      <c r="AVA13" s="39">
        <v>25</v>
      </c>
      <c r="AVB13" s="65">
        <f t="shared" si="943"/>
        <v>1.4384349827387801</v>
      </c>
      <c r="AVC13" s="39">
        <v>0</v>
      </c>
      <c r="AVD13" s="39">
        <f t="shared" si="944"/>
        <v>57</v>
      </c>
      <c r="AVE13" s="67">
        <f t="shared" si="152"/>
        <v>1.484375</v>
      </c>
      <c r="AVF13" s="39">
        <v>32</v>
      </c>
      <c r="AVG13" s="65">
        <f t="shared" si="945"/>
        <v>1.5586945932781295</v>
      </c>
      <c r="AVH13" s="39">
        <v>24</v>
      </c>
      <c r="AVI13" s="65">
        <f t="shared" si="946"/>
        <v>1.4218009478672986</v>
      </c>
      <c r="AVJ13" s="39">
        <v>0</v>
      </c>
      <c r="AVK13" s="39">
        <f t="shared" si="947"/>
        <v>56</v>
      </c>
      <c r="AVL13" s="67">
        <f t="shared" si="153"/>
        <v>1.4969259556268377</v>
      </c>
      <c r="AVM13" s="39">
        <v>31</v>
      </c>
      <c r="AVN13" s="65">
        <f t="shared" si="948"/>
        <v>1.5354135710747894</v>
      </c>
      <c r="AVO13" s="39">
        <v>24</v>
      </c>
      <c r="AVP13" s="65">
        <f t="shared" si="949"/>
        <v>1.4423076923076923</v>
      </c>
      <c r="AVQ13" s="39">
        <v>0</v>
      </c>
      <c r="AVR13" s="39">
        <f t="shared" si="950"/>
        <v>55</v>
      </c>
      <c r="AVS13" s="67">
        <f t="shared" si="154"/>
        <v>1.4933478142818355</v>
      </c>
      <c r="AVT13" s="39">
        <v>31</v>
      </c>
      <c r="AVU13" s="65">
        <f t="shared" si="951"/>
        <v>1.5680323722812342</v>
      </c>
      <c r="AVV13" s="39">
        <v>24</v>
      </c>
      <c r="AVW13" s="65">
        <f t="shared" si="952"/>
        <v>1.4751075599262446</v>
      </c>
      <c r="AVX13" s="39">
        <v>0</v>
      </c>
      <c r="AVY13" s="39">
        <f t="shared" si="953"/>
        <v>55</v>
      </c>
      <c r="AVZ13" s="67">
        <f t="shared" si="155"/>
        <v>1.5260821309655936</v>
      </c>
      <c r="AWA13" s="39">
        <v>31</v>
      </c>
      <c r="AWB13" s="65">
        <f t="shared" si="954"/>
        <v>1.6290068313189701</v>
      </c>
      <c r="AWC13" s="39">
        <v>24</v>
      </c>
      <c r="AWD13" s="65">
        <f t="shared" si="955"/>
        <v>1.5374759769378605</v>
      </c>
      <c r="AWE13" s="39">
        <v>0</v>
      </c>
      <c r="AWF13" s="39">
        <f t="shared" si="956"/>
        <v>55</v>
      </c>
      <c r="AWG13" s="67">
        <f t="shared" si="156"/>
        <v>1.5877598152424943</v>
      </c>
      <c r="AWH13" s="39">
        <v>31</v>
      </c>
      <c r="AWI13" s="65">
        <f t="shared" si="957"/>
        <v>1.6290068313189701</v>
      </c>
      <c r="AWJ13" s="39">
        <v>24</v>
      </c>
      <c r="AWK13" s="65">
        <f t="shared" si="958"/>
        <v>1.5374759769378605</v>
      </c>
      <c r="AWL13" s="39">
        <v>0</v>
      </c>
      <c r="AWM13" s="156">
        <f t="shared" si="959"/>
        <v>55</v>
      </c>
      <c r="AWN13" s="67">
        <f t="shared" si="960"/>
        <v>1.5877598152424943</v>
      </c>
      <c r="AWO13" s="39">
        <v>31</v>
      </c>
      <c r="AWP13" s="65">
        <f t="shared" si="961"/>
        <v>1.6774891774891776</v>
      </c>
      <c r="AWQ13" s="39">
        <v>22</v>
      </c>
      <c r="AWR13" s="65">
        <f t="shared" si="962"/>
        <v>1.471571906354515</v>
      </c>
      <c r="AWS13" s="39">
        <v>0</v>
      </c>
      <c r="AWT13" s="39">
        <f t="shared" si="963"/>
        <v>53</v>
      </c>
      <c r="AWU13" s="67">
        <f t="shared" si="157"/>
        <v>1.5854023332336227</v>
      </c>
      <c r="AWV13" s="39">
        <v>29</v>
      </c>
      <c r="AWW13" s="65">
        <f t="shared" si="964"/>
        <v>1.7512077294685993</v>
      </c>
      <c r="AWX13" s="39">
        <v>20</v>
      </c>
      <c r="AWY13" s="65">
        <f t="shared" si="965"/>
        <v>1.4880952380952379</v>
      </c>
      <c r="AWZ13" s="39">
        <v>0</v>
      </c>
      <c r="AXA13" s="39">
        <f t="shared" si="966"/>
        <v>49</v>
      </c>
      <c r="AXB13" s="67">
        <f t="shared" si="158"/>
        <v>1.6333333333333331</v>
      </c>
      <c r="AXC13" s="39">
        <v>29</v>
      </c>
      <c r="AXD13" s="65">
        <f t="shared" si="967"/>
        <v>1.7512077294685993</v>
      </c>
      <c r="AXE13" s="39">
        <v>20</v>
      </c>
      <c r="AXF13" s="65">
        <f t="shared" si="968"/>
        <v>1.4880952380952379</v>
      </c>
      <c r="AXG13" s="39">
        <v>0</v>
      </c>
      <c r="AXH13" s="39">
        <f t="shared" si="969"/>
        <v>49</v>
      </c>
      <c r="AXI13" s="67">
        <f t="shared" si="159"/>
        <v>1.6333333333333331</v>
      </c>
      <c r="AXJ13" s="39">
        <v>28</v>
      </c>
      <c r="AXK13" s="65">
        <f t="shared" si="970"/>
        <v>1.7914267434420987</v>
      </c>
      <c r="AXL13" s="39">
        <v>20</v>
      </c>
      <c r="AXM13" s="65">
        <f t="shared" si="971"/>
        <v>1.5810276679841897</v>
      </c>
      <c r="AXN13" s="39">
        <v>0</v>
      </c>
      <c r="AXO13" s="39">
        <f t="shared" si="972"/>
        <v>48</v>
      </c>
      <c r="AXP13" s="67">
        <f t="shared" si="160"/>
        <v>1.6973125884016973</v>
      </c>
      <c r="AXQ13" s="39">
        <v>28</v>
      </c>
      <c r="AXR13" s="65">
        <f t="shared" si="973"/>
        <v>1.7914267434420987</v>
      </c>
      <c r="AXS13" s="39">
        <v>20</v>
      </c>
      <c r="AXT13" s="65">
        <f t="shared" si="974"/>
        <v>1.5810276679841897</v>
      </c>
      <c r="AXU13" s="39">
        <v>0</v>
      </c>
      <c r="AXV13" s="39">
        <f t="shared" si="975"/>
        <v>48</v>
      </c>
      <c r="AXW13" s="67">
        <f t="shared" si="161"/>
        <v>1.6973125884016973</v>
      </c>
      <c r="AXX13" s="39">
        <v>25</v>
      </c>
      <c r="AXY13" s="65">
        <f t="shared" si="976"/>
        <v>1.7146776406035666</v>
      </c>
      <c r="AXZ13" s="39">
        <v>19</v>
      </c>
      <c r="AYA13" s="65">
        <f t="shared" si="977"/>
        <v>1.6253207869974338</v>
      </c>
      <c r="AYB13" s="39">
        <v>0</v>
      </c>
      <c r="AYC13" s="39">
        <f t="shared" si="978"/>
        <v>44</v>
      </c>
      <c r="AYD13" s="67">
        <f t="shared" si="162"/>
        <v>1.674914350970689</v>
      </c>
      <c r="AYE13" s="39">
        <v>24</v>
      </c>
      <c r="AYF13" s="65">
        <f t="shared" si="979"/>
        <v>1.7216642754662841</v>
      </c>
      <c r="AYG13" s="39">
        <v>18</v>
      </c>
      <c r="AYH13" s="65">
        <f t="shared" si="980"/>
        <v>1.6100178890876566</v>
      </c>
      <c r="AYI13" s="39">
        <v>0</v>
      </c>
      <c r="AYJ13" s="156">
        <f t="shared" si="981"/>
        <v>42</v>
      </c>
      <c r="AYK13" s="67">
        <f t="shared" si="982"/>
        <v>1.6719745222929936</v>
      </c>
      <c r="AYL13" s="39">
        <v>22</v>
      </c>
      <c r="AYM13" s="65">
        <f t="shared" si="983"/>
        <v>1.639344262295082</v>
      </c>
      <c r="AYN13" s="39">
        <v>18</v>
      </c>
      <c r="AYO13" s="65">
        <f t="shared" si="984"/>
        <v>1.6697588126159555</v>
      </c>
      <c r="AYP13" s="39">
        <v>0</v>
      </c>
      <c r="AYQ13" s="39">
        <f t="shared" si="985"/>
        <v>40</v>
      </c>
      <c r="AYR13" s="67">
        <f t="shared" si="163"/>
        <v>1.6528925619834711</v>
      </c>
      <c r="AYS13" s="39">
        <v>20</v>
      </c>
      <c r="AYT13" s="65">
        <f t="shared" si="986"/>
        <v>1.5637216575449568</v>
      </c>
      <c r="AYU13" s="39">
        <v>18</v>
      </c>
      <c r="AYV13" s="65">
        <f t="shared" si="987"/>
        <v>1.7699115044247788</v>
      </c>
      <c r="AYW13" s="39">
        <v>0</v>
      </c>
      <c r="AYX13" s="39">
        <f t="shared" si="988"/>
        <v>38</v>
      </c>
      <c r="AYY13" s="67">
        <f t="shared" si="164"/>
        <v>1.6550522648083623</v>
      </c>
      <c r="AYZ13" s="39">
        <v>19</v>
      </c>
      <c r="AZA13" s="65">
        <f t="shared" si="989"/>
        <v>1.5497553017944536</v>
      </c>
      <c r="AZB13" s="39">
        <v>16</v>
      </c>
      <c r="AZC13" s="65">
        <f t="shared" si="990"/>
        <v>1.639344262295082</v>
      </c>
      <c r="AZD13" s="39">
        <v>0</v>
      </c>
      <c r="AZE13" s="39">
        <f t="shared" si="991"/>
        <v>35</v>
      </c>
      <c r="AZF13" s="67">
        <f t="shared" si="165"/>
        <v>1.589464123524069</v>
      </c>
      <c r="AZG13" s="39">
        <v>19</v>
      </c>
      <c r="AZH13" s="65">
        <f t="shared" si="992"/>
        <v>1.5912897822445562</v>
      </c>
      <c r="AZI13" s="39">
        <v>16</v>
      </c>
      <c r="AZJ13" s="65">
        <f t="shared" si="993"/>
        <v>1.6614745586708204</v>
      </c>
      <c r="AZK13" s="39">
        <v>0</v>
      </c>
      <c r="AZL13" s="39">
        <f t="shared" si="994"/>
        <v>35</v>
      </c>
      <c r="AZM13" s="67">
        <f t="shared" si="166"/>
        <v>1.6226240148354196</v>
      </c>
      <c r="AZN13" s="39">
        <v>19</v>
      </c>
      <c r="AZO13" s="65">
        <f t="shared" si="995"/>
        <v>1.6253207869974338</v>
      </c>
      <c r="AZP13" s="39">
        <v>16</v>
      </c>
      <c r="AZQ13" s="65">
        <f t="shared" si="996"/>
        <v>1.7167381974248928</v>
      </c>
      <c r="AZR13" s="39">
        <v>0</v>
      </c>
      <c r="AZS13" s="39">
        <f t="shared" si="997"/>
        <v>35</v>
      </c>
      <c r="AZT13" s="67">
        <f t="shared" si="167"/>
        <v>1.6658733936220846</v>
      </c>
      <c r="AZU13" s="39">
        <v>19</v>
      </c>
      <c r="AZV13" s="65">
        <f t="shared" si="998"/>
        <v>1.6754850088183422</v>
      </c>
      <c r="AZW13" s="39">
        <v>15</v>
      </c>
      <c r="AZX13" s="65">
        <f t="shared" si="999"/>
        <v>1.6910935738444193</v>
      </c>
      <c r="AZY13" s="39">
        <v>0</v>
      </c>
      <c r="AZZ13" s="39">
        <f t="shared" si="1000"/>
        <v>34</v>
      </c>
      <c r="BAA13" s="67">
        <f t="shared" si="168"/>
        <v>1.6823354774863928</v>
      </c>
      <c r="BAB13" s="39">
        <v>18</v>
      </c>
      <c r="BAC13" s="65">
        <f t="shared" si="1001"/>
        <v>1.6682113067655238</v>
      </c>
      <c r="BAD13" s="39">
        <v>15</v>
      </c>
      <c r="BAE13" s="65">
        <f t="shared" si="1001"/>
        <v>1.7647058823529411</v>
      </c>
      <c r="BAF13" s="39">
        <v>0</v>
      </c>
      <c r="BAG13" s="156">
        <f t="shared" si="1002"/>
        <v>33</v>
      </c>
      <c r="BAH13" s="67">
        <f t="shared" ref="BAH13" si="1148">BAG13/BAG$19*100</f>
        <v>1.7107309486780715</v>
      </c>
      <c r="BAI13" s="39">
        <v>16</v>
      </c>
      <c r="BAJ13" s="65">
        <f t="shared" ref="BAJ13" si="1149">BAI13/BAI$19*100</f>
        <v>1.5717092337917484</v>
      </c>
      <c r="BAK13" s="39">
        <v>14</v>
      </c>
      <c r="BAL13" s="65">
        <f t="shared" ref="BAL13" si="1150">BAK13/BAK$19*100</f>
        <v>1.7478152309612984</v>
      </c>
      <c r="BAM13" s="39">
        <v>0</v>
      </c>
      <c r="BAN13" s="39">
        <f t="shared" si="1006"/>
        <v>30</v>
      </c>
      <c r="BAO13" s="67">
        <f t="shared" si="169"/>
        <v>1.6492578339747113</v>
      </c>
      <c r="BAP13" s="39">
        <v>16</v>
      </c>
      <c r="BAQ13" s="65">
        <f t="shared" ref="BAQ13" si="1151">BAP13/BAP$19*100</f>
        <v>1.6376663254861823</v>
      </c>
      <c r="BAR13" s="39">
        <v>14</v>
      </c>
      <c r="BAS13" s="65">
        <f t="shared" ref="BAS13" si="1152">BAR13/BAR$19*100</f>
        <v>1.8205461638491547</v>
      </c>
      <c r="BAT13" s="39">
        <v>0</v>
      </c>
      <c r="BAU13" s="39">
        <f t="shared" si="1009"/>
        <v>30</v>
      </c>
      <c r="BAV13" s="67">
        <f t="shared" si="170"/>
        <v>1.7182130584192441</v>
      </c>
      <c r="BAW13" s="39">
        <v>16</v>
      </c>
      <c r="BAX13" s="65">
        <f t="shared" ref="BAX13" si="1153">BAW13/BAW$19*100</f>
        <v>1.7003188097768331</v>
      </c>
      <c r="BAY13" s="39">
        <v>14</v>
      </c>
      <c r="BAZ13" s="65">
        <f t="shared" ref="BAZ13" si="1154">BAY13/BAY$19*100</f>
        <v>1.8944519621109608</v>
      </c>
      <c r="BBA13" s="39">
        <v>0</v>
      </c>
      <c r="BBB13" s="39">
        <f t="shared" si="1012"/>
        <v>30</v>
      </c>
      <c r="BBC13" s="67">
        <f t="shared" si="171"/>
        <v>1.7857142857142856</v>
      </c>
      <c r="BBD13" s="39">
        <v>16</v>
      </c>
      <c r="BBE13" s="65">
        <f t="shared" ref="BBE13" si="1155">BBD13/BBD$19*100</f>
        <v>1.7505470459518599</v>
      </c>
      <c r="BBF13" s="39">
        <v>14</v>
      </c>
      <c r="BBG13" s="65">
        <f t="shared" ref="BBG13" si="1156">BBF13/BBF$19*100</f>
        <v>1.9444444444444444</v>
      </c>
      <c r="BBH13" s="39">
        <v>0</v>
      </c>
      <c r="BBI13" s="39">
        <f t="shared" si="1015"/>
        <v>30</v>
      </c>
      <c r="BBJ13" s="67">
        <f t="shared" si="172"/>
        <v>1.8359853121175032</v>
      </c>
      <c r="BBK13" s="39">
        <v>16</v>
      </c>
      <c r="BBL13" s="65">
        <f t="shared" ref="BBL13" si="1157">BBK13/BBK$19*100</f>
        <v>1.8120045300113252</v>
      </c>
      <c r="BBM13" s="39">
        <v>14</v>
      </c>
      <c r="BBN13" s="65">
        <f t="shared" ref="BBN13" si="1158">BBM13/BBM$19*100</f>
        <v>2</v>
      </c>
      <c r="BBO13" s="39">
        <v>0</v>
      </c>
      <c r="BBP13" s="39">
        <f t="shared" si="1018"/>
        <v>30</v>
      </c>
      <c r="BBQ13" s="67">
        <f t="shared" si="173"/>
        <v>1.8951358180669615</v>
      </c>
      <c r="BBR13" s="39">
        <v>14</v>
      </c>
      <c r="BBS13" s="65">
        <f t="shared" ref="BBS13" si="1159">BBR13/BBR$19*100</f>
        <v>1.6451233842538191</v>
      </c>
      <c r="BBT13" s="39">
        <v>12</v>
      </c>
      <c r="BBU13" s="65">
        <f t="shared" ref="BBU13" si="1160">BBT13/BBT$19*100</f>
        <v>1.809954751131222</v>
      </c>
      <c r="BBV13" s="39">
        <v>0</v>
      </c>
      <c r="BBW13" s="39">
        <f t="shared" si="1021"/>
        <v>26</v>
      </c>
      <c r="BBX13" s="67">
        <f t="shared" si="174"/>
        <v>1.7173051519154559</v>
      </c>
      <c r="BBY13" s="39">
        <v>14</v>
      </c>
      <c r="BBZ13" s="65">
        <f t="shared" ref="BBZ13" si="1161">BBY13/BBY$19*100</f>
        <v>1.6867469879518073</v>
      </c>
      <c r="BCA13" s="39">
        <v>12</v>
      </c>
      <c r="BCB13" s="65">
        <f t="shared" ref="BCB13" si="1162">BCA13/BCA$19*100</f>
        <v>1.8489984591679509</v>
      </c>
      <c r="BCC13" s="39">
        <v>0</v>
      </c>
      <c r="BCD13" s="39">
        <f t="shared" si="1024"/>
        <v>26</v>
      </c>
      <c r="BCE13" s="67">
        <f t="shared" si="175"/>
        <v>1.757944557133198</v>
      </c>
      <c r="BCF13" s="39">
        <v>13</v>
      </c>
      <c r="BCG13" s="65">
        <f t="shared" ref="BCG13" si="1163">BCF13/BCF$19*100</f>
        <v>1.6352201257861636</v>
      </c>
      <c r="BCH13" s="39">
        <v>12</v>
      </c>
      <c r="BCI13" s="65">
        <f t="shared" ref="BCI13" si="1164">BCH13/BCH$19*100</f>
        <v>1.910828025477707</v>
      </c>
      <c r="BCJ13" s="39">
        <v>0</v>
      </c>
      <c r="BCK13" s="39">
        <f t="shared" si="1027"/>
        <v>25</v>
      </c>
      <c r="BCL13" s="67">
        <f t="shared" si="176"/>
        <v>1.7568517217146873</v>
      </c>
      <c r="BCM13" s="39">
        <v>13</v>
      </c>
      <c r="BCN13" s="65">
        <f t="shared" ref="BCN13" si="1165">BCM13/BCM$19*100</f>
        <v>1.6839378238341969</v>
      </c>
      <c r="BCO13" s="39">
        <v>12</v>
      </c>
      <c r="BCP13" s="65">
        <f t="shared" ref="BCP13" si="1166">BCO13/BCO$19*100</f>
        <v>1.9543973941368076</v>
      </c>
      <c r="BCQ13" s="39">
        <v>0</v>
      </c>
      <c r="BCR13" s="39">
        <f t="shared" si="1130"/>
        <v>25</v>
      </c>
      <c r="BCS13" s="67">
        <f t="shared" si="177"/>
        <v>1.8037518037518037</v>
      </c>
      <c r="BCT13" s="39">
        <v>13</v>
      </c>
      <c r="BCU13" s="65">
        <f t="shared" ref="BCU13" si="1167">BCT13/BCT$19*100</f>
        <v>1.7449664429530201</v>
      </c>
      <c r="BCV13" s="39">
        <v>11</v>
      </c>
      <c r="BCW13" s="65">
        <f t="shared" ref="BCW13" si="1168">BCV13/BCV$19*100</f>
        <v>1.8425460636515913</v>
      </c>
      <c r="BCX13" s="39">
        <v>0</v>
      </c>
      <c r="BCY13" s="39">
        <f t="shared" si="1133"/>
        <v>24</v>
      </c>
      <c r="BCZ13" s="67">
        <f t="shared" si="178"/>
        <v>1.7883755588673622</v>
      </c>
      <c r="BDA13" s="39">
        <v>13</v>
      </c>
      <c r="BDB13" s="65">
        <f t="shared" ref="BDB13" si="1169">BDA13/BDA$19*100</f>
        <v>1.7783857729138166</v>
      </c>
      <c r="BDC13" s="39">
        <v>11</v>
      </c>
      <c r="BDD13" s="65">
        <f t="shared" ref="BDD13" si="1170">BDC13/BDC$19*100</f>
        <v>1.8675721561969438</v>
      </c>
      <c r="BDE13" s="39">
        <v>0</v>
      </c>
      <c r="BDF13" s="39">
        <f t="shared" si="1136"/>
        <v>24</v>
      </c>
      <c r="BDG13" s="67">
        <f t="shared" si="179"/>
        <v>1.8181818181818181</v>
      </c>
      <c r="BDH13" s="39">
        <v>13</v>
      </c>
      <c r="BDI13" s="65">
        <f t="shared" ref="BDI13" si="1171">BDH13/BDH$19*100</f>
        <v>1.8105849582172702</v>
      </c>
      <c r="BDJ13" s="39">
        <v>10</v>
      </c>
      <c r="BDK13" s="65">
        <f t="shared" ref="BDK13" si="1172">BDJ13/BDJ$19*100</f>
        <v>1.7301038062283738</v>
      </c>
      <c r="BDL13" s="39">
        <v>0</v>
      </c>
      <c r="BDM13" s="39">
        <f t="shared" si="1139"/>
        <v>23</v>
      </c>
      <c r="BDN13" s="67">
        <f t="shared" si="180"/>
        <v>1.7746913580246912</v>
      </c>
      <c r="BDO13" s="39">
        <v>12</v>
      </c>
      <c r="BDP13" s="65">
        <f t="shared" ref="BDP13" si="1173">BDO13/BDO$19*100</f>
        <v>1.7241379310344827</v>
      </c>
      <c r="BDQ13" s="39">
        <v>10</v>
      </c>
      <c r="BDR13" s="65">
        <f t="shared" ref="BDR13" si="1174">BDQ13/BDQ$19*100</f>
        <v>1.7889087656529516</v>
      </c>
      <c r="BDS13" s="39">
        <v>0</v>
      </c>
      <c r="BDT13" s="39">
        <f t="shared" si="1142"/>
        <v>22</v>
      </c>
      <c r="BDU13" s="67">
        <f t="shared" si="181"/>
        <v>1.7529880478087652</v>
      </c>
      <c r="BDV13" s="39">
        <v>12</v>
      </c>
      <c r="BDW13" s="65">
        <f t="shared" ref="BDW13" si="1175">BDV13/BDV$19*100</f>
        <v>1.7777777777777777</v>
      </c>
      <c r="BDX13" s="39">
        <v>10</v>
      </c>
      <c r="BDY13" s="65">
        <f t="shared" ref="BDY13" si="1176">BDX13/BDX$19*100</f>
        <v>1.8726591760299627</v>
      </c>
      <c r="BDZ13" s="39">
        <v>0</v>
      </c>
      <c r="BEA13" s="39">
        <f t="shared" si="1145"/>
        <v>22</v>
      </c>
      <c r="BEB13" s="67">
        <f t="shared" si="182"/>
        <v>1.8196856906534327</v>
      </c>
      <c r="BEC13" s="39">
        <v>12</v>
      </c>
      <c r="BED13" s="65">
        <f t="shared" ref="BED13" si="1177">BEC13/BEC$19*100</f>
        <v>1.7777777777777777</v>
      </c>
      <c r="BEE13" s="39">
        <v>10</v>
      </c>
      <c r="BEF13" s="65">
        <f t="shared" ref="BEF13" si="1178">BEE13/BEE$19*100</f>
        <v>1.8726591760299627</v>
      </c>
      <c r="BEG13" s="39">
        <v>0</v>
      </c>
      <c r="BEH13" s="39">
        <f t="shared" si="1048"/>
        <v>22</v>
      </c>
      <c r="BEI13" s="67">
        <f t="shared" si="183"/>
        <v>1.8196856906534327</v>
      </c>
      <c r="BEJ13" s="70"/>
      <c r="BEK13" s="65"/>
      <c r="BEL13" s="135"/>
      <c r="BEM13" s="65"/>
      <c r="BEN13" s="39">
        <v>0</v>
      </c>
      <c r="BEO13" s="39">
        <v>20</v>
      </c>
      <c r="BEP13" s="67">
        <f t="shared" si="184"/>
        <v>1.8621973929236499</v>
      </c>
      <c r="BEQ13" s="70"/>
      <c r="BER13" s="65"/>
      <c r="BES13" s="135"/>
      <c r="BET13" s="65"/>
      <c r="BEU13" s="39">
        <v>0</v>
      </c>
      <c r="BEV13" s="39">
        <v>20</v>
      </c>
      <c r="BEW13" s="67">
        <f t="shared" si="185"/>
        <v>1.8709073900841908</v>
      </c>
      <c r="BEX13" s="70"/>
      <c r="BEY13" s="65"/>
      <c r="BEZ13" s="135"/>
      <c r="BFA13" s="65"/>
      <c r="BFB13" s="39">
        <v>0</v>
      </c>
      <c r="BFC13" s="39">
        <v>20</v>
      </c>
      <c r="BFD13" s="67">
        <f t="shared" si="186"/>
        <v>1.8921475875118259</v>
      </c>
      <c r="BFE13" s="70"/>
      <c r="BFF13" s="65"/>
      <c r="BFG13" s="135"/>
      <c r="BFH13" s="65"/>
      <c r="BFI13" s="39">
        <v>0</v>
      </c>
      <c r="BFJ13" s="39">
        <v>20</v>
      </c>
      <c r="BFK13" s="67">
        <f t="shared" si="187"/>
        <v>1.9138755980861244</v>
      </c>
      <c r="BFL13" s="70"/>
      <c r="BFM13" s="65"/>
      <c r="BFN13" s="135"/>
      <c r="BFO13" s="65"/>
      <c r="BFP13" s="39">
        <v>0</v>
      </c>
      <c r="BFQ13" s="39">
        <v>20</v>
      </c>
      <c r="BFR13" s="67">
        <f t="shared" si="188"/>
        <v>1.9569471624266144</v>
      </c>
      <c r="BFS13" s="70"/>
      <c r="BFT13" s="65"/>
      <c r="BFU13" s="135"/>
      <c r="BFV13" s="65"/>
      <c r="BFW13" s="39">
        <v>0</v>
      </c>
      <c r="BFX13" s="39">
        <v>20</v>
      </c>
      <c r="BFY13" s="67">
        <f t="shared" si="189"/>
        <v>1.9880715705765408</v>
      </c>
      <c r="BFZ13" s="70"/>
      <c r="BGA13" s="65"/>
      <c r="BGB13" s="135"/>
      <c r="BGC13" s="65"/>
      <c r="BGD13" s="39">
        <v>0</v>
      </c>
      <c r="BGE13" s="39">
        <v>19</v>
      </c>
      <c r="BGF13" s="67">
        <f t="shared" si="190"/>
        <v>1.9547325102880659</v>
      </c>
      <c r="BGG13" s="70"/>
      <c r="BGH13" s="65"/>
      <c r="BGI13" s="135"/>
      <c r="BGJ13" s="65"/>
      <c r="BGK13" s="39">
        <v>0</v>
      </c>
      <c r="BGL13" s="39">
        <v>18</v>
      </c>
      <c r="BGM13" s="67">
        <f t="shared" si="191"/>
        <v>1.9027484143763214</v>
      </c>
      <c r="BGN13" s="70"/>
      <c r="BGO13" s="65"/>
      <c r="BGP13" s="135"/>
      <c r="BGQ13" s="65"/>
      <c r="BGR13" s="39">
        <v>0</v>
      </c>
      <c r="BGS13" s="39">
        <v>18</v>
      </c>
      <c r="BGT13" s="67">
        <f t="shared" si="192"/>
        <v>1.9169329073482428</v>
      </c>
      <c r="BGU13" s="70"/>
      <c r="BGV13" s="65"/>
      <c r="BGW13" s="135"/>
      <c r="BGX13" s="65"/>
      <c r="BGY13" s="39">
        <v>0</v>
      </c>
      <c r="BGZ13" s="39">
        <v>18</v>
      </c>
      <c r="BHA13" s="67">
        <f t="shared" si="193"/>
        <v>1.9251336898395723</v>
      </c>
      <c r="BHB13" s="70"/>
      <c r="BHC13" s="65"/>
      <c r="BHD13" s="135"/>
      <c r="BHE13" s="65"/>
      <c r="BHF13" s="39">
        <v>0</v>
      </c>
      <c r="BHG13" s="39">
        <v>18</v>
      </c>
      <c r="BHH13" s="67">
        <f t="shared" si="194"/>
        <v>1.9334049409237379</v>
      </c>
      <c r="BHI13" s="70"/>
      <c r="BHJ13" s="65"/>
      <c r="BHK13" s="135"/>
      <c r="BHL13" s="65"/>
      <c r="BHM13" s="39">
        <v>0</v>
      </c>
      <c r="BHN13" s="39">
        <v>18</v>
      </c>
      <c r="BHO13" s="67">
        <f t="shared" si="195"/>
        <v>1.9501625135427951</v>
      </c>
      <c r="BHP13" s="70"/>
      <c r="BHQ13" s="65"/>
      <c r="BHR13" s="135"/>
      <c r="BHS13" s="65"/>
      <c r="BHT13" s="39">
        <v>0</v>
      </c>
      <c r="BHU13" s="39">
        <v>18</v>
      </c>
      <c r="BHV13" s="67">
        <f t="shared" si="196"/>
        <v>1.9736842105263157</v>
      </c>
      <c r="BHW13" s="70"/>
      <c r="BHX13" s="65"/>
      <c r="BHY13" s="135"/>
      <c r="BHZ13" s="65"/>
      <c r="BIA13" s="39">
        <v>0</v>
      </c>
      <c r="BIB13" s="39">
        <v>18</v>
      </c>
      <c r="BIC13" s="67">
        <f t="shared" si="197"/>
        <v>2.0156774916013438</v>
      </c>
      <c r="BID13" s="70"/>
      <c r="BIE13" s="65"/>
      <c r="BIF13" s="135"/>
      <c r="BIG13" s="65"/>
      <c r="BIH13" s="39">
        <v>0</v>
      </c>
      <c r="BII13" s="39">
        <v>18</v>
      </c>
      <c r="BIJ13" s="67">
        <f t="shared" si="198"/>
        <v>2.0385050962627407</v>
      </c>
      <c r="BIK13" s="70"/>
      <c r="BIL13" s="65"/>
      <c r="BIM13" s="135"/>
      <c r="BIN13" s="65"/>
      <c r="BIO13" s="39">
        <v>0</v>
      </c>
      <c r="BIP13" s="39">
        <v>18</v>
      </c>
      <c r="BIQ13" s="67">
        <f t="shared" si="199"/>
        <v>2.0642201834862388</v>
      </c>
      <c r="BIR13" s="70"/>
      <c r="BIS13" s="65"/>
      <c r="BIT13" s="135"/>
      <c r="BIU13" s="65"/>
      <c r="BIV13" s="39">
        <v>0</v>
      </c>
      <c r="BIW13" s="39">
        <v>17</v>
      </c>
      <c r="BIX13" s="67">
        <f t="shared" si="200"/>
        <v>1.9540229885057472</v>
      </c>
      <c r="BIY13" s="70"/>
      <c r="BIZ13" s="65"/>
      <c r="BJA13" s="135"/>
      <c r="BJB13" s="65"/>
      <c r="BJC13" s="39">
        <v>0</v>
      </c>
      <c r="BJD13" s="39">
        <v>17</v>
      </c>
      <c r="BJE13" s="67">
        <f t="shared" si="201"/>
        <v>1.9675925925925926</v>
      </c>
      <c r="BJF13" s="70"/>
      <c r="BJG13" s="65"/>
      <c r="BJH13" s="135"/>
      <c r="BJI13" s="65"/>
      <c r="BJJ13" s="39">
        <v>0</v>
      </c>
      <c r="BJK13" s="39">
        <v>17</v>
      </c>
      <c r="BJL13" s="67">
        <f t="shared" si="202"/>
        <v>1.9836639439906651</v>
      </c>
      <c r="BJM13" s="70"/>
      <c r="BJN13" s="65"/>
      <c r="BJO13" s="135"/>
      <c r="BJP13" s="65"/>
      <c r="BJQ13" s="39">
        <v>0</v>
      </c>
      <c r="BJR13" s="39">
        <v>17</v>
      </c>
      <c r="BJS13" s="67">
        <f t="shared" si="203"/>
        <v>1.992966002344666</v>
      </c>
      <c r="BJT13" s="70"/>
      <c r="BJU13" s="65"/>
      <c r="BJV13" s="135"/>
      <c r="BJW13" s="65"/>
      <c r="BJX13" s="39">
        <v>0</v>
      </c>
      <c r="BJY13" s="39">
        <v>17</v>
      </c>
      <c r="BJZ13" s="67">
        <f t="shared" si="204"/>
        <v>2.0047169811320753</v>
      </c>
      <c r="BKA13" s="70"/>
      <c r="BKB13" s="65"/>
      <c r="BKC13" s="135"/>
      <c r="BKD13" s="65"/>
      <c r="BKE13" s="39">
        <v>0</v>
      </c>
      <c r="BKF13" s="39">
        <v>17</v>
      </c>
      <c r="BKG13" s="67">
        <f t="shared" si="205"/>
        <v>2.0359281437125749</v>
      </c>
      <c r="BKH13" s="70"/>
      <c r="BKI13" s="65"/>
      <c r="BKJ13" s="135"/>
      <c r="BKK13" s="65"/>
      <c r="BKL13" s="39">
        <v>0</v>
      </c>
      <c r="BKM13" s="39">
        <v>17</v>
      </c>
      <c r="BKN13" s="67">
        <f t="shared" si="206"/>
        <v>2.0556227327690446</v>
      </c>
      <c r="BKO13" s="70"/>
      <c r="BKP13" s="65"/>
      <c r="BKQ13" s="135"/>
      <c r="BKR13" s="65"/>
      <c r="BKS13" s="39">
        <v>0</v>
      </c>
      <c r="BKT13" s="39">
        <v>17</v>
      </c>
      <c r="BKU13" s="67">
        <f t="shared" si="207"/>
        <v>2.0606060606060606</v>
      </c>
      <c r="BKV13" s="70"/>
      <c r="BKW13" s="65"/>
      <c r="BKX13" s="135"/>
      <c r="BKY13" s="65"/>
      <c r="BKZ13" s="39">
        <v>0</v>
      </c>
      <c r="BLA13" s="39">
        <v>17</v>
      </c>
      <c r="BLB13" s="67">
        <f t="shared" si="208"/>
        <v>2.0706455542021924</v>
      </c>
      <c r="BLC13" s="70"/>
      <c r="BLD13" s="65"/>
      <c r="BLE13" s="135"/>
      <c r="BLF13" s="65"/>
      <c r="BLG13" s="39">
        <v>0</v>
      </c>
      <c r="BLH13" s="39">
        <v>17</v>
      </c>
      <c r="BLI13" s="67">
        <f t="shared" si="209"/>
        <v>2.0731707317073171</v>
      </c>
      <c r="BLJ13" s="70"/>
      <c r="BLK13" s="65"/>
      <c r="BLL13" s="135"/>
      <c r="BLM13" s="65"/>
      <c r="BLN13" s="39">
        <v>0</v>
      </c>
      <c r="BLO13" s="39">
        <v>16</v>
      </c>
      <c r="BLP13" s="67">
        <f t="shared" si="210"/>
        <v>1.96319018404908</v>
      </c>
      <c r="BLQ13" s="70"/>
      <c r="BLR13" s="65"/>
      <c r="BLS13" s="135"/>
      <c r="BLT13" s="65"/>
      <c r="BLU13" s="39">
        <v>0</v>
      </c>
      <c r="BLV13" s="39">
        <v>15</v>
      </c>
      <c r="BLW13" s="67">
        <f t="shared" si="211"/>
        <v>1.8610421836228286</v>
      </c>
      <c r="BLX13" s="70"/>
      <c r="BLY13" s="65"/>
      <c r="BLZ13" s="135"/>
      <c r="BMA13" s="65"/>
      <c r="BMB13" s="39">
        <v>0</v>
      </c>
      <c r="BMC13" s="39">
        <v>15</v>
      </c>
      <c r="BMD13" s="67">
        <f t="shared" si="212"/>
        <v>1.877346683354193</v>
      </c>
      <c r="BME13" s="70"/>
      <c r="BMF13" s="65"/>
      <c r="BMG13" s="135"/>
      <c r="BMH13" s="65"/>
      <c r="BMI13" s="39">
        <v>0</v>
      </c>
      <c r="BMJ13" s="39">
        <v>15</v>
      </c>
      <c r="BMK13" s="67">
        <f t="shared" si="213"/>
        <v>1.8867924528301887</v>
      </c>
      <c r="BML13" s="70"/>
      <c r="BMM13" s="65"/>
      <c r="BMN13" s="135"/>
      <c r="BMO13" s="65"/>
      <c r="BMP13" s="39">
        <v>0</v>
      </c>
      <c r="BMQ13" s="39">
        <v>15</v>
      </c>
      <c r="BMR13" s="67">
        <f t="shared" si="214"/>
        <v>1.9083969465648856</v>
      </c>
      <c r="BMS13" s="70"/>
      <c r="BMT13" s="65"/>
      <c r="BMU13" s="135"/>
      <c r="BMV13" s="65"/>
      <c r="BMW13" s="39">
        <v>0</v>
      </c>
      <c r="BMX13" s="39">
        <v>15</v>
      </c>
      <c r="BMY13" s="67">
        <f t="shared" si="215"/>
        <v>1.910828025477707</v>
      </c>
      <c r="BMZ13" s="70"/>
      <c r="BNA13" s="65"/>
      <c r="BNB13" s="135"/>
      <c r="BNC13" s="65"/>
      <c r="BND13" s="39">
        <v>0</v>
      </c>
      <c r="BNE13" s="39">
        <v>15</v>
      </c>
      <c r="BNF13" s="67">
        <f t="shared" si="216"/>
        <v>1.9181585677749362</v>
      </c>
      <c r="BNG13" s="70"/>
      <c r="BNH13" s="65"/>
      <c r="BNI13" s="135"/>
      <c r="BNJ13" s="65"/>
      <c r="BNK13" s="39">
        <v>0</v>
      </c>
      <c r="BNL13" s="39">
        <v>15</v>
      </c>
      <c r="BNM13" s="67">
        <f t="shared" si="217"/>
        <v>1.9255455712451863</v>
      </c>
      <c r="BNN13" s="70"/>
      <c r="BNO13" s="65"/>
      <c r="BNP13" s="135"/>
      <c r="BNQ13" s="65"/>
      <c r="BNR13" s="39">
        <v>0</v>
      </c>
      <c r="BNS13" s="39">
        <v>15</v>
      </c>
      <c r="BNT13" s="67">
        <f t="shared" si="218"/>
        <v>1.935483870967742</v>
      </c>
      <c r="BNU13" s="70"/>
      <c r="BNV13" s="65"/>
      <c r="BNW13" s="135"/>
      <c r="BNX13" s="65"/>
      <c r="BNY13" s="39">
        <v>0</v>
      </c>
      <c r="BNZ13" s="39">
        <v>15</v>
      </c>
      <c r="BOA13" s="67">
        <f t="shared" si="219"/>
        <v>1.9379844961240309</v>
      </c>
      <c r="BOB13" s="70"/>
      <c r="BOC13" s="65"/>
      <c r="BOD13" s="135"/>
      <c r="BOE13" s="65"/>
      <c r="BOF13" s="39">
        <v>0</v>
      </c>
      <c r="BOG13" s="39">
        <v>15</v>
      </c>
      <c r="BOH13" s="67">
        <f t="shared" si="220"/>
        <v>1.953125</v>
      </c>
      <c r="BOI13" s="70"/>
      <c r="BOJ13" s="65"/>
      <c r="BOK13" s="135"/>
      <c r="BOL13" s="65"/>
      <c r="BOM13" s="39">
        <v>0</v>
      </c>
      <c r="BON13" s="39">
        <v>15</v>
      </c>
      <c r="BOO13" s="67">
        <f t="shared" si="221"/>
        <v>1.95822454308094</v>
      </c>
      <c r="BOP13" s="70"/>
      <c r="BOQ13" s="65"/>
      <c r="BOR13" s="135"/>
      <c r="BOS13" s="65"/>
      <c r="BOT13" s="39">
        <v>0</v>
      </c>
      <c r="BOU13" s="39">
        <v>15</v>
      </c>
      <c r="BOV13" s="67">
        <f t="shared" si="222"/>
        <v>1.95822454308094</v>
      </c>
      <c r="BOW13" s="70"/>
      <c r="BOX13" s="65"/>
      <c r="BOY13" s="135"/>
      <c r="BOZ13" s="65"/>
      <c r="BPA13" s="39">
        <v>0</v>
      </c>
      <c r="BPB13" s="39">
        <v>15</v>
      </c>
      <c r="BPC13" s="67">
        <f t="shared" si="223"/>
        <v>1.9607843137254901</v>
      </c>
      <c r="BPD13" s="70"/>
      <c r="BPE13" s="65"/>
      <c r="BPF13" s="135"/>
      <c r="BPG13" s="65"/>
      <c r="BPH13" s="39">
        <v>0</v>
      </c>
      <c r="BPI13" s="39">
        <v>15</v>
      </c>
      <c r="BPJ13" s="67">
        <f t="shared" si="224"/>
        <v>1.9685039370078741</v>
      </c>
      <c r="BPK13" s="70"/>
      <c r="BPL13" s="65"/>
      <c r="BPM13" s="135"/>
      <c r="BPN13" s="65"/>
      <c r="BPO13" s="39">
        <v>0</v>
      </c>
      <c r="BPP13" s="39">
        <v>14</v>
      </c>
      <c r="BPQ13" s="67">
        <f t="shared" si="225"/>
        <v>1.8518518518518516</v>
      </c>
      <c r="BPR13" s="70"/>
      <c r="BPS13" s="65"/>
      <c r="BPT13" s="135"/>
      <c r="BPU13" s="65"/>
      <c r="BPV13" s="39">
        <v>0</v>
      </c>
      <c r="BPW13" s="39">
        <v>14</v>
      </c>
      <c r="BPX13" s="67">
        <f t="shared" si="226"/>
        <v>1.8617021276595744</v>
      </c>
      <c r="BPY13" s="70"/>
      <c r="BPZ13" s="65"/>
      <c r="BQA13" s="135"/>
      <c r="BQB13" s="65"/>
      <c r="BQC13" s="39">
        <v>0</v>
      </c>
      <c r="BQD13" s="39">
        <v>14</v>
      </c>
      <c r="BQE13" s="67">
        <f t="shared" si="227"/>
        <v>1.8691588785046727</v>
      </c>
      <c r="BQF13" s="70"/>
      <c r="BQG13" s="65"/>
      <c r="BQH13" s="135"/>
      <c r="BQI13" s="65"/>
      <c r="BQJ13" s="39">
        <v>0</v>
      </c>
      <c r="BQK13" s="39">
        <v>14</v>
      </c>
      <c r="BQL13" s="67">
        <f t="shared" si="228"/>
        <v>1.8766756032171581</v>
      </c>
      <c r="BQM13" s="70"/>
      <c r="BQN13" s="65"/>
      <c r="BQO13" s="135"/>
      <c r="BQP13" s="65"/>
      <c r="BQQ13" s="39">
        <v>0</v>
      </c>
      <c r="BQR13" s="39">
        <v>14</v>
      </c>
      <c r="BQS13" s="67">
        <f t="shared" si="229"/>
        <v>1.8791946308724832</v>
      </c>
      <c r="BQT13" s="70"/>
      <c r="BQU13" s="65"/>
      <c r="BQV13" s="135"/>
      <c r="BQW13" s="65"/>
      <c r="BQX13" s="39">
        <v>0</v>
      </c>
      <c r="BQY13" s="39">
        <v>14</v>
      </c>
      <c r="BQZ13" s="67">
        <f t="shared" si="230"/>
        <v>1.8918918918918921</v>
      </c>
      <c r="BRA13" s="70"/>
      <c r="BRB13" s="65"/>
      <c r="BRC13" s="135"/>
      <c r="BRD13" s="65"/>
      <c r="BRE13" s="39">
        <v>0</v>
      </c>
      <c r="BRF13" s="39">
        <v>14</v>
      </c>
      <c r="BRG13" s="67">
        <f t="shared" si="231"/>
        <v>1.8944519621109608</v>
      </c>
      <c r="BRH13" s="70"/>
      <c r="BRI13" s="65"/>
      <c r="BRJ13" s="135"/>
      <c r="BRK13" s="65"/>
      <c r="BRL13" s="39">
        <v>0</v>
      </c>
      <c r="BRM13" s="39">
        <v>14</v>
      </c>
      <c r="BRN13" s="67">
        <f t="shared" si="232"/>
        <v>1.8944519621109608</v>
      </c>
      <c r="BRO13" s="70"/>
      <c r="BRP13" s="65"/>
      <c r="BRQ13" s="135"/>
      <c r="BRR13" s="65"/>
      <c r="BRS13" s="39">
        <v>0</v>
      </c>
      <c r="BRT13" s="39">
        <v>14</v>
      </c>
      <c r="BRU13" s="67">
        <f t="shared" si="233"/>
        <v>1.8944519621109608</v>
      </c>
      <c r="BRV13" s="70"/>
      <c r="BRW13" s="65"/>
      <c r="BRX13" s="135"/>
      <c r="BRY13" s="65"/>
      <c r="BRZ13" s="39">
        <v>0</v>
      </c>
      <c r="BSA13" s="39">
        <v>14</v>
      </c>
      <c r="BSB13" s="67">
        <f t="shared" si="234"/>
        <v>1.8970189701897018</v>
      </c>
      <c r="BSC13" s="70"/>
      <c r="BSD13" s="65"/>
      <c r="BSE13" s="135"/>
      <c r="BSF13" s="65"/>
      <c r="BSG13" s="39">
        <v>0</v>
      </c>
      <c r="BSH13" s="39">
        <v>14</v>
      </c>
      <c r="BSI13" s="67">
        <f t="shared" si="235"/>
        <v>1.9047619047619049</v>
      </c>
      <c r="BSJ13" s="70"/>
      <c r="BSK13" s="65"/>
      <c r="BSL13" s="135"/>
      <c r="BSM13" s="65"/>
      <c r="BSN13" s="39">
        <v>0</v>
      </c>
      <c r="BSO13" s="39">
        <v>14</v>
      </c>
      <c r="BSP13" s="67">
        <f t="shared" si="236"/>
        <v>1.9099590723055935</v>
      </c>
      <c r="BSQ13" s="70"/>
      <c r="BSR13" s="65"/>
      <c r="BSS13" s="135"/>
      <c r="BST13" s="65"/>
      <c r="BSU13" s="39">
        <v>0</v>
      </c>
      <c r="BSV13" s="39">
        <v>14</v>
      </c>
      <c r="BSW13" s="67">
        <f t="shared" si="237"/>
        <v>1.9125683060109291</v>
      </c>
      <c r="BSX13" s="70"/>
      <c r="BSY13" s="65"/>
      <c r="BSZ13" s="135"/>
      <c r="BTA13" s="65"/>
      <c r="BTB13" s="39">
        <v>0</v>
      </c>
      <c r="BTC13" s="39">
        <v>14</v>
      </c>
      <c r="BTD13" s="67">
        <f t="shared" si="238"/>
        <v>1.9204389574759946</v>
      </c>
      <c r="BTE13" s="70"/>
      <c r="BTF13" s="65"/>
      <c r="BTG13" s="135"/>
      <c r="BTH13" s="65"/>
      <c r="BTI13" s="39">
        <v>0</v>
      </c>
      <c r="BTJ13" s="39">
        <v>14</v>
      </c>
      <c r="BTK13" s="67">
        <f t="shared" si="239"/>
        <v>1.9204389574759946</v>
      </c>
      <c r="BTL13" s="70"/>
      <c r="BTM13" s="65"/>
      <c r="BTN13" s="135"/>
      <c r="BTO13" s="65"/>
      <c r="BTP13" s="39">
        <v>0</v>
      </c>
      <c r="BTQ13" s="39">
        <v>14</v>
      </c>
      <c r="BTR13" s="67">
        <f t="shared" si="240"/>
        <v>1.9204389574759946</v>
      </c>
      <c r="BTS13" s="70"/>
      <c r="BTT13" s="65"/>
      <c r="BTU13" s="135"/>
      <c r="BTV13" s="65"/>
      <c r="BTW13" s="39">
        <v>0</v>
      </c>
      <c r="BTX13" s="39">
        <v>14</v>
      </c>
      <c r="BTY13" s="67">
        <f t="shared" si="241"/>
        <v>1.9230769230769231</v>
      </c>
      <c r="BTZ13" s="70"/>
      <c r="BUA13" s="65"/>
      <c r="BUB13" s="135"/>
      <c r="BUC13" s="65"/>
      <c r="BUD13" s="39">
        <v>0</v>
      </c>
      <c r="BUE13" s="39">
        <v>14</v>
      </c>
      <c r="BUF13" s="67">
        <f t="shared" si="242"/>
        <v>1.9230769230769231</v>
      </c>
      <c r="BUG13" s="70"/>
      <c r="BUH13" s="65"/>
      <c r="BUI13" s="135"/>
      <c r="BUJ13" s="65"/>
      <c r="BUK13" s="39">
        <v>0</v>
      </c>
      <c r="BUL13" s="39">
        <v>14</v>
      </c>
      <c r="BUM13" s="67">
        <f t="shared" si="243"/>
        <v>1.9257221458046769</v>
      </c>
      <c r="BUN13" s="70"/>
      <c r="BUO13" s="65"/>
      <c r="BUP13" s="135"/>
      <c r="BUQ13" s="65"/>
      <c r="BUR13" s="39">
        <v>0</v>
      </c>
      <c r="BUS13" s="39">
        <v>14</v>
      </c>
      <c r="BUT13" s="67">
        <f t="shared" si="244"/>
        <v>1.9257221458046769</v>
      </c>
      <c r="BUU13" s="70"/>
      <c r="BUV13" s="65"/>
      <c r="BUW13" s="135"/>
      <c r="BUX13" s="65"/>
      <c r="BUY13" s="39">
        <v>0</v>
      </c>
      <c r="BUZ13" s="39">
        <v>14</v>
      </c>
      <c r="BVA13" s="67">
        <f t="shared" si="245"/>
        <v>1.9257221458046769</v>
      </c>
      <c r="BVB13" s="70"/>
      <c r="BVC13" s="65"/>
      <c r="BVD13" s="135"/>
      <c r="BVE13" s="65"/>
      <c r="BVF13" s="39">
        <v>0</v>
      </c>
      <c r="BVG13" s="39">
        <v>14</v>
      </c>
      <c r="BVH13" s="67">
        <f t="shared" si="246"/>
        <v>1.9257221458046769</v>
      </c>
      <c r="BVI13" s="70"/>
      <c r="BVJ13" s="65"/>
      <c r="BVK13" s="135"/>
      <c r="BVL13" s="65"/>
      <c r="BVM13" s="39">
        <v>0</v>
      </c>
      <c r="BVN13" s="39">
        <v>14</v>
      </c>
      <c r="BVO13" s="67">
        <f t="shared" si="247"/>
        <v>1.9257221458046769</v>
      </c>
      <c r="BVP13" s="70"/>
      <c r="BVQ13" s="65"/>
      <c r="BVR13" s="135"/>
      <c r="BVS13" s="65"/>
      <c r="BVT13" s="39">
        <v>0</v>
      </c>
      <c r="BVU13" s="39">
        <v>14</v>
      </c>
      <c r="BVV13" s="67">
        <f t="shared" si="248"/>
        <v>1.9283746556473829</v>
      </c>
      <c r="BVW13" s="70"/>
      <c r="BVX13" s="65"/>
      <c r="BVY13" s="135"/>
      <c r="BVZ13" s="65"/>
      <c r="BWA13" s="39">
        <v>0</v>
      </c>
      <c r="BWB13" s="39">
        <v>14</v>
      </c>
      <c r="BWC13" s="67">
        <f t="shared" si="249"/>
        <v>1.9283746556473829</v>
      </c>
      <c r="BWD13" s="70"/>
      <c r="BWE13" s="65"/>
      <c r="BWF13" s="135"/>
      <c r="BWG13" s="65"/>
      <c r="BWH13" s="39">
        <v>0</v>
      </c>
      <c r="BWI13" s="39">
        <v>14</v>
      </c>
      <c r="BWJ13" s="67">
        <f t="shared" si="250"/>
        <v>1.9283746556473829</v>
      </c>
      <c r="BWK13" s="70"/>
      <c r="BWL13" s="65"/>
      <c r="BWM13" s="135"/>
      <c r="BWN13" s="65"/>
      <c r="BWO13" s="39">
        <v>0</v>
      </c>
      <c r="BWP13" s="39">
        <v>14</v>
      </c>
      <c r="BWQ13" s="67">
        <f t="shared" si="251"/>
        <v>1.9283746556473829</v>
      </c>
      <c r="BWR13" s="70"/>
      <c r="BWS13" s="65"/>
      <c r="BWT13" s="135"/>
      <c r="BWU13" s="65"/>
      <c r="BWV13" s="39">
        <v>0</v>
      </c>
      <c r="BWW13" s="39">
        <v>14</v>
      </c>
      <c r="BWX13" s="67">
        <f t="shared" si="252"/>
        <v>1.9283746556473829</v>
      </c>
      <c r="BWY13" s="70"/>
      <c r="BWZ13" s="65"/>
      <c r="BXA13" s="135"/>
      <c r="BXB13" s="65"/>
      <c r="BXC13" s="39">
        <v>0</v>
      </c>
      <c r="BXD13" s="39">
        <v>14</v>
      </c>
      <c r="BXE13" s="67">
        <f t="shared" si="253"/>
        <v>1.9310344827586208</v>
      </c>
      <c r="BXF13" s="70"/>
      <c r="BXG13" s="65"/>
      <c r="BXI13" s="65"/>
      <c r="BXJ13" s="39">
        <v>0</v>
      </c>
      <c r="BXK13" s="39">
        <v>14</v>
      </c>
      <c r="BXL13" s="67">
        <f t="shared" si="254"/>
        <v>1.9310344827586208</v>
      </c>
      <c r="BXM13" s="70"/>
      <c r="BXN13" s="65"/>
      <c r="BXP13" s="65"/>
      <c r="BXQ13" s="39">
        <v>0</v>
      </c>
      <c r="BXR13" s="39">
        <v>14</v>
      </c>
      <c r="BXS13" s="67">
        <f t="shared" si="255"/>
        <v>1.9310344827586208</v>
      </c>
      <c r="BXT13" s="70"/>
      <c r="BXU13" s="65"/>
      <c r="BXW13" s="65"/>
      <c r="BXX13" s="39">
        <v>0</v>
      </c>
      <c r="BXY13" s="39">
        <v>14</v>
      </c>
      <c r="BXZ13" s="67">
        <f t="shared" si="256"/>
        <v>1.9310344827586208</v>
      </c>
      <c r="BYA13" s="70"/>
      <c r="BYB13" s="65"/>
      <c r="BYD13" s="65"/>
      <c r="BYE13" s="39">
        <v>0</v>
      </c>
      <c r="BYF13" s="39">
        <v>14</v>
      </c>
      <c r="BYG13" s="67">
        <f t="shared" si="257"/>
        <v>1.9310344827586208</v>
      </c>
      <c r="BYH13" s="70"/>
      <c r="BYI13" s="65"/>
      <c r="BYK13" s="65"/>
      <c r="BYL13" s="39">
        <v>0</v>
      </c>
      <c r="BYM13" s="39">
        <v>14</v>
      </c>
      <c r="BYN13" s="67">
        <f t="shared" si="258"/>
        <v>1.9337016574585635</v>
      </c>
      <c r="BYO13" s="70"/>
      <c r="BYP13" s="65"/>
      <c r="BYR13" s="65"/>
      <c r="BYS13" s="39">
        <v>0</v>
      </c>
      <c r="BYT13" s="39">
        <v>14</v>
      </c>
      <c r="BYU13" s="67">
        <f t="shared" si="259"/>
        <v>1.9363762102351314</v>
      </c>
      <c r="BYV13" s="70"/>
      <c r="BYW13" s="65"/>
      <c r="BYY13" s="65"/>
      <c r="BYZ13" s="39">
        <v>0</v>
      </c>
      <c r="BZA13" s="39">
        <v>14</v>
      </c>
      <c r="BZB13" s="67">
        <f t="shared" si="260"/>
        <v>1.9417475728155338</v>
      </c>
      <c r="BZC13" s="70"/>
      <c r="BZD13" s="65"/>
      <c r="BZF13" s="65"/>
      <c r="BZG13" s="39">
        <v>0</v>
      </c>
      <c r="BZH13" s="39">
        <v>14</v>
      </c>
      <c r="BZI13" s="67">
        <f t="shared" si="261"/>
        <v>1.9471488178025034</v>
      </c>
      <c r="BZJ13" s="70"/>
      <c r="BZK13" s="65"/>
      <c r="BZM13" s="65"/>
      <c r="BZN13" s="39">
        <v>0</v>
      </c>
      <c r="BZO13" s="39">
        <v>14</v>
      </c>
      <c r="BZP13" s="67">
        <f t="shared" si="262"/>
        <v>1.9525801952580195</v>
      </c>
      <c r="BZQ13" s="70"/>
      <c r="BZR13" s="65"/>
      <c r="BZT13" s="65"/>
      <c r="BZU13" s="39">
        <v>0</v>
      </c>
      <c r="BZV13" s="39">
        <v>14</v>
      </c>
      <c r="BZW13" s="67">
        <f t="shared" si="263"/>
        <v>1.9525801952580195</v>
      </c>
      <c r="BZX13" s="70"/>
      <c r="BZY13" s="65"/>
      <c r="CAA13" s="65"/>
      <c r="CAB13" s="39">
        <v>0</v>
      </c>
      <c r="CAC13" s="39">
        <v>14</v>
      </c>
      <c r="CAD13" s="67">
        <f t="shared" si="264"/>
        <v>1.9553072625698324</v>
      </c>
      <c r="CAE13" s="70"/>
      <c r="CAF13" s="65"/>
      <c r="CAH13" s="65"/>
      <c r="CAI13" s="39">
        <v>0</v>
      </c>
      <c r="CAJ13" s="39">
        <v>14</v>
      </c>
      <c r="CAK13" s="67">
        <f t="shared" si="265"/>
        <v>1.9635343618513323</v>
      </c>
      <c r="CAL13" s="70"/>
      <c r="CAM13" s="65"/>
      <c r="CAO13" s="65"/>
      <c r="CAP13" s="39">
        <v>0</v>
      </c>
      <c r="CAQ13" s="39">
        <v>14</v>
      </c>
      <c r="CAR13" s="67">
        <f t="shared" si="266"/>
        <v>1.9635343618513323</v>
      </c>
      <c r="CAS13" s="70"/>
      <c r="CAT13" s="65"/>
      <c r="CAV13" s="65"/>
      <c r="CAW13" s="39">
        <v>0</v>
      </c>
      <c r="CAX13" s="39">
        <v>14</v>
      </c>
      <c r="CAY13" s="67">
        <f t="shared" si="267"/>
        <v>1.9662921348314606</v>
      </c>
      <c r="CAZ13" s="70"/>
      <c r="CBA13" s="65"/>
      <c r="CBC13" s="65"/>
      <c r="CBD13" s="39">
        <v>0</v>
      </c>
      <c r="CBE13" s="39">
        <v>12</v>
      </c>
      <c r="CBF13" s="67">
        <f t="shared" si="268"/>
        <v>1.6877637130801686</v>
      </c>
      <c r="CBG13" s="70"/>
      <c r="CBH13" s="65"/>
      <c r="CBJ13" s="65"/>
      <c r="CBK13" s="39">
        <v>0</v>
      </c>
      <c r="CBL13" s="39">
        <v>12</v>
      </c>
      <c r="CBM13" s="67">
        <f t="shared" si="269"/>
        <v>1.6877637130801686</v>
      </c>
      <c r="CBN13" s="70"/>
      <c r="CBO13" s="65"/>
      <c r="CBQ13" s="65"/>
      <c r="CBR13" s="39">
        <v>0</v>
      </c>
      <c r="CBS13" s="39">
        <v>12</v>
      </c>
      <c r="CBT13" s="67">
        <f t="shared" si="270"/>
        <v>1.6877637130801686</v>
      </c>
      <c r="CBU13" s="70"/>
      <c r="CBV13" s="65"/>
      <c r="CBX13" s="65"/>
      <c r="CBY13" s="39">
        <v>0</v>
      </c>
      <c r="CBZ13" s="39">
        <v>12</v>
      </c>
      <c r="CCA13" s="67">
        <f t="shared" si="271"/>
        <v>1.692524682651622</v>
      </c>
      <c r="CCB13" s="70"/>
      <c r="CCC13" s="65"/>
      <c r="CCE13" s="65"/>
      <c r="CCF13" s="39">
        <v>0</v>
      </c>
      <c r="CCG13" s="39">
        <v>12</v>
      </c>
      <c r="CCH13" s="67">
        <f t="shared" si="272"/>
        <v>1.6949152542372881</v>
      </c>
      <c r="CCI13" s="70"/>
      <c r="CCJ13" s="65"/>
      <c r="CCL13" s="65"/>
      <c r="CCM13" s="39">
        <v>0</v>
      </c>
      <c r="CCN13" s="39">
        <v>12</v>
      </c>
      <c r="CCO13" s="67">
        <f t="shared" si="273"/>
        <v>1.6997167138810201</v>
      </c>
      <c r="CCP13" s="70"/>
      <c r="CCQ13" s="65"/>
      <c r="CCS13" s="65"/>
      <c r="CCT13" s="39">
        <v>0</v>
      </c>
      <c r="CCU13" s="39">
        <v>12</v>
      </c>
      <c r="CCV13" s="67">
        <f t="shared" si="274"/>
        <v>1.7142857142857144</v>
      </c>
      <c r="CCW13" s="70"/>
      <c r="CCX13" s="65"/>
      <c r="CCZ13" s="65"/>
      <c r="CDA13" s="39">
        <v>0</v>
      </c>
      <c r="CDB13" s="39">
        <v>12</v>
      </c>
      <c r="CDC13" s="67">
        <f t="shared" si="275"/>
        <v>1.7142857142857144</v>
      </c>
      <c r="CDD13" s="70"/>
      <c r="CDE13" s="65"/>
      <c r="CDG13" s="65"/>
      <c r="CDH13" s="39">
        <v>0</v>
      </c>
      <c r="CDI13" s="39">
        <v>12</v>
      </c>
      <c r="CDJ13" s="67">
        <f t="shared" si="276"/>
        <v>1.7191977077363898</v>
      </c>
      <c r="CDK13" s="70"/>
      <c r="CDL13" s="65"/>
      <c r="CDN13" s="65"/>
      <c r="CDO13" s="39">
        <v>0</v>
      </c>
      <c r="CDP13" s="39">
        <v>12</v>
      </c>
      <c r="CDQ13" s="67">
        <f t="shared" si="277"/>
        <v>1.7191977077363898</v>
      </c>
      <c r="CDR13" s="70"/>
      <c r="CDS13" s="65"/>
      <c r="CDU13" s="65"/>
      <c r="CDV13" s="39">
        <v>0</v>
      </c>
      <c r="CDW13" s="39">
        <v>12</v>
      </c>
      <c r="CDX13" s="67">
        <f t="shared" si="278"/>
        <v>1.7191977077363898</v>
      </c>
      <c r="CDY13" s="70"/>
      <c r="CDZ13" s="65"/>
      <c r="CEB13" s="65"/>
      <c r="CEC13" s="39">
        <v>0</v>
      </c>
      <c r="CED13" s="39">
        <v>12</v>
      </c>
      <c r="CEE13" s="67">
        <f t="shared" si="279"/>
        <v>1.7191977077363898</v>
      </c>
      <c r="CEF13" s="70"/>
      <c r="CEG13" s="65"/>
      <c r="CEI13" s="65"/>
      <c r="CEJ13" s="39">
        <v>0</v>
      </c>
      <c r="CEK13" s="39">
        <v>12</v>
      </c>
      <c r="CEL13" s="67">
        <f t="shared" si="280"/>
        <v>1.7191977077363898</v>
      </c>
      <c r="CEM13" s="70"/>
      <c r="CEN13" s="65"/>
      <c r="CEP13" s="65"/>
      <c r="CEQ13" s="39">
        <v>0</v>
      </c>
      <c r="CER13" s="39">
        <v>12</v>
      </c>
      <c r="CES13" s="67">
        <f t="shared" si="281"/>
        <v>1.7241379310344827</v>
      </c>
      <c r="CET13" s="70"/>
      <c r="CEU13" s="65"/>
      <c r="CEW13" s="65"/>
      <c r="CEX13" s="39">
        <v>0</v>
      </c>
      <c r="CEY13" s="39">
        <v>11</v>
      </c>
      <c r="CEZ13" s="67">
        <f t="shared" si="282"/>
        <v>1.5988372093023258</v>
      </c>
      <c r="CFA13" s="70"/>
      <c r="CFB13" s="65"/>
      <c r="CFD13" s="65"/>
      <c r="CFE13" s="39">
        <v>0</v>
      </c>
      <c r="CFF13" s="39">
        <v>11</v>
      </c>
      <c r="CFG13" s="67">
        <f t="shared" si="283"/>
        <v>1.5988372093023258</v>
      </c>
      <c r="CFH13" s="70"/>
      <c r="CFI13" s="65"/>
      <c r="CFK13" s="65"/>
      <c r="CFL13" s="39">
        <v>0</v>
      </c>
      <c r="CFM13" s="39">
        <v>11</v>
      </c>
      <c r="CFN13" s="67">
        <f t="shared" si="284"/>
        <v>1.6011644832605532</v>
      </c>
      <c r="CFO13" s="70"/>
      <c r="CFP13" s="65"/>
      <c r="CFR13" s="65"/>
      <c r="CFS13" s="39">
        <v>0</v>
      </c>
      <c r="CFT13" s="39">
        <v>11</v>
      </c>
      <c r="CFU13" s="67">
        <f t="shared" si="285"/>
        <v>1.6011644832605532</v>
      </c>
      <c r="CFV13" s="70"/>
      <c r="CFW13" s="65"/>
      <c r="CFY13" s="65"/>
      <c r="CFZ13" s="39">
        <v>0</v>
      </c>
      <c r="CGA13" s="39">
        <v>11</v>
      </c>
      <c r="CGB13" s="67">
        <f t="shared" si="286"/>
        <v>1.6034985422740524</v>
      </c>
      <c r="CGC13" s="70"/>
      <c r="CGD13" s="65"/>
      <c r="CGF13" s="65"/>
      <c r="CGG13" s="39">
        <v>0</v>
      </c>
      <c r="CGH13" s="39">
        <v>11</v>
      </c>
      <c r="CGI13" s="67">
        <f t="shared" si="287"/>
        <v>1.6034985422740524</v>
      </c>
      <c r="CGJ13" s="70"/>
      <c r="CGK13" s="65"/>
      <c r="CGM13" s="65"/>
      <c r="CGN13" s="39">
        <v>0</v>
      </c>
      <c r="CGO13" s="39">
        <v>11</v>
      </c>
      <c r="CGP13" s="67">
        <f t="shared" si="288"/>
        <v>1.6034985422740524</v>
      </c>
      <c r="CGQ13" s="70"/>
      <c r="CGR13" s="65"/>
      <c r="CGT13" s="65"/>
      <c r="CGU13" s="39">
        <v>0</v>
      </c>
      <c r="CGV13" s="39">
        <v>11</v>
      </c>
      <c r="CGW13" s="67">
        <f t="shared" si="289"/>
        <v>1.6058394160583942</v>
      </c>
      <c r="CGX13" s="70"/>
      <c r="CGY13" s="65"/>
      <c r="CHA13" s="65"/>
      <c r="CHB13" s="39">
        <v>0</v>
      </c>
      <c r="CHC13" s="39">
        <v>11</v>
      </c>
      <c r="CHD13" s="67">
        <f t="shared" si="290"/>
        <v>1.6058394160583942</v>
      </c>
      <c r="CHE13" s="70"/>
      <c r="CHF13" s="65"/>
      <c r="CHH13" s="65"/>
      <c r="CHI13" s="39">
        <v>0</v>
      </c>
      <c r="CHJ13" s="39">
        <v>11</v>
      </c>
      <c r="CHK13" s="67">
        <f t="shared" si="291"/>
        <v>1.6058394160583942</v>
      </c>
      <c r="CHL13" s="70"/>
      <c r="CHM13" s="65"/>
      <c r="CHO13" s="65"/>
      <c r="CHP13" s="39">
        <v>0</v>
      </c>
      <c r="CHQ13" s="39">
        <v>11</v>
      </c>
      <c r="CHR13" s="67">
        <f t="shared" si="292"/>
        <v>1.6058394160583942</v>
      </c>
      <c r="CHS13" s="70"/>
      <c r="CHT13" s="65"/>
      <c r="CHV13" s="65"/>
      <c r="CHW13" s="39">
        <v>0</v>
      </c>
      <c r="CHX13" s="39">
        <v>11</v>
      </c>
      <c r="CHY13" s="67">
        <f t="shared" si="293"/>
        <v>1.6058394160583942</v>
      </c>
      <c r="CHZ13" s="70"/>
      <c r="CIA13" s="65"/>
      <c r="CIC13" s="65"/>
      <c r="CID13" s="39">
        <v>0</v>
      </c>
      <c r="CIE13" s="39">
        <v>11</v>
      </c>
      <c r="CIF13" s="67">
        <f t="shared" si="294"/>
        <v>1.6058394160583942</v>
      </c>
      <c r="CIG13" s="70"/>
      <c r="CIH13" s="65"/>
      <c r="CIJ13" s="65"/>
      <c r="CIK13" s="39">
        <v>0</v>
      </c>
      <c r="CIL13" s="39">
        <v>11</v>
      </c>
      <c r="CIM13" s="67">
        <f t="shared" si="295"/>
        <v>1.6081871345029239</v>
      </c>
      <c r="CIN13" s="70"/>
      <c r="CIO13" s="65"/>
      <c r="CIQ13" s="65"/>
      <c r="CIR13" s="39">
        <v>0</v>
      </c>
      <c r="CIS13" s="39">
        <v>11</v>
      </c>
      <c r="CIT13" s="67">
        <f t="shared" si="296"/>
        <v>1.6105417276720351</v>
      </c>
      <c r="CIU13" s="70"/>
      <c r="CIV13" s="65"/>
      <c r="CIX13" s="65"/>
      <c r="CIY13" s="39">
        <v>0</v>
      </c>
      <c r="CIZ13" s="39">
        <v>11</v>
      </c>
      <c r="CJA13" s="67">
        <f t="shared" si="297"/>
        <v>1.6129032258064515</v>
      </c>
      <c r="CJB13" s="70"/>
      <c r="CJC13" s="65"/>
      <c r="CJE13" s="65"/>
      <c r="CJF13" s="39">
        <v>0</v>
      </c>
      <c r="CJG13" s="39">
        <v>11</v>
      </c>
      <c r="CJH13" s="67">
        <f t="shared" si="298"/>
        <v>1.6152716593245229</v>
      </c>
      <c r="CJI13" s="70"/>
      <c r="CJJ13" s="65"/>
      <c r="CJL13" s="65"/>
      <c r="CJM13" s="39">
        <v>0</v>
      </c>
      <c r="CJN13" s="39">
        <v>11</v>
      </c>
      <c r="CJO13" s="67">
        <f t="shared" si="299"/>
        <v>1.6152716593245229</v>
      </c>
      <c r="CJP13" s="70"/>
      <c r="CJQ13" s="65"/>
      <c r="CJS13" s="65"/>
      <c r="CJT13" s="39">
        <v>0</v>
      </c>
      <c r="CJU13" s="39">
        <v>11</v>
      </c>
      <c r="CJV13" s="67">
        <f t="shared" si="300"/>
        <v>1.6152716593245229</v>
      </c>
      <c r="CJW13" s="70"/>
      <c r="CJX13" s="65"/>
      <c r="CJZ13" s="65"/>
      <c r="CKA13" s="39">
        <v>0</v>
      </c>
      <c r="CKB13" s="39">
        <v>11</v>
      </c>
      <c r="CKC13" s="67">
        <f t="shared" si="301"/>
        <v>1.6152716593245229</v>
      </c>
      <c r="CKD13" s="70"/>
      <c r="CKE13" s="65"/>
      <c r="CKG13" s="65"/>
      <c r="CKH13" s="39">
        <v>0</v>
      </c>
      <c r="CKI13" s="39">
        <v>12</v>
      </c>
      <c r="CKJ13" s="67">
        <f t="shared" si="302"/>
        <v>1.7621145374449341</v>
      </c>
      <c r="CKK13" s="70"/>
      <c r="CKL13" s="65"/>
      <c r="CKN13" s="65"/>
      <c r="CKO13" s="39">
        <v>0</v>
      </c>
      <c r="CKP13" s="39">
        <v>13</v>
      </c>
      <c r="CKQ13" s="67">
        <f t="shared" si="303"/>
        <v>1.908957415565345</v>
      </c>
      <c r="CKR13" s="70"/>
      <c r="CKS13" s="65"/>
      <c r="CKU13" s="65"/>
      <c r="CKV13" s="39">
        <v>0</v>
      </c>
      <c r="CKW13" s="39">
        <v>13</v>
      </c>
      <c r="CKX13" s="67">
        <f t="shared" si="304"/>
        <v>1.908957415565345</v>
      </c>
      <c r="CKY13" s="70"/>
      <c r="CKZ13" s="65"/>
      <c r="CLB13" s="65"/>
      <c r="CLC13" s="39">
        <v>0</v>
      </c>
      <c r="CLD13" s="39">
        <v>13</v>
      </c>
      <c r="CLE13" s="67">
        <f t="shared" si="305"/>
        <v>1.908957415565345</v>
      </c>
      <c r="CLF13" s="70"/>
      <c r="CLG13" s="65"/>
      <c r="CLI13" s="65"/>
      <c r="CLJ13" s="39">
        <v>0</v>
      </c>
      <c r="CLK13" s="39">
        <v>13</v>
      </c>
      <c r="CLL13" s="67">
        <f t="shared" si="306"/>
        <v>1.911764705882353</v>
      </c>
      <c r="CLM13" s="70"/>
      <c r="CLN13" s="65"/>
      <c r="CLP13" s="65"/>
      <c r="CLQ13" s="39">
        <v>0</v>
      </c>
      <c r="CLR13" s="39">
        <v>13</v>
      </c>
      <c r="CLS13" s="67">
        <f t="shared" si="307"/>
        <v>1.911764705882353</v>
      </c>
      <c r="CLT13" s="70"/>
      <c r="CLU13" s="65"/>
      <c r="CLW13" s="65"/>
      <c r="CLX13" s="39">
        <v>0</v>
      </c>
      <c r="CLY13" s="39">
        <v>13</v>
      </c>
      <c r="CLZ13" s="67">
        <f t="shared" si="308"/>
        <v>1.911764705882353</v>
      </c>
      <c r="CMA13" s="70"/>
      <c r="CMB13" s="65"/>
      <c r="CMD13" s="65"/>
      <c r="CME13" s="39">
        <v>0</v>
      </c>
      <c r="CMF13" s="39">
        <v>12</v>
      </c>
      <c r="CMG13" s="67">
        <f t="shared" si="309"/>
        <v>1.7647058823529411</v>
      </c>
      <c r="CMH13" s="70"/>
      <c r="CMI13" s="65"/>
      <c r="CMK13" s="65"/>
      <c r="CML13" s="39">
        <v>0</v>
      </c>
      <c r="CMM13" s="39">
        <v>12</v>
      </c>
      <c r="CMN13" s="67">
        <f t="shared" si="310"/>
        <v>1.7751479289940828</v>
      </c>
      <c r="CMO13" s="70"/>
      <c r="CMP13" s="65"/>
      <c r="CMR13" s="65"/>
      <c r="CMS13" s="39">
        <v>0</v>
      </c>
      <c r="CMT13" s="39">
        <v>11</v>
      </c>
      <c r="CMU13" s="67">
        <f t="shared" si="311"/>
        <v>1.6320474777448073</v>
      </c>
      <c r="CMV13" s="70"/>
      <c r="CMW13" s="65"/>
      <c r="CMY13" s="65"/>
      <c r="CMZ13" s="39">
        <v>0</v>
      </c>
      <c r="CNA13" s="39">
        <v>11</v>
      </c>
      <c r="CNB13" s="67">
        <f t="shared" si="312"/>
        <v>1.6320474777448073</v>
      </c>
      <c r="CNC13" s="70"/>
      <c r="CND13" s="65"/>
      <c r="CNF13" s="65"/>
      <c r="CNG13" s="39">
        <v>0</v>
      </c>
      <c r="CNH13" s="39">
        <v>11</v>
      </c>
      <c r="CNI13" s="67">
        <f t="shared" si="313"/>
        <v>1.6320474777448073</v>
      </c>
      <c r="CNJ13" s="70"/>
      <c r="CNK13" s="65"/>
      <c r="CNM13" s="65"/>
      <c r="CNN13" s="39">
        <v>0</v>
      </c>
      <c r="CNO13" s="39">
        <v>11</v>
      </c>
      <c r="CNP13" s="67">
        <f t="shared" si="314"/>
        <v>1.639344262295082</v>
      </c>
      <c r="CNQ13" s="70"/>
      <c r="CNR13" s="65"/>
      <c r="CNT13" s="65"/>
      <c r="CNU13" s="39">
        <v>0</v>
      </c>
      <c r="CNV13" s="39">
        <v>11</v>
      </c>
      <c r="CNW13" s="67">
        <f t="shared" si="315"/>
        <v>1.6467065868263475</v>
      </c>
      <c r="CNX13" s="70"/>
      <c r="CNY13" s="65"/>
      <c r="COA13" s="65"/>
      <c r="COB13" s="39">
        <v>0</v>
      </c>
      <c r="COC13" s="39">
        <v>11</v>
      </c>
      <c r="COD13" s="67">
        <f t="shared" si="316"/>
        <v>1.6516516516516515</v>
      </c>
      <c r="COE13" s="70"/>
      <c r="COF13" s="65"/>
      <c r="COH13" s="65"/>
      <c r="COI13" s="39">
        <v>0</v>
      </c>
      <c r="COJ13" s="39">
        <v>11</v>
      </c>
      <c r="COK13" s="67">
        <f t="shared" si="317"/>
        <v>1.6491754122938531</v>
      </c>
      <c r="COL13" s="70"/>
      <c r="COM13" s="65"/>
      <c r="COO13" s="65"/>
      <c r="COP13" s="39">
        <v>0</v>
      </c>
      <c r="COQ13" s="39">
        <v>11</v>
      </c>
      <c r="COR13" s="67">
        <f t="shared" si="318"/>
        <v>1.6566265060240966</v>
      </c>
      <c r="COS13" s="70"/>
      <c r="COT13" s="65"/>
      <c r="COV13" s="65"/>
      <c r="COW13" s="39">
        <v>0</v>
      </c>
      <c r="COX13" s="39">
        <v>11</v>
      </c>
      <c r="COY13" s="67">
        <f t="shared" si="319"/>
        <v>1.6566265060240966</v>
      </c>
      <c r="COZ13" s="70"/>
      <c r="CPA13" s="65"/>
      <c r="CPC13" s="65"/>
      <c r="CPD13" s="39">
        <v>0</v>
      </c>
      <c r="CPE13" s="39">
        <v>11</v>
      </c>
      <c r="CPF13" s="67">
        <f t="shared" si="320"/>
        <v>1.6616314199395772</v>
      </c>
      <c r="CPG13" s="70"/>
      <c r="CPH13" s="65"/>
      <c r="CPJ13" s="65"/>
      <c r="CPK13" s="39">
        <v>0</v>
      </c>
      <c r="CPL13" s="39">
        <v>11</v>
      </c>
      <c r="CPM13" s="67">
        <f t="shared" si="321"/>
        <v>1.6616314199395772</v>
      </c>
      <c r="CPN13" s="70"/>
      <c r="CPO13" s="65"/>
      <c r="CPQ13" s="65"/>
      <c r="CPR13" s="39">
        <v>0</v>
      </c>
      <c r="CPS13" s="39">
        <v>11</v>
      </c>
      <c r="CPT13" s="67">
        <f t="shared" si="322"/>
        <v>1.6616314199395772</v>
      </c>
      <c r="CPU13" s="70"/>
      <c r="CPV13" s="65"/>
      <c r="CPX13" s="65"/>
      <c r="CPY13" s="39">
        <v>0</v>
      </c>
      <c r="CPZ13" s="39">
        <v>11</v>
      </c>
      <c r="CQA13" s="67">
        <f t="shared" si="323"/>
        <v>1.6691957511380879</v>
      </c>
      <c r="CQB13" s="70"/>
      <c r="CQC13" s="65"/>
      <c r="CQE13" s="65"/>
      <c r="CQF13" s="39">
        <v>0</v>
      </c>
      <c r="CQG13" s="39">
        <v>12</v>
      </c>
      <c r="CQH13" s="67">
        <f t="shared" si="324"/>
        <v>1.8292682926829267</v>
      </c>
      <c r="CQI13" s="70"/>
      <c r="CQJ13" s="65"/>
      <c r="CQL13" s="65"/>
      <c r="CQM13" s="39">
        <v>0</v>
      </c>
      <c r="CQN13" s="39">
        <v>12</v>
      </c>
      <c r="CQO13" s="67">
        <f t="shared" si="325"/>
        <v>1.8404907975460123</v>
      </c>
      <c r="CQP13" s="70"/>
      <c r="CQQ13" s="65"/>
      <c r="CQS13" s="65"/>
      <c r="CQT13" s="39">
        <v>0</v>
      </c>
      <c r="CQU13" s="39">
        <v>12</v>
      </c>
      <c r="CQV13" s="67">
        <f t="shared" si="326"/>
        <v>1.8433179723502304</v>
      </c>
      <c r="CQW13" s="70"/>
      <c r="CQX13" s="65"/>
      <c r="CQZ13" s="65"/>
      <c r="CRA13" s="39">
        <v>0</v>
      </c>
      <c r="CRB13" s="39">
        <v>12</v>
      </c>
      <c r="CRC13" s="67">
        <f t="shared" si="327"/>
        <v>1.8461538461538463</v>
      </c>
      <c r="CRD13" s="70"/>
      <c r="CRE13" s="65"/>
      <c r="CRG13" s="65"/>
      <c r="CRH13" s="39">
        <v>0</v>
      </c>
      <c r="CRI13" s="39">
        <v>12</v>
      </c>
      <c r="CRJ13" s="67">
        <f t="shared" si="328"/>
        <v>1.8461538461538463</v>
      </c>
      <c r="CRK13" s="70"/>
      <c r="CRL13" s="65"/>
      <c r="CRN13" s="65"/>
      <c r="CRO13" s="39">
        <v>0</v>
      </c>
      <c r="CRP13" s="39">
        <v>12</v>
      </c>
      <c r="CRQ13" s="67">
        <f t="shared" si="329"/>
        <v>1.8547140649149922</v>
      </c>
      <c r="CRR13" s="70"/>
      <c r="CRS13" s="65"/>
      <c r="CRU13" s="65"/>
      <c r="CRV13" s="39">
        <v>0</v>
      </c>
      <c r="CRW13" s="39">
        <v>12</v>
      </c>
      <c r="CRX13" s="67">
        <f t="shared" si="330"/>
        <v>1.8575851393188854</v>
      </c>
      <c r="CRY13" s="70"/>
      <c r="CRZ13" s="65"/>
      <c r="CSB13" s="65"/>
      <c r="CSC13" s="39">
        <v>0</v>
      </c>
      <c r="CSD13" s="39">
        <v>12</v>
      </c>
      <c r="CSE13" s="67">
        <f t="shared" si="331"/>
        <v>1.8575851393188854</v>
      </c>
      <c r="CSF13" s="70"/>
      <c r="CSG13" s="65"/>
      <c r="CSI13" s="65"/>
      <c r="CSJ13" s="39">
        <v>0</v>
      </c>
      <c r="CSK13" s="39">
        <v>12</v>
      </c>
      <c r="CSL13" s="67">
        <f t="shared" si="332"/>
        <v>1.8604651162790697</v>
      </c>
      <c r="CSM13" s="70"/>
      <c r="CSN13" s="65"/>
      <c r="CSP13" s="65"/>
      <c r="CSQ13" s="39">
        <v>0</v>
      </c>
      <c r="CSR13" s="39">
        <v>12</v>
      </c>
      <c r="CSS13" s="67">
        <f t="shared" si="333"/>
        <v>1.8604651162790697</v>
      </c>
      <c r="CST13" s="70"/>
      <c r="CSU13" s="65"/>
      <c r="CSW13" s="65"/>
      <c r="CSX13" s="39">
        <v>0</v>
      </c>
      <c r="CSY13" s="39">
        <v>12</v>
      </c>
      <c r="CSZ13" s="67">
        <f t="shared" si="334"/>
        <v>1.8604651162790697</v>
      </c>
      <c r="CTA13" s="70"/>
      <c r="CTB13" s="65"/>
      <c r="CTD13" s="65"/>
      <c r="CTE13" s="39">
        <v>0</v>
      </c>
      <c r="CTF13" s="39">
        <v>12</v>
      </c>
      <c r="CTG13" s="67">
        <f t="shared" si="335"/>
        <v>1.8604651162790697</v>
      </c>
      <c r="CTH13" s="70"/>
      <c r="CTI13" s="65"/>
      <c r="CTK13" s="65"/>
      <c r="CTL13" s="39">
        <v>0</v>
      </c>
      <c r="CTM13" s="39">
        <v>12</v>
      </c>
      <c r="CTN13" s="67">
        <f t="shared" si="336"/>
        <v>1.8691588785046727</v>
      </c>
      <c r="CTO13" s="70"/>
      <c r="CTP13" s="65"/>
      <c r="CTR13" s="65"/>
      <c r="CTS13" s="39">
        <v>0</v>
      </c>
      <c r="CTT13" s="39">
        <v>12</v>
      </c>
      <c r="CTU13" s="67">
        <f t="shared" si="337"/>
        <v>1.87207488299532</v>
      </c>
      <c r="CTV13" s="70"/>
      <c r="CTW13" s="65"/>
      <c r="CTY13" s="65"/>
      <c r="CTZ13" s="39">
        <v>0</v>
      </c>
      <c r="CUA13" s="39">
        <v>12</v>
      </c>
      <c r="CUB13" s="67">
        <f t="shared" si="338"/>
        <v>1.8779342723004695</v>
      </c>
      <c r="CUC13" s="70"/>
      <c r="CUD13" s="65"/>
      <c r="CUF13" s="65"/>
      <c r="CUG13" s="39">
        <v>0</v>
      </c>
      <c r="CUH13" s="39">
        <v>12</v>
      </c>
      <c r="CUI13" s="67">
        <f t="shared" si="339"/>
        <v>1.8808777429467085</v>
      </c>
      <c r="CUJ13" s="70"/>
      <c r="CUK13" s="65"/>
      <c r="CUM13" s="65"/>
      <c r="CUN13" s="39">
        <v>0</v>
      </c>
      <c r="CUO13" s="39">
        <v>12</v>
      </c>
      <c r="CUP13" s="67">
        <f t="shared" si="340"/>
        <v>1.8808777429467085</v>
      </c>
      <c r="CUQ13" s="70"/>
      <c r="CUR13" s="65"/>
      <c r="CUT13" s="65"/>
      <c r="CUU13" s="39">
        <v>0</v>
      </c>
      <c r="CUV13" s="39">
        <v>12</v>
      </c>
      <c r="CUW13" s="67">
        <f t="shared" si="341"/>
        <v>1.8808777429467085</v>
      </c>
      <c r="CUX13" s="70"/>
      <c r="CUY13" s="65"/>
      <c r="CVA13" s="65"/>
      <c r="CVB13" s="39">
        <v>0</v>
      </c>
      <c r="CVC13" s="39">
        <v>12</v>
      </c>
      <c r="CVD13" s="67">
        <f t="shared" si="342"/>
        <v>1.8808777429467085</v>
      </c>
      <c r="CVE13" s="70"/>
      <c r="CVF13" s="65"/>
      <c r="CVH13" s="65"/>
      <c r="CVI13" s="39">
        <v>0</v>
      </c>
      <c r="CVJ13" s="39">
        <v>12</v>
      </c>
      <c r="CVK13" s="67">
        <f t="shared" si="343"/>
        <v>1.8808777429467085</v>
      </c>
      <c r="CVL13" s="70"/>
      <c r="CVM13" s="65"/>
      <c r="CVO13" s="65"/>
      <c r="CVP13" s="39">
        <v>0</v>
      </c>
      <c r="CVQ13" s="39">
        <v>11</v>
      </c>
      <c r="CVR13" s="67">
        <f t="shared" si="344"/>
        <v>1.740506329113924</v>
      </c>
      <c r="CVS13" s="70"/>
      <c r="CVT13" s="65"/>
      <c r="CVV13" s="65"/>
      <c r="CVW13" s="39">
        <v>0</v>
      </c>
      <c r="CVX13" s="39">
        <v>11</v>
      </c>
      <c r="CVY13" s="67">
        <f t="shared" si="345"/>
        <v>1.800327332242226</v>
      </c>
      <c r="CVZ13" s="70"/>
      <c r="CWA13" s="65"/>
      <c r="CWC13" s="65"/>
      <c r="CWD13" s="39">
        <v>0</v>
      </c>
      <c r="CWE13" s="39">
        <v>11</v>
      </c>
      <c r="CWF13" s="67">
        <f t="shared" si="346"/>
        <v>1.8092105263157896</v>
      </c>
      <c r="CWG13" s="70"/>
      <c r="CWH13" s="65"/>
      <c r="CWJ13" s="65"/>
      <c r="CWK13" s="39">
        <v>0</v>
      </c>
      <c r="CWL13" s="39">
        <v>11</v>
      </c>
      <c r="CWM13" s="67">
        <f t="shared" si="347"/>
        <v>1.8121911037891267</v>
      </c>
      <c r="CWN13" s="70"/>
      <c r="CWO13" s="65"/>
      <c r="CWQ13" s="65"/>
      <c r="CWR13" s="39">
        <v>0</v>
      </c>
      <c r="CWS13" s="39">
        <v>11</v>
      </c>
      <c r="CWT13" s="67">
        <f t="shared" si="348"/>
        <v>1.8151815181518154</v>
      </c>
      <c r="CWU13" s="70"/>
      <c r="CWV13" s="65"/>
      <c r="CWX13" s="65"/>
      <c r="CWY13" s="39">
        <v>0</v>
      </c>
      <c r="CWZ13" s="39">
        <v>11</v>
      </c>
      <c r="CXA13" s="67">
        <f t="shared" si="349"/>
        <v>1.8181818181818181</v>
      </c>
      <c r="CXB13" s="70"/>
      <c r="CXC13" s="65"/>
      <c r="CXE13" s="65"/>
      <c r="CXF13" s="39">
        <v>0</v>
      </c>
      <c r="CXG13" s="39">
        <v>11</v>
      </c>
      <c r="CXH13" s="67">
        <f t="shared" si="350"/>
        <v>1.8302828618968388</v>
      </c>
      <c r="CXI13" s="70"/>
      <c r="CXJ13" s="65"/>
      <c r="CXL13" s="65"/>
      <c r="CXM13" s="39">
        <v>0</v>
      </c>
      <c r="CXN13" s="39">
        <v>11</v>
      </c>
      <c r="CXO13" s="67">
        <f t="shared" si="351"/>
        <v>1.8363939899833055</v>
      </c>
      <c r="CXP13" s="70"/>
      <c r="CXQ13" s="65"/>
      <c r="CXS13" s="65"/>
      <c r="CXT13" s="39">
        <v>0</v>
      </c>
      <c r="CXU13" s="39">
        <v>11</v>
      </c>
      <c r="CXV13" s="67">
        <f t="shared" si="352"/>
        <v>1.8363939899833055</v>
      </c>
      <c r="CXW13" s="70"/>
      <c r="CXX13" s="65"/>
      <c r="CXZ13" s="65"/>
      <c r="CYA13" s="39">
        <v>0</v>
      </c>
      <c r="CYB13" s="39">
        <v>11</v>
      </c>
      <c r="CYC13" s="67">
        <f t="shared" si="353"/>
        <v>1.8425460636515913</v>
      </c>
      <c r="CYD13" s="70"/>
      <c r="CYE13" s="65"/>
      <c r="CYG13" s="65"/>
      <c r="CYH13" s="39">
        <v>0</v>
      </c>
      <c r="CYI13" s="39">
        <v>11</v>
      </c>
      <c r="CYJ13" s="67">
        <f t="shared" si="354"/>
        <v>1.8456375838926176</v>
      </c>
      <c r="CYK13" s="70"/>
      <c r="CYL13" s="65"/>
      <c r="CYN13" s="65"/>
      <c r="CYO13" s="39">
        <v>0</v>
      </c>
      <c r="CYP13" s="39">
        <v>11</v>
      </c>
      <c r="CYQ13" s="67">
        <f t="shared" si="355"/>
        <v>1.8487394957983194</v>
      </c>
      <c r="CYR13" s="70"/>
      <c r="CYS13" s="65"/>
      <c r="CYU13" s="65"/>
      <c r="CYV13" s="39">
        <v>0</v>
      </c>
      <c r="CYW13" s="39">
        <v>11</v>
      </c>
      <c r="CYX13" s="67">
        <f t="shared" si="356"/>
        <v>1.8518518518518516</v>
      </c>
      <c r="CYY13" s="70"/>
      <c r="CYZ13" s="65"/>
      <c r="CZB13" s="65"/>
      <c r="CZC13" s="39">
        <v>0</v>
      </c>
      <c r="CZD13" s="39">
        <v>11</v>
      </c>
      <c r="CZE13" s="67">
        <f t="shared" si="357"/>
        <v>1.8581081081081081</v>
      </c>
      <c r="CZF13" s="70"/>
      <c r="CZG13" s="65"/>
      <c r="CZI13" s="65"/>
      <c r="CZJ13" s="39">
        <v>0</v>
      </c>
      <c r="CZK13" s="39">
        <v>11</v>
      </c>
      <c r="CZL13" s="67">
        <f t="shared" si="358"/>
        <v>1.8581081081081081</v>
      </c>
      <c r="CZM13" s="70"/>
      <c r="CZN13" s="65"/>
      <c r="CZP13" s="65"/>
      <c r="CZQ13" s="39">
        <v>0</v>
      </c>
      <c r="CZR13" s="39">
        <v>11</v>
      </c>
      <c r="CZS13" s="67">
        <f t="shared" si="359"/>
        <v>1.8612521150592216</v>
      </c>
      <c r="CZT13" s="70"/>
      <c r="CZU13" s="65"/>
      <c r="CZW13" s="65"/>
      <c r="CZX13" s="39">
        <v>0</v>
      </c>
      <c r="CZY13" s="68">
        <f>11</f>
        <v>11</v>
      </c>
      <c r="CZZ13" s="67">
        <f t="shared" si="360"/>
        <v>1.8739352640545146</v>
      </c>
      <c r="DAA13" s="70"/>
      <c r="DAB13" s="65"/>
      <c r="DAD13" s="65"/>
      <c r="DAE13" s="39">
        <v>0</v>
      </c>
      <c r="DAF13" s="68">
        <f>11</f>
        <v>11</v>
      </c>
      <c r="DAG13" s="67">
        <f t="shared" si="361"/>
        <v>1.8867924528301887</v>
      </c>
      <c r="DAH13" s="70"/>
      <c r="DAI13" s="65"/>
      <c r="DAK13" s="65"/>
      <c r="DAL13" s="39">
        <v>0</v>
      </c>
      <c r="DAM13" s="68">
        <f>11</f>
        <v>11</v>
      </c>
      <c r="DAN13" s="67">
        <f t="shared" si="362"/>
        <v>1.8900343642611683</v>
      </c>
      <c r="DAO13" s="70"/>
      <c r="DAP13" s="65"/>
      <c r="DAR13" s="65"/>
      <c r="DAS13" s="39">
        <v>0</v>
      </c>
      <c r="DAT13" s="68">
        <f>10</f>
        <v>10</v>
      </c>
      <c r="DAU13" s="67">
        <f t="shared" si="363"/>
        <v>1.7271157167530224</v>
      </c>
      <c r="DAV13" s="70"/>
      <c r="DAW13" s="65"/>
      <c r="DAY13" s="65"/>
      <c r="DAZ13" s="39">
        <v>0</v>
      </c>
      <c r="DBA13" s="68">
        <f>10</f>
        <v>10</v>
      </c>
      <c r="DBB13" s="67">
        <f t="shared" si="364"/>
        <v>1.7241379310344827</v>
      </c>
      <c r="DBC13" s="70"/>
      <c r="DBD13" s="65"/>
      <c r="DBF13" s="65"/>
      <c r="DBG13" s="39">
        <v>0</v>
      </c>
      <c r="DBH13" s="68">
        <f>10</f>
        <v>10</v>
      </c>
      <c r="DBI13" s="67">
        <f t="shared" si="365"/>
        <v>1.733102253032929</v>
      </c>
      <c r="DBJ13" s="70"/>
      <c r="DBK13" s="65"/>
      <c r="DBM13" s="65"/>
      <c r="DBN13" s="39">
        <v>0</v>
      </c>
      <c r="DBO13" s="68">
        <f>10</f>
        <v>10</v>
      </c>
      <c r="DBP13" s="67">
        <f t="shared" si="366"/>
        <v>1.7452006980802792</v>
      </c>
      <c r="DBQ13" s="70"/>
      <c r="DBR13" s="65"/>
      <c r="DBT13" s="65"/>
      <c r="DBU13" s="39">
        <v>0</v>
      </c>
      <c r="DBV13" s="68">
        <f>10</f>
        <v>10</v>
      </c>
      <c r="DBW13" s="67">
        <f t="shared" si="367"/>
        <v>1.7605633802816902</v>
      </c>
      <c r="DBX13" s="70"/>
      <c r="DBY13" s="65"/>
      <c r="DCA13" s="65"/>
      <c r="DCB13" s="39">
        <v>0</v>
      </c>
      <c r="DCC13" s="68">
        <f>9</f>
        <v>9</v>
      </c>
      <c r="DCD13" s="67">
        <f t="shared" si="368"/>
        <v>1.5929203539823009</v>
      </c>
      <c r="DCE13" s="70"/>
      <c r="DCF13" s="65"/>
      <c r="DCH13" s="65"/>
      <c r="DCI13" s="39">
        <v>0</v>
      </c>
      <c r="DCJ13" s="68">
        <f>9</f>
        <v>9</v>
      </c>
      <c r="DCK13" s="67">
        <f t="shared" si="369"/>
        <v>1.6157989228007179</v>
      </c>
      <c r="DCL13" s="70"/>
      <c r="DCM13" s="65"/>
      <c r="DCO13" s="65"/>
      <c r="DCP13" s="39">
        <v>0</v>
      </c>
      <c r="DCQ13" s="68">
        <f>9</f>
        <v>9</v>
      </c>
      <c r="DCR13" s="67">
        <f t="shared" si="370"/>
        <v>1.6245487364620936</v>
      </c>
      <c r="DCS13" s="70"/>
      <c r="DCT13" s="65"/>
      <c r="DCV13" s="65"/>
      <c r="DCW13" s="39">
        <v>0</v>
      </c>
      <c r="DCX13" s="68">
        <f>8</f>
        <v>8</v>
      </c>
      <c r="DCY13" s="67">
        <f t="shared" si="371"/>
        <v>1.4814814814814816</v>
      </c>
      <c r="DCZ13" s="70"/>
      <c r="DDA13" s="65"/>
      <c r="DDC13" s="65"/>
      <c r="DDD13" s="39">
        <v>0</v>
      </c>
      <c r="DDE13" s="68">
        <f>7</f>
        <v>7</v>
      </c>
      <c r="DDF13" s="67">
        <f t="shared" si="372"/>
        <v>1.3232514177693762</v>
      </c>
      <c r="DDG13" s="70"/>
      <c r="DDH13" s="65"/>
      <c r="DDJ13" s="65"/>
      <c r="DDK13" s="39">
        <v>0</v>
      </c>
      <c r="DDL13" s="68">
        <f>7</f>
        <v>7</v>
      </c>
      <c r="DDM13" s="67">
        <f t="shared" si="373"/>
        <v>1.3461538461538463</v>
      </c>
      <c r="DDN13" s="70"/>
      <c r="DDO13" s="65"/>
      <c r="DDQ13" s="65"/>
      <c r="DDR13" s="39">
        <v>0</v>
      </c>
      <c r="DDS13" s="68">
        <f>7</f>
        <v>7</v>
      </c>
      <c r="DDT13" s="67">
        <f t="shared" si="374"/>
        <v>1.364522417153996</v>
      </c>
      <c r="DDU13" s="70"/>
      <c r="DDV13" s="65"/>
      <c r="DDX13" s="65"/>
      <c r="DDY13" s="39">
        <v>0</v>
      </c>
      <c r="DDZ13" s="68">
        <f>6</f>
        <v>6</v>
      </c>
      <c r="DEA13" s="67">
        <f t="shared" si="375"/>
        <v>1.1787819253438114</v>
      </c>
      <c r="DEB13" s="70"/>
      <c r="DEC13" s="62"/>
      <c r="DED13" s="63"/>
      <c r="DEE13" s="62"/>
      <c r="DEF13" s="39">
        <v>0</v>
      </c>
      <c r="DEG13" s="68">
        <v>5</v>
      </c>
      <c r="DEH13" s="67">
        <f t="shared" si="376"/>
        <v>1.0121457489878543</v>
      </c>
      <c r="DEI13" s="70"/>
      <c r="DEJ13" s="62"/>
      <c r="DEK13" s="63"/>
      <c r="DEL13" s="62"/>
      <c r="DEM13" s="39">
        <v>0</v>
      </c>
      <c r="DEN13" s="68">
        <v>5</v>
      </c>
      <c r="DEO13" s="67">
        <f t="shared" si="377"/>
        <v>1.079913606911447</v>
      </c>
      <c r="DEP13" s="70"/>
      <c r="DEQ13" s="62"/>
      <c r="DER13" s="63"/>
      <c r="DES13" s="62"/>
      <c r="DET13" s="39">
        <v>0</v>
      </c>
      <c r="DEU13" s="68">
        <v>4</v>
      </c>
      <c r="DEV13" s="67">
        <f t="shared" si="378"/>
        <v>0.90293453724604955</v>
      </c>
      <c r="DEW13" s="70"/>
      <c r="DEX13" s="62"/>
      <c r="DEY13" s="63"/>
      <c r="DEZ13" s="62"/>
      <c r="DFA13" s="39">
        <v>0</v>
      </c>
      <c r="DFB13" s="68">
        <v>4</v>
      </c>
      <c r="DFC13" s="67">
        <f t="shared" si="379"/>
        <v>0.99502487562189057</v>
      </c>
      <c r="DFD13" s="70"/>
      <c r="DFE13" s="62"/>
      <c r="DFF13" s="63"/>
      <c r="DFG13" s="62"/>
      <c r="DFH13" s="39">
        <v>0</v>
      </c>
      <c r="DFI13" s="68">
        <v>4</v>
      </c>
      <c r="DFJ13" s="67">
        <f t="shared" si="380"/>
        <v>1.0282776349614395</v>
      </c>
      <c r="DFK13" s="70"/>
      <c r="DFL13" s="62"/>
      <c r="DFM13" s="63"/>
      <c r="DFN13" s="62"/>
      <c r="DFO13" s="39">
        <v>0</v>
      </c>
      <c r="DFP13" s="69">
        <v>4</v>
      </c>
      <c r="DFQ13" s="67">
        <f t="shared" si="381"/>
        <v>1.0471204188481675</v>
      </c>
      <c r="DFR13" s="70"/>
      <c r="DFS13" s="62"/>
      <c r="DFT13" s="63"/>
      <c r="DFU13" s="62"/>
      <c r="DFV13" s="39">
        <v>0</v>
      </c>
      <c r="DFW13" s="69">
        <v>4</v>
      </c>
      <c r="DFX13" s="67">
        <f t="shared" si="382"/>
        <v>1.0666666666666667</v>
      </c>
    </row>
    <row r="14" spans="1:2884" s="2" customFormat="1">
      <c r="A14" s="131" t="s">
        <v>48</v>
      </c>
      <c r="B14" s="61">
        <f>332571+263940</f>
        <v>596511</v>
      </c>
      <c r="C14" s="62">
        <f t="shared" si="383"/>
        <v>13.690761580185415</v>
      </c>
      <c r="D14" s="63">
        <f>334314+279301</f>
        <v>613615</v>
      </c>
      <c r="E14" s="62">
        <f t="shared" si="384"/>
        <v>13.630612327405704</v>
      </c>
      <c r="F14" s="27">
        <v>1210126</v>
      </c>
      <c r="G14" s="67">
        <f t="shared" si="0"/>
        <v>13.660195681682852</v>
      </c>
      <c r="H14" s="156">
        <v>417</v>
      </c>
      <c r="I14" s="65">
        <f t="shared" si="385"/>
        <v>7.5598259608411889</v>
      </c>
      <c r="J14" s="156">
        <v>184</v>
      </c>
      <c r="K14" s="65">
        <f t="shared" si="386"/>
        <v>3.7977296181630544</v>
      </c>
      <c r="L14" s="39">
        <v>0</v>
      </c>
      <c r="M14" s="156">
        <f t="shared" si="387"/>
        <v>601</v>
      </c>
      <c r="N14" s="67">
        <f t="shared" si="388"/>
        <v>5.800598397838046</v>
      </c>
      <c r="O14" s="39">
        <v>416</v>
      </c>
      <c r="P14" s="65">
        <f t="shared" si="389"/>
        <v>7.5471698113207548</v>
      </c>
      <c r="Q14" s="39">
        <v>184</v>
      </c>
      <c r="R14" s="65">
        <f t="shared" si="390"/>
        <v>3.7992979558125124</v>
      </c>
      <c r="S14" s="39">
        <v>0</v>
      </c>
      <c r="T14" s="39">
        <f t="shared" si="391"/>
        <v>600</v>
      </c>
      <c r="U14" s="67">
        <f t="shared" si="1"/>
        <v>5.7943022694350557</v>
      </c>
      <c r="V14" s="39">
        <v>415</v>
      </c>
      <c r="W14" s="65">
        <f t="shared" si="392"/>
        <v>7.533127609366491</v>
      </c>
      <c r="X14" s="39">
        <v>184</v>
      </c>
      <c r="Y14" s="65">
        <f t="shared" si="393"/>
        <v>3.8000826104915322</v>
      </c>
      <c r="Z14" s="39">
        <v>0</v>
      </c>
      <c r="AA14" s="39">
        <f t="shared" si="394"/>
        <v>599</v>
      </c>
      <c r="AB14" s="67">
        <f t="shared" si="2"/>
        <v>5.7868804946381989</v>
      </c>
      <c r="AC14" s="39">
        <v>414</v>
      </c>
      <c r="AD14" s="65">
        <f t="shared" si="395"/>
        <v>7.5272727272727273</v>
      </c>
      <c r="AE14" s="39">
        <v>184</v>
      </c>
      <c r="AF14" s="65">
        <f t="shared" si="396"/>
        <v>3.8024385203554454</v>
      </c>
      <c r="AG14" s="39">
        <v>0</v>
      </c>
      <c r="AH14" s="39">
        <f t="shared" si="397"/>
        <v>598</v>
      </c>
      <c r="AI14" s="67">
        <f t="shared" si="3"/>
        <v>5.7839249443853369</v>
      </c>
      <c r="AJ14" s="39">
        <v>413</v>
      </c>
      <c r="AK14" s="65">
        <f t="shared" si="398"/>
        <v>7.5118224809021461</v>
      </c>
      <c r="AL14" s="39">
        <v>184</v>
      </c>
      <c r="AM14" s="65">
        <f t="shared" si="399"/>
        <v>3.8047973531844499</v>
      </c>
      <c r="AN14" s="39">
        <v>0</v>
      </c>
      <c r="AO14" s="39">
        <f t="shared" si="400"/>
        <v>597</v>
      </c>
      <c r="AP14" s="67">
        <f t="shared" si="4"/>
        <v>5.7770466421521194</v>
      </c>
      <c r="AQ14" s="39">
        <v>411</v>
      </c>
      <c r="AR14" s="65">
        <f t="shared" si="401"/>
        <v>7.4795268425841677</v>
      </c>
      <c r="AS14" s="39">
        <v>184</v>
      </c>
      <c r="AT14" s="65">
        <f t="shared" si="402"/>
        <v>3.8071591144216841</v>
      </c>
      <c r="AU14" s="39">
        <v>0</v>
      </c>
      <c r="AV14" s="39">
        <f t="shared" si="403"/>
        <v>595</v>
      </c>
      <c r="AW14" s="67">
        <f t="shared" si="5"/>
        <v>5.7610379550735864</v>
      </c>
      <c r="AX14" s="39">
        <v>410</v>
      </c>
      <c r="AY14" s="65">
        <f t="shared" si="404"/>
        <v>7.4694844233922391</v>
      </c>
      <c r="AZ14" s="39">
        <v>183</v>
      </c>
      <c r="BA14" s="65">
        <f t="shared" si="405"/>
        <v>3.7903893951946972</v>
      </c>
      <c r="BB14" s="39">
        <v>0</v>
      </c>
      <c r="BC14" s="39">
        <f t="shared" si="406"/>
        <v>593</v>
      </c>
      <c r="BD14" s="67">
        <f t="shared" si="6"/>
        <v>5.747794901618688</v>
      </c>
      <c r="BE14" s="39">
        <v>409</v>
      </c>
      <c r="BF14" s="65">
        <f t="shared" si="407"/>
        <v>7.4539821396026964</v>
      </c>
      <c r="BG14" s="39">
        <v>183</v>
      </c>
      <c r="BH14" s="65">
        <f t="shared" si="408"/>
        <v>3.7919602154993783</v>
      </c>
      <c r="BI14" s="39">
        <v>0</v>
      </c>
      <c r="BJ14" s="156">
        <f t="shared" si="409"/>
        <v>592</v>
      </c>
      <c r="BK14" s="67">
        <f t="shared" si="410"/>
        <v>5.7403277416852516</v>
      </c>
      <c r="BL14" s="39">
        <v>406</v>
      </c>
      <c r="BM14" s="65">
        <f t="shared" si="411"/>
        <v>7.4155251141552512</v>
      </c>
      <c r="BN14" s="39">
        <v>182</v>
      </c>
      <c r="BO14" s="65">
        <f t="shared" si="412"/>
        <v>3.7767171612367716</v>
      </c>
      <c r="BP14" s="39">
        <v>0</v>
      </c>
      <c r="BQ14" s="39">
        <f t="shared" si="413"/>
        <v>588</v>
      </c>
      <c r="BR14" s="67">
        <f t="shared" si="7"/>
        <v>5.7120652807460655</v>
      </c>
      <c r="BS14" s="39">
        <v>405</v>
      </c>
      <c r="BT14" s="65">
        <f t="shared" si="414"/>
        <v>7.4026686163407058</v>
      </c>
      <c r="BU14" s="39">
        <v>180</v>
      </c>
      <c r="BV14" s="65">
        <f t="shared" si="415"/>
        <v>3.7383177570093453</v>
      </c>
      <c r="BW14" s="39">
        <v>0</v>
      </c>
      <c r="BX14" s="39">
        <f t="shared" si="416"/>
        <v>585</v>
      </c>
      <c r="BY14" s="67">
        <f t="shared" si="8"/>
        <v>5.6873420182772705</v>
      </c>
      <c r="BZ14" s="39">
        <v>405</v>
      </c>
      <c r="CA14" s="65">
        <f t="shared" si="417"/>
        <v>7.4067300658376007</v>
      </c>
      <c r="CB14" s="39">
        <v>180</v>
      </c>
      <c r="CC14" s="65">
        <f t="shared" si="418"/>
        <v>3.7383177570093453</v>
      </c>
      <c r="CD14" s="39">
        <v>0</v>
      </c>
      <c r="CE14" s="39">
        <f t="shared" si="419"/>
        <v>585</v>
      </c>
      <c r="CF14" s="67">
        <f t="shared" si="9"/>
        <v>5.6890012642225036</v>
      </c>
      <c r="CG14" s="39">
        <v>405</v>
      </c>
      <c r="CH14" s="65">
        <f t="shared" si="420"/>
        <v>7.4094401756311736</v>
      </c>
      <c r="CI14" s="39">
        <v>180</v>
      </c>
      <c r="CJ14" s="65">
        <f t="shared" si="421"/>
        <v>3.739094308267553</v>
      </c>
      <c r="CK14" s="39">
        <v>0</v>
      </c>
      <c r="CL14" s="39">
        <f t="shared" si="422"/>
        <v>585</v>
      </c>
      <c r="CM14" s="67">
        <f t="shared" si="10"/>
        <v>5.690661478599222</v>
      </c>
      <c r="CN14" s="39">
        <v>404</v>
      </c>
      <c r="CO14" s="65">
        <f t="shared" si="423"/>
        <v>7.3965580373489566</v>
      </c>
      <c r="CP14" s="39">
        <v>179</v>
      </c>
      <c r="CQ14" s="65">
        <f t="shared" si="424"/>
        <v>3.7214137214137217</v>
      </c>
      <c r="CR14" s="39">
        <v>0</v>
      </c>
      <c r="CS14" s="39">
        <f t="shared" si="425"/>
        <v>583</v>
      </c>
      <c r="CT14" s="67">
        <f t="shared" si="11"/>
        <v>5.6756230529595015</v>
      </c>
      <c r="CU14" s="39">
        <v>404</v>
      </c>
      <c r="CV14" s="65">
        <f t="shared" si="426"/>
        <v>7.4074074074074066</v>
      </c>
      <c r="CW14" s="39">
        <v>179</v>
      </c>
      <c r="CX14" s="65">
        <f t="shared" si="427"/>
        <v>3.7245110278818148</v>
      </c>
      <c r="CY14" s="39">
        <v>0</v>
      </c>
      <c r="CZ14" s="39">
        <f t="shared" si="428"/>
        <v>583</v>
      </c>
      <c r="DA14" s="67">
        <f t="shared" si="12"/>
        <v>5.6822612085769979</v>
      </c>
      <c r="DB14" s="39">
        <v>404</v>
      </c>
      <c r="DC14" s="65">
        <f t="shared" si="429"/>
        <v>7.4128440366972486</v>
      </c>
      <c r="DD14" s="39">
        <v>177</v>
      </c>
      <c r="DE14" s="65">
        <f t="shared" si="430"/>
        <v>3.6859641815910038</v>
      </c>
      <c r="DF14" s="39">
        <v>0</v>
      </c>
      <c r="DG14" s="156">
        <f t="shared" si="431"/>
        <v>581</v>
      </c>
      <c r="DH14" s="67">
        <f t="shared" si="432"/>
        <v>5.6671868903628564</v>
      </c>
      <c r="DI14" s="39">
        <v>403</v>
      </c>
      <c r="DJ14" s="65">
        <f t="shared" si="433"/>
        <v>7.4067267046498815</v>
      </c>
      <c r="DK14" s="39">
        <v>177</v>
      </c>
      <c r="DL14" s="65">
        <f t="shared" si="434"/>
        <v>3.6890370987911631</v>
      </c>
      <c r="DM14" s="39">
        <v>0</v>
      </c>
      <c r="DN14" s="39">
        <f t="shared" si="435"/>
        <v>580</v>
      </c>
      <c r="DO14" s="67">
        <f t="shared" si="13"/>
        <v>5.6646156851255007</v>
      </c>
      <c r="DP14" s="39">
        <v>400</v>
      </c>
      <c r="DQ14" s="65">
        <f t="shared" si="436"/>
        <v>7.3597056117755288</v>
      </c>
      <c r="DR14" s="39">
        <v>177</v>
      </c>
      <c r="DS14" s="65">
        <f t="shared" si="437"/>
        <v>3.6928854579595245</v>
      </c>
      <c r="DT14" s="39">
        <v>0</v>
      </c>
      <c r="DU14" s="39">
        <f t="shared" si="438"/>
        <v>577</v>
      </c>
      <c r="DV14" s="67">
        <f t="shared" si="14"/>
        <v>5.6413766132186156</v>
      </c>
      <c r="DW14" s="39">
        <v>399</v>
      </c>
      <c r="DX14" s="65">
        <f t="shared" si="439"/>
        <v>7.349419782648738</v>
      </c>
      <c r="DY14" s="39">
        <v>176</v>
      </c>
      <c r="DZ14" s="65">
        <f t="shared" si="440"/>
        <v>3.6789297658862878</v>
      </c>
      <c r="EA14" s="39">
        <v>0</v>
      </c>
      <c r="EB14" s="39">
        <f t="shared" si="441"/>
        <v>575</v>
      </c>
      <c r="EC14" s="67">
        <f t="shared" si="15"/>
        <v>5.6300793106824631</v>
      </c>
      <c r="ED14" s="39">
        <v>399</v>
      </c>
      <c r="EE14" s="65">
        <f t="shared" si="442"/>
        <v>7.349419782648738</v>
      </c>
      <c r="EF14" s="39">
        <v>176</v>
      </c>
      <c r="EG14" s="65">
        <f t="shared" si="443"/>
        <v>3.6789297658862878</v>
      </c>
      <c r="EH14" s="39">
        <v>0</v>
      </c>
      <c r="EI14" s="39">
        <f t="shared" si="444"/>
        <v>575</v>
      </c>
      <c r="EJ14" s="67">
        <f t="shared" si="16"/>
        <v>5.6300793106824631</v>
      </c>
      <c r="EK14" s="39">
        <v>396</v>
      </c>
      <c r="EL14" s="65">
        <f t="shared" si="445"/>
        <v>7.3103193649621563</v>
      </c>
      <c r="EM14" s="39">
        <v>176</v>
      </c>
      <c r="EN14" s="65">
        <f t="shared" si="446"/>
        <v>3.683549602344077</v>
      </c>
      <c r="EO14" s="39">
        <v>0</v>
      </c>
      <c r="EP14" s="39">
        <f t="shared" si="447"/>
        <v>572</v>
      </c>
      <c r="EQ14" s="67">
        <f t="shared" si="17"/>
        <v>5.6105934281510548</v>
      </c>
      <c r="ER14" s="39">
        <v>394</v>
      </c>
      <c r="ES14" s="65">
        <f t="shared" si="448"/>
        <v>7.2868503791381549</v>
      </c>
      <c r="ET14" s="39">
        <v>176</v>
      </c>
      <c r="EU14" s="65">
        <f t="shared" si="449"/>
        <v>3.6866359447004609</v>
      </c>
      <c r="EV14" s="39">
        <v>0</v>
      </c>
      <c r="EW14" s="39">
        <f t="shared" si="450"/>
        <v>570</v>
      </c>
      <c r="EX14" s="67">
        <f t="shared" si="18"/>
        <v>5.5986641783714761</v>
      </c>
      <c r="EY14" s="156">
        <v>394</v>
      </c>
      <c r="EZ14" s="65">
        <f t="shared" si="451"/>
        <v>7.2962962962962967</v>
      </c>
      <c r="FA14" s="156">
        <v>175</v>
      </c>
      <c r="FB14" s="65">
        <f t="shared" si="452"/>
        <v>3.6687631027253671</v>
      </c>
      <c r="FC14" s="39">
        <v>0</v>
      </c>
      <c r="FD14" s="156">
        <f t="shared" si="453"/>
        <v>569</v>
      </c>
      <c r="FE14" s="67">
        <f t="shared" si="454"/>
        <v>5.5948869223205504</v>
      </c>
      <c r="FF14" s="39">
        <v>393</v>
      </c>
      <c r="FG14" s="65">
        <f t="shared" si="455"/>
        <v>7.2885756676557865</v>
      </c>
      <c r="FH14" s="39">
        <v>175</v>
      </c>
      <c r="FI14" s="65">
        <f t="shared" si="456"/>
        <v>3.6733837111670864</v>
      </c>
      <c r="FJ14" s="39">
        <v>0</v>
      </c>
      <c r="FK14" s="39">
        <f t="shared" si="457"/>
        <v>568</v>
      </c>
      <c r="FL14" s="67">
        <f t="shared" si="19"/>
        <v>5.5927530523828279</v>
      </c>
      <c r="FM14" s="39">
        <v>389</v>
      </c>
      <c r="FN14" s="65">
        <f t="shared" si="458"/>
        <v>7.2331721829676452</v>
      </c>
      <c r="FO14" s="39">
        <v>174</v>
      </c>
      <c r="FP14" s="65">
        <f t="shared" si="459"/>
        <v>3.656230300483295</v>
      </c>
      <c r="FQ14" s="39">
        <v>0</v>
      </c>
      <c r="FR14" s="39">
        <f t="shared" si="460"/>
        <v>563</v>
      </c>
      <c r="FS14" s="67">
        <f t="shared" si="20"/>
        <v>5.5539114136332248</v>
      </c>
      <c r="FT14" s="39">
        <v>388</v>
      </c>
      <c r="FU14" s="65">
        <f t="shared" si="461"/>
        <v>7.2280178837555891</v>
      </c>
      <c r="FV14" s="39">
        <v>174</v>
      </c>
      <c r="FW14" s="65">
        <f t="shared" si="462"/>
        <v>3.6608457816116138</v>
      </c>
      <c r="FX14" s="39">
        <v>0</v>
      </c>
      <c r="FY14" s="39">
        <f t="shared" si="463"/>
        <v>562</v>
      </c>
      <c r="FZ14" s="67">
        <f t="shared" si="21"/>
        <v>5.5528109870566151</v>
      </c>
      <c r="GA14" s="39">
        <v>387</v>
      </c>
      <c r="GB14" s="65">
        <f t="shared" si="464"/>
        <v>7.2161103859779976</v>
      </c>
      <c r="GC14" s="39">
        <v>174</v>
      </c>
      <c r="GD14" s="65">
        <f t="shared" si="465"/>
        <v>3.6654729302717506</v>
      </c>
      <c r="GE14" s="39">
        <v>0</v>
      </c>
      <c r="GF14" s="39">
        <f t="shared" si="466"/>
        <v>561</v>
      </c>
      <c r="GG14" s="67">
        <f t="shared" si="22"/>
        <v>5.5489614243323446</v>
      </c>
      <c r="GH14" s="39">
        <v>387</v>
      </c>
      <c r="GI14" s="65">
        <f t="shared" si="467"/>
        <v>7.225541448842419</v>
      </c>
      <c r="GJ14" s="39">
        <v>174</v>
      </c>
      <c r="GK14" s="65">
        <f t="shared" si="468"/>
        <v>3.6708860759493671</v>
      </c>
      <c r="GL14" s="39">
        <v>0</v>
      </c>
      <c r="GM14" s="39">
        <f t="shared" si="469"/>
        <v>561</v>
      </c>
      <c r="GN14" s="67">
        <f t="shared" si="23"/>
        <v>5.5566561014263076</v>
      </c>
      <c r="GO14" s="39">
        <v>384</v>
      </c>
      <c r="GP14" s="65">
        <f t="shared" si="470"/>
        <v>7.1910112359550569</v>
      </c>
      <c r="GQ14" s="39">
        <v>174</v>
      </c>
      <c r="GR14" s="65">
        <f t="shared" si="471"/>
        <v>3.6763152334671458</v>
      </c>
      <c r="GS14" s="39">
        <v>0</v>
      </c>
      <c r="GT14" s="39">
        <f t="shared" si="472"/>
        <v>558</v>
      </c>
      <c r="GU14" s="67">
        <f t="shared" si="24"/>
        <v>5.5395612032165191</v>
      </c>
      <c r="GV14" s="39">
        <v>383</v>
      </c>
      <c r="GW14" s="65">
        <f t="shared" si="473"/>
        <v>7.1776611694152921</v>
      </c>
      <c r="GX14" s="39">
        <v>174</v>
      </c>
      <c r="GY14" s="65">
        <f t="shared" si="474"/>
        <v>3.6794248255445123</v>
      </c>
      <c r="GZ14" s="39">
        <v>0</v>
      </c>
      <c r="HA14" s="156">
        <f t="shared" si="475"/>
        <v>557</v>
      </c>
      <c r="HB14" s="67">
        <f t="shared" si="476"/>
        <v>5.5340288127173372</v>
      </c>
      <c r="HC14" s="39">
        <v>381</v>
      </c>
      <c r="HD14" s="65">
        <f t="shared" si="477"/>
        <v>7.1589627959413757</v>
      </c>
      <c r="HE14" s="39">
        <v>173</v>
      </c>
      <c r="HF14" s="65">
        <f t="shared" si="478"/>
        <v>3.6675853296586811</v>
      </c>
      <c r="HG14" s="39">
        <v>0</v>
      </c>
      <c r="HH14" s="39">
        <f t="shared" si="479"/>
        <v>554</v>
      </c>
      <c r="HI14" s="67">
        <f t="shared" si="25"/>
        <v>5.5184779360494076</v>
      </c>
      <c r="HJ14" s="39">
        <v>377</v>
      </c>
      <c r="HK14" s="65">
        <f t="shared" si="480"/>
        <v>7.1024868123587037</v>
      </c>
      <c r="HL14" s="39">
        <v>173</v>
      </c>
      <c r="HM14" s="65">
        <f t="shared" si="481"/>
        <v>3.6761580960475984</v>
      </c>
      <c r="HN14" s="39">
        <v>0</v>
      </c>
      <c r="HO14" s="39">
        <f t="shared" si="482"/>
        <v>550</v>
      </c>
      <c r="HP14" s="67">
        <f t="shared" si="26"/>
        <v>5.4923107649290994</v>
      </c>
      <c r="HQ14" s="39">
        <v>374</v>
      </c>
      <c r="HR14" s="65">
        <f t="shared" si="483"/>
        <v>7.0659361420744373</v>
      </c>
      <c r="HS14" s="39">
        <v>173</v>
      </c>
      <c r="HT14" s="65">
        <f t="shared" si="484"/>
        <v>3.6839863713798979</v>
      </c>
      <c r="HU14" s="39">
        <v>0</v>
      </c>
      <c r="HV14" s="39">
        <f t="shared" si="485"/>
        <v>547</v>
      </c>
      <c r="HW14" s="67">
        <f t="shared" si="27"/>
        <v>5.4760236259885877</v>
      </c>
      <c r="HX14" s="39">
        <v>374</v>
      </c>
      <c r="HY14" s="65">
        <f t="shared" si="486"/>
        <v>7.0712800151257333</v>
      </c>
      <c r="HZ14" s="39">
        <v>172</v>
      </c>
      <c r="IA14" s="65">
        <f t="shared" si="487"/>
        <v>3.668159522286202</v>
      </c>
      <c r="IB14" s="39">
        <v>0</v>
      </c>
      <c r="IC14" s="39">
        <f t="shared" si="488"/>
        <v>546</v>
      </c>
      <c r="ID14" s="67">
        <f t="shared" si="28"/>
        <v>5.4720384846662657</v>
      </c>
      <c r="IE14" s="39">
        <v>372</v>
      </c>
      <c r="IF14" s="65">
        <f t="shared" si="489"/>
        <v>7.04678916461451</v>
      </c>
      <c r="IG14" s="39">
        <v>172</v>
      </c>
      <c r="IH14" s="65">
        <f t="shared" si="490"/>
        <v>3.6728592782404443</v>
      </c>
      <c r="II14" s="39">
        <v>0</v>
      </c>
      <c r="IJ14" s="39">
        <f t="shared" si="491"/>
        <v>544</v>
      </c>
      <c r="IK14" s="67">
        <f t="shared" si="29"/>
        <v>5.4607508532423212</v>
      </c>
      <c r="IL14" s="39">
        <v>370</v>
      </c>
      <c r="IM14" s="65">
        <f t="shared" si="492"/>
        <v>7.0275403608736937</v>
      </c>
      <c r="IN14" s="39">
        <v>171</v>
      </c>
      <c r="IO14" s="65">
        <f t="shared" si="493"/>
        <v>3.6593194949711103</v>
      </c>
      <c r="IP14" s="39">
        <v>0</v>
      </c>
      <c r="IQ14" s="39">
        <f t="shared" si="494"/>
        <v>541</v>
      </c>
      <c r="IR14" s="67">
        <f t="shared" si="30"/>
        <v>5.4437512577983496</v>
      </c>
      <c r="IS14" s="39">
        <v>367</v>
      </c>
      <c r="IT14" s="65">
        <f t="shared" si="495"/>
        <v>6.9984744469870321</v>
      </c>
      <c r="IU14" s="39">
        <v>171</v>
      </c>
      <c r="IV14" s="65">
        <f t="shared" si="496"/>
        <v>3.6679536679536682</v>
      </c>
      <c r="IW14" s="39">
        <v>0</v>
      </c>
      <c r="IX14" s="156">
        <f t="shared" si="497"/>
        <v>538</v>
      </c>
      <c r="IY14" s="67">
        <f t="shared" si="498"/>
        <v>5.4310518877448013</v>
      </c>
      <c r="IZ14" s="39">
        <v>365</v>
      </c>
      <c r="JA14" s="65">
        <f t="shared" si="499"/>
        <v>6.9856459330143545</v>
      </c>
      <c r="JB14" s="39">
        <v>171</v>
      </c>
      <c r="JC14" s="65">
        <f t="shared" si="500"/>
        <v>3.67504835589942</v>
      </c>
      <c r="JD14" s="39">
        <v>0</v>
      </c>
      <c r="JE14" s="39">
        <f t="shared" si="501"/>
        <v>536</v>
      </c>
      <c r="JF14" s="67">
        <f t="shared" si="31"/>
        <v>5.4261996355537558</v>
      </c>
      <c r="JG14" s="39">
        <v>362</v>
      </c>
      <c r="JH14" s="65">
        <f t="shared" si="502"/>
        <v>6.946843216273269</v>
      </c>
      <c r="JI14" s="39">
        <v>170</v>
      </c>
      <c r="JJ14" s="65">
        <f t="shared" si="503"/>
        <v>3.6606373815676143</v>
      </c>
      <c r="JK14" s="39">
        <v>0</v>
      </c>
      <c r="JL14" s="39">
        <f t="shared" si="504"/>
        <v>532</v>
      </c>
      <c r="JM14" s="67">
        <f t="shared" si="32"/>
        <v>5.3982749873160829</v>
      </c>
      <c r="JN14" s="39">
        <v>361</v>
      </c>
      <c r="JO14" s="65">
        <f t="shared" si="505"/>
        <v>6.9463151818356748</v>
      </c>
      <c r="JP14" s="39">
        <v>170</v>
      </c>
      <c r="JQ14" s="65">
        <f t="shared" si="506"/>
        <v>3.6677454153182305</v>
      </c>
      <c r="JR14" s="39">
        <v>0</v>
      </c>
      <c r="JS14" s="39">
        <f t="shared" si="507"/>
        <v>531</v>
      </c>
      <c r="JT14" s="67">
        <f t="shared" si="33"/>
        <v>5.4007323026851104</v>
      </c>
      <c r="JU14" s="39">
        <v>360</v>
      </c>
      <c r="JV14" s="65">
        <f t="shared" si="508"/>
        <v>6.9337442218798149</v>
      </c>
      <c r="JW14" s="39">
        <v>170</v>
      </c>
      <c r="JX14" s="65">
        <f t="shared" si="509"/>
        <v>3.669328728685517</v>
      </c>
      <c r="JY14" s="39">
        <v>0</v>
      </c>
      <c r="JZ14" s="39">
        <f t="shared" si="510"/>
        <v>530</v>
      </c>
      <c r="KA14" s="67">
        <f t="shared" si="34"/>
        <v>5.3944020356234104</v>
      </c>
      <c r="KB14" s="39">
        <v>357</v>
      </c>
      <c r="KC14" s="65">
        <f t="shared" si="511"/>
        <v>6.8892319567734468</v>
      </c>
      <c r="KD14" s="39">
        <v>170</v>
      </c>
      <c r="KE14" s="65">
        <f t="shared" si="512"/>
        <v>3.6756756756756754</v>
      </c>
      <c r="KF14" s="39">
        <v>0</v>
      </c>
      <c r="KG14" s="39">
        <f t="shared" si="513"/>
        <v>527</v>
      </c>
      <c r="KH14" s="67">
        <f t="shared" si="35"/>
        <v>5.3737126542265727</v>
      </c>
      <c r="KI14" s="39">
        <v>354</v>
      </c>
      <c r="KJ14" s="65">
        <f t="shared" si="514"/>
        <v>6.8511708922005035</v>
      </c>
      <c r="KK14" s="39">
        <v>168</v>
      </c>
      <c r="KL14" s="65">
        <f t="shared" si="515"/>
        <v>3.6442516268980478</v>
      </c>
      <c r="KM14" s="39">
        <v>0</v>
      </c>
      <c r="KN14" s="39">
        <f t="shared" si="516"/>
        <v>522</v>
      </c>
      <c r="KO14" s="67">
        <f t="shared" si="36"/>
        <v>5.3390610616753609</v>
      </c>
      <c r="KP14" s="39">
        <v>352</v>
      </c>
      <c r="KQ14" s="65">
        <f t="shared" si="517"/>
        <v>6.8296468762126503</v>
      </c>
      <c r="KR14" s="39">
        <v>168</v>
      </c>
      <c r="KS14" s="65">
        <f t="shared" si="518"/>
        <v>3.6537625054371463</v>
      </c>
      <c r="KT14" s="39">
        <v>0</v>
      </c>
      <c r="KU14" s="156">
        <f t="shared" si="519"/>
        <v>520</v>
      </c>
      <c r="KV14" s="67">
        <f t="shared" si="520"/>
        <v>5.3322395406070546</v>
      </c>
      <c r="KW14" s="39">
        <v>349</v>
      </c>
      <c r="KX14" s="65">
        <f t="shared" si="521"/>
        <v>6.8004676539360878</v>
      </c>
      <c r="KY14" s="39">
        <v>168</v>
      </c>
      <c r="KZ14" s="65">
        <f t="shared" si="522"/>
        <v>3.6641221374045805</v>
      </c>
      <c r="LA14" s="39">
        <v>0</v>
      </c>
      <c r="LB14" s="39">
        <f t="shared" si="523"/>
        <v>517</v>
      </c>
      <c r="LC14" s="67">
        <f t="shared" si="37"/>
        <v>5.3205721930637031</v>
      </c>
      <c r="LD14" s="39">
        <v>348</v>
      </c>
      <c r="LE14" s="65">
        <f t="shared" si="524"/>
        <v>6.807511737089202</v>
      </c>
      <c r="LF14" s="39">
        <v>165</v>
      </c>
      <c r="LG14" s="65">
        <f t="shared" si="525"/>
        <v>3.6097134106322466</v>
      </c>
      <c r="LH14" s="39">
        <v>0</v>
      </c>
      <c r="LI14" s="39">
        <f t="shared" si="526"/>
        <v>513</v>
      </c>
      <c r="LJ14" s="67">
        <f t="shared" si="38"/>
        <v>5.2979448518021277</v>
      </c>
      <c r="LK14" s="39">
        <v>346</v>
      </c>
      <c r="LL14" s="65">
        <f t="shared" si="527"/>
        <v>6.7949725058915948</v>
      </c>
      <c r="LM14" s="39">
        <v>163</v>
      </c>
      <c r="LN14" s="65">
        <f t="shared" si="528"/>
        <v>3.5737776803332602</v>
      </c>
      <c r="LO14" s="39">
        <v>0</v>
      </c>
      <c r="LP14" s="39">
        <f t="shared" si="529"/>
        <v>509</v>
      </c>
      <c r="LQ14" s="67">
        <f t="shared" si="39"/>
        <v>5.2729721330156432</v>
      </c>
      <c r="LR14" s="39">
        <v>340</v>
      </c>
      <c r="LS14" s="65">
        <f t="shared" si="530"/>
        <v>6.7034700315457414</v>
      </c>
      <c r="LT14" s="39">
        <v>160</v>
      </c>
      <c r="LU14" s="65">
        <f t="shared" si="531"/>
        <v>3.5211267605633805</v>
      </c>
      <c r="LV14" s="39">
        <v>0</v>
      </c>
      <c r="LW14" s="39">
        <f t="shared" si="532"/>
        <v>500</v>
      </c>
      <c r="LX14" s="67">
        <f t="shared" si="40"/>
        <v>5.1996672212978368</v>
      </c>
      <c r="LY14" s="39">
        <v>337</v>
      </c>
      <c r="LZ14" s="65">
        <f t="shared" si="533"/>
        <v>6.6640300573462525</v>
      </c>
      <c r="MA14" s="39">
        <v>160</v>
      </c>
      <c r="MB14" s="65">
        <f t="shared" si="534"/>
        <v>3.5265594004849019</v>
      </c>
      <c r="MC14" s="39">
        <v>0</v>
      </c>
      <c r="MD14" s="39">
        <f t="shared" si="535"/>
        <v>497</v>
      </c>
      <c r="ME14" s="67">
        <f t="shared" si="41"/>
        <v>5.1803210339795704</v>
      </c>
      <c r="MF14" s="39">
        <v>332</v>
      </c>
      <c r="MG14" s="65">
        <f t="shared" si="536"/>
        <v>6.5951529598728644</v>
      </c>
      <c r="MH14" s="39">
        <v>160</v>
      </c>
      <c r="MI14" s="65">
        <f t="shared" si="537"/>
        <v>3.5320088300220749</v>
      </c>
      <c r="MJ14" s="39">
        <v>0</v>
      </c>
      <c r="MK14" s="39">
        <f t="shared" si="538"/>
        <v>492</v>
      </c>
      <c r="ML14" s="67">
        <f t="shared" si="42"/>
        <v>5.144291091593475</v>
      </c>
      <c r="MM14" s="39">
        <v>330</v>
      </c>
      <c r="MN14" s="65">
        <f t="shared" si="539"/>
        <v>6.5789473684210522</v>
      </c>
      <c r="MO14" s="39">
        <v>159</v>
      </c>
      <c r="MP14" s="65">
        <f t="shared" si="540"/>
        <v>3.51925630810093</v>
      </c>
      <c r="MQ14" s="39">
        <v>0</v>
      </c>
      <c r="MR14" s="156">
        <f t="shared" si="541"/>
        <v>489</v>
      </c>
      <c r="MS14" s="67">
        <f t="shared" si="542"/>
        <v>5.1290119572057895</v>
      </c>
      <c r="MT14" s="39">
        <v>326</v>
      </c>
      <c r="MU14" s="65">
        <f t="shared" si="543"/>
        <v>6.5239143486091651</v>
      </c>
      <c r="MV14" s="39">
        <v>157</v>
      </c>
      <c r="MW14" s="65">
        <f t="shared" si="544"/>
        <v>3.4850166481687013</v>
      </c>
      <c r="MX14" s="39">
        <v>0</v>
      </c>
      <c r="MY14" s="39">
        <f t="shared" si="545"/>
        <v>483</v>
      </c>
      <c r="MZ14" s="67">
        <f t="shared" si="43"/>
        <v>5.083140391496527</v>
      </c>
      <c r="NA14" s="39">
        <v>322</v>
      </c>
      <c r="NB14" s="65">
        <f t="shared" si="546"/>
        <v>6.4840918244059607</v>
      </c>
      <c r="NC14" s="39">
        <v>156</v>
      </c>
      <c r="ND14" s="65">
        <f t="shared" si="547"/>
        <v>3.4798126254740129</v>
      </c>
      <c r="NE14" s="39">
        <v>0</v>
      </c>
      <c r="NF14" s="39">
        <f t="shared" si="548"/>
        <v>478</v>
      </c>
      <c r="NG14" s="67">
        <f t="shared" si="44"/>
        <v>5.0587363742194942</v>
      </c>
      <c r="NH14" s="39">
        <v>322</v>
      </c>
      <c r="NI14" s="65">
        <f t="shared" si="549"/>
        <v>6.5129449838187705</v>
      </c>
      <c r="NJ14" s="39">
        <v>155</v>
      </c>
      <c r="NK14" s="65">
        <f t="shared" si="550"/>
        <v>3.4691136974037597</v>
      </c>
      <c r="NL14" s="39">
        <v>0</v>
      </c>
      <c r="NM14" s="39">
        <f t="shared" si="551"/>
        <v>477</v>
      </c>
      <c r="NN14" s="67">
        <f t="shared" si="45"/>
        <v>5.0679983000424995</v>
      </c>
      <c r="NO14" s="39">
        <v>319</v>
      </c>
      <c r="NP14" s="65">
        <f t="shared" si="552"/>
        <v>6.4666531522400161</v>
      </c>
      <c r="NQ14" s="39">
        <v>153</v>
      </c>
      <c r="NR14" s="65">
        <f t="shared" si="553"/>
        <v>3.428955625280143</v>
      </c>
      <c r="NS14" s="39">
        <v>0</v>
      </c>
      <c r="NT14" s="39">
        <f t="shared" si="554"/>
        <v>472</v>
      </c>
      <c r="NU14" s="67">
        <f t="shared" si="46"/>
        <v>5.0239489089941456</v>
      </c>
      <c r="NV14" s="39">
        <v>316</v>
      </c>
      <c r="NW14" s="65">
        <f t="shared" si="555"/>
        <v>6.4214590530380002</v>
      </c>
      <c r="NX14" s="39">
        <v>152</v>
      </c>
      <c r="NY14" s="65">
        <f t="shared" si="556"/>
        <v>3.416498089458305</v>
      </c>
      <c r="NZ14" s="39">
        <v>0</v>
      </c>
      <c r="OA14" s="39">
        <f t="shared" si="557"/>
        <v>468</v>
      </c>
      <c r="OB14" s="67">
        <f t="shared" si="47"/>
        <v>4.9946638207043756</v>
      </c>
      <c r="OC14" s="39">
        <v>314</v>
      </c>
      <c r="OD14" s="65">
        <f t="shared" si="558"/>
        <v>6.412089034102511</v>
      </c>
      <c r="OE14" s="39">
        <v>151</v>
      </c>
      <c r="OF14" s="65">
        <f t="shared" si="559"/>
        <v>3.402433528616494</v>
      </c>
      <c r="OG14" s="39">
        <v>0</v>
      </c>
      <c r="OH14" s="39">
        <f t="shared" si="560"/>
        <v>465</v>
      </c>
      <c r="OI14" s="67">
        <f t="shared" si="48"/>
        <v>4.9812533476164971</v>
      </c>
      <c r="OJ14" s="39">
        <v>310</v>
      </c>
      <c r="OK14" s="65">
        <f t="shared" si="561"/>
        <v>6.3655030800821351</v>
      </c>
      <c r="OL14" s="39">
        <v>151</v>
      </c>
      <c r="OM14" s="65">
        <f t="shared" si="562"/>
        <v>3.4078086210787633</v>
      </c>
      <c r="ON14" s="39">
        <v>0</v>
      </c>
      <c r="OO14" s="156">
        <f t="shared" si="563"/>
        <v>461</v>
      </c>
      <c r="OP14" s="67">
        <f t="shared" si="564"/>
        <v>4.9564562950220408</v>
      </c>
      <c r="OQ14" s="39">
        <v>307</v>
      </c>
      <c r="OR14" s="65">
        <f t="shared" si="565"/>
        <v>6.346909241265247</v>
      </c>
      <c r="OS14" s="39">
        <v>151</v>
      </c>
      <c r="OT14" s="65">
        <f t="shared" si="566"/>
        <v>3.420933393747168</v>
      </c>
      <c r="OU14" s="39">
        <v>0</v>
      </c>
      <c r="OV14" s="39">
        <f t="shared" si="567"/>
        <v>458</v>
      </c>
      <c r="OW14" s="67">
        <f t="shared" si="49"/>
        <v>4.9508161279861636</v>
      </c>
      <c r="OX14" s="39">
        <v>305</v>
      </c>
      <c r="OY14" s="65">
        <f t="shared" si="568"/>
        <v>6.3330564784053163</v>
      </c>
      <c r="OZ14" s="39">
        <v>149</v>
      </c>
      <c r="PA14" s="65">
        <f t="shared" si="569"/>
        <v>3.3832879200726613</v>
      </c>
      <c r="PB14" s="39">
        <v>0</v>
      </c>
      <c r="PC14" s="39">
        <f t="shared" si="570"/>
        <v>454</v>
      </c>
      <c r="PD14" s="67">
        <f t="shared" si="50"/>
        <v>4.9240780911062902</v>
      </c>
      <c r="PE14" s="39">
        <v>305</v>
      </c>
      <c r="PF14" s="65">
        <f t="shared" si="571"/>
        <v>6.3594662218515428</v>
      </c>
      <c r="PG14" s="39">
        <v>149</v>
      </c>
      <c r="PH14" s="65">
        <f t="shared" si="572"/>
        <v>3.3871334394180499</v>
      </c>
      <c r="PI14" s="39">
        <v>0</v>
      </c>
      <c r="PJ14" s="39">
        <f t="shared" si="573"/>
        <v>454</v>
      </c>
      <c r="PK14" s="67">
        <f t="shared" si="51"/>
        <v>4.9374660141381188</v>
      </c>
      <c r="PL14" s="39">
        <v>303</v>
      </c>
      <c r="PM14" s="65">
        <f t="shared" si="574"/>
        <v>6.3362609786700119</v>
      </c>
      <c r="PN14" s="39">
        <v>148</v>
      </c>
      <c r="PO14" s="65">
        <f t="shared" si="575"/>
        <v>3.3743730050159599</v>
      </c>
      <c r="PP14" s="39">
        <v>0</v>
      </c>
      <c r="PQ14" s="39">
        <f t="shared" si="576"/>
        <v>451</v>
      </c>
      <c r="PR14" s="67">
        <f t="shared" si="52"/>
        <v>4.919284467713787</v>
      </c>
      <c r="PS14" s="39">
        <v>303</v>
      </c>
      <c r="PT14" s="65">
        <f t="shared" si="577"/>
        <v>6.3482086737900696</v>
      </c>
      <c r="PU14" s="39">
        <v>148</v>
      </c>
      <c r="PV14" s="65">
        <f t="shared" si="578"/>
        <v>3.382857142857143</v>
      </c>
      <c r="PW14" s="39">
        <v>0</v>
      </c>
      <c r="PX14" s="39">
        <f t="shared" si="579"/>
        <v>451</v>
      </c>
      <c r="PY14" s="67">
        <f t="shared" si="53"/>
        <v>4.9300393528640134</v>
      </c>
      <c r="PZ14" s="39">
        <v>298</v>
      </c>
      <c r="QA14" s="65">
        <f t="shared" si="580"/>
        <v>6.2684055532183427</v>
      </c>
      <c r="QB14" s="39">
        <v>146</v>
      </c>
      <c r="QC14" s="65">
        <f t="shared" si="581"/>
        <v>3.3509295386733995</v>
      </c>
      <c r="QD14" s="39">
        <v>0</v>
      </c>
      <c r="QE14" s="39">
        <f t="shared" si="582"/>
        <v>444</v>
      </c>
      <c r="QF14" s="67">
        <f t="shared" si="54"/>
        <v>4.8732301613434306</v>
      </c>
      <c r="QG14" s="39">
        <v>296</v>
      </c>
      <c r="QH14" s="65">
        <f t="shared" si="583"/>
        <v>6.2407758802445708</v>
      </c>
      <c r="QI14" s="39">
        <v>146</v>
      </c>
      <c r="QJ14" s="65">
        <f t="shared" si="584"/>
        <v>3.3570935847321222</v>
      </c>
      <c r="QK14" s="39">
        <v>0</v>
      </c>
      <c r="QL14" s="156">
        <f t="shared" si="585"/>
        <v>442</v>
      </c>
      <c r="QM14" s="67">
        <f t="shared" si="586"/>
        <v>4.8614166300043999</v>
      </c>
      <c r="QN14" s="39">
        <v>295</v>
      </c>
      <c r="QO14" s="65">
        <f t="shared" si="587"/>
        <v>6.2433862433862428</v>
      </c>
      <c r="QP14" s="39">
        <v>143</v>
      </c>
      <c r="QQ14" s="65">
        <f t="shared" si="588"/>
        <v>3.2987312572087659</v>
      </c>
      <c r="QR14" s="39">
        <v>0</v>
      </c>
      <c r="QS14" s="39">
        <f t="shared" si="589"/>
        <v>438</v>
      </c>
      <c r="QT14" s="67">
        <f t="shared" si="55"/>
        <v>4.8344370860927155</v>
      </c>
      <c r="QU14" s="39">
        <v>291</v>
      </c>
      <c r="QV14" s="65">
        <f t="shared" si="590"/>
        <v>6.1783439490445859</v>
      </c>
      <c r="QW14" s="39">
        <v>143</v>
      </c>
      <c r="QX14" s="65">
        <f t="shared" si="591"/>
        <v>3.3071230342275673</v>
      </c>
      <c r="QY14" s="39">
        <v>0</v>
      </c>
      <c r="QZ14" s="39">
        <f t="shared" si="592"/>
        <v>434</v>
      </c>
      <c r="RA14" s="67">
        <f t="shared" si="56"/>
        <v>4.8040735001106931</v>
      </c>
      <c r="RB14" s="39">
        <v>289</v>
      </c>
      <c r="RC14" s="65">
        <f t="shared" si="593"/>
        <v>6.1581078201576815</v>
      </c>
      <c r="RD14" s="39">
        <v>142</v>
      </c>
      <c r="RE14" s="65">
        <f t="shared" si="594"/>
        <v>3.2916087158089939</v>
      </c>
      <c r="RF14" s="39">
        <v>0</v>
      </c>
      <c r="RG14" s="39">
        <f t="shared" si="595"/>
        <v>431</v>
      </c>
      <c r="RH14" s="67">
        <f t="shared" si="57"/>
        <v>4.7851670922615748</v>
      </c>
      <c r="RI14" s="39">
        <v>289</v>
      </c>
      <c r="RJ14" s="65">
        <f t="shared" si="596"/>
        <v>6.1581078201576815</v>
      </c>
      <c r="RK14" s="39">
        <v>142</v>
      </c>
      <c r="RL14" s="65">
        <f t="shared" si="597"/>
        <v>3.2954281735901598</v>
      </c>
      <c r="RM14" s="39">
        <v>0</v>
      </c>
      <c r="RN14" s="39">
        <f t="shared" si="598"/>
        <v>431</v>
      </c>
      <c r="RO14" s="67">
        <f t="shared" si="58"/>
        <v>4.7878249277938236</v>
      </c>
      <c r="RP14" s="39">
        <v>286</v>
      </c>
      <c r="RQ14" s="65">
        <f t="shared" si="599"/>
        <v>6.1241970021413277</v>
      </c>
      <c r="RR14" s="39">
        <v>141</v>
      </c>
      <c r="RS14" s="65">
        <f t="shared" si="600"/>
        <v>3.2798325191905091</v>
      </c>
      <c r="RT14" s="39">
        <v>0</v>
      </c>
      <c r="RU14" s="39">
        <f t="shared" si="601"/>
        <v>427</v>
      </c>
      <c r="RV14" s="67">
        <f t="shared" si="59"/>
        <v>4.760842903333705</v>
      </c>
      <c r="RW14" s="39">
        <v>286</v>
      </c>
      <c r="RX14" s="65">
        <f t="shared" si="602"/>
        <v>6.1426116838487967</v>
      </c>
      <c r="RY14" s="39">
        <v>140</v>
      </c>
      <c r="RZ14" s="65">
        <f t="shared" si="603"/>
        <v>3.263403263403263</v>
      </c>
      <c r="SA14" s="39">
        <v>0</v>
      </c>
      <c r="SB14" s="39">
        <f t="shared" si="604"/>
        <v>426</v>
      </c>
      <c r="SC14" s="67">
        <f t="shared" si="60"/>
        <v>4.7619047619047619</v>
      </c>
      <c r="SD14" s="39">
        <v>284</v>
      </c>
      <c r="SE14" s="65">
        <f t="shared" si="605"/>
        <v>6.1101549053356283</v>
      </c>
      <c r="SF14" s="39">
        <v>140</v>
      </c>
      <c r="SG14" s="65">
        <f t="shared" si="606"/>
        <v>3.2687368666822323</v>
      </c>
      <c r="SH14" s="39">
        <v>0</v>
      </c>
      <c r="SI14" s="156">
        <f t="shared" si="607"/>
        <v>424</v>
      </c>
      <c r="SJ14" s="67">
        <f t="shared" si="608"/>
        <v>4.747508677639682</v>
      </c>
      <c r="SK14" s="39">
        <v>282</v>
      </c>
      <c r="SL14" s="65">
        <f t="shared" si="609"/>
        <v>6.0893975383286545</v>
      </c>
      <c r="SM14" s="39">
        <v>140</v>
      </c>
      <c r="SN14" s="65">
        <f t="shared" si="610"/>
        <v>3.2771535580524342</v>
      </c>
      <c r="SO14" s="39">
        <v>0</v>
      </c>
      <c r="SP14" s="39">
        <f t="shared" si="611"/>
        <v>422</v>
      </c>
      <c r="SQ14" s="67">
        <f t="shared" si="61"/>
        <v>4.73997528922835</v>
      </c>
      <c r="SR14" s="39">
        <v>281</v>
      </c>
      <c r="SS14" s="65">
        <f t="shared" si="612"/>
        <v>6.0941227499457815</v>
      </c>
      <c r="ST14" s="39">
        <v>139</v>
      </c>
      <c r="SU14" s="65">
        <f t="shared" si="613"/>
        <v>3.2644434006575858</v>
      </c>
      <c r="SV14" s="39">
        <v>0</v>
      </c>
      <c r="SW14" s="39">
        <f t="shared" si="614"/>
        <v>420</v>
      </c>
      <c r="SX14" s="67">
        <f t="shared" si="62"/>
        <v>4.73559589581689</v>
      </c>
      <c r="SY14" s="39">
        <v>280</v>
      </c>
      <c r="SZ14" s="65">
        <f t="shared" si="615"/>
        <v>6.0962333986501198</v>
      </c>
      <c r="TA14" s="39">
        <v>139</v>
      </c>
      <c r="TB14" s="65">
        <f t="shared" si="616"/>
        <v>3.2759839736035823</v>
      </c>
      <c r="TC14" s="39">
        <v>0</v>
      </c>
      <c r="TD14" s="39">
        <f t="shared" si="617"/>
        <v>419</v>
      </c>
      <c r="TE14" s="67">
        <f t="shared" si="63"/>
        <v>4.7419646899049344</v>
      </c>
      <c r="TF14" s="39">
        <v>279</v>
      </c>
      <c r="TG14" s="65">
        <f t="shared" si="618"/>
        <v>6.0877154702160157</v>
      </c>
      <c r="TH14" s="39">
        <v>139</v>
      </c>
      <c r="TI14" s="65">
        <f t="shared" si="619"/>
        <v>3.2813975448536357</v>
      </c>
      <c r="TJ14" s="39">
        <v>0</v>
      </c>
      <c r="TK14" s="39">
        <f t="shared" si="620"/>
        <v>418</v>
      </c>
      <c r="TL14" s="67">
        <f t="shared" si="64"/>
        <v>4.7397664134255582</v>
      </c>
      <c r="TM14" s="39">
        <v>277</v>
      </c>
      <c r="TN14" s="65">
        <f t="shared" si="621"/>
        <v>6.0572928055980757</v>
      </c>
      <c r="TO14" s="39">
        <v>139</v>
      </c>
      <c r="TP14" s="65">
        <f t="shared" si="622"/>
        <v>3.2876064333017978</v>
      </c>
      <c r="TQ14" s="39">
        <v>0</v>
      </c>
      <c r="TR14" s="39">
        <f t="shared" si="623"/>
        <v>416</v>
      </c>
      <c r="TS14" s="67">
        <f t="shared" si="65"/>
        <v>4.7267355982274744</v>
      </c>
      <c r="TT14" s="39">
        <v>275</v>
      </c>
      <c r="TU14" s="65">
        <f t="shared" si="624"/>
        <v>6.021458287716225</v>
      </c>
      <c r="TV14" s="39">
        <v>139</v>
      </c>
      <c r="TW14" s="65">
        <f t="shared" si="625"/>
        <v>3.2922785409758411</v>
      </c>
      <c r="TX14" s="39">
        <v>0</v>
      </c>
      <c r="TY14" s="39">
        <f t="shared" si="626"/>
        <v>414</v>
      </c>
      <c r="TZ14" s="67">
        <f t="shared" si="66"/>
        <v>4.7104334964159742</v>
      </c>
      <c r="UA14" s="39">
        <v>273</v>
      </c>
      <c r="UB14" s="65">
        <f t="shared" si="627"/>
        <v>6.0052793664760227</v>
      </c>
      <c r="UC14" s="39">
        <v>139</v>
      </c>
      <c r="UD14" s="65">
        <f t="shared" si="628"/>
        <v>3.3063748810656519</v>
      </c>
      <c r="UE14" s="39">
        <v>0</v>
      </c>
      <c r="UF14" s="156">
        <f t="shared" si="629"/>
        <v>412</v>
      </c>
      <c r="UG14" s="67">
        <f t="shared" si="630"/>
        <v>4.7085714285714282</v>
      </c>
      <c r="UH14" s="39">
        <v>271</v>
      </c>
      <c r="UI14" s="65">
        <f t="shared" si="631"/>
        <v>5.9902740937223697</v>
      </c>
      <c r="UJ14" s="39">
        <v>139</v>
      </c>
      <c r="UK14" s="65">
        <f t="shared" si="632"/>
        <v>3.3166308756859939</v>
      </c>
      <c r="UL14" s="39">
        <v>0</v>
      </c>
      <c r="UM14" s="39">
        <f t="shared" si="633"/>
        <v>410</v>
      </c>
      <c r="UN14" s="67">
        <f t="shared" si="67"/>
        <v>4.7045324153757884</v>
      </c>
      <c r="UO14" s="39">
        <v>270</v>
      </c>
      <c r="UP14" s="65">
        <f t="shared" si="634"/>
        <v>5.9800664451827243</v>
      </c>
      <c r="UQ14" s="39">
        <v>138</v>
      </c>
      <c r="UR14" s="65">
        <f t="shared" si="635"/>
        <v>3.3022254127781765</v>
      </c>
      <c r="US14" s="39">
        <v>0</v>
      </c>
      <c r="UT14" s="39">
        <f t="shared" si="636"/>
        <v>408</v>
      </c>
      <c r="UU14" s="67">
        <f t="shared" si="68"/>
        <v>4.6928916494133883</v>
      </c>
      <c r="UV14" s="39">
        <v>269</v>
      </c>
      <c r="UW14" s="65">
        <f t="shared" si="637"/>
        <v>5.9764496778493665</v>
      </c>
      <c r="UX14" s="39">
        <v>137</v>
      </c>
      <c r="UY14" s="65">
        <f t="shared" si="638"/>
        <v>3.286159750539698</v>
      </c>
      <c r="UZ14" s="39">
        <v>0</v>
      </c>
      <c r="VA14" s="39">
        <f t="shared" si="639"/>
        <v>406</v>
      </c>
      <c r="VB14" s="67">
        <f t="shared" si="69"/>
        <v>4.6828143021914643</v>
      </c>
      <c r="VC14" s="39">
        <v>268</v>
      </c>
      <c r="VD14" s="65">
        <f t="shared" si="640"/>
        <v>5.9688195991091311</v>
      </c>
      <c r="VE14" s="39">
        <v>137</v>
      </c>
      <c r="VF14" s="65">
        <f t="shared" si="641"/>
        <v>3.2901056676272815</v>
      </c>
      <c r="VG14" s="39">
        <v>0</v>
      </c>
      <c r="VH14" s="39">
        <f t="shared" si="642"/>
        <v>405</v>
      </c>
      <c r="VI14" s="67">
        <f t="shared" si="70"/>
        <v>4.6799168014790853</v>
      </c>
      <c r="VJ14" s="39">
        <v>266</v>
      </c>
      <c r="VK14" s="65">
        <f t="shared" si="643"/>
        <v>5.9388256307211433</v>
      </c>
      <c r="VL14" s="39">
        <v>137</v>
      </c>
      <c r="VM14" s="65">
        <f t="shared" si="644"/>
        <v>3.2940610723731667</v>
      </c>
      <c r="VN14" s="39">
        <v>0</v>
      </c>
      <c r="VO14" s="39">
        <f t="shared" si="645"/>
        <v>403</v>
      </c>
      <c r="VP14" s="67">
        <f t="shared" si="71"/>
        <v>4.6654318129196568</v>
      </c>
      <c r="VQ14" s="39">
        <v>265</v>
      </c>
      <c r="VR14" s="65">
        <f t="shared" si="646"/>
        <v>5.929738196464533</v>
      </c>
      <c r="VS14" s="39">
        <v>136</v>
      </c>
      <c r="VT14" s="65">
        <f t="shared" si="647"/>
        <v>3.2778982887442756</v>
      </c>
      <c r="VU14" s="39">
        <v>0</v>
      </c>
      <c r="VV14" s="39">
        <f t="shared" si="648"/>
        <v>401</v>
      </c>
      <c r="VW14" s="67">
        <f t="shared" si="72"/>
        <v>4.6530517521466699</v>
      </c>
      <c r="VX14" s="39">
        <v>265</v>
      </c>
      <c r="VY14" s="65">
        <f t="shared" si="649"/>
        <v>5.9457033879291004</v>
      </c>
      <c r="VZ14" s="39">
        <v>136</v>
      </c>
      <c r="WA14" s="65">
        <f t="shared" si="650"/>
        <v>3.2850241545893724</v>
      </c>
      <c r="WB14" s="39">
        <v>0</v>
      </c>
      <c r="WC14" s="156">
        <f t="shared" si="651"/>
        <v>401</v>
      </c>
      <c r="WD14" s="67">
        <f t="shared" si="652"/>
        <v>4.6644178201698265</v>
      </c>
      <c r="WE14" s="39">
        <v>264</v>
      </c>
      <c r="WF14" s="65">
        <f t="shared" si="653"/>
        <v>5.9299191374663076</v>
      </c>
      <c r="WG14" s="39">
        <v>134</v>
      </c>
      <c r="WH14" s="65">
        <f t="shared" si="654"/>
        <v>3.2429816069699906</v>
      </c>
      <c r="WI14" s="39">
        <v>0</v>
      </c>
      <c r="WJ14" s="39">
        <f t="shared" si="655"/>
        <v>398</v>
      </c>
      <c r="WK14" s="67">
        <f t="shared" si="73"/>
        <v>4.6365330848089474</v>
      </c>
      <c r="WL14" s="39">
        <v>263</v>
      </c>
      <c r="WM14" s="65">
        <f t="shared" si="656"/>
        <v>5.9274284426414239</v>
      </c>
      <c r="WN14" s="39">
        <v>134</v>
      </c>
      <c r="WO14" s="65">
        <f t="shared" si="657"/>
        <v>3.2484848484848485</v>
      </c>
      <c r="WP14" s="39">
        <v>0</v>
      </c>
      <c r="WQ14" s="39">
        <f t="shared" si="658"/>
        <v>397</v>
      </c>
      <c r="WR14" s="67">
        <f t="shared" si="74"/>
        <v>4.6367671104882042</v>
      </c>
      <c r="WS14" s="39">
        <v>263</v>
      </c>
      <c r="WT14" s="65">
        <f t="shared" si="659"/>
        <v>5.9448462929475587</v>
      </c>
      <c r="WU14" s="39">
        <v>134</v>
      </c>
      <c r="WV14" s="65">
        <f t="shared" si="660"/>
        <v>3.2563791008505469</v>
      </c>
      <c r="WW14" s="39">
        <v>0</v>
      </c>
      <c r="WX14" s="39">
        <f t="shared" si="661"/>
        <v>397</v>
      </c>
      <c r="WY14" s="67">
        <f t="shared" si="75"/>
        <v>4.6492563532029507</v>
      </c>
      <c r="WZ14" s="39">
        <v>263</v>
      </c>
      <c r="XA14" s="65">
        <f t="shared" si="662"/>
        <v>5.9502262443438907</v>
      </c>
      <c r="XB14" s="39">
        <v>134</v>
      </c>
      <c r="XC14" s="65">
        <f t="shared" si="663"/>
        <v>3.2603406326034063</v>
      </c>
      <c r="XD14" s="39">
        <v>0</v>
      </c>
      <c r="XE14" s="39">
        <f t="shared" si="664"/>
        <v>397</v>
      </c>
      <c r="XF14" s="67">
        <f t="shared" si="76"/>
        <v>4.6541617819460726</v>
      </c>
      <c r="XG14" s="39">
        <v>260</v>
      </c>
      <c r="XH14" s="65">
        <f t="shared" si="665"/>
        <v>5.8943550215370664</v>
      </c>
      <c r="XI14" s="39">
        <v>134</v>
      </c>
      <c r="XJ14" s="65">
        <f t="shared" si="666"/>
        <v>3.2627221816411005</v>
      </c>
      <c r="XK14" s="39">
        <v>0</v>
      </c>
      <c r="XL14" s="39">
        <f t="shared" si="667"/>
        <v>394</v>
      </c>
      <c r="XM14" s="67">
        <f t="shared" si="77"/>
        <v>4.6254989434139473</v>
      </c>
      <c r="XN14" s="39">
        <v>259</v>
      </c>
      <c r="XO14" s="65">
        <f t="shared" si="668"/>
        <v>5.8890404729422468</v>
      </c>
      <c r="XP14" s="39">
        <v>133</v>
      </c>
      <c r="XQ14" s="65">
        <f t="shared" si="669"/>
        <v>3.2478632478632483</v>
      </c>
      <c r="XR14" s="39">
        <v>0</v>
      </c>
      <c r="XS14" s="39">
        <f t="shared" si="670"/>
        <v>392</v>
      </c>
      <c r="XT14" s="67">
        <f t="shared" si="78"/>
        <v>4.6155657600376783</v>
      </c>
      <c r="XU14" s="39">
        <v>259</v>
      </c>
      <c r="XV14" s="65">
        <f t="shared" si="671"/>
        <v>5.9038067016184179</v>
      </c>
      <c r="XW14" s="39">
        <v>133</v>
      </c>
      <c r="XX14" s="65">
        <f t="shared" si="672"/>
        <v>3.2550171316691143</v>
      </c>
      <c r="XY14" s="39">
        <v>0</v>
      </c>
      <c r="XZ14" s="156">
        <f t="shared" si="673"/>
        <v>392</v>
      </c>
      <c r="YA14" s="67">
        <f t="shared" si="674"/>
        <v>4.6264605216570285</v>
      </c>
      <c r="YB14" s="39">
        <v>258</v>
      </c>
      <c r="YC14" s="65">
        <f t="shared" si="675"/>
        <v>5.8931018730013704</v>
      </c>
      <c r="YD14" s="39">
        <v>132</v>
      </c>
      <c r="YE14" s="65">
        <f t="shared" si="676"/>
        <v>3.2368808239333005</v>
      </c>
      <c r="YF14" s="39">
        <v>0</v>
      </c>
      <c r="YG14" s="39">
        <f t="shared" si="677"/>
        <v>390</v>
      </c>
      <c r="YH14" s="67">
        <f t="shared" si="79"/>
        <v>4.6121097445600761</v>
      </c>
      <c r="YI14" s="39">
        <v>258</v>
      </c>
      <c r="YJ14" s="65">
        <f t="shared" si="678"/>
        <v>5.8984910836762685</v>
      </c>
      <c r="YK14" s="39">
        <v>132</v>
      </c>
      <c r="YL14" s="65">
        <f t="shared" si="679"/>
        <v>3.2432432432432434</v>
      </c>
      <c r="YM14" s="39">
        <v>0</v>
      </c>
      <c r="YN14" s="39">
        <f t="shared" si="680"/>
        <v>390</v>
      </c>
      <c r="YO14" s="67">
        <f t="shared" si="80"/>
        <v>4.6186641402179065</v>
      </c>
      <c r="YP14" s="39">
        <v>257</v>
      </c>
      <c r="YQ14" s="65">
        <f t="shared" si="681"/>
        <v>5.8904423561769423</v>
      </c>
      <c r="YR14" s="39">
        <v>132</v>
      </c>
      <c r="YS14" s="65">
        <f t="shared" si="682"/>
        <v>3.2552404438964242</v>
      </c>
      <c r="YT14" s="39">
        <v>0</v>
      </c>
      <c r="YU14" s="39">
        <f t="shared" si="683"/>
        <v>389</v>
      </c>
      <c r="YV14" s="67">
        <f t="shared" si="81"/>
        <v>4.6210501306723692</v>
      </c>
      <c r="YW14" s="39">
        <v>257</v>
      </c>
      <c r="YX14" s="65">
        <f t="shared" si="684"/>
        <v>5.9094044607955851</v>
      </c>
      <c r="YY14" s="39">
        <v>132</v>
      </c>
      <c r="YZ14" s="65">
        <f t="shared" si="685"/>
        <v>3.2608695652173911</v>
      </c>
      <c r="ZA14" s="39">
        <v>0</v>
      </c>
      <c r="ZB14" s="39">
        <f t="shared" si="686"/>
        <v>389</v>
      </c>
      <c r="ZC14" s="67">
        <f t="shared" si="82"/>
        <v>4.6326068834107419</v>
      </c>
      <c r="ZD14" s="39">
        <v>256</v>
      </c>
      <c r="ZE14" s="65">
        <f t="shared" si="687"/>
        <v>5.9026977173161175</v>
      </c>
      <c r="ZF14" s="39">
        <v>132</v>
      </c>
      <c r="ZG14" s="65">
        <f t="shared" si="688"/>
        <v>3.2665181885671863</v>
      </c>
      <c r="ZH14" s="39">
        <v>0</v>
      </c>
      <c r="ZI14" s="39">
        <f t="shared" si="689"/>
        <v>388</v>
      </c>
      <c r="ZJ14" s="67">
        <f t="shared" si="83"/>
        <v>4.6311768918596323</v>
      </c>
      <c r="ZK14" s="39">
        <v>255</v>
      </c>
      <c r="ZL14" s="65">
        <f t="shared" si="690"/>
        <v>5.8891454965357966</v>
      </c>
      <c r="ZM14" s="39">
        <v>132</v>
      </c>
      <c r="ZN14" s="65">
        <f t="shared" si="691"/>
        <v>3.2762472077438569</v>
      </c>
      <c r="ZO14" s="39">
        <v>0</v>
      </c>
      <c r="ZP14" s="39">
        <f t="shared" si="692"/>
        <v>387</v>
      </c>
      <c r="ZQ14" s="67">
        <f t="shared" si="84"/>
        <v>4.6297403995693269</v>
      </c>
      <c r="ZR14" s="39">
        <v>254</v>
      </c>
      <c r="ZS14" s="65">
        <f t="shared" si="693"/>
        <v>5.8823529411764701</v>
      </c>
      <c r="ZT14" s="39">
        <v>132</v>
      </c>
      <c r="ZU14" s="65">
        <f t="shared" si="694"/>
        <v>3.2843991042547898</v>
      </c>
      <c r="ZV14" s="39">
        <v>0</v>
      </c>
      <c r="ZW14" s="156">
        <f t="shared" si="695"/>
        <v>386</v>
      </c>
      <c r="ZX14" s="67">
        <f t="shared" si="696"/>
        <v>4.6299628163608011</v>
      </c>
      <c r="ZY14" s="39">
        <v>253</v>
      </c>
      <c r="ZZ14" s="65">
        <f t="shared" si="697"/>
        <v>5.8727948003714019</v>
      </c>
      <c r="AAA14" s="39">
        <v>130</v>
      </c>
      <c r="AAB14" s="65">
        <f t="shared" si="698"/>
        <v>3.2410870107205185</v>
      </c>
      <c r="AAC14" s="39">
        <v>0</v>
      </c>
      <c r="AAD14" s="39">
        <f t="shared" si="699"/>
        <v>383</v>
      </c>
      <c r="AAE14" s="67">
        <f t="shared" si="85"/>
        <v>4.6039187402332011</v>
      </c>
      <c r="AAF14" s="39">
        <v>253</v>
      </c>
      <c r="AAG14" s="65">
        <f t="shared" si="700"/>
        <v>5.894687791239515</v>
      </c>
      <c r="AAH14" s="39">
        <v>129</v>
      </c>
      <c r="AAI14" s="65">
        <f t="shared" si="701"/>
        <v>3.225806451612903</v>
      </c>
      <c r="AAJ14" s="39">
        <v>0</v>
      </c>
      <c r="AAK14" s="39">
        <f t="shared" si="702"/>
        <v>382</v>
      </c>
      <c r="AAL14" s="67">
        <f t="shared" si="86"/>
        <v>4.6074056205524068</v>
      </c>
      <c r="AAM14" s="39">
        <v>251</v>
      </c>
      <c r="AAN14" s="65">
        <f t="shared" si="703"/>
        <v>5.871345029239766</v>
      </c>
      <c r="AAO14" s="39">
        <v>129</v>
      </c>
      <c r="AAP14" s="65">
        <f t="shared" si="704"/>
        <v>3.2379518072289155</v>
      </c>
      <c r="AAQ14" s="39">
        <v>0</v>
      </c>
      <c r="AAR14" s="39">
        <f t="shared" si="705"/>
        <v>380</v>
      </c>
      <c r="AAS14" s="67">
        <f t="shared" si="87"/>
        <v>4.6010412882915608</v>
      </c>
      <c r="AAT14" s="39">
        <v>251</v>
      </c>
      <c r="AAU14" s="65">
        <f t="shared" si="706"/>
        <v>5.8768438304846642</v>
      </c>
      <c r="AAV14" s="39">
        <v>128</v>
      </c>
      <c r="AAW14" s="65">
        <f t="shared" si="707"/>
        <v>3.2185064118682423</v>
      </c>
      <c r="AAX14" s="39">
        <v>0</v>
      </c>
      <c r="AAY14" s="39">
        <f t="shared" si="708"/>
        <v>379</v>
      </c>
      <c r="AAZ14" s="67">
        <f t="shared" si="88"/>
        <v>4.5950533462657619</v>
      </c>
      <c r="ABA14" s="39">
        <v>250</v>
      </c>
      <c r="ABB14" s="65">
        <f t="shared" si="709"/>
        <v>5.8616647127784294</v>
      </c>
      <c r="ABC14" s="39">
        <v>128</v>
      </c>
      <c r="ABD14" s="65">
        <f t="shared" si="710"/>
        <v>3.2233694283555776</v>
      </c>
      <c r="ABE14" s="39">
        <v>0</v>
      </c>
      <c r="ABF14" s="39">
        <f t="shared" si="711"/>
        <v>378</v>
      </c>
      <c r="ABG14" s="67">
        <f t="shared" si="89"/>
        <v>4.5896066051481306</v>
      </c>
      <c r="ABH14" s="39">
        <v>248</v>
      </c>
      <c r="ABI14" s="65">
        <f t="shared" si="712"/>
        <v>5.8352941176470585</v>
      </c>
      <c r="ABJ14" s="39">
        <v>127</v>
      </c>
      <c r="ABK14" s="65">
        <f t="shared" si="713"/>
        <v>3.2046429472621747</v>
      </c>
      <c r="ABL14" s="39">
        <v>0</v>
      </c>
      <c r="ABM14" s="39">
        <f t="shared" si="714"/>
        <v>375</v>
      </c>
      <c r="ABN14" s="67">
        <f t="shared" si="90"/>
        <v>4.5659320589309633</v>
      </c>
      <c r="ABO14" s="39">
        <v>246</v>
      </c>
      <c r="ABP14" s="65">
        <f t="shared" si="715"/>
        <v>5.8059948076469201</v>
      </c>
      <c r="ABQ14" s="39">
        <v>127</v>
      </c>
      <c r="ABR14" s="65">
        <f t="shared" si="716"/>
        <v>3.2151898734177218</v>
      </c>
      <c r="ABS14" s="39">
        <v>0</v>
      </c>
      <c r="ABT14" s="156">
        <f t="shared" si="717"/>
        <v>373</v>
      </c>
      <c r="ABU14" s="67">
        <f t="shared" si="718"/>
        <v>4.5560034200561867</v>
      </c>
      <c r="ABV14" s="39">
        <v>245</v>
      </c>
      <c r="ABW14" s="65">
        <f t="shared" si="719"/>
        <v>5.7960728649160158</v>
      </c>
      <c r="ABX14" s="39">
        <v>127</v>
      </c>
      <c r="ABY14" s="65">
        <f t="shared" si="720"/>
        <v>3.2208977935582044</v>
      </c>
      <c r="ABZ14" s="39">
        <v>0</v>
      </c>
      <c r="ACA14" s="39">
        <f t="shared" si="721"/>
        <v>372</v>
      </c>
      <c r="ACB14" s="67">
        <f t="shared" si="91"/>
        <v>4.5532435740514074</v>
      </c>
      <c r="ACC14" s="39">
        <v>243</v>
      </c>
      <c r="ACD14" s="65">
        <f t="shared" si="722"/>
        <v>5.770600807409167</v>
      </c>
      <c r="ACE14" s="39">
        <v>126</v>
      </c>
      <c r="ACF14" s="65">
        <f t="shared" si="723"/>
        <v>3.214285714285714</v>
      </c>
      <c r="ACG14" s="39">
        <v>0</v>
      </c>
      <c r="ACH14" s="39">
        <f t="shared" si="724"/>
        <v>369</v>
      </c>
      <c r="ACI14" s="67">
        <f t="shared" si="92"/>
        <v>4.5381871848481126</v>
      </c>
      <c r="ACJ14" s="39">
        <v>243</v>
      </c>
      <c r="ACK14" s="65">
        <f t="shared" si="725"/>
        <v>5.7912297426120114</v>
      </c>
      <c r="ACL14" s="39">
        <v>125</v>
      </c>
      <c r="ACM14" s="65">
        <f t="shared" si="726"/>
        <v>3.1985670419651995</v>
      </c>
      <c r="ACN14" s="39">
        <v>0</v>
      </c>
      <c r="ACO14" s="39">
        <f t="shared" si="727"/>
        <v>368</v>
      </c>
      <c r="ACP14" s="67">
        <f t="shared" si="93"/>
        <v>4.5409674234945703</v>
      </c>
      <c r="ACQ14" s="39">
        <v>241</v>
      </c>
      <c r="ACR14" s="65">
        <f t="shared" si="728"/>
        <v>5.7572861920688005</v>
      </c>
      <c r="ACS14" s="39">
        <v>125</v>
      </c>
      <c r="ACT14" s="65">
        <f t="shared" si="729"/>
        <v>3.2018442622950816</v>
      </c>
      <c r="ACU14" s="39">
        <v>0</v>
      </c>
      <c r="ACV14" s="39">
        <f t="shared" si="730"/>
        <v>366</v>
      </c>
      <c r="ACW14" s="67">
        <f t="shared" si="94"/>
        <v>4.5241038318912237</v>
      </c>
      <c r="ACX14" s="39">
        <v>241</v>
      </c>
      <c r="ACY14" s="65">
        <f t="shared" si="731"/>
        <v>5.7572861920688005</v>
      </c>
      <c r="ACZ14" s="39">
        <v>125</v>
      </c>
      <c r="ADA14" s="65">
        <f t="shared" si="732"/>
        <v>3.2018442622950816</v>
      </c>
      <c r="ADB14" s="39">
        <v>0</v>
      </c>
      <c r="ADC14" s="39">
        <f t="shared" si="733"/>
        <v>366</v>
      </c>
      <c r="ADD14" s="67">
        <f t="shared" si="95"/>
        <v>4.5241038318912237</v>
      </c>
      <c r="ADE14" s="39">
        <v>238</v>
      </c>
      <c r="ADF14" s="65">
        <f t="shared" si="734"/>
        <v>5.7129140662506002</v>
      </c>
      <c r="ADG14" s="39">
        <v>124</v>
      </c>
      <c r="ADH14" s="65">
        <f t="shared" si="735"/>
        <v>3.1876606683804627</v>
      </c>
      <c r="ADI14" s="39">
        <v>0</v>
      </c>
      <c r="ADJ14" s="39">
        <f t="shared" si="736"/>
        <v>362</v>
      </c>
      <c r="ADK14" s="67">
        <f t="shared" si="96"/>
        <v>4.4935451837140015</v>
      </c>
      <c r="ADL14" s="39">
        <v>238</v>
      </c>
      <c r="ADM14" s="65">
        <f t="shared" si="737"/>
        <v>5.7321772639691719</v>
      </c>
      <c r="ADN14" s="39">
        <v>124</v>
      </c>
      <c r="ADO14" s="65">
        <f t="shared" si="738"/>
        <v>3.2082794307891334</v>
      </c>
      <c r="ADP14" s="39">
        <v>0</v>
      </c>
      <c r="ADQ14" s="156">
        <f t="shared" si="739"/>
        <v>362</v>
      </c>
      <c r="ADR14" s="67">
        <f t="shared" si="740"/>
        <v>4.5154047648746412</v>
      </c>
      <c r="ADS14" s="39">
        <v>238</v>
      </c>
      <c r="ADT14" s="65">
        <f t="shared" si="741"/>
        <v>5.7543520309477758</v>
      </c>
      <c r="ADU14" s="39">
        <v>124</v>
      </c>
      <c r="ADV14" s="65">
        <f t="shared" si="742"/>
        <v>3.2207792207792205</v>
      </c>
      <c r="ADW14" s="39">
        <v>0</v>
      </c>
      <c r="ADX14" s="39">
        <f t="shared" si="743"/>
        <v>362</v>
      </c>
      <c r="ADY14" s="67">
        <f t="shared" si="97"/>
        <v>4.5329326321061858</v>
      </c>
      <c r="ADZ14" s="39">
        <v>235</v>
      </c>
      <c r="AEA14" s="65">
        <f t="shared" si="744"/>
        <v>5.7080398348311876</v>
      </c>
      <c r="AEB14" s="39">
        <v>124</v>
      </c>
      <c r="AEC14" s="65">
        <f t="shared" si="745"/>
        <v>3.2401358766657959</v>
      </c>
      <c r="AED14" s="39">
        <v>0</v>
      </c>
      <c r="AEE14" s="39">
        <f t="shared" si="746"/>
        <v>359</v>
      </c>
      <c r="AEF14" s="67">
        <f t="shared" si="98"/>
        <v>4.5191339375629402</v>
      </c>
      <c r="AEG14" s="39">
        <v>233</v>
      </c>
      <c r="AEH14" s="65">
        <f t="shared" si="747"/>
        <v>5.6829268292682933</v>
      </c>
      <c r="AEI14" s="39">
        <v>123</v>
      </c>
      <c r="AEJ14" s="65">
        <f t="shared" si="748"/>
        <v>3.2300420168067232</v>
      </c>
      <c r="AEK14" s="39">
        <v>0</v>
      </c>
      <c r="AEL14" s="39">
        <f t="shared" si="749"/>
        <v>356</v>
      </c>
      <c r="AEM14" s="67">
        <f t="shared" si="99"/>
        <v>4.5017703591299956</v>
      </c>
      <c r="AEN14" s="39">
        <v>231</v>
      </c>
      <c r="AEO14" s="65">
        <f t="shared" si="750"/>
        <v>5.6479217603911982</v>
      </c>
      <c r="AEP14" s="39">
        <v>122</v>
      </c>
      <c r="AEQ14" s="65">
        <f t="shared" si="751"/>
        <v>3.2130629444298129</v>
      </c>
      <c r="AER14" s="39">
        <v>0</v>
      </c>
      <c r="AES14" s="39">
        <f t="shared" si="752"/>
        <v>353</v>
      </c>
      <c r="AET14" s="67">
        <f t="shared" si="100"/>
        <v>4.4757195384810444</v>
      </c>
      <c r="AEU14" s="39">
        <v>230</v>
      </c>
      <c r="AEV14" s="65">
        <f t="shared" si="753"/>
        <v>5.6427870461236509</v>
      </c>
      <c r="AEW14" s="39">
        <v>122</v>
      </c>
      <c r="AEX14" s="65">
        <f t="shared" si="754"/>
        <v>3.2215473989965675</v>
      </c>
      <c r="AEY14" s="39">
        <v>0</v>
      </c>
      <c r="AEZ14" s="39">
        <f t="shared" si="755"/>
        <v>352</v>
      </c>
      <c r="AFA14" s="67">
        <f t="shared" si="101"/>
        <v>4.4766628513290092</v>
      </c>
      <c r="AFB14" s="39">
        <v>230</v>
      </c>
      <c r="AFC14" s="65">
        <f t="shared" si="756"/>
        <v>5.6622353520433286</v>
      </c>
      <c r="AFD14" s="39">
        <v>122</v>
      </c>
      <c r="AFE14" s="65">
        <f t="shared" si="757"/>
        <v>3.2300767805136354</v>
      </c>
      <c r="AFF14" s="39">
        <v>0</v>
      </c>
      <c r="AFG14" s="39">
        <f t="shared" si="758"/>
        <v>352</v>
      </c>
      <c r="AFH14" s="67">
        <f t="shared" si="102"/>
        <v>4.4903686694731473</v>
      </c>
      <c r="AFI14" s="39">
        <v>230</v>
      </c>
      <c r="AFJ14" s="65">
        <f t="shared" si="759"/>
        <v>5.6846267918932281</v>
      </c>
      <c r="AFK14" s="39">
        <v>121</v>
      </c>
      <c r="AFL14" s="65">
        <f t="shared" si="760"/>
        <v>3.2206547777482033</v>
      </c>
      <c r="AFM14" s="39">
        <v>0</v>
      </c>
      <c r="AFN14" s="156">
        <f t="shared" si="761"/>
        <v>351</v>
      </c>
      <c r="AFO14" s="67">
        <f t="shared" si="762"/>
        <v>4.4982698961937722</v>
      </c>
      <c r="AFP14" s="39">
        <v>227</v>
      </c>
      <c r="AFQ14" s="65">
        <f t="shared" si="763"/>
        <v>5.6495769039323047</v>
      </c>
      <c r="AFR14" s="39">
        <v>119</v>
      </c>
      <c r="AFS14" s="65">
        <f t="shared" si="764"/>
        <v>3.1843724913031841</v>
      </c>
      <c r="AFT14" s="39">
        <v>0</v>
      </c>
      <c r="AFU14" s="39">
        <f t="shared" si="765"/>
        <v>346</v>
      </c>
      <c r="AFV14" s="67">
        <f t="shared" si="103"/>
        <v>4.4616376531270143</v>
      </c>
      <c r="AFW14" s="39">
        <v>226</v>
      </c>
      <c r="AFX14" s="65">
        <f t="shared" si="766"/>
        <v>5.6528264132066033</v>
      </c>
      <c r="AFY14" s="39">
        <v>119</v>
      </c>
      <c r="AFZ14" s="65">
        <f t="shared" si="767"/>
        <v>3.2040926225094237</v>
      </c>
      <c r="AGA14" s="39">
        <v>0</v>
      </c>
      <c r="AGB14" s="39">
        <f t="shared" si="768"/>
        <v>345</v>
      </c>
      <c r="AGC14" s="67">
        <f t="shared" si="104"/>
        <v>4.4735477178423233</v>
      </c>
      <c r="AGD14" s="39">
        <v>224</v>
      </c>
      <c r="AGE14" s="65">
        <f t="shared" si="769"/>
        <v>5.6281407035175883</v>
      </c>
      <c r="AGF14" s="39">
        <v>119</v>
      </c>
      <c r="AGG14" s="65">
        <f t="shared" si="770"/>
        <v>3.2380952380952377</v>
      </c>
      <c r="AGH14" s="39">
        <v>0</v>
      </c>
      <c r="AGI14" s="39">
        <f t="shared" si="771"/>
        <v>343</v>
      </c>
      <c r="AGJ14" s="67">
        <f t="shared" si="105"/>
        <v>4.4807315480078378</v>
      </c>
      <c r="AGK14" s="39">
        <v>224</v>
      </c>
      <c r="AGL14" s="65">
        <f t="shared" si="772"/>
        <v>5.6394763343403831</v>
      </c>
      <c r="AGM14" s="39">
        <v>119</v>
      </c>
      <c r="AGN14" s="65">
        <f t="shared" si="773"/>
        <v>3.2433905696375032</v>
      </c>
      <c r="AGO14" s="39">
        <v>0</v>
      </c>
      <c r="AGP14" s="39">
        <f t="shared" si="774"/>
        <v>343</v>
      </c>
      <c r="AGQ14" s="67">
        <f t="shared" si="106"/>
        <v>4.488941238057846</v>
      </c>
      <c r="AGR14" s="39">
        <v>224</v>
      </c>
      <c r="AGS14" s="65">
        <f t="shared" si="775"/>
        <v>5.6594239514906519</v>
      </c>
      <c r="AGT14" s="39">
        <v>119</v>
      </c>
      <c r="AGU14" s="65">
        <f t="shared" si="776"/>
        <v>3.2495903877662475</v>
      </c>
      <c r="AGV14" s="39">
        <v>0</v>
      </c>
      <c r="AGW14" s="39">
        <f t="shared" si="777"/>
        <v>343</v>
      </c>
      <c r="AGX14" s="67">
        <f t="shared" si="107"/>
        <v>4.5013123359580058</v>
      </c>
      <c r="AGY14" s="39">
        <v>224</v>
      </c>
      <c r="AGZ14" s="65">
        <f t="shared" si="778"/>
        <v>5.6939501779359425</v>
      </c>
      <c r="AHA14" s="39">
        <v>119</v>
      </c>
      <c r="AHB14" s="65">
        <f t="shared" si="779"/>
        <v>3.2764317180616738</v>
      </c>
      <c r="AHC14" s="39">
        <v>0</v>
      </c>
      <c r="AHD14" s="39">
        <f t="shared" si="780"/>
        <v>343</v>
      </c>
      <c r="AHE14" s="67">
        <f t="shared" si="108"/>
        <v>4.5334390695215436</v>
      </c>
      <c r="AHF14" s="39">
        <v>224</v>
      </c>
      <c r="AHG14" s="65">
        <f t="shared" si="781"/>
        <v>5.7128283601122165</v>
      </c>
      <c r="AHH14" s="39">
        <v>119</v>
      </c>
      <c r="AHI14" s="65">
        <f t="shared" si="782"/>
        <v>3.3037201554691835</v>
      </c>
      <c r="AHJ14" s="39">
        <v>0</v>
      </c>
      <c r="AHK14" s="156">
        <f t="shared" si="783"/>
        <v>343</v>
      </c>
      <c r="AHL14" s="67">
        <f t="shared" si="784"/>
        <v>4.5593513226106612</v>
      </c>
      <c r="AHM14" s="39">
        <v>221</v>
      </c>
      <c r="AHN14" s="65">
        <f t="shared" si="785"/>
        <v>5.6637621732444901</v>
      </c>
      <c r="AHO14" s="39">
        <v>118</v>
      </c>
      <c r="AHP14" s="65">
        <f t="shared" si="786"/>
        <v>3.3034714445688689</v>
      </c>
      <c r="AHQ14" s="39">
        <v>0</v>
      </c>
      <c r="AHR14" s="39">
        <f t="shared" si="787"/>
        <v>339</v>
      </c>
      <c r="AHS14" s="67">
        <f t="shared" si="109"/>
        <v>4.5357238426545354</v>
      </c>
      <c r="AHT14" s="39">
        <v>219</v>
      </c>
      <c r="AHU14" s="65">
        <f t="shared" si="788"/>
        <v>5.6501547987616103</v>
      </c>
      <c r="AHV14" s="39">
        <v>117</v>
      </c>
      <c r="AHW14" s="65">
        <f t="shared" si="789"/>
        <v>3.2957746478873244</v>
      </c>
      <c r="AHX14" s="39">
        <v>0</v>
      </c>
      <c r="AHY14" s="39">
        <f t="shared" si="790"/>
        <v>336</v>
      </c>
      <c r="AHZ14" s="67">
        <f t="shared" si="110"/>
        <v>4.5246431457042826</v>
      </c>
      <c r="AIA14" s="39">
        <v>216</v>
      </c>
      <c r="AIB14" s="65">
        <f t="shared" si="791"/>
        <v>5.6206088992974239</v>
      </c>
      <c r="AIC14" s="39">
        <v>114</v>
      </c>
      <c r="AID14" s="65">
        <f t="shared" si="792"/>
        <v>3.2377165577960803</v>
      </c>
      <c r="AIE14" s="39">
        <v>0</v>
      </c>
      <c r="AIF14" s="39">
        <f t="shared" si="793"/>
        <v>330</v>
      </c>
      <c r="AIG14" s="67">
        <f t="shared" si="111"/>
        <v>4.4812601846822373</v>
      </c>
      <c r="AIH14" s="39">
        <v>215</v>
      </c>
      <c r="AII14" s="65">
        <f t="shared" si="794"/>
        <v>5.6223849372384933</v>
      </c>
      <c r="AIJ14" s="39">
        <v>113</v>
      </c>
      <c r="AIK14" s="65">
        <f t="shared" si="795"/>
        <v>3.231341149556763</v>
      </c>
      <c r="AIL14" s="39">
        <v>0</v>
      </c>
      <c r="AIM14" s="39">
        <f t="shared" si="796"/>
        <v>328</v>
      </c>
      <c r="AIN14" s="67">
        <f t="shared" si="112"/>
        <v>4.4802622592542001</v>
      </c>
      <c r="AIO14" s="39">
        <v>213</v>
      </c>
      <c r="AIP14" s="65">
        <f t="shared" si="797"/>
        <v>5.5949566587864457</v>
      </c>
      <c r="AIQ14" s="39">
        <v>113</v>
      </c>
      <c r="AIR14" s="65">
        <f t="shared" si="798"/>
        <v>3.2424677187948352</v>
      </c>
      <c r="AIS14" s="39">
        <v>0</v>
      </c>
      <c r="AIT14" s="39">
        <f t="shared" si="799"/>
        <v>326</v>
      </c>
      <c r="AIU14" s="67">
        <f t="shared" si="113"/>
        <v>4.4706527701590781</v>
      </c>
      <c r="AIV14" s="39">
        <v>211</v>
      </c>
      <c r="AIW14" s="65">
        <f t="shared" si="800"/>
        <v>5.5879237288135588</v>
      </c>
      <c r="AIX14" s="39">
        <v>112</v>
      </c>
      <c r="AIY14" s="65">
        <f t="shared" si="801"/>
        <v>3.2398032976569278</v>
      </c>
      <c r="AIZ14" s="39">
        <v>0</v>
      </c>
      <c r="AJA14" s="39">
        <f t="shared" si="802"/>
        <v>323</v>
      </c>
      <c r="AJB14" s="67">
        <f t="shared" si="114"/>
        <v>4.4656435780450714</v>
      </c>
      <c r="AJC14" s="39">
        <v>211</v>
      </c>
      <c r="AJD14" s="65">
        <f t="shared" si="803"/>
        <v>5.6326748531767219</v>
      </c>
      <c r="AJE14" s="39">
        <v>111</v>
      </c>
      <c r="AJF14" s="65">
        <f t="shared" si="804"/>
        <v>3.2427695004382118</v>
      </c>
      <c r="AJG14" s="39">
        <v>0</v>
      </c>
      <c r="AJH14" s="156">
        <f t="shared" si="805"/>
        <v>322</v>
      </c>
      <c r="AJI14" s="67">
        <f t="shared" si="806"/>
        <v>4.4915608871530202</v>
      </c>
      <c r="AJJ14" s="39">
        <v>210</v>
      </c>
      <c r="AJK14" s="65">
        <f t="shared" si="807"/>
        <v>5.633047210300429</v>
      </c>
      <c r="AJL14" s="39">
        <v>112</v>
      </c>
      <c r="AJM14" s="65">
        <f t="shared" si="808"/>
        <v>3.2902467685076382</v>
      </c>
      <c r="AJN14" s="39">
        <v>0</v>
      </c>
      <c r="AJO14" s="39">
        <f t="shared" si="809"/>
        <v>322</v>
      </c>
      <c r="AJP14" s="67">
        <f t="shared" si="115"/>
        <v>4.5148625911385309</v>
      </c>
      <c r="AJQ14" s="39">
        <v>208</v>
      </c>
      <c r="AJR14" s="65">
        <f t="shared" si="810"/>
        <v>5.6277056277056277</v>
      </c>
      <c r="AJS14" s="39">
        <v>111</v>
      </c>
      <c r="AJT14" s="65">
        <f t="shared" si="811"/>
        <v>3.2888888888888892</v>
      </c>
      <c r="AJU14" s="39">
        <v>0</v>
      </c>
      <c r="AJV14" s="39">
        <f t="shared" si="812"/>
        <v>319</v>
      </c>
      <c r="AJW14" s="67">
        <f t="shared" si="116"/>
        <v>4.5113845283552534</v>
      </c>
      <c r="AJX14" s="39">
        <v>207</v>
      </c>
      <c r="AJY14" s="65">
        <f t="shared" si="813"/>
        <v>5.6280587275693312</v>
      </c>
      <c r="AJZ14" s="39">
        <v>110</v>
      </c>
      <c r="AKA14" s="65">
        <f t="shared" si="814"/>
        <v>3.293413173652695</v>
      </c>
      <c r="AKB14" s="39">
        <v>0</v>
      </c>
      <c r="AKC14" s="39">
        <f t="shared" si="815"/>
        <v>317</v>
      </c>
      <c r="AKD14" s="67">
        <f t="shared" si="117"/>
        <v>4.5169563978341412</v>
      </c>
      <c r="AKE14" s="39">
        <v>207</v>
      </c>
      <c r="AKF14" s="65">
        <f t="shared" si="816"/>
        <v>5.6634746922024624</v>
      </c>
      <c r="AKG14" s="39">
        <v>108</v>
      </c>
      <c r="AKH14" s="65">
        <f t="shared" si="817"/>
        <v>3.2638259292837715</v>
      </c>
      <c r="AKI14" s="39">
        <v>0</v>
      </c>
      <c r="AKJ14" s="39">
        <f t="shared" si="818"/>
        <v>315</v>
      </c>
      <c r="AKK14" s="67">
        <f t="shared" si="118"/>
        <v>4.5232624928202183</v>
      </c>
      <c r="AKL14" s="39">
        <v>207</v>
      </c>
      <c r="AKM14" s="65">
        <f t="shared" si="819"/>
        <v>5.6790123456790127</v>
      </c>
      <c r="AKN14" s="39">
        <v>108</v>
      </c>
      <c r="AKO14" s="65">
        <f t="shared" si="820"/>
        <v>3.278688524590164</v>
      </c>
      <c r="AKP14" s="39">
        <v>0</v>
      </c>
      <c r="AKQ14" s="39">
        <f t="shared" si="821"/>
        <v>315</v>
      </c>
      <c r="AKR14" s="67">
        <f t="shared" si="119"/>
        <v>4.5395590142671853</v>
      </c>
      <c r="AKS14" s="39">
        <v>207</v>
      </c>
      <c r="AKT14" s="65">
        <f t="shared" si="822"/>
        <v>5.7229748410284769</v>
      </c>
      <c r="AKU14" s="39">
        <v>108</v>
      </c>
      <c r="AKV14" s="65">
        <f t="shared" si="823"/>
        <v>3.3017425863650258</v>
      </c>
      <c r="AKW14" s="39">
        <v>0</v>
      </c>
      <c r="AKX14" s="39">
        <f t="shared" si="824"/>
        <v>315</v>
      </c>
      <c r="AKY14" s="67">
        <f t="shared" si="120"/>
        <v>4.5731707317073171</v>
      </c>
      <c r="AKZ14" s="39">
        <v>207</v>
      </c>
      <c r="ALA14" s="65">
        <f t="shared" si="825"/>
        <v>5.7724484104852198</v>
      </c>
      <c r="ALB14" s="39">
        <v>107</v>
      </c>
      <c r="ALC14" s="65">
        <f t="shared" si="826"/>
        <v>3.300431832202344</v>
      </c>
      <c r="ALD14" s="39">
        <v>0</v>
      </c>
      <c r="ALE14" s="156">
        <f t="shared" si="827"/>
        <v>314</v>
      </c>
      <c r="ALF14" s="67">
        <f t="shared" si="828"/>
        <v>4.5987111892208556</v>
      </c>
      <c r="ALG14" s="39">
        <v>207</v>
      </c>
      <c r="ALH14" s="65">
        <f t="shared" si="829"/>
        <v>5.7934508816120909</v>
      </c>
      <c r="ALI14" s="39">
        <v>107</v>
      </c>
      <c r="ALJ14" s="65">
        <f t="shared" si="830"/>
        <v>3.325046612802983</v>
      </c>
      <c r="ALK14" s="39">
        <v>0</v>
      </c>
      <c r="ALL14" s="39">
        <f t="shared" si="831"/>
        <v>314</v>
      </c>
      <c r="ALM14" s="67">
        <f t="shared" si="121"/>
        <v>4.6237667501104402</v>
      </c>
      <c r="ALN14" s="39">
        <v>205</v>
      </c>
      <c r="ALO14" s="65">
        <f t="shared" si="832"/>
        <v>5.8024341919048972</v>
      </c>
      <c r="ALP14" s="39">
        <v>105</v>
      </c>
      <c r="ALQ14" s="65">
        <f t="shared" si="833"/>
        <v>3.3070866141732282</v>
      </c>
      <c r="ALR14" s="39">
        <v>0</v>
      </c>
      <c r="ALS14" s="39">
        <f t="shared" si="834"/>
        <v>310</v>
      </c>
      <c r="ALT14" s="67">
        <f t="shared" si="122"/>
        <v>4.6213476446034587</v>
      </c>
      <c r="ALU14" s="39">
        <v>200</v>
      </c>
      <c r="ALV14" s="65">
        <f t="shared" si="835"/>
        <v>5.7240984544934177</v>
      </c>
      <c r="ALW14" s="39">
        <v>104</v>
      </c>
      <c r="ALX14" s="65">
        <f t="shared" si="836"/>
        <v>3.3110474371219354</v>
      </c>
      <c r="ALY14" s="39">
        <v>0</v>
      </c>
      <c r="ALZ14" s="39">
        <f t="shared" si="837"/>
        <v>304</v>
      </c>
      <c r="AMA14" s="67">
        <f t="shared" si="123"/>
        <v>4.5817633760361725</v>
      </c>
      <c r="AMB14" s="39">
        <v>200</v>
      </c>
      <c r="AMC14" s="65">
        <f t="shared" si="838"/>
        <v>5.7339449541284404</v>
      </c>
      <c r="AMD14" s="39">
        <v>104</v>
      </c>
      <c r="AME14" s="65">
        <f t="shared" si="839"/>
        <v>3.3237456056248007</v>
      </c>
      <c r="AMF14" s="39">
        <v>0</v>
      </c>
      <c r="AMG14" s="39">
        <f t="shared" si="840"/>
        <v>304</v>
      </c>
      <c r="AMH14" s="67">
        <f t="shared" si="124"/>
        <v>4.5942269910835725</v>
      </c>
      <c r="AMI14" s="39">
        <v>199</v>
      </c>
      <c r="AMJ14" s="65">
        <f t="shared" si="841"/>
        <v>5.7365234938022489</v>
      </c>
      <c r="AMK14" s="39">
        <v>104</v>
      </c>
      <c r="AML14" s="65">
        <f t="shared" si="842"/>
        <v>3.346203346203346</v>
      </c>
      <c r="AMM14" s="39">
        <v>0</v>
      </c>
      <c r="AMN14" s="39">
        <f t="shared" si="843"/>
        <v>303</v>
      </c>
      <c r="AMO14" s="67">
        <f t="shared" si="125"/>
        <v>4.6069636612437277</v>
      </c>
      <c r="AMP14" s="39">
        <v>197</v>
      </c>
      <c r="AMQ14" s="65">
        <f t="shared" si="844"/>
        <v>5.7367501456027954</v>
      </c>
      <c r="AMR14" s="39">
        <v>103</v>
      </c>
      <c r="AMS14" s="65">
        <f t="shared" si="845"/>
        <v>3.3441558441558437</v>
      </c>
      <c r="AMT14" s="39">
        <v>0</v>
      </c>
      <c r="AMU14" s="39">
        <f t="shared" si="846"/>
        <v>300</v>
      </c>
      <c r="AMV14" s="67">
        <f t="shared" si="126"/>
        <v>4.6054651519803498</v>
      </c>
      <c r="AMW14" s="39">
        <v>196</v>
      </c>
      <c r="AMX14" s="65">
        <f t="shared" si="847"/>
        <v>5.7630108791531898</v>
      </c>
      <c r="AMY14" s="39">
        <v>103</v>
      </c>
      <c r="AMZ14" s="65">
        <f t="shared" si="848"/>
        <v>3.3638145003265842</v>
      </c>
      <c r="ANA14" s="39">
        <v>0</v>
      </c>
      <c r="ANB14" s="156">
        <f t="shared" si="849"/>
        <v>299</v>
      </c>
      <c r="ANC14" s="67">
        <f t="shared" si="850"/>
        <v>4.6263345195729535</v>
      </c>
      <c r="AND14" s="39">
        <v>195</v>
      </c>
      <c r="ANE14" s="65">
        <f t="shared" si="851"/>
        <v>5.7743559372223867</v>
      </c>
      <c r="ANF14" s="39">
        <v>102</v>
      </c>
      <c r="ANG14" s="65">
        <f t="shared" si="852"/>
        <v>3.3552631578947367</v>
      </c>
      <c r="ANH14" s="39">
        <v>0</v>
      </c>
      <c r="ANI14" s="39">
        <f t="shared" si="853"/>
        <v>297</v>
      </c>
      <c r="ANJ14" s="67">
        <f t="shared" si="127"/>
        <v>4.6283309957924264</v>
      </c>
      <c r="ANK14" s="39">
        <v>194</v>
      </c>
      <c r="ANL14" s="65">
        <f t="shared" si="854"/>
        <v>5.8031708046664674</v>
      </c>
      <c r="ANM14" s="39">
        <v>101</v>
      </c>
      <c r="ANN14" s="65">
        <f t="shared" si="855"/>
        <v>3.3767970578401871</v>
      </c>
      <c r="ANO14" s="39">
        <v>0</v>
      </c>
      <c r="ANP14" s="39">
        <f t="shared" si="856"/>
        <v>295</v>
      </c>
      <c r="ANQ14" s="67">
        <f t="shared" si="128"/>
        <v>4.6574044837385538</v>
      </c>
      <c r="ANR14" s="39">
        <v>189</v>
      </c>
      <c r="ANS14" s="65">
        <f t="shared" si="857"/>
        <v>5.7116953762466007</v>
      </c>
      <c r="ANT14" s="39">
        <v>99</v>
      </c>
      <c r="ANU14" s="65">
        <f t="shared" si="858"/>
        <v>3.3582089552238807</v>
      </c>
      <c r="ANV14" s="39">
        <v>0</v>
      </c>
      <c r="ANW14" s="39">
        <f t="shared" si="859"/>
        <v>288</v>
      </c>
      <c r="ANX14" s="67">
        <f t="shared" si="129"/>
        <v>4.6028448138085345</v>
      </c>
      <c r="ANY14" s="39">
        <v>189</v>
      </c>
      <c r="ANZ14" s="65">
        <f t="shared" si="860"/>
        <v>5.7464274855579198</v>
      </c>
      <c r="AOA14" s="39">
        <v>98</v>
      </c>
      <c r="AOB14" s="65">
        <f t="shared" si="861"/>
        <v>3.3435687478676224</v>
      </c>
      <c r="AOC14" s="39">
        <v>0</v>
      </c>
      <c r="AOD14" s="39">
        <f t="shared" si="862"/>
        <v>287</v>
      </c>
      <c r="AOE14" s="67">
        <f t="shared" si="130"/>
        <v>4.614147909967846</v>
      </c>
      <c r="AOF14" s="39">
        <v>189</v>
      </c>
      <c r="AOG14" s="65">
        <f t="shared" si="863"/>
        <v>5.7868952847519903</v>
      </c>
      <c r="AOH14" s="39">
        <v>97</v>
      </c>
      <c r="AOI14" s="65">
        <f t="shared" si="864"/>
        <v>3.3287577213452297</v>
      </c>
      <c r="AOJ14" s="39">
        <v>0</v>
      </c>
      <c r="AOK14" s="39">
        <f t="shared" si="865"/>
        <v>286</v>
      </c>
      <c r="AOL14" s="67">
        <f t="shared" si="131"/>
        <v>4.6278317152103554</v>
      </c>
      <c r="AOM14" s="39">
        <v>189</v>
      </c>
      <c r="AON14" s="65">
        <f t="shared" si="866"/>
        <v>5.8171745152354575</v>
      </c>
      <c r="AOO14" s="39">
        <v>97</v>
      </c>
      <c r="AOP14" s="65">
        <f t="shared" si="867"/>
        <v>3.3552404012452435</v>
      </c>
      <c r="AOQ14" s="39">
        <v>0</v>
      </c>
      <c r="AOR14" s="39">
        <f t="shared" si="868"/>
        <v>286</v>
      </c>
      <c r="AOS14" s="67">
        <f t="shared" si="132"/>
        <v>4.657980456026058</v>
      </c>
      <c r="AOT14" s="39">
        <v>186</v>
      </c>
      <c r="AOU14" s="65">
        <f t="shared" si="869"/>
        <v>5.7620817843866172</v>
      </c>
      <c r="AOV14" s="39">
        <v>96</v>
      </c>
      <c r="AOW14" s="65">
        <f t="shared" si="870"/>
        <v>3.3484478549005927</v>
      </c>
      <c r="AOX14" s="39">
        <v>0</v>
      </c>
      <c r="AOY14" s="156">
        <f t="shared" si="871"/>
        <v>282</v>
      </c>
      <c r="AOZ14" s="67">
        <f t="shared" si="872"/>
        <v>4.6267432321575059</v>
      </c>
      <c r="APA14" s="39">
        <v>184</v>
      </c>
      <c r="APB14" s="65">
        <f t="shared" si="873"/>
        <v>5.7788944723618094</v>
      </c>
      <c r="APC14" s="39">
        <v>97</v>
      </c>
      <c r="APD14" s="65">
        <f t="shared" si="874"/>
        <v>3.4251412429378529</v>
      </c>
      <c r="APE14" s="39">
        <v>0</v>
      </c>
      <c r="APF14" s="39">
        <f t="shared" si="875"/>
        <v>281</v>
      </c>
      <c r="APG14" s="67">
        <f t="shared" si="133"/>
        <v>4.6708776595744688</v>
      </c>
      <c r="APH14" s="39">
        <v>177</v>
      </c>
      <c r="API14" s="65">
        <f t="shared" si="876"/>
        <v>5.6858336010279471</v>
      </c>
      <c r="APJ14" s="39">
        <v>96</v>
      </c>
      <c r="APK14" s="65">
        <f t="shared" si="877"/>
        <v>3.4657039711191335</v>
      </c>
      <c r="APL14" s="39">
        <v>0</v>
      </c>
      <c r="APM14" s="39">
        <f t="shared" si="878"/>
        <v>273</v>
      </c>
      <c r="APN14" s="67">
        <f t="shared" si="134"/>
        <v>4.640489546149924</v>
      </c>
      <c r="APO14" s="39">
        <v>175</v>
      </c>
      <c r="APP14" s="65">
        <f t="shared" si="879"/>
        <v>5.6947608200455582</v>
      </c>
      <c r="APQ14" s="39">
        <v>95</v>
      </c>
      <c r="APR14" s="65">
        <f t="shared" si="880"/>
        <v>3.4875183553597653</v>
      </c>
      <c r="APS14" s="39">
        <v>0</v>
      </c>
      <c r="APT14" s="39">
        <f t="shared" si="881"/>
        <v>270</v>
      </c>
      <c r="APU14" s="67">
        <f t="shared" si="135"/>
        <v>4.6575815076763849</v>
      </c>
      <c r="APV14" s="39">
        <v>175</v>
      </c>
      <c r="APW14" s="65">
        <f t="shared" si="882"/>
        <v>5.7245665685312401</v>
      </c>
      <c r="APX14" s="39">
        <v>95</v>
      </c>
      <c r="APY14" s="65">
        <f t="shared" si="883"/>
        <v>3.5146133925268219</v>
      </c>
      <c r="APZ14" s="39">
        <v>0</v>
      </c>
      <c r="AQA14" s="39">
        <f t="shared" si="884"/>
        <v>270</v>
      </c>
      <c r="AQB14" s="67">
        <f t="shared" si="136"/>
        <v>4.6875</v>
      </c>
      <c r="AQC14" s="39">
        <v>172</v>
      </c>
      <c r="AQD14" s="65">
        <f t="shared" si="885"/>
        <v>5.6560341992765535</v>
      </c>
      <c r="AQE14" s="39">
        <v>95</v>
      </c>
      <c r="AQF14" s="65">
        <f t="shared" si="886"/>
        <v>3.5527299925205682</v>
      </c>
      <c r="AQG14" s="39">
        <v>0</v>
      </c>
      <c r="AQH14" s="39">
        <f t="shared" si="887"/>
        <v>267</v>
      </c>
      <c r="AQI14" s="67">
        <f t="shared" si="137"/>
        <v>4.6719160104986877</v>
      </c>
      <c r="AQJ14" s="39">
        <v>171</v>
      </c>
      <c r="AQK14" s="65">
        <f t="shared" si="888"/>
        <v>5.6491575817641229</v>
      </c>
      <c r="AQL14" s="39">
        <v>94</v>
      </c>
      <c r="AQM14" s="65">
        <f t="shared" si="889"/>
        <v>3.5498489425981874</v>
      </c>
      <c r="AQN14" s="39">
        <v>0</v>
      </c>
      <c r="AQO14" s="39">
        <f t="shared" si="890"/>
        <v>265</v>
      </c>
      <c r="AQP14" s="67">
        <f t="shared" si="138"/>
        <v>4.6696035242290748</v>
      </c>
      <c r="AQQ14" s="39">
        <v>169</v>
      </c>
      <c r="AQR14" s="65">
        <f t="shared" si="891"/>
        <v>5.6258322237017309</v>
      </c>
      <c r="AQS14" s="39">
        <v>93</v>
      </c>
      <c r="AQT14" s="65">
        <f t="shared" si="892"/>
        <v>3.5415079969535412</v>
      </c>
      <c r="AQU14" s="39">
        <v>0</v>
      </c>
      <c r="AQV14" s="156">
        <f t="shared" si="893"/>
        <v>262</v>
      </c>
      <c r="AQW14" s="67">
        <f t="shared" si="894"/>
        <v>4.6536412078152756</v>
      </c>
      <c r="AQX14" s="39">
        <v>166</v>
      </c>
      <c r="AQY14" s="65">
        <f t="shared" si="895"/>
        <v>5.6616643929058661</v>
      </c>
      <c r="AQZ14" s="39">
        <v>90</v>
      </c>
      <c r="ARA14" s="65">
        <f t="shared" si="896"/>
        <v>3.5252643948296121</v>
      </c>
      <c r="ARB14" s="39">
        <v>0</v>
      </c>
      <c r="ARC14" s="39">
        <f t="shared" si="897"/>
        <v>256</v>
      </c>
      <c r="ARD14" s="67">
        <f t="shared" si="139"/>
        <v>4.6672743846855065</v>
      </c>
      <c r="ARE14" s="39">
        <v>162</v>
      </c>
      <c r="ARF14" s="65">
        <f t="shared" si="898"/>
        <v>5.625</v>
      </c>
      <c r="ARG14" s="39">
        <v>88</v>
      </c>
      <c r="ARH14" s="65">
        <f t="shared" si="899"/>
        <v>3.5426731078904989</v>
      </c>
      <c r="ARI14" s="39">
        <v>0</v>
      </c>
      <c r="ARJ14" s="39">
        <f t="shared" si="900"/>
        <v>250</v>
      </c>
      <c r="ARK14" s="67">
        <f t="shared" si="140"/>
        <v>4.6607009694258021</v>
      </c>
      <c r="ARL14" s="39">
        <v>157</v>
      </c>
      <c r="ARM14" s="65">
        <f t="shared" si="901"/>
        <v>5.5772646536412074</v>
      </c>
      <c r="ARN14" s="39">
        <v>85</v>
      </c>
      <c r="ARO14" s="65">
        <f t="shared" si="902"/>
        <v>3.5328345802161265</v>
      </c>
      <c r="ARP14" s="39">
        <v>0</v>
      </c>
      <c r="ARQ14" s="39">
        <f t="shared" si="903"/>
        <v>242</v>
      </c>
      <c r="ARR14" s="67">
        <f t="shared" si="141"/>
        <v>4.6351273702355877</v>
      </c>
      <c r="ARS14" s="39">
        <v>153</v>
      </c>
      <c r="ART14" s="65">
        <f t="shared" si="904"/>
        <v>5.5155010814708003</v>
      </c>
      <c r="ARU14" s="39">
        <v>84</v>
      </c>
      <c r="ARV14" s="65">
        <f t="shared" si="905"/>
        <v>3.5638523546881631</v>
      </c>
      <c r="ARW14" s="39">
        <v>0</v>
      </c>
      <c r="ARX14" s="39">
        <f t="shared" si="906"/>
        <v>237</v>
      </c>
      <c r="ARY14" s="67">
        <f t="shared" si="142"/>
        <v>4.6189826544533226</v>
      </c>
      <c r="ARZ14" s="39">
        <v>149</v>
      </c>
      <c r="ASA14" s="65">
        <f t="shared" si="907"/>
        <v>5.4658840792369778</v>
      </c>
      <c r="ASB14" s="39">
        <v>82</v>
      </c>
      <c r="ASC14" s="65">
        <f t="shared" si="908"/>
        <v>3.5543996532293023</v>
      </c>
      <c r="ASD14" s="39">
        <v>0</v>
      </c>
      <c r="ASE14" s="39">
        <f t="shared" si="909"/>
        <v>231</v>
      </c>
      <c r="ASF14" s="67">
        <f t="shared" si="143"/>
        <v>4.5897079276773303</v>
      </c>
      <c r="ASG14" s="39">
        <v>144</v>
      </c>
      <c r="ASH14" s="65">
        <f t="shared" si="910"/>
        <v>5.3993250843644542</v>
      </c>
      <c r="ASI14" s="39">
        <v>80</v>
      </c>
      <c r="ASJ14" s="65">
        <f t="shared" si="911"/>
        <v>3.5842293906810032</v>
      </c>
      <c r="ASK14" s="39">
        <v>0</v>
      </c>
      <c r="ASL14" s="39">
        <f t="shared" si="912"/>
        <v>224</v>
      </c>
      <c r="ASM14" s="67">
        <f t="shared" si="144"/>
        <v>4.5723617064707085</v>
      </c>
      <c r="ASN14" s="39">
        <v>143</v>
      </c>
      <c r="ASO14" s="65">
        <f t="shared" si="913"/>
        <v>5.4789272030651341</v>
      </c>
      <c r="ASP14" s="39">
        <v>78</v>
      </c>
      <c r="ASQ14" s="65">
        <f t="shared" si="914"/>
        <v>3.5763411279229711</v>
      </c>
      <c r="ASR14" s="39">
        <v>0</v>
      </c>
      <c r="ASS14" s="156">
        <f t="shared" si="915"/>
        <v>221</v>
      </c>
      <c r="AST14" s="67">
        <f t="shared" si="916"/>
        <v>4.6128156960968481</v>
      </c>
      <c r="ASU14" s="39">
        <v>140</v>
      </c>
      <c r="ASV14" s="65">
        <f t="shared" si="917"/>
        <v>5.4901960784313726</v>
      </c>
      <c r="ASW14" s="39">
        <v>75</v>
      </c>
      <c r="ASX14" s="65">
        <f t="shared" si="918"/>
        <v>3.5310734463276838</v>
      </c>
      <c r="ASY14" s="39">
        <v>0</v>
      </c>
      <c r="ASZ14" s="39">
        <f t="shared" si="919"/>
        <v>215</v>
      </c>
      <c r="ATA14" s="67">
        <f t="shared" si="145"/>
        <v>4.5999144201968338</v>
      </c>
      <c r="ATB14" s="39">
        <v>137</v>
      </c>
      <c r="ATC14" s="65">
        <f t="shared" si="920"/>
        <v>5.5420711974110031</v>
      </c>
      <c r="ATD14" s="39">
        <v>69</v>
      </c>
      <c r="ATE14" s="65">
        <f t="shared" si="921"/>
        <v>3.3658536585365857</v>
      </c>
      <c r="ATF14" s="39">
        <v>0</v>
      </c>
      <c r="ATG14" s="39">
        <f t="shared" si="922"/>
        <v>206</v>
      </c>
      <c r="ATH14" s="67">
        <f t="shared" si="146"/>
        <v>4.5555064130915524</v>
      </c>
      <c r="ATI14" s="39">
        <v>135</v>
      </c>
      <c r="ATJ14" s="65">
        <f t="shared" si="923"/>
        <v>5.6156405990016633</v>
      </c>
      <c r="ATK14" s="39">
        <v>67</v>
      </c>
      <c r="ATL14" s="65">
        <f t="shared" si="924"/>
        <v>3.3466533466533464</v>
      </c>
      <c r="ATM14" s="39">
        <v>0</v>
      </c>
      <c r="ATN14" s="39">
        <f t="shared" si="925"/>
        <v>202</v>
      </c>
      <c r="ATO14" s="67">
        <f t="shared" si="147"/>
        <v>4.5846572855197456</v>
      </c>
      <c r="ATP14" s="39">
        <v>134</v>
      </c>
      <c r="ATQ14" s="65">
        <f t="shared" si="926"/>
        <v>5.6397306397306401</v>
      </c>
      <c r="ATR14" s="39">
        <v>67</v>
      </c>
      <c r="ATS14" s="65">
        <f t="shared" si="927"/>
        <v>3.3753148614609576</v>
      </c>
      <c r="ATT14" s="39">
        <v>0</v>
      </c>
      <c r="ATU14" s="39">
        <f t="shared" si="928"/>
        <v>201</v>
      </c>
      <c r="ATV14" s="67">
        <f t="shared" si="148"/>
        <v>4.6090346250859895</v>
      </c>
      <c r="ATW14" s="39">
        <v>130</v>
      </c>
      <c r="ATX14" s="65">
        <f t="shared" si="929"/>
        <v>5.5722246035147878</v>
      </c>
      <c r="ATY14" s="39">
        <v>64</v>
      </c>
      <c r="ATZ14" s="65">
        <f t="shared" si="930"/>
        <v>3.28879753340185</v>
      </c>
      <c r="AUA14" s="39">
        <v>0</v>
      </c>
      <c r="AUB14" s="39">
        <f t="shared" si="931"/>
        <v>194</v>
      </c>
      <c r="AUC14" s="67">
        <f t="shared" si="149"/>
        <v>4.5337695723299838</v>
      </c>
      <c r="AUD14" s="39">
        <v>128</v>
      </c>
      <c r="AUE14" s="65">
        <f t="shared" si="932"/>
        <v>5.6042031523642732</v>
      </c>
      <c r="AUF14" s="39">
        <v>62</v>
      </c>
      <c r="AUG14" s="65">
        <f t="shared" si="933"/>
        <v>3.2769556025369981</v>
      </c>
      <c r="AUH14" s="39">
        <v>0</v>
      </c>
      <c r="AUI14" s="39">
        <f t="shared" si="934"/>
        <v>190</v>
      </c>
      <c r="AUJ14" s="67">
        <f t="shared" si="150"/>
        <v>4.5498084291187739</v>
      </c>
      <c r="AUK14" s="39">
        <v>124</v>
      </c>
      <c r="AUL14" s="65">
        <f t="shared" si="935"/>
        <v>5.5705300988319859</v>
      </c>
      <c r="AUM14" s="39">
        <v>54</v>
      </c>
      <c r="AUN14" s="65">
        <f t="shared" si="936"/>
        <v>2.9572836801752467</v>
      </c>
      <c r="AUO14" s="39">
        <v>0</v>
      </c>
      <c r="AUP14" s="156">
        <f t="shared" si="937"/>
        <v>178</v>
      </c>
      <c r="AUQ14" s="67">
        <f t="shared" si="938"/>
        <v>4.3928923988154001</v>
      </c>
      <c r="AUR14" s="39">
        <v>116</v>
      </c>
      <c r="AUS14" s="65">
        <f t="shared" si="939"/>
        <v>5.4028877503493247</v>
      </c>
      <c r="AUT14" s="39">
        <v>51</v>
      </c>
      <c r="AUU14" s="65">
        <f t="shared" si="940"/>
        <v>2.8895184135977336</v>
      </c>
      <c r="AUV14" s="39">
        <v>0</v>
      </c>
      <c r="AUW14" s="39">
        <f t="shared" si="941"/>
        <v>167</v>
      </c>
      <c r="AUX14" s="67">
        <f t="shared" si="151"/>
        <v>4.2689161554192232</v>
      </c>
      <c r="AUY14" s="39">
        <v>112</v>
      </c>
      <c r="AUZ14" s="65">
        <f t="shared" si="942"/>
        <v>5.3282588011417698</v>
      </c>
      <c r="AVA14" s="39">
        <v>50</v>
      </c>
      <c r="AVB14" s="65">
        <f t="shared" si="943"/>
        <v>2.8768699654775602</v>
      </c>
      <c r="AVC14" s="39">
        <v>0</v>
      </c>
      <c r="AVD14" s="39">
        <f t="shared" si="944"/>
        <v>162</v>
      </c>
      <c r="AVE14" s="67">
        <f t="shared" si="152"/>
        <v>4.21875</v>
      </c>
      <c r="AVF14" s="39">
        <v>110</v>
      </c>
      <c r="AVG14" s="65">
        <f t="shared" si="945"/>
        <v>5.3580126643935699</v>
      </c>
      <c r="AVH14" s="39">
        <v>48</v>
      </c>
      <c r="AVI14" s="65">
        <f t="shared" si="946"/>
        <v>2.8436018957345972</v>
      </c>
      <c r="AVJ14" s="39">
        <v>0</v>
      </c>
      <c r="AVK14" s="39">
        <f t="shared" si="947"/>
        <v>158</v>
      </c>
      <c r="AVL14" s="67">
        <f t="shared" si="153"/>
        <v>4.2234696605185782</v>
      </c>
      <c r="AVM14" s="39">
        <v>109</v>
      </c>
      <c r="AVN14" s="65">
        <f t="shared" si="948"/>
        <v>5.3987122337790989</v>
      </c>
      <c r="AVO14" s="39">
        <v>48</v>
      </c>
      <c r="AVP14" s="65">
        <f t="shared" si="949"/>
        <v>2.8846153846153846</v>
      </c>
      <c r="AVQ14" s="39">
        <v>0</v>
      </c>
      <c r="AVR14" s="39">
        <f t="shared" si="950"/>
        <v>157</v>
      </c>
      <c r="AVS14" s="67">
        <f t="shared" si="154"/>
        <v>4.2628292153136034</v>
      </c>
      <c r="AVT14" s="39">
        <v>106</v>
      </c>
      <c r="AVU14" s="65">
        <f t="shared" si="951"/>
        <v>5.3616590794132524</v>
      </c>
      <c r="AVV14" s="39">
        <v>47</v>
      </c>
      <c r="AVW14" s="65">
        <f t="shared" si="952"/>
        <v>2.8887523048555623</v>
      </c>
      <c r="AVX14" s="39">
        <v>0</v>
      </c>
      <c r="AVY14" s="39">
        <f t="shared" si="953"/>
        <v>153</v>
      </c>
      <c r="AVZ14" s="67">
        <f t="shared" si="155"/>
        <v>4.2452830188679247</v>
      </c>
      <c r="AWA14" s="39">
        <v>100</v>
      </c>
      <c r="AWB14" s="65">
        <f t="shared" si="954"/>
        <v>5.2548607461902259</v>
      </c>
      <c r="AWC14" s="39">
        <v>45</v>
      </c>
      <c r="AWD14" s="65">
        <f t="shared" si="955"/>
        <v>2.8827674567584882</v>
      </c>
      <c r="AWE14" s="39">
        <v>0</v>
      </c>
      <c r="AWF14" s="39">
        <f t="shared" si="956"/>
        <v>145</v>
      </c>
      <c r="AWG14" s="67">
        <f t="shared" si="156"/>
        <v>4.1859122401847575</v>
      </c>
      <c r="AWH14" s="39">
        <v>100</v>
      </c>
      <c r="AWI14" s="65">
        <f t="shared" si="957"/>
        <v>5.2548607461902259</v>
      </c>
      <c r="AWJ14" s="39">
        <v>45</v>
      </c>
      <c r="AWK14" s="65">
        <f t="shared" si="958"/>
        <v>2.8827674567584882</v>
      </c>
      <c r="AWL14" s="39">
        <v>0</v>
      </c>
      <c r="AWM14" s="156">
        <f t="shared" si="959"/>
        <v>145</v>
      </c>
      <c r="AWN14" s="67">
        <f t="shared" si="960"/>
        <v>4.1859122401847575</v>
      </c>
      <c r="AWO14" s="39">
        <v>95</v>
      </c>
      <c r="AWP14" s="65">
        <f t="shared" si="961"/>
        <v>5.1406926406926408</v>
      </c>
      <c r="AWQ14" s="39">
        <v>43</v>
      </c>
      <c r="AWR14" s="65">
        <f t="shared" si="962"/>
        <v>2.8762541806020065</v>
      </c>
      <c r="AWS14" s="39">
        <v>0</v>
      </c>
      <c r="AWT14" s="39">
        <f t="shared" si="963"/>
        <v>138</v>
      </c>
      <c r="AWU14" s="67">
        <f t="shared" si="157"/>
        <v>4.1280287167215075</v>
      </c>
      <c r="AWV14" s="39">
        <v>87</v>
      </c>
      <c r="AWW14" s="65">
        <f t="shared" si="964"/>
        <v>5.2536231884057969</v>
      </c>
      <c r="AWX14" s="39">
        <v>33</v>
      </c>
      <c r="AWY14" s="65">
        <f t="shared" si="965"/>
        <v>2.4553571428571428</v>
      </c>
      <c r="AWZ14" s="39">
        <v>0</v>
      </c>
      <c r="AXA14" s="39">
        <f t="shared" si="966"/>
        <v>120</v>
      </c>
      <c r="AXB14" s="67">
        <f t="shared" si="158"/>
        <v>4</v>
      </c>
      <c r="AXC14" s="39">
        <v>87</v>
      </c>
      <c r="AXD14" s="65">
        <f t="shared" si="967"/>
        <v>5.2536231884057969</v>
      </c>
      <c r="AXE14" s="39">
        <v>33</v>
      </c>
      <c r="AXF14" s="65">
        <f t="shared" si="968"/>
        <v>2.4553571428571428</v>
      </c>
      <c r="AXG14" s="39">
        <v>0</v>
      </c>
      <c r="AXH14" s="39">
        <f t="shared" si="969"/>
        <v>120</v>
      </c>
      <c r="AXI14" s="67">
        <f t="shared" si="159"/>
        <v>4</v>
      </c>
      <c r="AXJ14" s="39">
        <v>83</v>
      </c>
      <c r="AXK14" s="65">
        <f t="shared" si="970"/>
        <v>5.310300703774792</v>
      </c>
      <c r="AXL14" s="39">
        <v>29</v>
      </c>
      <c r="AXM14" s="65">
        <f t="shared" si="971"/>
        <v>2.2924901185770752</v>
      </c>
      <c r="AXN14" s="39">
        <v>0</v>
      </c>
      <c r="AXO14" s="39">
        <f t="shared" si="972"/>
        <v>112</v>
      </c>
      <c r="AXP14" s="67">
        <f t="shared" si="160"/>
        <v>3.9603960396039604</v>
      </c>
      <c r="AXQ14" s="39">
        <v>83</v>
      </c>
      <c r="AXR14" s="65">
        <f t="shared" si="973"/>
        <v>5.310300703774792</v>
      </c>
      <c r="AXS14" s="39">
        <v>29</v>
      </c>
      <c r="AXT14" s="65">
        <f t="shared" si="974"/>
        <v>2.2924901185770752</v>
      </c>
      <c r="AXU14" s="39">
        <v>0</v>
      </c>
      <c r="AXV14" s="39">
        <f t="shared" si="975"/>
        <v>112</v>
      </c>
      <c r="AXW14" s="67">
        <f t="shared" si="161"/>
        <v>3.9603960396039604</v>
      </c>
      <c r="AXX14" s="39">
        <v>78</v>
      </c>
      <c r="AXY14" s="65">
        <f t="shared" si="976"/>
        <v>5.3497942386831276</v>
      </c>
      <c r="AXZ14" s="39">
        <v>24</v>
      </c>
      <c r="AYA14" s="65">
        <f t="shared" si="977"/>
        <v>2.0530367835757057</v>
      </c>
      <c r="AYB14" s="39">
        <v>0</v>
      </c>
      <c r="AYC14" s="39">
        <f t="shared" si="978"/>
        <v>102</v>
      </c>
      <c r="AYD14" s="67">
        <f t="shared" si="162"/>
        <v>3.8827559954320514</v>
      </c>
      <c r="AYE14" s="39">
        <v>76</v>
      </c>
      <c r="AYF14" s="65">
        <f t="shared" si="979"/>
        <v>5.4519368723098998</v>
      </c>
      <c r="AYG14" s="39">
        <v>22</v>
      </c>
      <c r="AYH14" s="65">
        <f t="shared" si="980"/>
        <v>1.9677996422182469</v>
      </c>
      <c r="AYI14" s="39">
        <v>0</v>
      </c>
      <c r="AYJ14" s="156">
        <f t="shared" si="981"/>
        <v>98</v>
      </c>
      <c r="AYK14" s="67">
        <f t="shared" si="982"/>
        <v>3.9012738853503182</v>
      </c>
      <c r="AYL14" s="39">
        <v>75</v>
      </c>
      <c r="AYM14" s="65">
        <f t="shared" si="983"/>
        <v>5.5886736214605071</v>
      </c>
      <c r="AYN14" s="39">
        <v>22</v>
      </c>
      <c r="AYO14" s="65">
        <f t="shared" si="984"/>
        <v>2.0408163265306123</v>
      </c>
      <c r="AYP14" s="39">
        <v>0</v>
      </c>
      <c r="AYQ14" s="39">
        <f t="shared" si="985"/>
        <v>97</v>
      </c>
      <c r="AYR14" s="67">
        <f t="shared" si="163"/>
        <v>4.0082644628099171</v>
      </c>
      <c r="AYS14" s="39">
        <v>72</v>
      </c>
      <c r="AYT14" s="65">
        <f t="shared" si="986"/>
        <v>5.6293979671618448</v>
      </c>
      <c r="AYU14" s="39">
        <v>22</v>
      </c>
      <c r="AYV14" s="65">
        <f t="shared" si="987"/>
        <v>2.1632251720747298</v>
      </c>
      <c r="AYW14" s="39">
        <v>0</v>
      </c>
      <c r="AYX14" s="39">
        <f t="shared" si="988"/>
        <v>94</v>
      </c>
      <c r="AYY14" s="67">
        <f t="shared" si="164"/>
        <v>4.0940766550522643</v>
      </c>
      <c r="AYZ14" s="39">
        <v>70</v>
      </c>
      <c r="AZA14" s="65">
        <f t="shared" si="989"/>
        <v>5.709624796084829</v>
      </c>
      <c r="AZB14" s="39">
        <v>20</v>
      </c>
      <c r="AZC14" s="65">
        <f t="shared" si="990"/>
        <v>2.0491803278688523</v>
      </c>
      <c r="AZD14" s="39">
        <v>0</v>
      </c>
      <c r="AZE14" s="39">
        <f t="shared" si="991"/>
        <v>90</v>
      </c>
      <c r="AZF14" s="67">
        <f t="shared" si="165"/>
        <v>4.0871934604904636</v>
      </c>
      <c r="AZG14" s="39">
        <v>69</v>
      </c>
      <c r="AZH14" s="65">
        <f t="shared" si="992"/>
        <v>5.7788944723618094</v>
      </c>
      <c r="AZI14" s="39">
        <v>20</v>
      </c>
      <c r="AZJ14" s="65">
        <f t="shared" si="993"/>
        <v>2.0768431983385254</v>
      </c>
      <c r="AZK14" s="39">
        <v>0</v>
      </c>
      <c r="AZL14" s="39">
        <f t="shared" si="994"/>
        <v>89</v>
      </c>
      <c r="AZM14" s="67">
        <f t="shared" si="166"/>
        <v>4.1261010662957815</v>
      </c>
      <c r="AZN14" s="39">
        <v>68</v>
      </c>
      <c r="AZO14" s="65">
        <f t="shared" si="995"/>
        <v>5.8169375534644994</v>
      </c>
      <c r="AZP14" s="39">
        <v>18</v>
      </c>
      <c r="AZQ14" s="65">
        <f t="shared" si="996"/>
        <v>1.9313304721030045</v>
      </c>
      <c r="AZR14" s="39">
        <v>0</v>
      </c>
      <c r="AZS14" s="39">
        <f t="shared" si="997"/>
        <v>86</v>
      </c>
      <c r="AZT14" s="67">
        <f t="shared" si="167"/>
        <v>4.0932889100428369</v>
      </c>
      <c r="AZU14" s="39">
        <v>67</v>
      </c>
      <c r="AZV14" s="65">
        <f t="shared" si="998"/>
        <v>5.9082892416225743</v>
      </c>
      <c r="AZW14" s="39">
        <v>17</v>
      </c>
      <c r="AZX14" s="65">
        <f t="shared" si="999"/>
        <v>1.9165727170236753</v>
      </c>
      <c r="AZY14" s="39">
        <v>0</v>
      </c>
      <c r="AZZ14" s="39">
        <f t="shared" si="1000"/>
        <v>84</v>
      </c>
      <c r="BAA14" s="67">
        <f t="shared" si="168"/>
        <v>4.1563582384957947</v>
      </c>
      <c r="BAB14" s="39">
        <v>62</v>
      </c>
      <c r="BAC14" s="65">
        <f t="shared" si="1001"/>
        <v>5.7460611677479143</v>
      </c>
      <c r="BAD14" s="39">
        <v>14</v>
      </c>
      <c r="BAE14" s="65">
        <f t="shared" si="1001"/>
        <v>1.6470588235294119</v>
      </c>
      <c r="BAF14" s="39">
        <v>0</v>
      </c>
      <c r="BAG14" s="156">
        <f t="shared" si="1002"/>
        <v>76</v>
      </c>
      <c r="BAH14" s="67">
        <f t="shared" ref="BAH14" si="1179">BAG14/BAG$19*100</f>
        <v>3.9398652151373765</v>
      </c>
      <c r="BAI14" s="39">
        <v>59</v>
      </c>
      <c r="BAJ14" s="65">
        <f t="shared" ref="BAJ14" si="1180">BAI14/BAI$19*100</f>
        <v>5.7956777996070725</v>
      </c>
      <c r="BAK14" s="39">
        <v>13</v>
      </c>
      <c r="BAL14" s="65">
        <f t="shared" ref="BAL14" si="1181">BAK14/BAK$19*100</f>
        <v>1.6229712858926344</v>
      </c>
      <c r="BAM14" s="39">
        <v>0</v>
      </c>
      <c r="BAN14" s="39">
        <f t="shared" si="1006"/>
        <v>72</v>
      </c>
      <c r="BAO14" s="67">
        <f t="shared" si="169"/>
        <v>3.9582188015393074</v>
      </c>
      <c r="BAP14" s="39">
        <v>57</v>
      </c>
      <c r="BAQ14" s="65">
        <f t="shared" ref="BAQ14" si="1182">BAP14/BAP$19*100</f>
        <v>5.8341862845445247</v>
      </c>
      <c r="BAR14" s="39">
        <v>10</v>
      </c>
      <c r="BAS14" s="65">
        <f t="shared" ref="BAS14" si="1183">BAR14/BAR$19*100</f>
        <v>1.3003901170351104</v>
      </c>
      <c r="BAT14" s="39">
        <v>0</v>
      </c>
      <c r="BAU14" s="39">
        <f t="shared" si="1009"/>
        <v>67</v>
      </c>
      <c r="BAV14" s="67">
        <f t="shared" si="170"/>
        <v>3.8373424971363117</v>
      </c>
      <c r="BAW14" s="39">
        <v>56</v>
      </c>
      <c r="BAX14" s="65">
        <f t="shared" ref="BAX14" si="1184">BAW14/BAW$19*100</f>
        <v>5.9511158342189159</v>
      </c>
      <c r="BAY14" s="39">
        <v>10</v>
      </c>
      <c r="BAZ14" s="65">
        <f t="shared" ref="BAZ14" si="1185">BAY14/BAY$19*100</f>
        <v>1.3531799729364005</v>
      </c>
      <c r="BBA14" s="39">
        <v>0</v>
      </c>
      <c r="BBB14" s="39">
        <f t="shared" si="1012"/>
        <v>66</v>
      </c>
      <c r="BBC14" s="67">
        <f t="shared" si="171"/>
        <v>3.9285714285714284</v>
      </c>
      <c r="BBD14" s="39">
        <v>54</v>
      </c>
      <c r="BBE14" s="65">
        <f t="shared" ref="BBE14" si="1186">BBD14/BBD$19*100</f>
        <v>5.9080962800875279</v>
      </c>
      <c r="BBF14" s="39">
        <v>9</v>
      </c>
      <c r="BBG14" s="65">
        <f t="shared" ref="BBG14" si="1187">BBF14/BBF$19*100</f>
        <v>1.25</v>
      </c>
      <c r="BBH14" s="39">
        <v>0</v>
      </c>
      <c r="BBI14" s="39">
        <f t="shared" si="1015"/>
        <v>63</v>
      </c>
      <c r="BBJ14" s="67">
        <f t="shared" si="172"/>
        <v>3.8555691554467564</v>
      </c>
      <c r="BBK14" s="39">
        <v>51</v>
      </c>
      <c r="BBL14" s="65">
        <f t="shared" ref="BBL14" si="1188">BBK14/BBK$19*100</f>
        <v>5.7757644394110983</v>
      </c>
      <c r="BBM14" s="39">
        <v>9</v>
      </c>
      <c r="BBN14" s="65">
        <f t="shared" ref="BBN14" si="1189">BBM14/BBM$19*100</f>
        <v>1.2857142857142856</v>
      </c>
      <c r="BBO14" s="39">
        <v>0</v>
      </c>
      <c r="BBP14" s="39">
        <f t="shared" si="1018"/>
        <v>60</v>
      </c>
      <c r="BBQ14" s="67">
        <f t="shared" si="173"/>
        <v>3.790271636133923</v>
      </c>
      <c r="BBR14" s="39">
        <v>49</v>
      </c>
      <c r="BBS14" s="65">
        <f t="shared" ref="BBS14" si="1190">BBR14/BBR$19*100</f>
        <v>5.7579318448883665</v>
      </c>
      <c r="BBT14" s="39">
        <v>8</v>
      </c>
      <c r="BBU14" s="65">
        <f t="shared" ref="BBU14" si="1191">BBT14/BBT$19*100</f>
        <v>1.206636500754148</v>
      </c>
      <c r="BBV14" s="39">
        <v>0</v>
      </c>
      <c r="BBW14" s="39">
        <f t="shared" si="1021"/>
        <v>57</v>
      </c>
      <c r="BBX14" s="67">
        <f t="shared" si="174"/>
        <v>3.7648612945838837</v>
      </c>
      <c r="BBY14" s="39">
        <v>46</v>
      </c>
      <c r="BBZ14" s="65">
        <f t="shared" ref="BBZ14" si="1192">BBY14/BBY$19*100</f>
        <v>5.5421686746987948</v>
      </c>
      <c r="BCA14" s="39">
        <v>8</v>
      </c>
      <c r="BCB14" s="65">
        <f t="shared" ref="BCB14" si="1193">BCA14/BCA$19*100</f>
        <v>1.2326656394453006</v>
      </c>
      <c r="BCC14" s="39">
        <v>0</v>
      </c>
      <c r="BCD14" s="39">
        <f t="shared" si="1024"/>
        <v>54</v>
      </c>
      <c r="BCE14" s="67">
        <f t="shared" si="175"/>
        <v>3.6511156186612577</v>
      </c>
      <c r="BCF14" s="39">
        <v>44</v>
      </c>
      <c r="BCG14" s="65">
        <f t="shared" ref="BCG14" si="1194">BCF14/BCF$19*100</f>
        <v>5.534591194968554</v>
      </c>
      <c r="BCH14" s="39">
        <v>8</v>
      </c>
      <c r="BCI14" s="65">
        <f t="shared" ref="BCI14" si="1195">BCH14/BCH$19*100</f>
        <v>1.2738853503184715</v>
      </c>
      <c r="BCJ14" s="39">
        <v>0</v>
      </c>
      <c r="BCK14" s="39">
        <f t="shared" si="1027"/>
        <v>52</v>
      </c>
      <c r="BCL14" s="67">
        <f t="shared" si="176"/>
        <v>3.6542515811665495</v>
      </c>
      <c r="BCM14" s="39">
        <v>43</v>
      </c>
      <c r="BCN14" s="65">
        <f t="shared" ref="BCN14" si="1196">BCM14/BCM$19*100</f>
        <v>5.5699481865284968</v>
      </c>
      <c r="BCO14" s="39">
        <v>8</v>
      </c>
      <c r="BCP14" s="65">
        <f t="shared" ref="BCP14" si="1197">BCO14/BCO$19*100</f>
        <v>1.3029315960912053</v>
      </c>
      <c r="BCQ14" s="39">
        <v>0</v>
      </c>
      <c r="BCR14" s="39">
        <f t="shared" si="1130"/>
        <v>51</v>
      </c>
      <c r="BCS14" s="67">
        <f t="shared" si="177"/>
        <v>3.6796536796536801</v>
      </c>
      <c r="BCT14" s="39">
        <v>40</v>
      </c>
      <c r="BCU14" s="65">
        <f t="shared" ref="BCU14" si="1198">BCT14/BCT$19*100</f>
        <v>5.3691275167785237</v>
      </c>
      <c r="BCV14" s="39">
        <v>8</v>
      </c>
      <c r="BCW14" s="65">
        <f t="shared" ref="BCW14" si="1199">BCV14/BCV$19*100</f>
        <v>1.340033500837521</v>
      </c>
      <c r="BCX14" s="39">
        <v>0</v>
      </c>
      <c r="BCY14" s="39">
        <f t="shared" si="1133"/>
        <v>48</v>
      </c>
      <c r="BCZ14" s="67">
        <f t="shared" si="178"/>
        <v>3.5767511177347244</v>
      </c>
      <c r="BDA14" s="39">
        <v>40</v>
      </c>
      <c r="BDB14" s="65">
        <f t="shared" ref="BDB14" si="1200">BDA14/BDA$19*100</f>
        <v>5.4719562243502047</v>
      </c>
      <c r="BDC14" s="39">
        <v>7</v>
      </c>
      <c r="BDD14" s="65">
        <f t="shared" ref="BDD14" si="1201">BDC14/BDC$19*100</f>
        <v>1.1884550084889642</v>
      </c>
      <c r="BDE14" s="39">
        <v>0</v>
      </c>
      <c r="BDF14" s="39">
        <f t="shared" si="1136"/>
        <v>47</v>
      </c>
      <c r="BDG14" s="67">
        <f t="shared" si="179"/>
        <v>3.5606060606060606</v>
      </c>
      <c r="BDH14" s="39">
        <v>40</v>
      </c>
      <c r="BDI14" s="65">
        <f t="shared" ref="BDI14" si="1202">BDH14/BDH$19*100</f>
        <v>5.5710306406685239</v>
      </c>
      <c r="BDJ14" s="39">
        <v>6</v>
      </c>
      <c r="BDK14" s="65">
        <f t="shared" ref="BDK14" si="1203">BDJ14/BDJ$19*100</f>
        <v>1.0380622837370241</v>
      </c>
      <c r="BDL14" s="39">
        <v>0</v>
      </c>
      <c r="BDM14" s="39">
        <f t="shared" si="1139"/>
        <v>46</v>
      </c>
      <c r="BDN14" s="67">
        <f t="shared" si="180"/>
        <v>3.5493827160493825</v>
      </c>
      <c r="BDO14" s="39">
        <v>38</v>
      </c>
      <c r="BDP14" s="65">
        <f t="shared" ref="BDP14" si="1204">BDO14/BDO$19*100</f>
        <v>5.4597701149425291</v>
      </c>
      <c r="BDQ14" s="39">
        <v>6</v>
      </c>
      <c r="BDR14" s="65">
        <f t="shared" ref="BDR14" si="1205">BDQ14/BDQ$19*100</f>
        <v>1.0733452593917709</v>
      </c>
      <c r="BDS14" s="39">
        <v>0</v>
      </c>
      <c r="BDT14" s="39">
        <f t="shared" si="1142"/>
        <v>44</v>
      </c>
      <c r="BDU14" s="67">
        <f t="shared" si="181"/>
        <v>3.5059760956175303</v>
      </c>
      <c r="BDV14" s="39">
        <v>38</v>
      </c>
      <c r="BDW14" s="65">
        <f t="shared" ref="BDW14" si="1206">BDV14/BDV$19*100</f>
        <v>5.6296296296296298</v>
      </c>
      <c r="BDX14" s="39">
        <v>5</v>
      </c>
      <c r="BDY14" s="65">
        <f t="shared" ref="BDY14" si="1207">BDX14/BDX$19*100</f>
        <v>0.93632958801498134</v>
      </c>
      <c r="BDZ14" s="39">
        <v>0</v>
      </c>
      <c r="BEA14" s="39">
        <f t="shared" si="1145"/>
        <v>43</v>
      </c>
      <c r="BEB14" s="67">
        <f t="shared" si="182"/>
        <v>3.556658395368073</v>
      </c>
      <c r="BEC14" s="39">
        <v>38</v>
      </c>
      <c r="BED14" s="65">
        <f t="shared" ref="BED14" si="1208">BEC14/BEC$19*100</f>
        <v>5.6296296296296298</v>
      </c>
      <c r="BEE14" s="39">
        <v>5</v>
      </c>
      <c r="BEF14" s="65">
        <f t="shared" ref="BEF14" si="1209">BEE14/BEE$19*100</f>
        <v>0.93632958801498134</v>
      </c>
      <c r="BEG14" s="39">
        <v>0</v>
      </c>
      <c r="BEH14" s="39">
        <f t="shared" si="1048"/>
        <v>43</v>
      </c>
      <c r="BEI14" s="67">
        <f t="shared" si="183"/>
        <v>3.556658395368073</v>
      </c>
      <c r="BEJ14" s="70"/>
      <c r="BEK14" s="65"/>
      <c r="BEL14" s="135"/>
      <c r="BEM14" s="65"/>
      <c r="BEN14" s="39">
        <v>0</v>
      </c>
      <c r="BEO14" s="39">
        <v>37</v>
      </c>
      <c r="BEP14" s="67">
        <f t="shared" si="184"/>
        <v>3.4450651769087521</v>
      </c>
      <c r="BEQ14" s="70"/>
      <c r="BER14" s="65"/>
      <c r="BES14" s="135"/>
      <c r="BET14" s="65"/>
      <c r="BEU14" s="39">
        <v>0</v>
      </c>
      <c r="BEV14" s="39">
        <v>37</v>
      </c>
      <c r="BEW14" s="67">
        <f t="shared" si="185"/>
        <v>3.4611786716557527</v>
      </c>
      <c r="BEX14" s="70"/>
      <c r="BEY14" s="65"/>
      <c r="BEZ14" s="135"/>
      <c r="BFA14" s="65"/>
      <c r="BFB14" s="39">
        <v>0</v>
      </c>
      <c r="BFC14" s="39">
        <v>37</v>
      </c>
      <c r="BFD14" s="67">
        <f t="shared" si="186"/>
        <v>3.5004730368968775</v>
      </c>
      <c r="BFE14" s="70"/>
      <c r="BFF14" s="65"/>
      <c r="BFG14" s="135"/>
      <c r="BFH14" s="65"/>
      <c r="BFI14" s="39">
        <v>0</v>
      </c>
      <c r="BFJ14" s="39">
        <v>36</v>
      </c>
      <c r="BFK14" s="67">
        <f t="shared" si="187"/>
        <v>3.4449760765550237</v>
      </c>
      <c r="BFL14" s="70"/>
      <c r="BFM14" s="65"/>
      <c r="BFN14" s="135"/>
      <c r="BFO14" s="65"/>
      <c r="BFP14" s="39">
        <v>0</v>
      </c>
      <c r="BFQ14" s="39">
        <v>35</v>
      </c>
      <c r="BFR14" s="67">
        <f t="shared" si="188"/>
        <v>3.4246575342465753</v>
      </c>
      <c r="BFS14" s="70"/>
      <c r="BFT14" s="65"/>
      <c r="BFU14" s="135"/>
      <c r="BFV14" s="65"/>
      <c r="BFW14" s="39">
        <v>0</v>
      </c>
      <c r="BFX14" s="39">
        <v>35</v>
      </c>
      <c r="BFY14" s="67">
        <f t="shared" si="189"/>
        <v>3.4791252485089466</v>
      </c>
      <c r="BFZ14" s="70"/>
      <c r="BGA14" s="65"/>
      <c r="BGB14" s="135"/>
      <c r="BGC14" s="65"/>
      <c r="BGD14" s="39">
        <v>0</v>
      </c>
      <c r="BGE14" s="39">
        <v>34</v>
      </c>
      <c r="BGF14" s="67">
        <f t="shared" si="190"/>
        <v>3.4979423868312756</v>
      </c>
      <c r="BGG14" s="70"/>
      <c r="BGH14" s="65"/>
      <c r="BGI14" s="135"/>
      <c r="BGJ14" s="65"/>
      <c r="BGK14" s="39">
        <v>0</v>
      </c>
      <c r="BGL14" s="39">
        <v>34</v>
      </c>
      <c r="BGM14" s="67">
        <f t="shared" si="191"/>
        <v>3.5940803382663846</v>
      </c>
      <c r="BGN14" s="70"/>
      <c r="BGO14" s="65"/>
      <c r="BGP14" s="135"/>
      <c r="BGQ14" s="65"/>
      <c r="BGR14" s="39">
        <v>0</v>
      </c>
      <c r="BGS14" s="39">
        <v>34</v>
      </c>
      <c r="BGT14" s="67">
        <f t="shared" si="192"/>
        <v>3.6208732694355699</v>
      </c>
      <c r="BGU14" s="70"/>
      <c r="BGV14" s="65"/>
      <c r="BGW14" s="135"/>
      <c r="BGX14" s="65"/>
      <c r="BGY14" s="39">
        <v>0</v>
      </c>
      <c r="BGZ14" s="39">
        <v>34</v>
      </c>
      <c r="BHA14" s="67">
        <f t="shared" si="193"/>
        <v>3.6363636363636362</v>
      </c>
      <c r="BHB14" s="70"/>
      <c r="BHC14" s="65"/>
      <c r="BHD14" s="135"/>
      <c r="BHE14" s="65"/>
      <c r="BHF14" s="39">
        <v>0</v>
      </c>
      <c r="BHG14" s="39">
        <v>34</v>
      </c>
      <c r="BHH14" s="67">
        <f t="shared" si="194"/>
        <v>3.6519871106337276</v>
      </c>
      <c r="BHI14" s="70"/>
      <c r="BHJ14" s="65"/>
      <c r="BHK14" s="135"/>
      <c r="BHL14" s="65"/>
      <c r="BHM14" s="39">
        <v>0</v>
      </c>
      <c r="BHN14" s="39">
        <v>33</v>
      </c>
      <c r="BHO14" s="67">
        <f t="shared" si="195"/>
        <v>3.5752979414951245</v>
      </c>
      <c r="BHP14" s="70"/>
      <c r="BHQ14" s="65"/>
      <c r="BHR14" s="135"/>
      <c r="BHS14" s="65"/>
      <c r="BHT14" s="39">
        <v>0</v>
      </c>
      <c r="BHU14" s="39">
        <v>33</v>
      </c>
      <c r="BHV14" s="67">
        <f t="shared" si="196"/>
        <v>3.6184210526315792</v>
      </c>
      <c r="BHW14" s="70"/>
      <c r="BHX14" s="65"/>
      <c r="BHY14" s="135"/>
      <c r="BHZ14" s="65"/>
      <c r="BIA14" s="39">
        <v>0</v>
      </c>
      <c r="BIB14" s="39">
        <v>33</v>
      </c>
      <c r="BIC14" s="67">
        <f t="shared" si="197"/>
        <v>3.6954087346024638</v>
      </c>
      <c r="BID14" s="70"/>
      <c r="BIE14" s="65"/>
      <c r="BIF14" s="135"/>
      <c r="BIG14" s="65"/>
      <c r="BIH14" s="39">
        <v>0</v>
      </c>
      <c r="BII14" s="39">
        <v>32</v>
      </c>
      <c r="BIJ14" s="67">
        <f t="shared" si="198"/>
        <v>3.6240090600226504</v>
      </c>
      <c r="BIK14" s="70"/>
      <c r="BIL14" s="65"/>
      <c r="BIM14" s="135"/>
      <c r="BIN14" s="65"/>
      <c r="BIO14" s="39">
        <v>0</v>
      </c>
      <c r="BIP14" s="39">
        <v>32</v>
      </c>
      <c r="BIQ14" s="67">
        <f t="shared" si="199"/>
        <v>3.669724770642202</v>
      </c>
      <c r="BIR14" s="70"/>
      <c r="BIS14" s="65"/>
      <c r="BIT14" s="135"/>
      <c r="BIU14" s="65"/>
      <c r="BIV14" s="39">
        <v>0</v>
      </c>
      <c r="BIW14" s="39">
        <v>32</v>
      </c>
      <c r="BIX14" s="67">
        <f t="shared" si="200"/>
        <v>3.6781609195402298</v>
      </c>
      <c r="BIY14" s="70"/>
      <c r="BIZ14" s="65"/>
      <c r="BJA14" s="135"/>
      <c r="BJB14" s="65"/>
      <c r="BJC14" s="39">
        <v>0</v>
      </c>
      <c r="BJD14" s="39">
        <v>32</v>
      </c>
      <c r="BJE14" s="67">
        <f t="shared" si="201"/>
        <v>3.7037037037037033</v>
      </c>
      <c r="BJF14" s="70"/>
      <c r="BJG14" s="65"/>
      <c r="BJH14" s="135"/>
      <c r="BJI14" s="65"/>
      <c r="BJJ14" s="39">
        <v>0</v>
      </c>
      <c r="BJK14" s="39">
        <v>31</v>
      </c>
      <c r="BJL14" s="67">
        <f t="shared" si="202"/>
        <v>3.6172695449241536</v>
      </c>
      <c r="BJM14" s="70"/>
      <c r="BJN14" s="65"/>
      <c r="BJO14" s="135"/>
      <c r="BJP14" s="65"/>
      <c r="BJQ14" s="39">
        <v>0</v>
      </c>
      <c r="BJR14" s="39">
        <v>31</v>
      </c>
      <c r="BJS14" s="67">
        <f t="shared" si="203"/>
        <v>3.6342321219226257</v>
      </c>
      <c r="BJT14" s="70"/>
      <c r="BJU14" s="65"/>
      <c r="BJV14" s="135"/>
      <c r="BJW14" s="65"/>
      <c r="BJX14" s="39">
        <v>0</v>
      </c>
      <c r="BJY14" s="39">
        <v>31</v>
      </c>
      <c r="BJZ14" s="67">
        <f t="shared" si="204"/>
        <v>3.6556603773584904</v>
      </c>
      <c r="BKA14" s="70"/>
      <c r="BKB14" s="65"/>
      <c r="BKC14" s="135"/>
      <c r="BKD14" s="65"/>
      <c r="BKE14" s="39">
        <v>0</v>
      </c>
      <c r="BKF14" s="39">
        <v>31</v>
      </c>
      <c r="BKG14" s="67">
        <f t="shared" si="205"/>
        <v>3.7125748502994016</v>
      </c>
      <c r="BKH14" s="70"/>
      <c r="BKI14" s="65"/>
      <c r="BKJ14" s="135"/>
      <c r="BKK14" s="65"/>
      <c r="BKL14" s="39">
        <v>0</v>
      </c>
      <c r="BKM14" s="39">
        <v>30</v>
      </c>
      <c r="BKN14" s="67">
        <f t="shared" si="206"/>
        <v>3.6275695284159615</v>
      </c>
      <c r="BKO14" s="70"/>
      <c r="BKP14" s="65"/>
      <c r="BKQ14" s="135"/>
      <c r="BKR14" s="65"/>
      <c r="BKS14" s="39">
        <v>0</v>
      </c>
      <c r="BKT14" s="39">
        <v>30</v>
      </c>
      <c r="BKU14" s="67">
        <f t="shared" si="207"/>
        <v>3.6363636363636362</v>
      </c>
      <c r="BKV14" s="70"/>
      <c r="BKW14" s="65"/>
      <c r="BKX14" s="135"/>
      <c r="BKY14" s="65"/>
      <c r="BKZ14" s="39">
        <v>0</v>
      </c>
      <c r="BLA14" s="39">
        <v>30</v>
      </c>
      <c r="BLB14" s="67">
        <f t="shared" si="208"/>
        <v>3.6540803897685747</v>
      </c>
      <c r="BLC14" s="70"/>
      <c r="BLD14" s="65"/>
      <c r="BLE14" s="135"/>
      <c r="BLF14" s="65"/>
      <c r="BLG14" s="39">
        <v>0</v>
      </c>
      <c r="BLH14" s="39">
        <v>30</v>
      </c>
      <c r="BLI14" s="67">
        <f t="shared" si="209"/>
        <v>3.6585365853658534</v>
      </c>
      <c r="BLJ14" s="70"/>
      <c r="BLK14" s="65"/>
      <c r="BLL14" s="135"/>
      <c r="BLM14" s="65"/>
      <c r="BLN14" s="39">
        <v>0</v>
      </c>
      <c r="BLO14" s="39">
        <v>30</v>
      </c>
      <c r="BLP14" s="67">
        <f t="shared" si="210"/>
        <v>3.6809815950920246</v>
      </c>
      <c r="BLQ14" s="70"/>
      <c r="BLR14" s="65"/>
      <c r="BLS14" s="135"/>
      <c r="BLT14" s="65"/>
      <c r="BLU14" s="39">
        <v>0</v>
      </c>
      <c r="BLV14" s="39">
        <v>30</v>
      </c>
      <c r="BLW14" s="67">
        <f t="shared" si="211"/>
        <v>3.7220843672456572</v>
      </c>
      <c r="BLX14" s="70"/>
      <c r="BLY14" s="65"/>
      <c r="BLZ14" s="135"/>
      <c r="BMA14" s="65"/>
      <c r="BMB14" s="39">
        <v>0</v>
      </c>
      <c r="BMC14" s="39">
        <v>29</v>
      </c>
      <c r="BMD14" s="67">
        <f t="shared" si="212"/>
        <v>3.629536921151439</v>
      </c>
      <c r="BME14" s="70"/>
      <c r="BMF14" s="65"/>
      <c r="BMG14" s="135"/>
      <c r="BMH14" s="65"/>
      <c r="BMI14" s="39">
        <v>0</v>
      </c>
      <c r="BMJ14" s="39">
        <v>29</v>
      </c>
      <c r="BMK14" s="67">
        <f t="shared" si="213"/>
        <v>3.6477987421383649</v>
      </c>
      <c r="BML14" s="70"/>
      <c r="BMM14" s="65"/>
      <c r="BMN14" s="135"/>
      <c r="BMO14" s="65"/>
      <c r="BMP14" s="39">
        <v>0</v>
      </c>
      <c r="BMQ14" s="39">
        <v>29</v>
      </c>
      <c r="BMR14" s="67">
        <f t="shared" si="214"/>
        <v>3.6895674300254448</v>
      </c>
      <c r="BMS14" s="70"/>
      <c r="BMT14" s="65"/>
      <c r="BMU14" s="135"/>
      <c r="BMV14" s="65"/>
      <c r="BMW14" s="39">
        <v>0</v>
      </c>
      <c r="BMX14" s="39">
        <v>29</v>
      </c>
      <c r="BMY14" s="67">
        <f t="shared" si="215"/>
        <v>3.6942675159235669</v>
      </c>
      <c r="BMZ14" s="70"/>
      <c r="BNA14" s="65"/>
      <c r="BNB14" s="135"/>
      <c r="BNC14" s="65"/>
      <c r="BND14" s="39">
        <v>0</v>
      </c>
      <c r="BNE14" s="39">
        <v>29</v>
      </c>
      <c r="BNF14" s="67">
        <f t="shared" si="216"/>
        <v>3.7084398976982098</v>
      </c>
      <c r="BNG14" s="70"/>
      <c r="BNH14" s="65"/>
      <c r="BNI14" s="135"/>
      <c r="BNJ14" s="65"/>
      <c r="BNK14" s="39">
        <v>0</v>
      </c>
      <c r="BNL14" s="39">
        <v>29</v>
      </c>
      <c r="BNM14" s="67">
        <f t="shared" si="217"/>
        <v>3.7227214377406934</v>
      </c>
      <c r="BNN14" s="70"/>
      <c r="BNO14" s="65"/>
      <c r="BNP14" s="135"/>
      <c r="BNQ14" s="65"/>
      <c r="BNR14" s="39">
        <v>0</v>
      </c>
      <c r="BNS14" s="39">
        <v>29</v>
      </c>
      <c r="BNT14" s="67">
        <f t="shared" si="218"/>
        <v>3.741935483870968</v>
      </c>
      <c r="BNU14" s="70"/>
      <c r="BNV14" s="65"/>
      <c r="BNW14" s="135"/>
      <c r="BNX14" s="65"/>
      <c r="BNY14" s="39">
        <v>0</v>
      </c>
      <c r="BNZ14" s="39">
        <v>29</v>
      </c>
      <c r="BOA14" s="67">
        <f t="shared" si="219"/>
        <v>3.7467700258397936</v>
      </c>
      <c r="BOB14" s="70"/>
      <c r="BOC14" s="65"/>
      <c r="BOD14" s="135"/>
      <c r="BOE14" s="65"/>
      <c r="BOF14" s="39">
        <v>0</v>
      </c>
      <c r="BOG14" s="39">
        <v>29</v>
      </c>
      <c r="BOH14" s="67">
        <f t="shared" si="220"/>
        <v>3.7760416666666665</v>
      </c>
      <c r="BOI14" s="70"/>
      <c r="BOJ14" s="65"/>
      <c r="BOK14" s="135"/>
      <c r="BOL14" s="65"/>
      <c r="BOM14" s="39">
        <v>0</v>
      </c>
      <c r="BON14" s="39">
        <v>29</v>
      </c>
      <c r="BOO14" s="67">
        <f t="shared" si="221"/>
        <v>3.7859007832898173</v>
      </c>
      <c r="BOP14" s="70"/>
      <c r="BOQ14" s="65"/>
      <c r="BOR14" s="135"/>
      <c r="BOS14" s="65"/>
      <c r="BOT14" s="39">
        <v>0</v>
      </c>
      <c r="BOU14" s="39">
        <v>29</v>
      </c>
      <c r="BOV14" s="67">
        <f t="shared" si="222"/>
        <v>3.7859007832898173</v>
      </c>
      <c r="BOW14" s="70"/>
      <c r="BOX14" s="65"/>
      <c r="BOY14" s="135"/>
      <c r="BOZ14" s="65"/>
      <c r="BPA14" s="39">
        <v>0</v>
      </c>
      <c r="BPB14" s="39">
        <v>29</v>
      </c>
      <c r="BPC14" s="67">
        <f t="shared" si="223"/>
        <v>3.7908496732026142</v>
      </c>
      <c r="BPD14" s="70"/>
      <c r="BPE14" s="65"/>
      <c r="BPF14" s="135"/>
      <c r="BPG14" s="65"/>
      <c r="BPH14" s="39">
        <v>0</v>
      </c>
      <c r="BPI14" s="39">
        <v>29</v>
      </c>
      <c r="BPJ14" s="67">
        <f t="shared" si="224"/>
        <v>3.8057742782152229</v>
      </c>
      <c r="BPK14" s="70"/>
      <c r="BPL14" s="65"/>
      <c r="BPM14" s="135"/>
      <c r="BPN14" s="65"/>
      <c r="BPO14" s="39">
        <v>0</v>
      </c>
      <c r="BPP14" s="39">
        <v>28</v>
      </c>
      <c r="BPQ14" s="67">
        <f t="shared" si="225"/>
        <v>3.7037037037037033</v>
      </c>
      <c r="BPR14" s="70"/>
      <c r="BPS14" s="65"/>
      <c r="BPT14" s="135"/>
      <c r="BPU14" s="65"/>
      <c r="BPV14" s="39">
        <v>0</v>
      </c>
      <c r="BPW14" s="39">
        <v>28</v>
      </c>
      <c r="BPX14" s="67">
        <f t="shared" si="226"/>
        <v>3.7234042553191489</v>
      </c>
      <c r="BPY14" s="70"/>
      <c r="BPZ14" s="65"/>
      <c r="BQA14" s="135"/>
      <c r="BQB14" s="65"/>
      <c r="BQC14" s="39">
        <v>0</v>
      </c>
      <c r="BQD14" s="39">
        <v>28</v>
      </c>
      <c r="BQE14" s="67">
        <f t="shared" si="227"/>
        <v>3.7383177570093453</v>
      </c>
      <c r="BQF14" s="70"/>
      <c r="BQG14" s="65"/>
      <c r="BQH14" s="135"/>
      <c r="BQI14" s="65"/>
      <c r="BQJ14" s="39">
        <v>0</v>
      </c>
      <c r="BQK14" s="39">
        <v>28</v>
      </c>
      <c r="BQL14" s="67">
        <f t="shared" si="228"/>
        <v>3.7533512064343162</v>
      </c>
      <c r="BQM14" s="70"/>
      <c r="BQN14" s="65"/>
      <c r="BQO14" s="135"/>
      <c r="BQP14" s="65"/>
      <c r="BQQ14" s="39">
        <v>0</v>
      </c>
      <c r="BQR14" s="39">
        <v>28</v>
      </c>
      <c r="BQS14" s="67">
        <f t="shared" si="229"/>
        <v>3.7583892617449663</v>
      </c>
      <c r="BQT14" s="70"/>
      <c r="BQU14" s="65"/>
      <c r="BQV14" s="135"/>
      <c r="BQW14" s="65"/>
      <c r="BQX14" s="39">
        <v>0</v>
      </c>
      <c r="BQY14" s="39">
        <v>27</v>
      </c>
      <c r="BQZ14" s="67">
        <f t="shared" si="230"/>
        <v>3.6486486486486487</v>
      </c>
      <c r="BRA14" s="70"/>
      <c r="BRB14" s="65"/>
      <c r="BRC14" s="135"/>
      <c r="BRD14" s="65"/>
      <c r="BRE14" s="39">
        <v>0</v>
      </c>
      <c r="BRF14" s="39">
        <v>27</v>
      </c>
      <c r="BRG14" s="67">
        <f t="shared" si="231"/>
        <v>3.6535859269282813</v>
      </c>
      <c r="BRH14" s="70"/>
      <c r="BRI14" s="65"/>
      <c r="BRJ14" s="135"/>
      <c r="BRK14" s="65"/>
      <c r="BRL14" s="39">
        <v>0</v>
      </c>
      <c r="BRM14" s="39">
        <v>27</v>
      </c>
      <c r="BRN14" s="67">
        <f t="shared" si="232"/>
        <v>3.6535859269282813</v>
      </c>
      <c r="BRO14" s="70"/>
      <c r="BRP14" s="65"/>
      <c r="BRQ14" s="135"/>
      <c r="BRR14" s="65"/>
      <c r="BRS14" s="39">
        <v>0</v>
      </c>
      <c r="BRT14" s="39">
        <v>27</v>
      </c>
      <c r="BRU14" s="67">
        <f t="shared" si="233"/>
        <v>3.6535859269282813</v>
      </c>
      <c r="BRV14" s="70"/>
      <c r="BRW14" s="65"/>
      <c r="BRX14" s="135"/>
      <c r="BRY14" s="65"/>
      <c r="BRZ14" s="39">
        <v>0</v>
      </c>
      <c r="BSA14" s="39">
        <v>27</v>
      </c>
      <c r="BSB14" s="67">
        <f t="shared" si="234"/>
        <v>3.6585365853658534</v>
      </c>
      <c r="BSC14" s="70"/>
      <c r="BSD14" s="65"/>
      <c r="BSE14" s="135"/>
      <c r="BSF14" s="65"/>
      <c r="BSG14" s="39">
        <v>0</v>
      </c>
      <c r="BSH14" s="39">
        <v>27</v>
      </c>
      <c r="BSI14" s="67">
        <f t="shared" si="235"/>
        <v>3.6734693877551026</v>
      </c>
      <c r="BSJ14" s="70"/>
      <c r="BSK14" s="65"/>
      <c r="BSL14" s="135"/>
      <c r="BSM14" s="65"/>
      <c r="BSN14" s="39">
        <v>0</v>
      </c>
      <c r="BSO14" s="39">
        <v>26</v>
      </c>
      <c r="BSP14" s="67">
        <f t="shared" si="236"/>
        <v>3.547066848567531</v>
      </c>
      <c r="BSQ14" s="70"/>
      <c r="BSR14" s="65"/>
      <c r="BSS14" s="135"/>
      <c r="BST14" s="65"/>
      <c r="BSU14" s="39">
        <v>0</v>
      </c>
      <c r="BSV14" s="39">
        <v>26</v>
      </c>
      <c r="BSW14" s="67">
        <f t="shared" si="237"/>
        <v>3.5519125683060109</v>
      </c>
      <c r="BSX14" s="70"/>
      <c r="BSY14" s="65"/>
      <c r="BSZ14" s="135"/>
      <c r="BTA14" s="65"/>
      <c r="BTB14" s="39">
        <v>0</v>
      </c>
      <c r="BTC14" s="39">
        <v>26</v>
      </c>
      <c r="BTD14" s="67">
        <f t="shared" si="238"/>
        <v>3.5665294924554183</v>
      </c>
      <c r="BTE14" s="70"/>
      <c r="BTF14" s="65"/>
      <c r="BTG14" s="135"/>
      <c r="BTH14" s="65"/>
      <c r="BTI14" s="39">
        <v>0</v>
      </c>
      <c r="BTJ14" s="39">
        <v>26</v>
      </c>
      <c r="BTK14" s="67">
        <f t="shared" si="239"/>
        <v>3.5665294924554183</v>
      </c>
      <c r="BTL14" s="70"/>
      <c r="BTM14" s="65"/>
      <c r="BTN14" s="135"/>
      <c r="BTO14" s="65"/>
      <c r="BTP14" s="39">
        <v>0</v>
      </c>
      <c r="BTQ14" s="39">
        <v>26</v>
      </c>
      <c r="BTR14" s="67">
        <f t="shared" si="240"/>
        <v>3.5665294924554183</v>
      </c>
      <c r="BTS14" s="70"/>
      <c r="BTT14" s="65"/>
      <c r="BTU14" s="135"/>
      <c r="BTV14" s="65"/>
      <c r="BTW14" s="39">
        <v>0</v>
      </c>
      <c r="BTX14" s="39">
        <v>26</v>
      </c>
      <c r="BTY14" s="67">
        <f t="shared" si="241"/>
        <v>3.5714285714285712</v>
      </c>
      <c r="BTZ14" s="70"/>
      <c r="BUA14" s="65"/>
      <c r="BUB14" s="135"/>
      <c r="BUC14" s="65"/>
      <c r="BUD14" s="39">
        <v>0</v>
      </c>
      <c r="BUE14" s="39">
        <v>26</v>
      </c>
      <c r="BUF14" s="67">
        <f t="shared" si="242"/>
        <v>3.5714285714285712</v>
      </c>
      <c r="BUG14" s="70"/>
      <c r="BUH14" s="65"/>
      <c r="BUI14" s="135"/>
      <c r="BUJ14" s="65"/>
      <c r="BUK14" s="39">
        <v>0</v>
      </c>
      <c r="BUL14" s="39">
        <v>26</v>
      </c>
      <c r="BUM14" s="67">
        <f t="shared" si="243"/>
        <v>3.5763411279229711</v>
      </c>
      <c r="BUN14" s="70"/>
      <c r="BUO14" s="65"/>
      <c r="BUP14" s="135"/>
      <c r="BUQ14" s="65"/>
      <c r="BUR14" s="39">
        <v>0</v>
      </c>
      <c r="BUS14" s="39">
        <v>26</v>
      </c>
      <c r="BUT14" s="67">
        <f t="shared" si="244"/>
        <v>3.5763411279229711</v>
      </c>
      <c r="BUU14" s="70"/>
      <c r="BUV14" s="65"/>
      <c r="BUW14" s="135"/>
      <c r="BUX14" s="65"/>
      <c r="BUY14" s="39">
        <v>0</v>
      </c>
      <c r="BUZ14" s="39">
        <v>26</v>
      </c>
      <c r="BVA14" s="67">
        <f t="shared" si="245"/>
        <v>3.5763411279229711</v>
      </c>
      <c r="BVB14" s="70"/>
      <c r="BVC14" s="65"/>
      <c r="BVD14" s="135"/>
      <c r="BVE14" s="65"/>
      <c r="BVF14" s="39">
        <v>0</v>
      </c>
      <c r="BVG14" s="39">
        <v>26</v>
      </c>
      <c r="BVH14" s="67">
        <f t="shared" si="246"/>
        <v>3.5763411279229711</v>
      </c>
      <c r="BVI14" s="70"/>
      <c r="BVJ14" s="65"/>
      <c r="BVK14" s="135"/>
      <c r="BVL14" s="65"/>
      <c r="BVM14" s="39">
        <v>0</v>
      </c>
      <c r="BVN14" s="39">
        <v>26</v>
      </c>
      <c r="BVO14" s="67">
        <f t="shared" si="247"/>
        <v>3.5763411279229711</v>
      </c>
      <c r="BVP14" s="70"/>
      <c r="BVQ14" s="65"/>
      <c r="BVR14" s="135"/>
      <c r="BVS14" s="65"/>
      <c r="BVT14" s="39">
        <v>0</v>
      </c>
      <c r="BVU14" s="39">
        <v>25</v>
      </c>
      <c r="BVV14" s="67">
        <f t="shared" si="248"/>
        <v>3.443526170798898</v>
      </c>
      <c r="BVW14" s="70"/>
      <c r="BVX14" s="65"/>
      <c r="BVY14" s="135"/>
      <c r="BVZ14" s="65"/>
      <c r="BWA14" s="39">
        <v>0</v>
      </c>
      <c r="BWB14" s="39">
        <v>25</v>
      </c>
      <c r="BWC14" s="67">
        <f t="shared" si="249"/>
        <v>3.443526170798898</v>
      </c>
      <c r="BWD14" s="70"/>
      <c r="BWE14" s="65"/>
      <c r="BWF14" s="135"/>
      <c r="BWG14" s="65"/>
      <c r="BWH14" s="39">
        <v>0</v>
      </c>
      <c r="BWI14" s="39">
        <v>25</v>
      </c>
      <c r="BWJ14" s="67">
        <f t="shared" si="250"/>
        <v>3.443526170798898</v>
      </c>
      <c r="BWK14" s="70"/>
      <c r="BWL14" s="65"/>
      <c r="BWM14" s="135"/>
      <c r="BWN14" s="65"/>
      <c r="BWO14" s="39">
        <v>0</v>
      </c>
      <c r="BWP14" s="39">
        <v>25</v>
      </c>
      <c r="BWQ14" s="67">
        <f t="shared" si="251"/>
        <v>3.443526170798898</v>
      </c>
      <c r="BWR14" s="70"/>
      <c r="BWS14" s="65"/>
      <c r="BWT14" s="135"/>
      <c r="BWU14" s="65"/>
      <c r="BWV14" s="39">
        <v>0</v>
      </c>
      <c r="BWW14" s="39">
        <v>25</v>
      </c>
      <c r="BWX14" s="67">
        <f t="shared" si="252"/>
        <v>3.443526170798898</v>
      </c>
      <c r="BWY14" s="70"/>
      <c r="BWZ14" s="65"/>
      <c r="BXA14" s="135"/>
      <c r="BXB14" s="65"/>
      <c r="BXC14" s="39">
        <v>0</v>
      </c>
      <c r="BXD14" s="39">
        <v>25</v>
      </c>
      <c r="BXE14" s="67">
        <f t="shared" si="253"/>
        <v>3.4482758620689653</v>
      </c>
      <c r="BXF14" s="70"/>
      <c r="BXG14" s="65"/>
      <c r="BXI14" s="65"/>
      <c r="BXJ14" s="39">
        <v>0</v>
      </c>
      <c r="BXK14" s="39">
        <v>25</v>
      </c>
      <c r="BXL14" s="67">
        <f t="shared" si="254"/>
        <v>3.4482758620689653</v>
      </c>
      <c r="BXM14" s="70"/>
      <c r="BXN14" s="65"/>
      <c r="BXP14" s="65"/>
      <c r="BXQ14" s="39">
        <v>0</v>
      </c>
      <c r="BXR14" s="39">
        <v>25</v>
      </c>
      <c r="BXS14" s="67">
        <f t="shared" si="255"/>
        <v>3.4482758620689653</v>
      </c>
      <c r="BXT14" s="70"/>
      <c r="BXU14" s="65"/>
      <c r="BXW14" s="65"/>
      <c r="BXX14" s="39">
        <v>0</v>
      </c>
      <c r="BXY14" s="39">
        <v>25</v>
      </c>
      <c r="BXZ14" s="67">
        <f t="shared" si="256"/>
        <v>3.4482758620689653</v>
      </c>
      <c r="BYA14" s="70"/>
      <c r="BYB14" s="65"/>
      <c r="BYD14" s="65"/>
      <c r="BYE14" s="39">
        <v>0</v>
      </c>
      <c r="BYF14" s="39">
        <v>25</v>
      </c>
      <c r="BYG14" s="67">
        <f t="shared" si="257"/>
        <v>3.4482758620689653</v>
      </c>
      <c r="BYH14" s="70"/>
      <c r="BYI14" s="65"/>
      <c r="BYK14" s="65"/>
      <c r="BYL14" s="39">
        <v>0</v>
      </c>
      <c r="BYM14" s="39">
        <v>25</v>
      </c>
      <c r="BYN14" s="67">
        <f t="shared" si="258"/>
        <v>3.4530386740331496</v>
      </c>
      <c r="BYO14" s="70"/>
      <c r="BYP14" s="65"/>
      <c r="BYR14" s="65"/>
      <c r="BYS14" s="39">
        <v>0</v>
      </c>
      <c r="BYT14" s="39">
        <v>25</v>
      </c>
      <c r="BYU14" s="67">
        <f t="shared" si="259"/>
        <v>3.4578146611341634</v>
      </c>
      <c r="BYV14" s="70"/>
      <c r="BYW14" s="65"/>
      <c r="BYY14" s="65"/>
      <c r="BYZ14" s="39">
        <v>0</v>
      </c>
      <c r="BZA14" s="39">
        <v>25</v>
      </c>
      <c r="BZB14" s="67">
        <f t="shared" si="260"/>
        <v>3.467406380027739</v>
      </c>
      <c r="BZC14" s="70"/>
      <c r="BZD14" s="65"/>
      <c r="BZF14" s="65"/>
      <c r="BZG14" s="39">
        <v>0</v>
      </c>
      <c r="BZH14" s="39">
        <v>25</v>
      </c>
      <c r="BZI14" s="67">
        <f t="shared" si="261"/>
        <v>3.4770514603616132</v>
      </c>
      <c r="BZJ14" s="70"/>
      <c r="BZK14" s="65"/>
      <c r="BZM14" s="65"/>
      <c r="BZN14" s="39">
        <v>0</v>
      </c>
      <c r="BZO14" s="39">
        <v>25</v>
      </c>
      <c r="BZP14" s="67">
        <f t="shared" si="262"/>
        <v>3.4867503486750349</v>
      </c>
      <c r="BZQ14" s="70"/>
      <c r="BZR14" s="65"/>
      <c r="BZT14" s="65"/>
      <c r="BZU14" s="39">
        <v>0</v>
      </c>
      <c r="BZV14" s="39">
        <v>25</v>
      </c>
      <c r="BZW14" s="67">
        <f t="shared" si="263"/>
        <v>3.4867503486750349</v>
      </c>
      <c r="BZX14" s="70"/>
      <c r="BZY14" s="65"/>
      <c r="CAA14" s="65"/>
      <c r="CAB14" s="39">
        <v>0</v>
      </c>
      <c r="CAC14" s="39">
        <v>25</v>
      </c>
      <c r="CAD14" s="67">
        <f t="shared" si="264"/>
        <v>3.4916201117318435</v>
      </c>
      <c r="CAE14" s="70"/>
      <c r="CAF14" s="65"/>
      <c r="CAH14" s="65"/>
      <c r="CAI14" s="39">
        <v>0</v>
      </c>
      <c r="CAJ14" s="39">
        <v>25</v>
      </c>
      <c r="CAK14" s="67">
        <f t="shared" si="265"/>
        <v>3.5063113604488079</v>
      </c>
      <c r="CAL14" s="70"/>
      <c r="CAM14" s="65"/>
      <c r="CAO14" s="65"/>
      <c r="CAP14" s="39">
        <v>0</v>
      </c>
      <c r="CAQ14" s="39">
        <v>25</v>
      </c>
      <c r="CAR14" s="67">
        <f t="shared" si="266"/>
        <v>3.5063113604488079</v>
      </c>
      <c r="CAS14" s="70"/>
      <c r="CAT14" s="65"/>
      <c r="CAV14" s="65"/>
      <c r="CAW14" s="39">
        <v>0</v>
      </c>
      <c r="CAX14" s="39">
        <v>25</v>
      </c>
      <c r="CAY14" s="67">
        <f t="shared" si="267"/>
        <v>3.51123595505618</v>
      </c>
      <c r="CAZ14" s="70"/>
      <c r="CBA14" s="65"/>
      <c r="CBC14" s="65"/>
      <c r="CBD14" s="39">
        <v>0</v>
      </c>
      <c r="CBE14" s="39">
        <v>27</v>
      </c>
      <c r="CBF14" s="67">
        <f t="shared" si="268"/>
        <v>3.79746835443038</v>
      </c>
      <c r="CBG14" s="70"/>
      <c r="CBH14" s="65"/>
      <c r="CBJ14" s="65"/>
      <c r="CBK14" s="39">
        <v>0</v>
      </c>
      <c r="CBL14" s="39">
        <v>27</v>
      </c>
      <c r="CBM14" s="67">
        <f t="shared" si="269"/>
        <v>3.79746835443038</v>
      </c>
      <c r="CBN14" s="70"/>
      <c r="CBO14" s="65"/>
      <c r="CBQ14" s="65"/>
      <c r="CBR14" s="39">
        <v>0</v>
      </c>
      <c r="CBS14" s="39">
        <v>27</v>
      </c>
      <c r="CBT14" s="67">
        <f t="shared" si="270"/>
        <v>3.79746835443038</v>
      </c>
      <c r="CBU14" s="70"/>
      <c r="CBV14" s="65"/>
      <c r="CBX14" s="65"/>
      <c r="CBY14" s="39">
        <v>0</v>
      </c>
      <c r="CBZ14" s="39">
        <v>27</v>
      </c>
      <c r="CCA14" s="67">
        <f t="shared" si="271"/>
        <v>3.8081805359661498</v>
      </c>
      <c r="CCB14" s="70"/>
      <c r="CCC14" s="65"/>
      <c r="CCE14" s="65"/>
      <c r="CCF14" s="39">
        <v>0</v>
      </c>
      <c r="CCG14" s="39">
        <v>27</v>
      </c>
      <c r="CCH14" s="67">
        <f t="shared" si="272"/>
        <v>3.8135593220338984</v>
      </c>
      <c r="CCI14" s="70"/>
      <c r="CCJ14" s="65"/>
      <c r="CCL14" s="65"/>
      <c r="CCM14" s="39">
        <v>0</v>
      </c>
      <c r="CCN14" s="39">
        <v>27</v>
      </c>
      <c r="CCO14" s="67">
        <f t="shared" si="273"/>
        <v>3.8243626062322948</v>
      </c>
      <c r="CCP14" s="70"/>
      <c r="CCQ14" s="65"/>
      <c r="CCS14" s="65"/>
      <c r="CCT14" s="39">
        <v>0</v>
      </c>
      <c r="CCU14" s="39">
        <v>27</v>
      </c>
      <c r="CCV14" s="67">
        <f t="shared" si="274"/>
        <v>3.8571428571428568</v>
      </c>
      <c r="CCW14" s="70"/>
      <c r="CCX14" s="65"/>
      <c r="CCZ14" s="65"/>
      <c r="CDA14" s="39">
        <v>0</v>
      </c>
      <c r="CDB14" s="39">
        <v>27</v>
      </c>
      <c r="CDC14" s="67">
        <f t="shared" si="275"/>
        <v>3.8571428571428568</v>
      </c>
      <c r="CDD14" s="70"/>
      <c r="CDE14" s="65"/>
      <c r="CDG14" s="65"/>
      <c r="CDH14" s="39">
        <v>0</v>
      </c>
      <c r="CDI14" s="39">
        <v>27</v>
      </c>
      <c r="CDJ14" s="67">
        <f t="shared" si="276"/>
        <v>3.8681948424068766</v>
      </c>
      <c r="CDK14" s="70"/>
      <c r="CDL14" s="65"/>
      <c r="CDN14" s="65"/>
      <c r="CDO14" s="39">
        <v>0</v>
      </c>
      <c r="CDP14" s="39">
        <v>27</v>
      </c>
      <c r="CDQ14" s="67">
        <f t="shared" si="277"/>
        <v>3.8681948424068766</v>
      </c>
      <c r="CDR14" s="70"/>
      <c r="CDS14" s="65"/>
      <c r="CDU14" s="65"/>
      <c r="CDV14" s="39">
        <v>0</v>
      </c>
      <c r="CDW14" s="39">
        <v>27</v>
      </c>
      <c r="CDX14" s="67">
        <f t="shared" si="278"/>
        <v>3.8681948424068766</v>
      </c>
      <c r="CDY14" s="70"/>
      <c r="CDZ14" s="65"/>
      <c r="CEB14" s="65"/>
      <c r="CEC14" s="39">
        <v>0</v>
      </c>
      <c r="CED14" s="39">
        <v>27</v>
      </c>
      <c r="CEE14" s="67">
        <f t="shared" si="279"/>
        <v>3.8681948424068766</v>
      </c>
      <c r="CEF14" s="70"/>
      <c r="CEG14" s="65"/>
      <c r="CEI14" s="65"/>
      <c r="CEJ14" s="39">
        <v>0</v>
      </c>
      <c r="CEK14" s="39">
        <v>27</v>
      </c>
      <c r="CEL14" s="67">
        <f t="shared" si="280"/>
        <v>3.8681948424068766</v>
      </c>
      <c r="CEM14" s="70"/>
      <c r="CEN14" s="65"/>
      <c r="CEP14" s="65"/>
      <c r="CEQ14" s="39">
        <v>0</v>
      </c>
      <c r="CER14" s="39">
        <v>27</v>
      </c>
      <c r="CES14" s="67">
        <f t="shared" si="281"/>
        <v>3.8793103448275863</v>
      </c>
      <c r="CET14" s="70"/>
      <c r="CEU14" s="65"/>
      <c r="CEW14" s="65"/>
      <c r="CEX14" s="39">
        <v>0</v>
      </c>
      <c r="CEY14" s="39">
        <v>27</v>
      </c>
      <c r="CEZ14" s="67">
        <f t="shared" si="282"/>
        <v>3.9244186046511627</v>
      </c>
      <c r="CFA14" s="70"/>
      <c r="CFB14" s="65"/>
      <c r="CFD14" s="65"/>
      <c r="CFE14" s="39">
        <v>0</v>
      </c>
      <c r="CFF14" s="39">
        <v>27</v>
      </c>
      <c r="CFG14" s="67">
        <f t="shared" si="283"/>
        <v>3.9244186046511627</v>
      </c>
      <c r="CFH14" s="70"/>
      <c r="CFI14" s="65"/>
      <c r="CFK14" s="65"/>
      <c r="CFL14" s="39">
        <v>0</v>
      </c>
      <c r="CFM14" s="39">
        <v>27</v>
      </c>
      <c r="CFN14" s="67">
        <f t="shared" si="284"/>
        <v>3.9301310043668125</v>
      </c>
      <c r="CFO14" s="70"/>
      <c r="CFP14" s="65"/>
      <c r="CFR14" s="65"/>
      <c r="CFS14" s="39">
        <v>0</v>
      </c>
      <c r="CFT14" s="39">
        <v>27</v>
      </c>
      <c r="CFU14" s="67">
        <f t="shared" si="285"/>
        <v>3.9301310043668125</v>
      </c>
      <c r="CFV14" s="70"/>
      <c r="CFW14" s="65"/>
      <c r="CFY14" s="65"/>
      <c r="CFZ14" s="39">
        <v>0</v>
      </c>
      <c r="CGA14" s="39">
        <v>27</v>
      </c>
      <c r="CGB14" s="67">
        <f t="shared" si="286"/>
        <v>3.9358600583090384</v>
      </c>
      <c r="CGC14" s="70"/>
      <c r="CGD14" s="65"/>
      <c r="CGF14" s="65"/>
      <c r="CGG14" s="39">
        <v>0</v>
      </c>
      <c r="CGH14" s="39">
        <v>27</v>
      </c>
      <c r="CGI14" s="67">
        <f t="shared" si="287"/>
        <v>3.9358600583090384</v>
      </c>
      <c r="CGJ14" s="70"/>
      <c r="CGK14" s="65"/>
      <c r="CGM14" s="65"/>
      <c r="CGN14" s="39">
        <v>0</v>
      </c>
      <c r="CGO14" s="39">
        <v>27</v>
      </c>
      <c r="CGP14" s="67">
        <f t="shared" si="288"/>
        <v>3.9358600583090384</v>
      </c>
      <c r="CGQ14" s="70"/>
      <c r="CGR14" s="65"/>
      <c r="CGT14" s="65"/>
      <c r="CGU14" s="39">
        <v>0</v>
      </c>
      <c r="CGV14" s="39">
        <v>27</v>
      </c>
      <c r="CGW14" s="67">
        <f t="shared" si="289"/>
        <v>3.9416058394160585</v>
      </c>
      <c r="CGX14" s="70"/>
      <c r="CGY14" s="65"/>
      <c r="CHA14" s="65"/>
      <c r="CHB14" s="39">
        <v>0</v>
      </c>
      <c r="CHC14" s="39">
        <v>27</v>
      </c>
      <c r="CHD14" s="67">
        <f t="shared" si="290"/>
        <v>3.9416058394160585</v>
      </c>
      <c r="CHE14" s="70"/>
      <c r="CHF14" s="65"/>
      <c r="CHH14" s="65"/>
      <c r="CHI14" s="39">
        <v>0</v>
      </c>
      <c r="CHJ14" s="39">
        <v>27</v>
      </c>
      <c r="CHK14" s="67">
        <f t="shared" si="291"/>
        <v>3.9416058394160585</v>
      </c>
      <c r="CHL14" s="70"/>
      <c r="CHM14" s="65"/>
      <c r="CHO14" s="65"/>
      <c r="CHP14" s="39">
        <v>0</v>
      </c>
      <c r="CHQ14" s="39">
        <v>27</v>
      </c>
      <c r="CHR14" s="67">
        <f t="shared" si="292"/>
        <v>3.9416058394160585</v>
      </c>
      <c r="CHS14" s="70"/>
      <c r="CHT14" s="65"/>
      <c r="CHV14" s="65"/>
      <c r="CHW14" s="39">
        <v>0</v>
      </c>
      <c r="CHX14" s="39">
        <v>27</v>
      </c>
      <c r="CHY14" s="67">
        <f t="shared" si="293"/>
        <v>3.9416058394160585</v>
      </c>
      <c r="CHZ14" s="70"/>
      <c r="CIA14" s="65"/>
      <c r="CIC14" s="65"/>
      <c r="CID14" s="39">
        <v>0</v>
      </c>
      <c r="CIE14" s="39">
        <v>27</v>
      </c>
      <c r="CIF14" s="67">
        <f t="shared" si="294"/>
        <v>3.9416058394160585</v>
      </c>
      <c r="CIG14" s="70"/>
      <c r="CIH14" s="65"/>
      <c r="CIJ14" s="65"/>
      <c r="CIK14" s="39">
        <v>0</v>
      </c>
      <c r="CIL14" s="39">
        <v>27</v>
      </c>
      <c r="CIM14" s="67">
        <f t="shared" si="295"/>
        <v>3.9473684210526314</v>
      </c>
      <c r="CIN14" s="70"/>
      <c r="CIO14" s="65"/>
      <c r="CIQ14" s="65"/>
      <c r="CIR14" s="39">
        <v>0</v>
      </c>
      <c r="CIS14" s="39">
        <v>27</v>
      </c>
      <c r="CIT14" s="67">
        <f t="shared" si="296"/>
        <v>3.9531478770131772</v>
      </c>
      <c r="CIU14" s="70"/>
      <c r="CIV14" s="65"/>
      <c r="CIX14" s="65"/>
      <c r="CIY14" s="39">
        <v>0</v>
      </c>
      <c r="CIZ14" s="39">
        <v>27</v>
      </c>
      <c r="CJA14" s="67">
        <f t="shared" si="297"/>
        <v>3.9589442815249267</v>
      </c>
      <c r="CJB14" s="70"/>
      <c r="CJC14" s="65"/>
      <c r="CJE14" s="65"/>
      <c r="CJF14" s="39">
        <v>0</v>
      </c>
      <c r="CJG14" s="39">
        <v>27</v>
      </c>
      <c r="CJH14" s="67">
        <f t="shared" si="298"/>
        <v>3.9647577092511015</v>
      </c>
      <c r="CJI14" s="70"/>
      <c r="CJJ14" s="65"/>
      <c r="CJL14" s="65"/>
      <c r="CJM14" s="39">
        <v>0</v>
      </c>
      <c r="CJN14" s="39">
        <v>27</v>
      </c>
      <c r="CJO14" s="67">
        <f t="shared" si="299"/>
        <v>3.9647577092511015</v>
      </c>
      <c r="CJP14" s="70"/>
      <c r="CJQ14" s="65"/>
      <c r="CJS14" s="65"/>
      <c r="CJT14" s="39">
        <v>0</v>
      </c>
      <c r="CJU14" s="39">
        <v>27</v>
      </c>
      <c r="CJV14" s="67">
        <f t="shared" si="300"/>
        <v>3.9647577092511015</v>
      </c>
      <c r="CJW14" s="70"/>
      <c r="CJX14" s="65"/>
      <c r="CJZ14" s="65"/>
      <c r="CKA14" s="39">
        <v>0</v>
      </c>
      <c r="CKB14" s="39">
        <v>27</v>
      </c>
      <c r="CKC14" s="67">
        <f t="shared" si="301"/>
        <v>3.9647577092511015</v>
      </c>
      <c r="CKD14" s="70"/>
      <c r="CKE14" s="65"/>
      <c r="CKG14" s="65"/>
      <c r="CKH14" s="39">
        <v>0</v>
      </c>
      <c r="CKI14" s="39">
        <v>26</v>
      </c>
      <c r="CKJ14" s="67">
        <f t="shared" si="302"/>
        <v>3.8179148311306901</v>
      </c>
      <c r="CKK14" s="70"/>
      <c r="CKL14" s="65"/>
      <c r="CKN14" s="65"/>
      <c r="CKO14" s="39">
        <v>0</v>
      </c>
      <c r="CKP14" s="39">
        <v>25</v>
      </c>
      <c r="CKQ14" s="67">
        <f t="shared" si="303"/>
        <v>3.6710719530102791</v>
      </c>
      <c r="CKR14" s="70"/>
      <c r="CKS14" s="65"/>
      <c r="CKU14" s="65"/>
      <c r="CKV14" s="39">
        <v>0</v>
      </c>
      <c r="CKW14" s="39">
        <v>25</v>
      </c>
      <c r="CKX14" s="67">
        <f t="shared" si="304"/>
        <v>3.6710719530102791</v>
      </c>
      <c r="CKY14" s="70"/>
      <c r="CKZ14" s="65"/>
      <c r="CLB14" s="65"/>
      <c r="CLC14" s="39">
        <v>0</v>
      </c>
      <c r="CLD14" s="39">
        <v>25</v>
      </c>
      <c r="CLE14" s="67">
        <f t="shared" si="305"/>
        <v>3.6710719530102791</v>
      </c>
      <c r="CLF14" s="70"/>
      <c r="CLG14" s="65"/>
      <c r="CLI14" s="65"/>
      <c r="CLJ14" s="39">
        <v>0</v>
      </c>
      <c r="CLK14" s="39">
        <v>25</v>
      </c>
      <c r="CLL14" s="67">
        <f t="shared" si="306"/>
        <v>3.6764705882352944</v>
      </c>
      <c r="CLM14" s="70"/>
      <c r="CLN14" s="65"/>
      <c r="CLP14" s="65"/>
      <c r="CLQ14" s="39">
        <v>0</v>
      </c>
      <c r="CLR14" s="39">
        <v>25</v>
      </c>
      <c r="CLS14" s="67">
        <f t="shared" si="307"/>
        <v>3.6764705882352944</v>
      </c>
      <c r="CLT14" s="70"/>
      <c r="CLU14" s="65"/>
      <c r="CLW14" s="65"/>
      <c r="CLX14" s="39">
        <v>0</v>
      </c>
      <c r="CLY14" s="39">
        <v>25</v>
      </c>
      <c r="CLZ14" s="67">
        <f t="shared" si="308"/>
        <v>3.6764705882352944</v>
      </c>
      <c r="CMA14" s="70"/>
      <c r="CMB14" s="65"/>
      <c r="CMD14" s="65"/>
      <c r="CME14" s="39">
        <v>0</v>
      </c>
      <c r="CMF14" s="39">
        <v>26</v>
      </c>
      <c r="CMG14" s="67">
        <f t="shared" si="309"/>
        <v>3.8235294117647061</v>
      </c>
      <c r="CMH14" s="70"/>
      <c r="CMI14" s="65"/>
      <c r="CMK14" s="65"/>
      <c r="CML14" s="39">
        <v>0</v>
      </c>
      <c r="CMM14" s="39">
        <v>26</v>
      </c>
      <c r="CMN14" s="67">
        <f t="shared" si="310"/>
        <v>3.8461538461538463</v>
      </c>
      <c r="CMO14" s="70"/>
      <c r="CMP14" s="65"/>
      <c r="CMR14" s="65"/>
      <c r="CMS14" s="39">
        <v>0</v>
      </c>
      <c r="CMT14" s="39">
        <v>26</v>
      </c>
      <c r="CMU14" s="67">
        <f t="shared" si="311"/>
        <v>3.857566765578635</v>
      </c>
      <c r="CMV14" s="70"/>
      <c r="CMW14" s="65"/>
      <c r="CMY14" s="65"/>
      <c r="CMZ14" s="39">
        <v>0</v>
      </c>
      <c r="CNA14" s="39">
        <v>26</v>
      </c>
      <c r="CNB14" s="67">
        <f t="shared" si="312"/>
        <v>3.857566765578635</v>
      </c>
      <c r="CNC14" s="70"/>
      <c r="CND14" s="65"/>
      <c r="CNF14" s="65"/>
      <c r="CNG14" s="39">
        <v>0</v>
      </c>
      <c r="CNH14" s="39">
        <v>26</v>
      </c>
      <c r="CNI14" s="67">
        <f t="shared" si="313"/>
        <v>3.857566765578635</v>
      </c>
      <c r="CNJ14" s="70"/>
      <c r="CNK14" s="65"/>
      <c r="CNM14" s="65"/>
      <c r="CNN14" s="39">
        <v>0</v>
      </c>
      <c r="CNO14" s="39">
        <v>24</v>
      </c>
      <c r="CNP14" s="67">
        <f t="shared" si="314"/>
        <v>3.5767511177347244</v>
      </c>
      <c r="CNQ14" s="70"/>
      <c r="CNR14" s="65"/>
      <c r="CNT14" s="65"/>
      <c r="CNU14" s="39">
        <v>0</v>
      </c>
      <c r="CNV14" s="39">
        <v>24</v>
      </c>
      <c r="CNW14" s="67">
        <f t="shared" si="315"/>
        <v>3.5928143712574849</v>
      </c>
      <c r="CNX14" s="70"/>
      <c r="CNY14" s="65"/>
      <c r="COA14" s="65"/>
      <c r="COB14" s="39">
        <v>0</v>
      </c>
      <c r="COC14" s="39">
        <v>24</v>
      </c>
      <c r="COD14" s="67">
        <f t="shared" si="316"/>
        <v>3.6036036036036037</v>
      </c>
      <c r="COE14" s="70"/>
      <c r="COF14" s="65"/>
      <c r="COH14" s="65"/>
      <c r="COI14" s="39">
        <v>0</v>
      </c>
      <c r="COJ14" s="39">
        <v>24</v>
      </c>
      <c r="COK14" s="67">
        <f t="shared" si="317"/>
        <v>3.5982008995502248</v>
      </c>
      <c r="COL14" s="70"/>
      <c r="COM14" s="65"/>
      <c r="COO14" s="65"/>
      <c r="COP14" s="39">
        <v>0</v>
      </c>
      <c r="COQ14" s="39">
        <v>24</v>
      </c>
      <c r="COR14" s="67">
        <f t="shared" si="318"/>
        <v>3.6144578313253009</v>
      </c>
      <c r="COS14" s="70"/>
      <c r="COT14" s="65"/>
      <c r="COV14" s="65"/>
      <c r="COW14" s="39">
        <v>0</v>
      </c>
      <c r="COX14" s="39">
        <v>24</v>
      </c>
      <c r="COY14" s="67">
        <f t="shared" si="319"/>
        <v>3.6144578313253009</v>
      </c>
      <c r="COZ14" s="70"/>
      <c r="CPA14" s="65"/>
      <c r="CPC14" s="65"/>
      <c r="CPD14" s="39">
        <v>0</v>
      </c>
      <c r="CPE14" s="39">
        <v>24</v>
      </c>
      <c r="CPF14" s="67">
        <f t="shared" si="320"/>
        <v>3.6253776435045322</v>
      </c>
      <c r="CPG14" s="70"/>
      <c r="CPH14" s="65"/>
      <c r="CPJ14" s="65"/>
      <c r="CPK14" s="39">
        <v>0</v>
      </c>
      <c r="CPL14" s="39">
        <v>24</v>
      </c>
      <c r="CPM14" s="67">
        <f t="shared" si="321"/>
        <v>3.6253776435045322</v>
      </c>
      <c r="CPN14" s="70"/>
      <c r="CPO14" s="65"/>
      <c r="CPQ14" s="65"/>
      <c r="CPR14" s="39">
        <v>0</v>
      </c>
      <c r="CPS14" s="39">
        <v>24</v>
      </c>
      <c r="CPT14" s="67">
        <f t="shared" si="322"/>
        <v>3.6253776435045322</v>
      </c>
      <c r="CPU14" s="70"/>
      <c r="CPV14" s="65"/>
      <c r="CPX14" s="65"/>
      <c r="CPY14" s="39">
        <v>0</v>
      </c>
      <c r="CPZ14" s="39">
        <v>24</v>
      </c>
      <c r="CQA14" s="67">
        <f t="shared" si="323"/>
        <v>3.6418816388467374</v>
      </c>
      <c r="CQB14" s="70"/>
      <c r="CQC14" s="65"/>
      <c r="CQE14" s="65"/>
      <c r="CQF14" s="39">
        <v>0</v>
      </c>
      <c r="CQG14" s="39">
        <v>24</v>
      </c>
      <c r="CQH14" s="67">
        <f t="shared" si="324"/>
        <v>3.6585365853658534</v>
      </c>
      <c r="CQI14" s="70"/>
      <c r="CQJ14" s="65"/>
      <c r="CQL14" s="65"/>
      <c r="CQM14" s="39">
        <v>0</v>
      </c>
      <c r="CQN14" s="39">
        <v>24</v>
      </c>
      <c r="CQO14" s="67">
        <f t="shared" si="325"/>
        <v>3.6809815950920246</v>
      </c>
      <c r="CQP14" s="70"/>
      <c r="CQQ14" s="65"/>
      <c r="CQS14" s="65"/>
      <c r="CQT14" s="39">
        <v>0</v>
      </c>
      <c r="CQU14" s="39">
        <v>24</v>
      </c>
      <c r="CQV14" s="67">
        <f t="shared" si="326"/>
        <v>3.6866359447004609</v>
      </c>
      <c r="CQW14" s="70"/>
      <c r="CQX14" s="65"/>
      <c r="CQZ14" s="65"/>
      <c r="CRA14" s="39">
        <v>0</v>
      </c>
      <c r="CRB14" s="39">
        <v>24</v>
      </c>
      <c r="CRC14" s="67">
        <f t="shared" si="327"/>
        <v>3.6923076923076925</v>
      </c>
      <c r="CRD14" s="70"/>
      <c r="CRE14" s="65"/>
      <c r="CRG14" s="65"/>
      <c r="CRH14" s="39">
        <v>0</v>
      </c>
      <c r="CRI14" s="39">
        <v>24</v>
      </c>
      <c r="CRJ14" s="67">
        <f t="shared" si="328"/>
        <v>3.6923076923076925</v>
      </c>
      <c r="CRK14" s="70"/>
      <c r="CRL14" s="65"/>
      <c r="CRN14" s="65"/>
      <c r="CRO14" s="39">
        <v>0</v>
      </c>
      <c r="CRP14" s="39">
        <v>24</v>
      </c>
      <c r="CRQ14" s="67">
        <f t="shared" si="329"/>
        <v>3.7094281298299845</v>
      </c>
      <c r="CRR14" s="70"/>
      <c r="CRS14" s="65"/>
      <c r="CRU14" s="65"/>
      <c r="CRV14" s="39">
        <v>0</v>
      </c>
      <c r="CRW14" s="39">
        <v>23</v>
      </c>
      <c r="CRX14" s="67">
        <f t="shared" si="330"/>
        <v>3.560371517027864</v>
      </c>
      <c r="CRY14" s="70"/>
      <c r="CRZ14" s="65"/>
      <c r="CSB14" s="65"/>
      <c r="CSC14" s="39">
        <v>0</v>
      </c>
      <c r="CSD14" s="39">
        <v>23</v>
      </c>
      <c r="CSE14" s="67">
        <f t="shared" si="331"/>
        <v>3.560371517027864</v>
      </c>
      <c r="CSF14" s="70"/>
      <c r="CSG14" s="65"/>
      <c r="CSI14" s="65"/>
      <c r="CSJ14" s="39">
        <v>0</v>
      </c>
      <c r="CSK14" s="39">
        <v>23</v>
      </c>
      <c r="CSL14" s="67">
        <f t="shared" si="332"/>
        <v>3.5658914728682172</v>
      </c>
      <c r="CSM14" s="70"/>
      <c r="CSN14" s="65"/>
      <c r="CSP14" s="65"/>
      <c r="CSQ14" s="39">
        <v>0</v>
      </c>
      <c r="CSR14" s="39">
        <v>23</v>
      </c>
      <c r="CSS14" s="67">
        <f t="shared" si="333"/>
        <v>3.5658914728682172</v>
      </c>
      <c r="CST14" s="70"/>
      <c r="CSU14" s="65"/>
      <c r="CSW14" s="65"/>
      <c r="CSX14" s="39">
        <v>0</v>
      </c>
      <c r="CSY14" s="39">
        <v>23</v>
      </c>
      <c r="CSZ14" s="67">
        <f t="shared" si="334"/>
        <v>3.5658914728682172</v>
      </c>
      <c r="CTA14" s="70"/>
      <c r="CTB14" s="65"/>
      <c r="CTD14" s="65"/>
      <c r="CTE14" s="39">
        <v>0</v>
      </c>
      <c r="CTF14" s="39">
        <v>23</v>
      </c>
      <c r="CTG14" s="67">
        <f t="shared" si="335"/>
        <v>3.5658914728682172</v>
      </c>
      <c r="CTH14" s="70"/>
      <c r="CTI14" s="65"/>
      <c r="CTK14" s="65"/>
      <c r="CTL14" s="39">
        <v>0</v>
      </c>
      <c r="CTM14" s="39">
        <v>23</v>
      </c>
      <c r="CTN14" s="67">
        <f t="shared" si="336"/>
        <v>3.5825545171339561</v>
      </c>
      <c r="CTO14" s="70"/>
      <c r="CTP14" s="65"/>
      <c r="CTR14" s="65"/>
      <c r="CTS14" s="39">
        <v>0</v>
      </c>
      <c r="CTT14" s="39">
        <v>23</v>
      </c>
      <c r="CTU14" s="67">
        <f t="shared" si="337"/>
        <v>3.5881435257410299</v>
      </c>
      <c r="CTV14" s="70"/>
      <c r="CTW14" s="65"/>
      <c r="CTY14" s="65"/>
      <c r="CTZ14" s="39">
        <v>0</v>
      </c>
      <c r="CUA14" s="39">
        <v>23</v>
      </c>
      <c r="CUB14" s="67">
        <f t="shared" si="338"/>
        <v>3.5993740219092332</v>
      </c>
      <c r="CUC14" s="70"/>
      <c r="CUD14" s="65"/>
      <c r="CUF14" s="65"/>
      <c r="CUG14" s="39">
        <v>0</v>
      </c>
      <c r="CUH14" s="39">
        <v>22</v>
      </c>
      <c r="CUI14" s="67">
        <f t="shared" si="339"/>
        <v>3.4482758620689653</v>
      </c>
      <c r="CUJ14" s="70"/>
      <c r="CUK14" s="65"/>
      <c r="CUM14" s="65"/>
      <c r="CUN14" s="39">
        <v>0</v>
      </c>
      <c r="CUO14" s="39">
        <v>22</v>
      </c>
      <c r="CUP14" s="67">
        <f t="shared" si="340"/>
        <v>3.4482758620689653</v>
      </c>
      <c r="CUQ14" s="70"/>
      <c r="CUR14" s="65"/>
      <c r="CUT14" s="65"/>
      <c r="CUU14" s="39">
        <v>0</v>
      </c>
      <c r="CUV14" s="39">
        <v>22</v>
      </c>
      <c r="CUW14" s="67">
        <f t="shared" si="341"/>
        <v>3.4482758620689653</v>
      </c>
      <c r="CUX14" s="70"/>
      <c r="CUY14" s="65"/>
      <c r="CVA14" s="65"/>
      <c r="CVB14" s="39">
        <v>0</v>
      </c>
      <c r="CVC14" s="39">
        <v>22</v>
      </c>
      <c r="CVD14" s="67">
        <f t="shared" si="342"/>
        <v>3.4482758620689653</v>
      </c>
      <c r="CVE14" s="70"/>
      <c r="CVF14" s="65"/>
      <c r="CVH14" s="65"/>
      <c r="CVI14" s="39">
        <v>0</v>
      </c>
      <c r="CVJ14" s="39">
        <v>22</v>
      </c>
      <c r="CVK14" s="67">
        <f t="shared" si="343"/>
        <v>3.4482758620689653</v>
      </c>
      <c r="CVL14" s="70"/>
      <c r="CVM14" s="65"/>
      <c r="CVO14" s="65"/>
      <c r="CVP14" s="39">
        <v>0</v>
      </c>
      <c r="CVQ14" s="39">
        <v>22</v>
      </c>
      <c r="CVR14" s="67">
        <f t="shared" si="344"/>
        <v>3.481012658227848</v>
      </c>
      <c r="CVS14" s="70"/>
      <c r="CVT14" s="65"/>
      <c r="CVV14" s="65"/>
      <c r="CVW14" s="39">
        <v>0</v>
      </c>
      <c r="CVX14" s="39">
        <v>22</v>
      </c>
      <c r="CVY14" s="67">
        <f t="shared" si="345"/>
        <v>3.6006546644844519</v>
      </c>
      <c r="CVZ14" s="70"/>
      <c r="CWA14" s="65"/>
      <c r="CWC14" s="65"/>
      <c r="CWD14" s="39">
        <v>0</v>
      </c>
      <c r="CWE14" s="39">
        <v>22</v>
      </c>
      <c r="CWF14" s="67">
        <f t="shared" si="346"/>
        <v>3.6184210526315792</v>
      </c>
      <c r="CWG14" s="70"/>
      <c r="CWH14" s="65"/>
      <c r="CWJ14" s="65"/>
      <c r="CWK14" s="39">
        <v>0</v>
      </c>
      <c r="CWL14" s="39">
        <v>22</v>
      </c>
      <c r="CWM14" s="67">
        <f t="shared" si="347"/>
        <v>3.6243822075782535</v>
      </c>
      <c r="CWN14" s="70"/>
      <c r="CWO14" s="65"/>
      <c r="CWQ14" s="65"/>
      <c r="CWR14" s="39">
        <v>0</v>
      </c>
      <c r="CWS14" s="39">
        <v>22</v>
      </c>
      <c r="CWT14" s="67">
        <f t="shared" si="348"/>
        <v>3.6303630363036308</v>
      </c>
      <c r="CWU14" s="70"/>
      <c r="CWV14" s="65"/>
      <c r="CWX14" s="65"/>
      <c r="CWY14" s="39">
        <v>0</v>
      </c>
      <c r="CWZ14" s="39">
        <v>22</v>
      </c>
      <c r="CXA14" s="67">
        <f t="shared" si="349"/>
        <v>3.6363636363636362</v>
      </c>
      <c r="CXB14" s="70"/>
      <c r="CXC14" s="65"/>
      <c r="CXE14" s="65"/>
      <c r="CXF14" s="39">
        <v>0</v>
      </c>
      <c r="CXG14" s="39">
        <v>22</v>
      </c>
      <c r="CXH14" s="67">
        <f t="shared" si="350"/>
        <v>3.6605657237936775</v>
      </c>
      <c r="CXI14" s="70"/>
      <c r="CXJ14" s="65"/>
      <c r="CXL14" s="65"/>
      <c r="CXM14" s="39">
        <v>0</v>
      </c>
      <c r="CXN14" s="39">
        <v>22</v>
      </c>
      <c r="CXO14" s="67">
        <f t="shared" si="351"/>
        <v>3.672787979966611</v>
      </c>
      <c r="CXP14" s="70"/>
      <c r="CXQ14" s="65"/>
      <c r="CXS14" s="65"/>
      <c r="CXT14" s="39">
        <v>0</v>
      </c>
      <c r="CXU14" s="39">
        <v>22</v>
      </c>
      <c r="CXV14" s="67">
        <f t="shared" si="352"/>
        <v>3.672787979966611</v>
      </c>
      <c r="CXW14" s="70"/>
      <c r="CXX14" s="65"/>
      <c r="CXZ14" s="65"/>
      <c r="CYA14" s="39">
        <v>0</v>
      </c>
      <c r="CYB14" s="39">
        <v>22</v>
      </c>
      <c r="CYC14" s="67">
        <f t="shared" si="353"/>
        <v>3.6850921273031827</v>
      </c>
      <c r="CYD14" s="70"/>
      <c r="CYE14" s="65"/>
      <c r="CYG14" s="65"/>
      <c r="CYH14" s="39">
        <v>0</v>
      </c>
      <c r="CYI14" s="39">
        <v>22</v>
      </c>
      <c r="CYJ14" s="67">
        <f t="shared" si="354"/>
        <v>3.6912751677852351</v>
      </c>
      <c r="CYK14" s="70"/>
      <c r="CYL14" s="65"/>
      <c r="CYN14" s="65"/>
      <c r="CYO14" s="39">
        <v>0</v>
      </c>
      <c r="CYP14" s="39">
        <v>22</v>
      </c>
      <c r="CYQ14" s="67">
        <f t="shared" si="355"/>
        <v>3.6974789915966388</v>
      </c>
      <c r="CYR14" s="70"/>
      <c r="CYS14" s="65"/>
      <c r="CYU14" s="65"/>
      <c r="CYV14" s="39">
        <v>0</v>
      </c>
      <c r="CYW14" s="39">
        <v>22</v>
      </c>
      <c r="CYX14" s="67">
        <f t="shared" si="356"/>
        <v>3.7037037037037033</v>
      </c>
      <c r="CYY14" s="70"/>
      <c r="CYZ14" s="65"/>
      <c r="CZB14" s="65"/>
      <c r="CZC14" s="39">
        <v>0</v>
      </c>
      <c r="CZD14" s="39">
        <v>22</v>
      </c>
      <c r="CZE14" s="67">
        <f t="shared" si="357"/>
        <v>3.7162162162162162</v>
      </c>
      <c r="CZF14" s="70"/>
      <c r="CZG14" s="65"/>
      <c r="CZI14" s="65"/>
      <c r="CZJ14" s="39">
        <v>0</v>
      </c>
      <c r="CZK14" s="39">
        <v>22</v>
      </c>
      <c r="CZL14" s="67">
        <f t="shared" si="358"/>
        <v>3.7162162162162162</v>
      </c>
      <c r="CZM14" s="70"/>
      <c r="CZN14" s="65"/>
      <c r="CZP14" s="65"/>
      <c r="CZQ14" s="39">
        <v>0</v>
      </c>
      <c r="CZR14" s="39">
        <v>22</v>
      </c>
      <c r="CZS14" s="67">
        <f t="shared" si="359"/>
        <v>3.7225042301184432</v>
      </c>
      <c r="CZT14" s="70"/>
      <c r="CZU14" s="65"/>
      <c r="CZW14" s="65"/>
      <c r="CZX14" s="39">
        <v>0</v>
      </c>
      <c r="CZY14" s="68">
        <f>22</f>
        <v>22</v>
      </c>
      <c r="CZZ14" s="67">
        <f t="shared" si="360"/>
        <v>3.7478705281090292</v>
      </c>
      <c r="DAA14" s="70"/>
      <c r="DAB14" s="65"/>
      <c r="DAD14" s="65"/>
      <c r="DAE14" s="39">
        <v>0</v>
      </c>
      <c r="DAF14" s="68">
        <f>22</f>
        <v>22</v>
      </c>
      <c r="DAG14" s="67">
        <f t="shared" si="361"/>
        <v>3.7735849056603774</v>
      </c>
      <c r="DAH14" s="70"/>
      <c r="DAI14" s="65"/>
      <c r="DAK14" s="65"/>
      <c r="DAL14" s="39">
        <v>0</v>
      </c>
      <c r="DAM14" s="68">
        <f>22</f>
        <v>22</v>
      </c>
      <c r="DAN14" s="67">
        <f t="shared" si="362"/>
        <v>3.7800687285223367</v>
      </c>
      <c r="DAO14" s="70"/>
      <c r="DAP14" s="65"/>
      <c r="DAR14" s="65"/>
      <c r="DAS14" s="39">
        <v>0</v>
      </c>
      <c r="DAT14" s="68">
        <f>21</f>
        <v>21</v>
      </c>
      <c r="DAU14" s="67">
        <f t="shared" si="363"/>
        <v>3.6269430051813467</v>
      </c>
      <c r="DAV14" s="70"/>
      <c r="DAW14" s="65"/>
      <c r="DAY14" s="65"/>
      <c r="DAZ14" s="39">
        <v>0</v>
      </c>
      <c r="DBA14" s="68">
        <f>21</f>
        <v>21</v>
      </c>
      <c r="DBB14" s="67">
        <f t="shared" si="364"/>
        <v>3.6206896551724141</v>
      </c>
      <c r="DBC14" s="70"/>
      <c r="DBD14" s="65"/>
      <c r="DBF14" s="65"/>
      <c r="DBG14" s="39">
        <v>0</v>
      </c>
      <c r="DBH14" s="68">
        <f>21</f>
        <v>21</v>
      </c>
      <c r="DBI14" s="67">
        <f t="shared" si="365"/>
        <v>3.6395147313691507</v>
      </c>
      <c r="DBJ14" s="70"/>
      <c r="DBK14" s="65"/>
      <c r="DBM14" s="65"/>
      <c r="DBN14" s="39">
        <v>0</v>
      </c>
      <c r="DBO14" s="68">
        <f>21</f>
        <v>21</v>
      </c>
      <c r="DBP14" s="67">
        <f t="shared" si="366"/>
        <v>3.664921465968586</v>
      </c>
      <c r="DBQ14" s="70"/>
      <c r="DBR14" s="65"/>
      <c r="DBT14" s="65"/>
      <c r="DBU14" s="39">
        <v>0</v>
      </c>
      <c r="DBV14" s="68">
        <f>21</f>
        <v>21</v>
      </c>
      <c r="DBW14" s="67">
        <f t="shared" si="367"/>
        <v>3.697183098591549</v>
      </c>
      <c r="DBX14" s="70"/>
      <c r="DBY14" s="65"/>
      <c r="DCA14" s="65"/>
      <c r="DCB14" s="39">
        <v>0</v>
      </c>
      <c r="DCC14" s="68">
        <f>21</f>
        <v>21</v>
      </c>
      <c r="DCD14" s="67">
        <f t="shared" si="368"/>
        <v>3.7168141592920354</v>
      </c>
      <c r="DCE14" s="70"/>
      <c r="DCF14" s="65"/>
      <c r="DCH14" s="65"/>
      <c r="DCI14" s="39">
        <v>0</v>
      </c>
      <c r="DCJ14" s="68">
        <f>21</f>
        <v>21</v>
      </c>
      <c r="DCK14" s="67">
        <f t="shared" si="369"/>
        <v>3.7701974865350087</v>
      </c>
      <c r="DCL14" s="70"/>
      <c r="DCM14" s="65"/>
      <c r="DCO14" s="65"/>
      <c r="DCP14" s="39">
        <v>0</v>
      </c>
      <c r="DCQ14" s="68">
        <f>21</f>
        <v>21</v>
      </c>
      <c r="DCR14" s="67">
        <f t="shared" si="370"/>
        <v>3.790613718411552</v>
      </c>
      <c r="DCS14" s="70"/>
      <c r="DCT14" s="65"/>
      <c r="DCV14" s="65"/>
      <c r="DCW14" s="39">
        <v>0</v>
      </c>
      <c r="DCX14" s="68">
        <f>21</f>
        <v>21</v>
      </c>
      <c r="DCY14" s="67">
        <f t="shared" si="371"/>
        <v>3.8888888888888888</v>
      </c>
      <c r="DCZ14" s="70"/>
      <c r="DDA14" s="65"/>
      <c r="DDC14" s="65"/>
      <c r="DDD14" s="39">
        <v>0</v>
      </c>
      <c r="DDE14" s="68">
        <f>21</f>
        <v>21</v>
      </c>
      <c r="DDF14" s="67">
        <f t="shared" si="372"/>
        <v>3.9697542533081283</v>
      </c>
      <c r="DDG14" s="70"/>
      <c r="DDH14" s="65"/>
      <c r="DDJ14" s="65"/>
      <c r="DDK14" s="39">
        <v>0</v>
      </c>
      <c r="DDL14" s="68">
        <f>20</f>
        <v>20</v>
      </c>
      <c r="DDM14" s="67">
        <f t="shared" si="373"/>
        <v>3.8461538461538463</v>
      </c>
      <c r="DDN14" s="70"/>
      <c r="DDO14" s="65"/>
      <c r="DDQ14" s="65"/>
      <c r="DDR14" s="39">
        <v>0</v>
      </c>
      <c r="DDS14" s="68">
        <f>20</f>
        <v>20</v>
      </c>
      <c r="DDT14" s="67">
        <f t="shared" si="374"/>
        <v>3.8986354775828458</v>
      </c>
      <c r="DDU14" s="70"/>
      <c r="DDV14" s="65"/>
      <c r="DDX14" s="65"/>
      <c r="DDY14" s="39">
        <v>0</v>
      </c>
      <c r="DDZ14" s="68">
        <f>20</f>
        <v>20</v>
      </c>
      <c r="DEA14" s="67">
        <f t="shared" si="375"/>
        <v>3.9292730844793713</v>
      </c>
      <c r="DEB14" s="70"/>
      <c r="DEC14" s="62"/>
      <c r="DED14" s="63"/>
      <c r="DEE14" s="62"/>
      <c r="DEF14" s="39">
        <v>0</v>
      </c>
      <c r="DEG14" s="68">
        <f>19</f>
        <v>19</v>
      </c>
      <c r="DEH14" s="67">
        <f t="shared" si="376"/>
        <v>3.8461538461538463</v>
      </c>
      <c r="DEI14" s="70"/>
      <c r="DEJ14" s="62"/>
      <c r="DEK14" s="63"/>
      <c r="DEL14" s="62"/>
      <c r="DEM14" s="39">
        <v>0</v>
      </c>
      <c r="DEN14" s="68">
        <v>17</v>
      </c>
      <c r="DEO14" s="67">
        <f t="shared" si="377"/>
        <v>3.6717062634989204</v>
      </c>
      <c r="DEP14" s="70"/>
      <c r="DEQ14" s="62"/>
      <c r="DER14" s="63"/>
      <c r="DES14" s="62"/>
      <c r="DET14" s="39">
        <v>0</v>
      </c>
      <c r="DEU14" s="68">
        <v>16</v>
      </c>
      <c r="DEV14" s="67">
        <f t="shared" si="378"/>
        <v>3.6117381489841982</v>
      </c>
      <c r="DEW14" s="70"/>
      <c r="DEX14" s="62"/>
      <c r="DEY14" s="63"/>
      <c r="DEZ14" s="62"/>
      <c r="DFA14" s="39">
        <v>0</v>
      </c>
      <c r="DFB14" s="68">
        <v>13</v>
      </c>
      <c r="DFC14" s="67">
        <f t="shared" si="379"/>
        <v>3.233830845771144</v>
      </c>
      <c r="DFD14" s="70"/>
      <c r="DFE14" s="62"/>
      <c r="DFF14" s="63"/>
      <c r="DFG14" s="62"/>
      <c r="DFH14" s="39">
        <v>0</v>
      </c>
      <c r="DFI14" s="68">
        <v>13</v>
      </c>
      <c r="DFJ14" s="67">
        <f t="shared" si="380"/>
        <v>3.3419023136246784</v>
      </c>
      <c r="DFK14" s="70"/>
      <c r="DFL14" s="62"/>
      <c r="DFM14" s="63"/>
      <c r="DFN14" s="62"/>
      <c r="DFO14" s="39">
        <v>0</v>
      </c>
      <c r="DFP14" s="69">
        <v>13</v>
      </c>
      <c r="DFQ14" s="67">
        <f t="shared" si="381"/>
        <v>3.4031413612565444</v>
      </c>
      <c r="DFR14" s="70"/>
      <c r="DFS14" s="62"/>
      <c r="DFT14" s="63"/>
      <c r="DFU14" s="62"/>
      <c r="DFV14" s="39">
        <v>0</v>
      </c>
      <c r="DFW14" s="69">
        <v>13</v>
      </c>
      <c r="DFX14" s="67">
        <f t="shared" si="382"/>
        <v>3.4666666666666663</v>
      </c>
    </row>
    <row r="15" spans="1:2884" s="2" customFormat="1">
      <c r="A15" s="131" t="s">
        <v>49</v>
      </c>
      <c r="B15" s="61">
        <f>211022+177376</f>
        <v>388398</v>
      </c>
      <c r="C15" s="62">
        <f t="shared" si="383"/>
        <v>8.9142772157107828</v>
      </c>
      <c r="D15" s="63">
        <f>235023+210049</f>
        <v>445072</v>
      </c>
      <c r="E15" s="62">
        <f t="shared" si="384"/>
        <v>9.8866616523114832</v>
      </c>
      <c r="F15" s="27">
        <v>833470</v>
      </c>
      <c r="G15" s="67">
        <f t="shared" si="0"/>
        <v>9.4084114338607758</v>
      </c>
      <c r="H15" s="156">
        <v>1000</v>
      </c>
      <c r="I15" s="65">
        <f t="shared" si="385"/>
        <v>18.129079042784628</v>
      </c>
      <c r="J15" s="156">
        <v>492</v>
      </c>
      <c r="K15" s="65">
        <f t="shared" si="386"/>
        <v>10.154798761609907</v>
      </c>
      <c r="L15" s="39">
        <v>0</v>
      </c>
      <c r="M15" s="156">
        <f t="shared" si="387"/>
        <v>1492</v>
      </c>
      <c r="N15" s="67">
        <f t="shared" si="388"/>
        <v>14.400154425248529</v>
      </c>
      <c r="O15" s="39">
        <v>999</v>
      </c>
      <c r="P15" s="65">
        <f t="shared" si="389"/>
        <v>18.12409288824383</v>
      </c>
      <c r="Q15" s="39">
        <v>492</v>
      </c>
      <c r="R15" s="65">
        <f t="shared" si="390"/>
        <v>10.158992360107371</v>
      </c>
      <c r="S15" s="39">
        <v>0</v>
      </c>
      <c r="T15" s="39">
        <f t="shared" si="391"/>
        <v>1491</v>
      </c>
      <c r="U15" s="67">
        <f t="shared" si="1"/>
        <v>14.398841139546112</v>
      </c>
      <c r="V15" s="39">
        <v>999</v>
      </c>
      <c r="W15" s="65">
        <f t="shared" si="392"/>
        <v>18.133962606643674</v>
      </c>
      <c r="X15" s="39">
        <v>492</v>
      </c>
      <c r="Y15" s="65">
        <f t="shared" si="393"/>
        <v>10.161090458488228</v>
      </c>
      <c r="Z15" s="39">
        <v>0</v>
      </c>
      <c r="AA15" s="39">
        <f t="shared" si="394"/>
        <v>1491</v>
      </c>
      <c r="AB15" s="67">
        <f t="shared" si="2"/>
        <v>14.404405371461696</v>
      </c>
      <c r="AC15" s="39">
        <v>998</v>
      </c>
      <c r="AD15" s="65">
        <f t="shared" si="395"/>
        <v>18.145454545454545</v>
      </c>
      <c r="AE15" s="39">
        <v>492</v>
      </c>
      <c r="AF15" s="65">
        <f t="shared" si="396"/>
        <v>10.167389956602605</v>
      </c>
      <c r="AG15" s="39">
        <v>0</v>
      </c>
      <c r="AH15" s="39">
        <f t="shared" si="397"/>
        <v>1490</v>
      </c>
      <c r="AI15" s="67">
        <f t="shared" si="3"/>
        <v>14.411451784505273</v>
      </c>
      <c r="AJ15" s="39">
        <v>997</v>
      </c>
      <c r="AK15" s="65">
        <f t="shared" si="398"/>
        <v>18.133866860676608</v>
      </c>
      <c r="AL15" s="39">
        <v>490</v>
      </c>
      <c r="AM15" s="65">
        <f t="shared" si="399"/>
        <v>10.132340777502067</v>
      </c>
      <c r="AN15" s="39">
        <v>0</v>
      </c>
      <c r="AO15" s="39">
        <f t="shared" si="400"/>
        <v>1487</v>
      </c>
      <c r="AP15" s="67">
        <f t="shared" si="4"/>
        <v>14.389394232630154</v>
      </c>
      <c r="AQ15" s="39">
        <v>997</v>
      </c>
      <c r="AR15" s="65">
        <f t="shared" si="401"/>
        <v>18.143767060964514</v>
      </c>
      <c r="AS15" s="39">
        <v>489</v>
      </c>
      <c r="AT15" s="65">
        <f t="shared" si="402"/>
        <v>10.117939168218498</v>
      </c>
      <c r="AU15" s="39">
        <v>0</v>
      </c>
      <c r="AV15" s="39">
        <f t="shared" si="403"/>
        <v>1486</v>
      </c>
      <c r="AW15" s="67">
        <f t="shared" si="5"/>
        <v>14.38807126258714</v>
      </c>
      <c r="AX15" s="39">
        <v>995</v>
      </c>
      <c r="AY15" s="65">
        <f t="shared" si="404"/>
        <v>18.12716341774458</v>
      </c>
      <c r="AZ15" s="39">
        <v>489</v>
      </c>
      <c r="BA15" s="65">
        <f t="shared" si="405"/>
        <v>10.128417564208782</v>
      </c>
      <c r="BB15" s="39">
        <v>0</v>
      </c>
      <c r="BC15" s="39">
        <f t="shared" si="406"/>
        <v>1484</v>
      </c>
      <c r="BD15" s="67">
        <f t="shared" si="6"/>
        <v>14.384026364253174</v>
      </c>
      <c r="BE15" s="39">
        <v>995</v>
      </c>
      <c r="BF15" s="65">
        <f t="shared" si="407"/>
        <v>18.133770730818295</v>
      </c>
      <c r="BG15" s="39">
        <v>489</v>
      </c>
      <c r="BH15" s="65">
        <f t="shared" si="408"/>
        <v>10.132615002072109</v>
      </c>
      <c r="BI15" s="39">
        <v>0</v>
      </c>
      <c r="BJ15" s="156">
        <f t="shared" si="409"/>
        <v>1484</v>
      </c>
      <c r="BK15" s="67">
        <f t="shared" si="410"/>
        <v>14.389605352467761</v>
      </c>
      <c r="BL15" s="39">
        <v>992</v>
      </c>
      <c r="BM15" s="65">
        <f t="shared" si="411"/>
        <v>18.118721461187214</v>
      </c>
      <c r="BN15" s="39">
        <v>489</v>
      </c>
      <c r="BO15" s="65">
        <f t="shared" si="412"/>
        <v>10.147333471674621</v>
      </c>
      <c r="BP15" s="39">
        <v>0</v>
      </c>
      <c r="BQ15" s="39">
        <f t="shared" si="413"/>
        <v>1481</v>
      </c>
      <c r="BR15" s="67">
        <f t="shared" si="7"/>
        <v>14.387021565960753</v>
      </c>
      <c r="BS15" s="39">
        <v>991</v>
      </c>
      <c r="BT15" s="65">
        <f t="shared" si="414"/>
        <v>18.113690367391701</v>
      </c>
      <c r="BU15" s="39">
        <v>489</v>
      </c>
      <c r="BV15" s="65">
        <f t="shared" si="415"/>
        <v>10.155763239875389</v>
      </c>
      <c r="BW15" s="39">
        <v>0</v>
      </c>
      <c r="BX15" s="39">
        <f t="shared" si="416"/>
        <v>1480</v>
      </c>
      <c r="BY15" s="67">
        <f t="shared" si="8"/>
        <v>14.388489208633093</v>
      </c>
      <c r="BZ15" s="39">
        <v>990</v>
      </c>
      <c r="CA15" s="65">
        <f t="shared" si="417"/>
        <v>18.105340160936358</v>
      </c>
      <c r="CB15" s="39">
        <v>489</v>
      </c>
      <c r="CC15" s="65">
        <f t="shared" si="418"/>
        <v>10.155763239875389</v>
      </c>
      <c r="CD15" s="39">
        <v>0</v>
      </c>
      <c r="CE15" s="39">
        <f t="shared" si="419"/>
        <v>1479</v>
      </c>
      <c r="CF15" s="67">
        <f t="shared" si="9"/>
        <v>14.382962170572791</v>
      </c>
      <c r="CG15" s="39">
        <v>989</v>
      </c>
      <c r="CH15" s="65">
        <f t="shared" si="420"/>
        <v>18.093669959751189</v>
      </c>
      <c r="CI15" s="39">
        <v>489</v>
      </c>
      <c r="CJ15" s="65">
        <f t="shared" si="421"/>
        <v>10.157872870793518</v>
      </c>
      <c r="CK15" s="39">
        <v>0</v>
      </c>
      <c r="CL15" s="39">
        <f t="shared" si="422"/>
        <v>1478</v>
      </c>
      <c r="CM15" s="67">
        <f t="shared" si="10"/>
        <v>14.377431906614785</v>
      </c>
      <c r="CN15" s="39">
        <v>987</v>
      </c>
      <c r="CO15" s="65">
        <f t="shared" si="423"/>
        <v>18.070303917978762</v>
      </c>
      <c r="CP15" s="39">
        <v>488</v>
      </c>
      <c r="CQ15" s="65">
        <f t="shared" si="424"/>
        <v>10.145530145530145</v>
      </c>
      <c r="CR15" s="39">
        <v>0</v>
      </c>
      <c r="CS15" s="39">
        <f t="shared" si="425"/>
        <v>1475</v>
      </c>
      <c r="CT15" s="67">
        <f t="shared" si="11"/>
        <v>14.359423676012462</v>
      </c>
      <c r="CU15" s="39">
        <v>982</v>
      </c>
      <c r="CV15" s="65">
        <f t="shared" si="426"/>
        <v>18.005133846718007</v>
      </c>
      <c r="CW15" s="39">
        <v>488</v>
      </c>
      <c r="CX15" s="65">
        <f t="shared" si="427"/>
        <v>10.153974198918018</v>
      </c>
      <c r="CY15" s="39">
        <v>0</v>
      </c>
      <c r="CZ15" s="39">
        <f t="shared" si="428"/>
        <v>1470</v>
      </c>
      <c r="DA15" s="67">
        <f t="shared" si="12"/>
        <v>14.327485380116958</v>
      </c>
      <c r="DB15" s="39">
        <v>981</v>
      </c>
      <c r="DC15" s="65">
        <f t="shared" si="429"/>
        <v>18</v>
      </c>
      <c r="DD15" s="39">
        <v>487</v>
      </c>
      <c r="DE15" s="65">
        <f t="shared" si="430"/>
        <v>10.141607663473552</v>
      </c>
      <c r="DF15" s="39">
        <v>0</v>
      </c>
      <c r="DG15" s="156">
        <f t="shared" si="431"/>
        <v>1468</v>
      </c>
      <c r="DH15" s="67">
        <f t="shared" si="432"/>
        <v>14.319157237612174</v>
      </c>
      <c r="DI15" s="39">
        <v>977</v>
      </c>
      <c r="DJ15" s="65">
        <f t="shared" si="433"/>
        <v>17.956258040801323</v>
      </c>
      <c r="DK15" s="39">
        <v>486</v>
      </c>
      <c r="DL15" s="65">
        <f t="shared" si="434"/>
        <v>10.129220508545227</v>
      </c>
      <c r="DM15" s="39">
        <v>0</v>
      </c>
      <c r="DN15" s="39">
        <f t="shared" si="435"/>
        <v>1463</v>
      </c>
      <c r="DO15" s="67">
        <f t="shared" si="13"/>
        <v>14.288504736790703</v>
      </c>
      <c r="DP15" s="39">
        <v>976</v>
      </c>
      <c r="DQ15" s="65">
        <f t="shared" si="436"/>
        <v>17.95768169273229</v>
      </c>
      <c r="DR15" s="39">
        <v>484</v>
      </c>
      <c r="DS15" s="65">
        <f t="shared" si="437"/>
        <v>10.098059670352598</v>
      </c>
      <c r="DT15" s="39">
        <v>0</v>
      </c>
      <c r="DU15" s="39">
        <f t="shared" si="438"/>
        <v>1460</v>
      </c>
      <c r="DV15" s="67">
        <f t="shared" si="14"/>
        <v>14.274540477121628</v>
      </c>
      <c r="DW15" s="39">
        <v>974</v>
      </c>
      <c r="DX15" s="65">
        <f t="shared" si="439"/>
        <v>17.940688892982131</v>
      </c>
      <c r="DY15" s="39">
        <v>484</v>
      </c>
      <c r="DZ15" s="65">
        <f t="shared" si="440"/>
        <v>10.117056856187292</v>
      </c>
      <c r="EA15" s="39">
        <v>0</v>
      </c>
      <c r="EB15" s="39">
        <f t="shared" si="441"/>
        <v>1458</v>
      </c>
      <c r="EC15" s="67">
        <f t="shared" si="15"/>
        <v>14.275922843434838</v>
      </c>
      <c r="ED15" s="39">
        <v>974</v>
      </c>
      <c r="EE15" s="65">
        <f t="shared" si="442"/>
        <v>17.940688892982131</v>
      </c>
      <c r="EF15" s="39">
        <v>484</v>
      </c>
      <c r="EG15" s="65">
        <f t="shared" si="443"/>
        <v>10.117056856187292</v>
      </c>
      <c r="EH15" s="39">
        <v>0</v>
      </c>
      <c r="EI15" s="39">
        <f t="shared" si="444"/>
        <v>1458</v>
      </c>
      <c r="EJ15" s="67">
        <f t="shared" si="16"/>
        <v>14.275922843434838</v>
      </c>
      <c r="EK15" s="39">
        <v>970</v>
      </c>
      <c r="EL15" s="65">
        <f t="shared" si="445"/>
        <v>17.906590363669928</v>
      </c>
      <c r="EM15" s="39">
        <v>481</v>
      </c>
      <c r="EN15" s="65">
        <f t="shared" si="446"/>
        <v>10.066973629133528</v>
      </c>
      <c r="EO15" s="39">
        <v>0</v>
      </c>
      <c r="EP15" s="39">
        <f t="shared" si="447"/>
        <v>1451</v>
      </c>
      <c r="EQ15" s="67">
        <f t="shared" si="17"/>
        <v>14.232466895537026</v>
      </c>
      <c r="ER15" s="39">
        <v>964</v>
      </c>
      <c r="ES15" s="65">
        <f t="shared" si="448"/>
        <v>17.828740521546145</v>
      </c>
      <c r="ET15" s="39">
        <v>480</v>
      </c>
      <c r="EU15" s="65">
        <f t="shared" si="449"/>
        <v>10.054461667364894</v>
      </c>
      <c r="EV15" s="39">
        <v>0</v>
      </c>
      <c r="EW15" s="39">
        <f t="shared" si="450"/>
        <v>1444</v>
      </c>
      <c r="EX15" s="67">
        <f t="shared" si="18"/>
        <v>14.18328258520774</v>
      </c>
      <c r="EY15" s="156">
        <v>963</v>
      </c>
      <c r="EZ15" s="65">
        <f t="shared" si="451"/>
        <v>17.833333333333336</v>
      </c>
      <c r="FA15" s="156">
        <v>478</v>
      </c>
      <c r="FB15" s="65">
        <f t="shared" si="452"/>
        <v>10.020964360587001</v>
      </c>
      <c r="FC15" s="39">
        <v>0</v>
      </c>
      <c r="FD15" s="156">
        <f t="shared" si="453"/>
        <v>1441</v>
      </c>
      <c r="FE15" s="67">
        <f t="shared" si="454"/>
        <v>14.169124877089478</v>
      </c>
      <c r="FF15" s="39">
        <v>961</v>
      </c>
      <c r="FG15" s="65">
        <f t="shared" si="455"/>
        <v>17.822700296735906</v>
      </c>
      <c r="FH15" s="39">
        <v>476</v>
      </c>
      <c r="FI15" s="65">
        <f t="shared" si="456"/>
        <v>9.9916036943744757</v>
      </c>
      <c r="FJ15" s="39">
        <v>0</v>
      </c>
      <c r="FK15" s="39">
        <f t="shared" si="457"/>
        <v>1437</v>
      </c>
      <c r="FL15" s="67">
        <f t="shared" si="19"/>
        <v>14.149271366679795</v>
      </c>
      <c r="FM15" s="39">
        <v>958</v>
      </c>
      <c r="FN15" s="65">
        <f t="shared" si="458"/>
        <v>17.81331349944217</v>
      </c>
      <c r="FO15" s="39">
        <v>476</v>
      </c>
      <c r="FP15" s="65">
        <f t="shared" si="459"/>
        <v>10.002101281781888</v>
      </c>
      <c r="FQ15" s="39">
        <v>0</v>
      </c>
      <c r="FR15" s="39">
        <f t="shared" si="460"/>
        <v>1434</v>
      </c>
      <c r="FS15" s="67">
        <f t="shared" si="20"/>
        <v>14.146197099733648</v>
      </c>
      <c r="FT15" s="39">
        <v>954</v>
      </c>
      <c r="FU15" s="65">
        <f t="shared" si="461"/>
        <v>17.771982116244413</v>
      </c>
      <c r="FV15" s="39">
        <v>476</v>
      </c>
      <c r="FW15" s="65">
        <f t="shared" si="462"/>
        <v>10.014727540500736</v>
      </c>
      <c r="FX15" s="39">
        <v>0</v>
      </c>
      <c r="FY15" s="39">
        <f t="shared" si="463"/>
        <v>1430</v>
      </c>
      <c r="FZ15" s="67">
        <f t="shared" si="21"/>
        <v>14.129038632546189</v>
      </c>
      <c r="GA15" s="39">
        <v>953</v>
      </c>
      <c r="GB15" s="65">
        <f t="shared" si="464"/>
        <v>17.769904903971661</v>
      </c>
      <c r="GC15" s="39">
        <v>475</v>
      </c>
      <c r="GD15" s="65">
        <f t="shared" si="465"/>
        <v>10.006319780914263</v>
      </c>
      <c r="GE15" s="39">
        <v>0</v>
      </c>
      <c r="GF15" s="39">
        <f t="shared" si="466"/>
        <v>1428</v>
      </c>
      <c r="GG15" s="67">
        <f t="shared" si="22"/>
        <v>14.124629080118694</v>
      </c>
      <c r="GH15" s="39">
        <v>951</v>
      </c>
      <c r="GI15" s="65">
        <f t="shared" si="467"/>
        <v>17.755787901418969</v>
      </c>
      <c r="GJ15" s="39">
        <v>473</v>
      </c>
      <c r="GK15" s="65">
        <f t="shared" si="468"/>
        <v>9.9789029535864984</v>
      </c>
      <c r="GL15" s="39">
        <v>0</v>
      </c>
      <c r="GM15" s="39">
        <f t="shared" si="469"/>
        <v>1424</v>
      </c>
      <c r="GN15" s="67">
        <f t="shared" si="23"/>
        <v>14.104595879556259</v>
      </c>
      <c r="GO15" s="39">
        <v>948</v>
      </c>
      <c r="GP15" s="65">
        <f t="shared" si="470"/>
        <v>17.752808988764045</v>
      </c>
      <c r="GQ15" s="39">
        <v>471</v>
      </c>
      <c r="GR15" s="65">
        <f t="shared" si="471"/>
        <v>9.9514050285231352</v>
      </c>
      <c r="GS15" s="39">
        <v>0</v>
      </c>
      <c r="GT15" s="39">
        <f t="shared" si="472"/>
        <v>1419</v>
      </c>
      <c r="GU15" s="67">
        <f t="shared" si="24"/>
        <v>14.087163704953836</v>
      </c>
      <c r="GV15" s="39">
        <v>946</v>
      </c>
      <c r="GW15" s="65">
        <f t="shared" si="473"/>
        <v>17.72863568215892</v>
      </c>
      <c r="GX15" s="39">
        <v>471</v>
      </c>
      <c r="GY15" s="65">
        <f t="shared" si="474"/>
        <v>9.9598223725946298</v>
      </c>
      <c r="GZ15" s="39">
        <v>0</v>
      </c>
      <c r="HA15" s="156">
        <f t="shared" si="475"/>
        <v>1417</v>
      </c>
      <c r="HB15" s="67">
        <f t="shared" si="476"/>
        <v>14.078489816194734</v>
      </c>
      <c r="HC15" s="39">
        <v>940</v>
      </c>
      <c r="HD15" s="65">
        <f t="shared" si="477"/>
        <v>17.662532882375046</v>
      </c>
      <c r="HE15" s="39">
        <v>468</v>
      </c>
      <c r="HF15" s="65">
        <f t="shared" si="478"/>
        <v>9.9215603137587447</v>
      </c>
      <c r="HG15" s="39">
        <v>0</v>
      </c>
      <c r="HH15" s="39">
        <f t="shared" si="479"/>
        <v>1408</v>
      </c>
      <c r="HI15" s="67">
        <f t="shared" si="25"/>
        <v>14.025301324833151</v>
      </c>
      <c r="HJ15" s="39">
        <v>939</v>
      </c>
      <c r="HK15" s="65">
        <f t="shared" si="480"/>
        <v>17.690278824415977</v>
      </c>
      <c r="HL15" s="39">
        <v>465</v>
      </c>
      <c r="HM15" s="65">
        <f t="shared" si="481"/>
        <v>9.881002974925627</v>
      </c>
      <c r="HN15" s="39">
        <v>0</v>
      </c>
      <c r="HO15" s="39">
        <f t="shared" si="482"/>
        <v>1404</v>
      </c>
      <c r="HP15" s="67">
        <f t="shared" si="26"/>
        <v>14.020371479928102</v>
      </c>
      <c r="HQ15" s="39">
        <v>937</v>
      </c>
      <c r="HR15" s="65">
        <f t="shared" si="483"/>
        <v>17.702626109956547</v>
      </c>
      <c r="HS15" s="39">
        <v>463</v>
      </c>
      <c r="HT15" s="65">
        <f t="shared" si="484"/>
        <v>9.85945485519591</v>
      </c>
      <c r="HU15" s="39">
        <v>0</v>
      </c>
      <c r="HV15" s="39">
        <f t="shared" si="485"/>
        <v>1400</v>
      </c>
      <c r="HW15" s="67">
        <f t="shared" si="27"/>
        <v>14.015416958654519</v>
      </c>
      <c r="HX15" s="39">
        <v>934</v>
      </c>
      <c r="HY15" s="65">
        <f t="shared" si="486"/>
        <v>17.659292871998488</v>
      </c>
      <c r="HZ15" s="39">
        <v>463</v>
      </c>
      <c r="IA15" s="65">
        <f t="shared" si="487"/>
        <v>9.8741735977820433</v>
      </c>
      <c r="IB15" s="39">
        <v>0</v>
      </c>
      <c r="IC15" s="39">
        <f t="shared" si="488"/>
        <v>1397</v>
      </c>
      <c r="ID15" s="67">
        <f t="shared" si="28"/>
        <v>14.000801763880538</v>
      </c>
      <c r="IE15" s="39">
        <v>930</v>
      </c>
      <c r="IF15" s="65">
        <f t="shared" si="489"/>
        <v>17.616972911536273</v>
      </c>
      <c r="IG15" s="39">
        <v>462</v>
      </c>
      <c r="IH15" s="65">
        <f t="shared" si="490"/>
        <v>9.8654708520179373</v>
      </c>
      <c r="II15" s="39">
        <v>0</v>
      </c>
      <c r="IJ15" s="39">
        <f t="shared" si="491"/>
        <v>1392</v>
      </c>
      <c r="IK15" s="67">
        <f t="shared" si="29"/>
        <v>13.973097771531821</v>
      </c>
      <c r="IL15" s="39">
        <v>926</v>
      </c>
      <c r="IM15" s="65">
        <f t="shared" si="492"/>
        <v>17.587844254510919</v>
      </c>
      <c r="IN15" s="39">
        <v>460</v>
      </c>
      <c r="IO15" s="65">
        <f t="shared" si="493"/>
        <v>9.8437834367643919</v>
      </c>
      <c r="IP15" s="39">
        <v>0</v>
      </c>
      <c r="IQ15" s="39">
        <f t="shared" si="494"/>
        <v>1386</v>
      </c>
      <c r="IR15" s="67">
        <f t="shared" si="30"/>
        <v>13.946468102233849</v>
      </c>
      <c r="IS15" s="39">
        <v>918</v>
      </c>
      <c r="IT15" s="65">
        <f t="shared" si="495"/>
        <v>17.505720823798626</v>
      </c>
      <c r="IU15" s="39">
        <v>457</v>
      </c>
      <c r="IV15" s="65">
        <f t="shared" si="496"/>
        <v>9.802659802659802</v>
      </c>
      <c r="IW15" s="39">
        <v>0</v>
      </c>
      <c r="IX15" s="156">
        <f t="shared" si="497"/>
        <v>1375</v>
      </c>
      <c r="IY15" s="67">
        <f t="shared" si="498"/>
        <v>13.880476478901677</v>
      </c>
      <c r="IZ15" s="39">
        <v>911</v>
      </c>
      <c r="JA15" s="65">
        <f t="shared" si="499"/>
        <v>17.435406698564591</v>
      </c>
      <c r="JB15" s="39">
        <v>454</v>
      </c>
      <c r="JC15" s="65">
        <f t="shared" si="500"/>
        <v>9.7571459273586925</v>
      </c>
      <c r="JD15" s="39">
        <v>0</v>
      </c>
      <c r="JE15" s="39">
        <f t="shared" si="501"/>
        <v>1365</v>
      </c>
      <c r="JF15" s="67">
        <f t="shared" si="31"/>
        <v>13.818586758453128</v>
      </c>
      <c r="JG15" s="39">
        <v>908</v>
      </c>
      <c r="JH15" s="65">
        <f t="shared" si="502"/>
        <v>17.42467856457494</v>
      </c>
      <c r="JI15" s="39">
        <v>451</v>
      </c>
      <c r="JJ15" s="65">
        <f t="shared" si="503"/>
        <v>9.7114556416881985</v>
      </c>
      <c r="JK15" s="39">
        <v>0</v>
      </c>
      <c r="JL15" s="39">
        <f t="shared" si="504"/>
        <v>1359</v>
      </c>
      <c r="JM15" s="67">
        <f t="shared" si="32"/>
        <v>13.789954337899543</v>
      </c>
      <c r="JN15" s="39">
        <v>905</v>
      </c>
      <c r="JO15" s="65">
        <f t="shared" si="505"/>
        <v>17.413892630363673</v>
      </c>
      <c r="JP15" s="39">
        <v>448</v>
      </c>
      <c r="JQ15" s="65">
        <f t="shared" si="506"/>
        <v>9.6655879180151025</v>
      </c>
      <c r="JR15" s="39">
        <v>0</v>
      </c>
      <c r="JS15" s="39">
        <f t="shared" si="507"/>
        <v>1353</v>
      </c>
      <c r="JT15" s="67">
        <f t="shared" si="33"/>
        <v>13.761187957689177</v>
      </c>
      <c r="JU15" s="39">
        <v>904</v>
      </c>
      <c r="JV15" s="65">
        <f t="shared" si="508"/>
        <v>17.411402157164868</v>
      </c>
      <c r="JW15" s="39">
        <v>446</v>
      </c>
      <c r="JX15" s="65">
        <f t="shared" si="509"/>
        <v>9.6265918411396498</v>
      </c>
      <c r="JY15" s="39">
        <v>0</v>
      </c>
      <c r="JZ15" s="39">
        <f t="shared" si="510"/>
        <v>1350</v>
      </c>
      <c r="KA15" s="67">
        <f t="shared" si="34"/>
        <v>13.740458015267176</v>
      </c>
      <c r="KB15" s="39">
        <v>903</v>
      </c>
      <c r="KC15" s="65">
        <f t="shared" si="511"/>
        <v>17.425704361250482</v>
      </c>
      <c r="KD15" s="39">
        <v>444</v>
      </c>
      <c r="KE15" s="65">
        <f t="shared" si="512"/>
        <v>9.6</v>
      </c>
      <c r="KF15" s="39">
        <v>0</v>
      </c>
      <c r="KG15" s="39">
        <f t="shared" si="513"/>
        <v>1347</v>
      </c>
      <c r="KH15" s="67">
        <f t="shared" si="35"/>
        <v>13.735087182624655</v>
      </c>
      <c r="KI15" s="39">
        <v>899</v>
      </c>
      <c r="KJ15" s="65">
        <f t="shared" si="514"/>
        <v>17.398877491774726</v>
      </c>
      <c r="KK15" s="39">
        <v>441</v>
      </c>
      <c r="KL15" s="65">
        <f t="shared" si="515"/>
        <v>9.5661605206073759</v>
      </c>
      <c r="KM15" s="39">
        <v>0</v>
      </c>
      <c r="KN15" s="39">
        <f t="shared" si="516"/>
        <v>1340</v>
      </c>
      <c r="KO15" s="67">
        <f t="shared" si="36"/>
        <v>13.7056356755651</v>
      </c>
      <c r="KP15" s="39">
        <v>897</v>
      </c>
      <c r="KQ15" s="65">
        <f t="shared" si="517"/>
        <v>17.403958090803258</v>
      </c>
      <c r="KR15" s="39">
        <v>441</v>
      </c>
      <c r="KS15" s="65">
        <f t="shared" si="518"/>
        <v>9.5911265767725098</v>
      </c>
      <c r="KT15" s="39">
        <v>0</v>
      </c>
      <c r="KU15" s="156">
        <f t="shared" si="519"/>
        <v>1338</v>
      </c>
      <c r="KV15" s="67">
        <f t="shared" si="520"/>
        <v>13.720262510254308</v>
      </c>
      <c r="KW15" s="39">
        <v>890</v>
      </c>
      <c r="KX15" s="65">
        <f t="shared" si="521"/>
        <v>17.342166796570538</v>
      </c>
      <c r="KY15" s="39">
        <v>437</v>
      </c>
      <c r="KZ15" s="65">
        <f t="shared" si="522"/>
        <v>9.5310796074154851</v>
      </c>
      <c r="LA15" s="39">
        <v>0</v>
      </c>
      <c r="LB15" s="39">
        <f t="shared" si="523"/>
        <v>1327</v>
      </c>
      <c r="LC15" s="67">
        <f t="shared" si="37"/>
        <v>13.656478336935269</v>
      </c>
      <c r="LD15" s="39">
        <v>883</v>
      </c>
      <c r="LE15" s="65">
        <f t="shared" si="524"/>
        <v>17.273082942097027</v>
      </c>
      <c r="LF15" s="39">
        <v>436</v>
      </c>
      <c r="LG15" s="65">
        <f t="shared" si="525"/>
        <v>9.5383942244585427</v>
      </c>
      <c r="LH15" s="39">
        <v>0</v>
      </c>
      <c r="LI15" s="39">
        <f t="shared" si="526"/>
        <v>1319</v>
      </c>
      <c r="LJ15" s="67">
        <f t="shared" si="38"/>
        <v>13.621811422079935</v>
      </c>
      <c r="LK15" s="39">
        <v>879</v>
      </c>
      <c r="LL15" s="65">
        <f t="shared" si="527"/>
        <v>17.262372348782403</v>
      </c>
      <c r="LM15" s="39">
        <v>435</v>
      </c>
      <c r="LN15" s="65">
        <f t="shared" si="528"/>
        <v>9.5373821530366154</v>
      </c>
      <c r="LO15" s="39">
        <v>0</v>
      </c>
      <c r="LP15" s="39">
        <f t="shared" si="529"/>
        <v>1314</v>
      </c>
      <c r="LQ15" s="67">
        <f t="shared" si="39"/>
        <v>13.612348492696572</v>
      </c>
      <c r="LR15" s="39">
        <v>874</v>
      </c>
      <c r="LS15" s="65">
        <f t="shared" si="530"/>
        <v>17.231861198738173</v>
      </c>
      <c r="LT15" s="39">
        <v>433</v>
      </c>
      <c r="LU15" s="65">
        <f t="shared" si="531"/>
        <v>9.529049295774648</v>
      </c>
      <c r="LV15" s="39">
        <v>0</v>
      </c>
      <c r="LW15" s="39">
        <f t="shared" si="532"/>
        <v>1307</v>
      </c>
      <c r="LX15" s="67">
        <f t="shared" si="40"/>
        <v>13.591930116472545</v>
      </c>
      <c r="LY15" s="39">
        <v>872</v>
      </c>
      <c r="LZ15" s="65">
        <f t="shared" si="533"/>
        <v>17.243424955507216</v>
      </c>
      <c r="MA15" s="39">
        <v>432</v>
      </c>
      <c r="MB15" s="65">
        <f t="shared" si="534"/>
        <v>9.5217103813092354</v>
      </c>
      <c r="MC15" s="39">
        <v>0</v>
      </c>
      <c r="MD15" s="39">
        <f t="shared" si="535"/>
        <v>1304</v>
      </c>
      <c r="ME15" s="67">
        <f t="shared" si="41"/>
        <v>13.591828225974567</v>
      </c>
      <c r="MF15" s="39">
        <v>870</v>
      </c>
      <c r="MG15" s="65">
        <f t="shared" si="536"/>
        <v>17.28247914183552</v>
      </c>
      <c r="MH15" s="39">
        <v>432</v>
      </c>
      <c r="MI15" s="65">
        <f t="shared" si="537"/>
        <v>9.5364238410596034</v>
      </c>
      <c r="MJ15" s="39">
        <v>0</v>
      </c>
      <c r="MK15" s="39">
        <f t="shared" si="538"/>
        <v>1302</v>
      </c>
      <c r="ML15" s="67">
        <f t="shared" si="42"/>
        <v>13.613550815558344</v>
      </c>
      <c r="MM15" s="39">
        <v>866</v>
      </c>
      <c r="MN15" s="65">
        <f t="shared" si="539"/>
        <v>17.264752791068581</v>
      </c>
      <c r="MO15" s="39">
        <v>428</v>
      </c>
      <c r="MP15" s="65">
        <f t="shared" si="540"/>
        <v>9.4732182381584771</v>
      </c>
      <c r="MQ15" s="39">
        <v>0</v>
      </c>
      <c r="MR15" s="156">
        <f t="shared" si="541"/>
        <v>1294</v>
      </c>
      <c r="MS15" s="67">
        <f t="shared" si="542"/>
        <v>13.57247744912943</v>
      </c>
      <c r="MT15" s="39">
        <v>862</v>
      </c>
      <c r="MU15" s="65">
        <f t="shared" si="543"/>
        <v>17.250350210126076</v>
      </c>
      <c r="MV15" s="39">
        <v>425</v>
      </c>
      <c r="MW15" s="65">
        <f t="shared" si="544"/>
        <v>9.433962264150944</v>
      </c>
      <c r="MX15" s="39">
        <v>0</v>
      </c>
      <c r="MY15" s="39">
        <f t="shared" si="545"/>
        <v>1287</v>
      </c>
      <c r="MZ15" s="67">
        <f t="shared" si="43"/>
        <v>13.544516943801305</v>
      </c>
      <c r="NA15" s="39">
        <v>855</v>
      </c>
      <c r="NB15" s="65">
        <f t="shared" si="546"/>
        <v>17.217076117599678</v>
      </c>
      <c r="NC15" s="39">
        <v>425</v>
      </c>
      <c r="ND15" s="65">
        <f t="shared" si="547"/>
        <v>9.4802587552977915</v>
      </c>
      <c r="NE15" s="39">
        <v>0</v>
      </c>
      <c r="NF15" s="39">
        <f t="shared" si="548"/>
        <v>1280</v>
      </c>
      <c r="NG15" s="67">
        <f t="shared" si="44"/>
        <v>13.546407027198645</v>
      </c>
      <c r="NH15" s="39">
        <v>850</v>
      </c>
      <c r="NI15" s="65">
        <f t="shared" si="549"/>
        <v>17.192556634304207</v>
      </c>
      <c r="NJ15" s="39">
        <v>424</v>
      </c>
      <c r="NK15" s="65">
        <f t="shared" si="550"/>
        <v>9.4897045658012527</v>
      </c>
      <c r="NL15" s="39">
        <v>0</v>
      </c>
      <c r="NM15" s="39">
        <f t="shared" si="551"/>
        <v>1274</v>
      </c>
      <c r="NN15" s="67">
        <f t="shared" si="45"/>
        <v>13.535911602209943</v>
      </c>
      <c r="NO15" s="39">
        <v>845</v>
      </c>
      <c r="NP15" s="65">
        <f t="shared" si="552"/>
        <v>17.129535779444556</v>
      </c>
      <c r="NQ15" s="39">
        <v>423</v>
      </c>
      <c r="NR15" s="65">
        <f t="shared" si="553"/>
        <v>9.4800537875392212</v>
      </c>
      <c r="NS15" s="39">
        <v>0</v>
      </c>
      <c r="NT15" s="39">
        <f t="shared" si="554"/>
        <v>1268</v>
      </c>
      <c r="NU15" s="67">
        <f t="shared" si="46"/>
        <v>13.496540713145292</v>
      </c>
      <c r="NV15" s="39">
        <v>842</v>
      </c>
      <c r="NW15" s="65">
        <f t="shared" si="555"/>
        <v>17.1103434261329</v>
      </c>
      <c r="NX15" s="39">
        <v>424</v>
      </c>
      <c r="NY15" s="65">
        <f t="shared" si="556"/>
        <v>9.5302315126994834</v>
      </c>
      <c r="NZ15" s="39">
        <v>0</v>
      </c>
      <c r="OA15" s="39">
        <f t="shared" si="557"/>
        <v>1266</v>
      </c>
      <c r="OB15" s="67">
        <f t="shared" si="47"/>
        <v>13.511205976520809</v>
      </c>
      <c r="OC15" s="39">
        <v>836</v>
      </c>
      <c r="OD15" s="65">
        <f t="shared" si="558"/>
        <v>17.071676536655094</v>
      </c>
      <c r="OE15" s="39">
        <v>422</v>
      </c>
      <c r="OF15" s="65">
        <f t="shared" si="559"/>
        <v>9.5087877422262288</v>
      </c>
      <c r="OG15" s="39">
        <v>0</v>
      </c>
      <c r="OH15" s="39">
        <f t="shared" si="560"/>
        <v>1258</v>
      </c>
      <c r="OI15" s="67">
        <f t="shared" si="48"/>
        <v>13.476164970540975</v>
      </c>
      <c r="OJ15" s="39">
        <v>828</v>
      </c>
      <c r="OK15" s="65">
        <f t="shared" si="561"/>
        <v>17.002053388090349</v>
      </c>
      <c r="OL15" s="39">
        <v>422</v>
      </c>
      <c r="OM15" s="65">
        <f t="shared" si="562"/>
        <v>9.5238095238095237</v>
      </c>
      <c r="ON15" s="39">
        <v>0</v>
      </c>
      <c r="OO15" s="156">
        <f t="shared" si="563"/>
        <v>1250</v>
      </c>
      <c r="OP15" s="67">
        <f t="shared" si="564"/>
        <v>13.439415116654125</v>
      </c>
      <c r="OQ15" s="39">
        <v>817</v>
      </c>
      <c r="OR15" s="65">
        <f t="shared" si="565"/>
        <v>16.890634690924127</v>
      </c>
      <c r="OS15" s="39">
        <v>420</v>
      </c>
      <c r="OT15" s="65">
        <f t="shared" si="566"/>
        <v>9.515178975985501</v>
      </c>
      <c r="OU15" s="39">
        <v>0</v>
      </c>
      <c r="OV15" s="39">
        <f t="shared" si="567"/>
        <v>1237</v>
      </c>
      <c r="OW15" s="67">
        <f t="shared" si="49"/>
        <v>13.371527402442979</v>
      </c>
      <c r="OX15" s="39">
        <v>812</v>
      </c>
      <c r="OY15" s="65">
        <f t="shared" si="568"/>
        <v>16.86046511627907</v>
      </c>
      <c r="OZ15" s="39">
        <v>420</v>
      </c>
      <c r="PA15" s="65">
        <f t="shared" si="569"/>
        <v>9.5367847411444142</v>
      </c>
      <c r="PB15" s="39">
        <v>0</v>
      </c>
      <c r="PC15" s="39">
        <f t="shared" si="570"/>
        <v>1232</v>
      </c>
      <c r="PD15" s="67">
        <f t="shared" si="50"/>
        <v>13.362255965292841</v>
      </c>
      <c r="PE15" s="39">
        <v>809</v>
      </c>
      <c r="PF15" s="65">
        <f t="shared" si="571"/>
        <v>16.868223519599667</v>
      </c>
      <c r="PG15" s="39">
        <v>419</v>
      </c>
      <c r="PH15" s="65">
        <f t="shared" si="572"/>
        <v>9.5248920209138443</v>
      </c>
      <c r="PI15" s="39">
        <v>0</v>
      </c>
      <c r="PJ15" s="39">
        <f t="shared" si="573"/>
        <v>1228</v>
      </c>
      <c r="PK15" s="67">
        <f t="shared" si="51"/>
        <v>13.355084284937465</v>
      </c>
      <c r="PL15" s="39">
        <v>806</v>
      </c>
      <c r="PM15" s="65">
        <f t="shared" si="574"/>
        <v>16.854872438310331</v>
      </c>
      <c r="PN15" s="39">
        <v>413</v>
      </c>
      <c r="PO15" s="65">
        <f t="shared" si="575"/>
        <v>9.4163246694026448</v>
      </c>
      <c r="PP15" s="39">
        <v>0</v>
      </c>
      <c r="PQ15" s="39">
        <f t="shared" si="576"/>
        <v>1219</v>
      </c>
      <c r="PR15" s="67">
        <f t="shared" si="52"/>
        <v>13.296247818499127</v>
      </c>
      <c r="PS15" s="39">
        <v>802</v>
      </c>
      <c r="PT15" s="65">
        <f t="shared" si="577"/>
        <v>16.802849360988894</v>
      </c>
      <c r="PU15" s="39">
        <v>412</v>
      </c>
      <c r="PV15" s="65">
        <f t="shared" si="578"/>
        <v>9.4171428571428564</v>
      </c>
      <c r="PW15" s="39">
        <v>0</v>
      </c>
      <c r="PX15" s="39">
        <f t="shared" si="579"/>
        <v>1214</v>
      </c>
      <c r="PY15" s="67">
        <f t="shared" si="53"/>
        <v>13.270660253607346</v>
      </c>
      <c r="PZ15" s="39">
        <v>799</v>
      </c>
      <c r="QA15" s="65">
        <f t="shared" si="580"/>
        <v>16.806899453092132</v>
      </c>
      <c r="QB15" s="39">
        <v>409</v>
      </c>
      <c r="QC15" s="65">
        <f t="shared" si="581"/>
        <v>9.387193022722057</v>
      </c>
      <c r="QD15" s="39">
        <v>0</v>
      </c>
      <c r="QE15" s="39">
        <f t="shared" si="582"/>
        <v>1208</v>
      </c>
      <c r="QF15" s="67">
        <f t="shared" si="54"/>
        <v>13.258698276808254</v>
      </c>
      <c r="QG15" s="39">
        <v>799</v>
      </c>
      <c r="QH15" s="65">
        <f t="shared" si="583"/>
        <v>16.845878136200717</v>
      </c>
      <c r="QI15" s="39">
        <v>407</v>
      </c>
      <c r="QJ15" s="65">
        <f t="shared" si="584"/>
        <v>9.3584732122326972</v>
      </c>
      <c r="QK15" s="39">
        <v>0</v>
      </c>
      <c r="QL15" s="156">
        <f t="shared" si="585"/>
        <v>1206</v>
      </c>
      <c r="QM15" s="67">
        <f t="shared" si="586"/>
        <v>13.264408271007481</v>
      </c>
      <c r="QN15" s="39">
        <v>796</v>
      </c>
      <c r="QO15" s="65">
        <f t="shared" si="587"/>
        <v>16.846560846560845</v>
      </c>
      <c r="QP15" s="39">
        <v>404</v>
      </c>
      <c r="QQ15" s="65">
        <f t="shared" si="588"/>
        <v>9.3194925028835058</v>
      </c>
      <c r="QR15" s="39">
        <v>0</v>
      </c>
      <c r="QS15" s="39">
        <f t="shared" si="589"/>
        <v>1200</v>
      </c>
      <c r="QT15" s="67">
        <f t="shared" si="55"/>
        <v>13.245033112582782</v>
      </c>
      <c r="QU15" s="39">
        <v>794</v>
      </c>
      <c r="QV15" s="65">
        <f t="shared" si="590"/>
        <v>16.857749469214436</v>
      </c>
      <c r="QW15" s="39">
        <v>402</v>
      </c>
      <c r="QX15" s="65">
        <f t="shared" si="591"/>
        <v>9.2969472710453296</v>
      </c>
      <c r="QY15" s="39">
        <v>0</v>
      </c>
      <c r="QZ15" s="39">
        <f t="shared" si="592"/>
        <v>1196</v>
      </c>
      <c r="RA15" s="67">
        <f t="shared" si="56"/>
        <v>13.238875359752047</v>
      </c>
      <c r="RB15" s="39">
        <v>791</v>
      </c>
      <c r="RC15" s="65">
        <f t="shared" si="593"/>
        <v>16.854890262092479</v>
      </c>
      <c r="RD15" s="39">
        <v>399</v>
      </c>
      <c r="RE15" s="65">
        <f t="shared" si="594"/>
        <v>9.2489568845618919</v>
      </c>
      <c r="RF15" s="39">
        <v>0</v>
      </c>
      <c r="RG15" s="39">
        <f t="shared" si="595"/>
        <v>1190</v>
      </c>
      <c r="RH15" s="67">
        <f t="shared" si="57"/>
        <v>13.211946264016875</v>
      </c>
      <c r="RI15" s="39">
        <v>791</v>
      </c>
      <c r="RJ15" s="65">
        <f t="shared" si="596"/>
        <v>16.854890262092479</v>
      </c>
      <c r="RK15" s="39">
        <v>398</v>
      </c>
      <c r="RL15" s="65">
        <f t="shared" si="597"/>
        <v>9.2364817823160834</v>
      </c>
      <c r="RM15" s="39">
        <v>0</v>
      </c>
      <c r="RN15" s="39">
        <f t="shared" si="598"/>
        <v>1189</v>
      </c>
      <c r="RO15" s="67">
        <f t="shared" si="58"/>
        <v>13.208175960897577</v>
      </c>
      <c r="RP15" s="39">
        <v>789</v>
      </c>
      <c r="RQ15" s="65">
        <f t="shared" si="599"/>
        <v>16.89507494646681</v>
      </c>
      <c r="RR15" s="39">
        <v>396</v>
      </c>
      <c r="RS15" s="65">
        <f t="shared" si="600"/>
        <v>9.211444521981857</v>
      </c>
      <c r="RT15" s="39">
        <v>0</v>
      </c>
      <c r="RU15" s="39">
        <f t="shared" si="601"/>
        <v>1185</v>
      </c>
      <c r="RV15" s="67">
        <f t="shared" si="59"/>
        <v>13.21217527037574</v>
      </c>
      <c r="RW15" s="39">
        <v>783</v>
      </c>
      <c r="RX15" s="65">
        <f t="shared" si="602"/>
        <v>16.817010309278352</v>
      </c>
      <c r="RY15" s="39">
        <v>392</v>
      </c>
      <c r="RZ15" s="65">
        <f t="shared" si="603"/>
        <v>9.1375291375291372</v>
      </c>
      <c r="SA15" s="39">
        <v>0</v>
      </c>
      <c r="SB15" s="39">
        <f t="shared" si="604"/>
        <v>1175</v>
      </c>
      <c r="SC15" s="67">
        <f t="shared" si="60"/>
        <v>13.134361725911022</v>
      </c>
      <c r="SD15" s="39">
        <v>781</v>
      </c>
      <c r="SE15" s="65">
        <f t="shared" si="605"/>
        <v>16.802925989672978</v>
      </c>
      <c r="SF15" s="39">
        <v>391</v>
      </c>
      <c r="SG15" s="65">
        <f t="shared" si="606"/>
        <v>9.1291151062339484</v>
      </c>
      <c r="SH15" s="39">
        <v>0</v>
      </c>
      <c r="SI15" s="156">
        <f t="shared" si="607"/>
        <v>1172</v>
      </c>
      <c r="SJ15" s="67">
        <f t="shared" si="608"/>
        <v>13.122830590079499</v>
      </c>
      <c r="SK15" s="39">
        <v>777</v>
      </c>
      <c r="SL15" s="65">
        <f t="shared" si="609"/>
        <v>16.77823364284172</v>
      </c>
      <c r="SM15" s="39">
        <v>389</v>
      </c>
      <c r="SN15" s="65">
        <f t="shared" si="610"/>
        <v>9.1058052434456922</v>
      </c>
      <c r="SO15" s="39">
        <v>0</v>
      </c>
      <c r="SP15" s="39">
        <f t="shared" si="611"/>
        <v>1166</v>
      </c>
      <c r="SQ15" s="67">
        <f t="shared" si="61"/>
        <v>13.096708974502977</v>
      </c>
      <c r="SR15" s="39">
        <v>773</v>
      </c>
      <c r="SS15" s="65">
        <f t="shared" si="612"/>
        <v>16.76425937974409</v>
      </c>
      <c r="ST15" s="39">
        <v>386</v>
      </c>
      <c r="SU15" s="65">
        <f t="shared" si="613"/>
        <v>9.0652888680131518</v>
      </c>
      <c r="SV15" s="39">
        <v>0</v>
      </c>
      <c r="SW15" s="39">
        <f t="shared" si="614"/>
        <v>1159</v>
      </c>
      <c r="SX15" s="67">
        <f t="shared" si="62"/>
        <v>13.067989626789942</v>
      </c>
      <c r="SY15" s="39">
        <v>770</v>
      </c>
      <c r="SZ15" s="65">
        <f t="shared" si="615"/>
        <v>16.764641846287827</v>
      </c>
      <c r="TA15" s="39">
        <v>382</v>
      </c>
      <c r="TB15" s="65">
        <f t="shared" si="616"/>
        <v>9.0030638699033698</v>
      </c>
      <c r="TC15" s="39">
        <v>0</v>
      </c>
      <c r="TD15" s="39">
        <f t="shared" si="617"/>
        <v>1152</v>
      </c>
      <c r="TE15" s="67">
        <f t="shared" si="63"/>
        <v>13.037573562698054</v>
      </c>
      <c r="TF15" s="39">
        <v>770</v>
      </c>
      <c r="TG15" s="65">
        <f t="shared" si="618"/>
        <v>16.801221907047786</v>
      </c>
      <c r="TH15" s="39">
        <v>381</v>
      </c>
      <c r="TI15" s="65">
        <f t="shared" si="619"/>
        <v>8.9943342776203963</v>
      </c>
      <c r="TJ15" s="39">
        <v>0</v>
      </c>
      <c r="TK15" s="39">
        <f t="shared" si="620"/>
        <v>1151</v>
      </c>
      <c r="TL15" s="67">
        <f t="shared" si="64"/>
        <v>13.051366368068942</v>
      </c>
      <c r="TM15" s="39">
        <v>768</v>
      </c>
      <c r="TN15" s="65">
        <f t="shared" si="621"/>
        <v>16.794226984474086</v>
      </c>
      <c r="TO15" s="39">
        <v>378</v>
      </c>
      <c r="TP15" s="65">
        <f t="shared" si="622"/>
        <v>8.9403973509933774</v>
      </c>
      <c r="TQ15" s="39">
        <v>0</v>
      </c>
      <c r="TR15" s="39">
        <f t="shared" si="623"/>
        <v>1146</v>
      </c>
      <c r="TS15" s="67">
        <f t="shared" si="65"/>
        <v>13.021247585501646</v>
      </c>
      <c r="TT15" s="39">
        <v>767</v>
      </c>
      <c r="TU15" s="65">
        <f t="shared" si="624"/>
        <v>16.794394569739435</v>
      </c>
      <c r="TV15" s="39">
        <v>378</v>
      </c>
      <c r="TW15" s="65">
        <f t="shared" si="625"/>
        <v>8.9531027948839412</v>
      </c>
      <c r="TX15" s="39">
        <v>0</v>
      </c>
      <c r="TY15" s="39">
        <f t="shared" si="626"/>
        <v>1145</v>
      </c>
      <c r="TZ15" s="67">
        <f t="shared" si="66"/>
        <v>13.027648196609398</v>
      </c>
      <c r="UA15" s="39">
        <v>763</v>
      </c>
      <c r="UB15" s="65">
        <f t="shared" si="627"/>
        <v>16.7839859216894</v>
      </c>
      <c r="UC15" s="39">
        <v>376</v>
      </c>
      <c r="UD15" s="65">
        <f t="shared" si="628"/>
        <v>8.943862987630828</v>
      </c>
      <c r="UE15" s="39">
        <v>0</v>
      </c>
      <c r="UF15" s="156">
        <f t="shared" si="629"/>
        <v>1139</v>
      </c>
      <c r="UG15" s="67">
        <f t="shared" si="630"/>
        <v>13.017142857142858</v>
      </c>
      <c r="UH15" s="39">
        <v>760</v>
      </c>
      <c r="UI15" s="65">
        <f t="shared" si="631"/>
        <v>16.799292661361626</v>
      </c>
      <c r="UJ15" s="39">
        <v>373</v>
      </c>
      <c r="UK15" s="65">
        <f t="shared" si="632"/>
        <v>8.900023860653782</v>
      </c>
      <c r="UL15" s="39">
        <v>0</v>
      </c>
      <c r="UM15" s="39">
        <f t="shared" si="633"/>
        <v>1133</v>
      </c>
      <c r="UN15" s="67">
        <f t="shared" si="67"/>
        <v>13.000573723465289</v>
      </c>
      <c r="UO15" s="39">
        <v>758</v>
      </c>
      <c r="UP15" s="65">
        <f t="shared" si="634"/>
        <v>16.788482834994465</v>
      </c>
      <c r="UQ15" s="39">
        <v>372</v>
      </c>
      <c r="UR15" s="65">
        <f t="shared" si="635"/>
        <v>8.9016511127063893</v>
      </c>
      <c r="US15" s="39">
        <v>0</v>
      </c>
      <c r="UT15" s="39">
        <f t="shared" si="636"/>
        <v>1130</v>
      </c>
      <c r="UU15" s="67">
        <f t="shared" si="68"/>
        <v>12.997469519208648</v>
      </c>
      <c r="UV15" s="39">
        <v>756</v>
      </c>
      <c r="UW15" s="65">
        <f t="shared" si="637"/>
        <v>16.796267496111973</v>
      </c>
      <c r="UX15" s="39">
        <v>371</v>
      </c>
      <c r="UY15" s="65">
        <f t="shared" si="638"/>
        <v>8.8990165507315915</v>
      </c>
      <c r="UZ15" s="39">
        <v>0</v>
      </c>
      <c r="VA15" s="39">
        <f t="shared" si="639"/>
        <v>1127</v>
      </c>
      <c r="VB15" s="67">
        <f t="shared" si="69"/>
        <v>12.998846597462515</v>
      </c>
      <c r="VC15" s="39">
        <v>754</v>
      </c>
      <c r="VD15" s="65">
        <f t="shared" si="640"/>
        <v>16.792873051224944</v>
      </c>
      <c r="VE15" s="39">
        <v>371</v>
      </c>
      <c r="VF15" s="65">
        <f t="shared" si="641"/>
        <v>8.909702209414025</v>
      </c>
      <c r="VG15" s="39">
        <v>0</v>
      </c>
      <c r="VH15" s="39">
        <f t="shared" si="642"/>
        <v>1125</v>
      </c>
      <c r="VI15" s="67">
        <f t="shared" si="70"/>
        <v>12.999768892997457</v>
      </c>
      <c r="VJ15" s="39">
        <v>750</v>
      </c>
      <c r="VK15" s="65">
        <f t="shared" si="643"/>
        <v>16.744809109176156</v>
      </c>
      <c r="VL15" s="39">
        <v>370</v>
      </c>
      <c r="VM15" s="65">
        <f t="shared" si="644"/>
        <v>8.8963693195479685</v>
      </c>
      <c r="VN15" s="39">
        <v>0</v>
      </c>
      <c r="VO15" s="39">
        <f t="shared" si="645"/>
        <v>1120</v>
      </c>
      <c r="VP15" s="67">
        <f t="shared" si="71"/>
        <v>12.965964343598054</v>
      </c>
      <c r="VQ15" s="39">
        <v>748</v>
      </c>
      <c r="VR15" s="65">
        <f t="shared" si="646"/>
        <v>16.737525173416874</v>
      </c>
      <c r="VS15" s="39">
        <v>367</v>
      </c>
      <c r="VT15" s="65">
        <f t="shared" si="647"/>
        <v>8.8455049409496258</v>
      </c>
      <c r="VU15" s="39">
        <v>0</v>
      </c>
      <c r="VV15" s="39">
        <f t="shared" si="648"/>
        <v>1115</v>
      </c>
      <c r="VW15" s="67">
        <f t="shared" si="72"/>
        <v>12.938036667440242</v>
      </c>
      <c r="VX15" s="39">
        <v>747</v>
      </c>
      <c r="VY15" s="65">
        <f t="shared" si="649"/>
        <v>16.760152568992595</v>
      </c>
      <c r="VZ15" s="39">
        <v>367</v>
      </c>
      <c r="WA15" s="65">
        <f t="shared" si="650"/>
        <v>8.8647342995169076</v>
      </c>
      <c r="WB15" s="39">
        <v>0</v>
      </c>
      <c r="WC15" s="156">
        <f t="shared" si="651"/>
        <v>1114</v>
      </c>
      <c r="WD15" s="67">
        <f t="shared" si="652"/>
        <v>12.958008607653831</v>
      </c>
      <c r="WE15" s="39">
        <v>746</v>
      </c>
      <c r="WF15" s="65">
        <f t="shared" si="653"/>
        <v>16.756513926325248</v>
      </c>
      <c r="WG15" s="39">
        <v>366</v>
      </c>
      <c r="WH15" s="65">
        <f t="shared" si="654"/>
        <v>8.8576960309777348</v>
      </c>
      <c r="WI15" s="39">
        <v>0</v>
      </c>
      <c r="WJ15" s="39">
        <f t="shared" si="655"/>
        <v>1112</v>
      </c>
      <c r="WK15" s="67">
        <f t="shared" si="73"/>
        <v>12.954333643988816</v>
      </c>
      <c r="WL15" s="39">
        <v>743</v>
      </c>
      <c r="WM15" s="65">
        <f t="shared" si="656"/>
        <v>16.745548794230338</v>
      </c>
      <c r="WN15" s="39">
        <v>365</v>
      </c>
      <c r="WO15" s="65">
        <f t="shared" si="657"/>
        <v>8.8484848484848477</v>
      </c>
      <c r="WP15" s="39">
        <v>0</v>
      </c>
      <c r="WQ15" s="39">
        <f t="shared" si="658"/>
        <v>1108</v>
      </c>
      <c r="WR15" s="67">
        <f t="shared" si="74"/>
        <v>12.940901658491008</v>
      </c>
      <c r="WS15" s="39">
        <v>741</v>
      </c>
      <c r="WT15" s="65">
        <f t="shared" si="659"/>
        <v>16.749547920433997</v>
      </c>
      <c r="WU15" s="39">
        <v>365</v>
      </c>
      <c r="WV15" s="65">
        <f t="shared" si="660"/>
        <v>8.8699878493317126</v>
      </c>
      <c r="WW15" s="39">
        <v>0</v>
      </c>
      <c r="WX15" s="39">
        <f t="shared" si="661"/>
        <v>1106</v>
      </c>
      <c r="WY15" s="67">
        <f t="shared" si="75"/>
        <v>12.952336339149785</v>
      </c>
      <c r="WZ15" s="39">
        <v>741</v>
      </c>
      <c r="XA15" s="65">
        <f t="shared" si="662"/>
        <v>16.764705882352938</v>
      </c>
      <c r="XB15" s="39">
        <v>364</v>
      </c>
      <c r="XC15" s="65">
        <f t="shared" si="663"/>
        <v>8.8564476885644776</v>
      </c>
      <c r="XD15" s="39">
        <v>0</v>
      </c>
      <c r="XE15" s="39">
        <f t="shared" si="664"/>
        <v>1105</v>
      </c>
      <c r="XF15" s="67">
        <f t="shared" si="76"/>
        <v>12.954279015240328</v>
      </c>
      <c r="XG15" s="39">
        <v>739</v>
      </c>
      <c r="XH15" s="65">
        <f t="shared" si="665"/>
        <v>16.753570618907276</v>
      </c>
      <c r="XI15" s="39">
        <v>363</v>
      </c>
      <c r="XJ15" s="65">
        <f t="shared" si="666"/>
        <v>8.8385682980277576</v>
      </c>
      <c r="XK15" s="39">
        <v>0</v>
      </c>
      <c r="XL15" s="39">
        <f t="shared" si="667"/>
        <v>1102</v>
      </c>
      <c r="XM15" s="67">
        <f t="shared" si="77"/>
        <v>12.937309227518195</v>
      </c>
      <c r="XN15" s="39">
        <v>738</v>
      </c>
      <c r="XO15" s="65">
        <f t="shared" si="668"/>
        <v>16.780354706684857</v>
      </c>
      <c r="XP15" s="39">
        <v>363</v>
      </c>
      <c r="XQ15" s="65">
        <f t="shared" si="669"/>
        <v>8.864468864468865</v>
      </c>
      <c r="XR15" s="39">
        <v>0</v>
      </c>
      <c r="XS15" s="39">
        <f t="shared" si="670"/>
        <v>1101</v>
      </c>
      <c r="XT15" s="67">
        <f t="shared" si="78"/>
        <v>12.963617096432356</v>
      </c>
      <c r="XU15" s="39">
        <v>733</v>
      </c>
      <c r="XV15" s="65">
        <f t="shared" si="671"/>
        <v>16.70845680419421</v>
      </c>
      <c r="XW15" s="39">
        <v>363</v>
      </c>
      <c r="XX15" s="65">
        <f t="shared" si="672"/>
        <v>8.8839941262848754</v>
      </c>
      <c r="XY15" s="39">
        <v>0</v>
      </c>
      <c r="XZ15" s="156">
        <f t="shared" si="673"/>
        <v>1096</v>
      </c>
      <c r="YA15" s="67">
        <f t="shared" si="674"/>
        <v>12.935205948306386</v>
      </c>
      <c r="YB15" s="39">
        <v>731</v>
      </c>
      <c r="YC15" s="65">
        <f t="shared" si="675"/>
        <v>16.697121973503883</v>
      </c>
      <c r="YD15" s="39">
        <v>363</v>
      </c>
      <c r="YE15" s="65">
        <f t="shared" si="676"/>
        <v>8.901422265816576</v>
      </c>
      <c r="YF15" s="39">
        <v>0</v>
      </c>
      <c r="YG15" s="39">
        <f t="shared" si="677"/>
        <v>1094</v>
      </c>
      <c r="YH15" s="67">
        <f t="shared" si="79"/>
        <v>12.937559129612108</v>
      </c>
      <c r="YI15" s="39">
        <v>731</v>
      </c>
      <c r="YJ15" s="65">
        <f t="shared" si="678"/>
        <v>16.712391403749429</v>
      </c>
      <c r="YK15" s="39">
        <v>363</v>
      </c>
      <c r="YL15" s="65">
        <f t="shared" si="679"/>
        <v>8.9189189189189193</v>
      </c>
      <c r="YM15" s="39">
        <v>0</v>
      </c>
      <c r="YN15" s="39">
        <f t="shared" si="680"/>
        <v>1094</v>
      </c>
      <c r="YO15" s="67">
        <f t="shared" si="80"/>
        <v>12.955945049739459</v>
      </c>
      <c r="YP15" s="39">
        <v>729</v>
      </c>
      <c r="YQ15" s="65">
        <f t="shared" si="681"/>
        <v>16.708686683474674</v>
      </c>
      <c r="YR15" s="39">
        <v>361</v>
      </c>
      <c r="YS15" s="65">
        <f t="shared" si="682"/>
        <v>8.9025893958076452</v>
      </c>
      <c r="YT15" s="39">
        <v>0</v>
      </c>
      <c r="YU15" s="39">
        <f t="shared" si="683"/>
        <v>1090</v>
      </c>
      <c r="YV15" s="67">
        <f t="shared" si="81"/>
        <v>12.948443810881443</v>
      </c>
      <c r="YW15" s="39">
        <v>726</v>
      </c>
      <c r="YX15" s="65">
        <f t="shared" si="684"/>
        <v>16.693492756955621</v>
      </c>
      <c r="YY15" s="39">
        <v>360</v>
      </c>
      <c r="YZ15" s="65">
        <f t="shared" si="685"/>
        <v>8.8932806324110665</v>
      </c>
      <c r="ZA15" s="39">
        <v>0</v>
      </c>
      <c r="ZB15" s="39">
        <f t="shared" si="686"/>
        <v>1086</v>
      </c>
      <c r="ZC15" s="67">
        <f t="shared" si="82"/>
        <v>12.933190425151839</v>
      </c>
      <c r="ZD15" s="39">
        <v>723</v>
      </c>
      <c r="ZE15" s="65">
        <f t="shared" si="687"/>
        <v>16.670509568826379</v>
      </c>
      <c r="ZF15" s="39">
        <v>360</v>
      </c>
      <c r="ZG15" s="65">
        <f t="shared" si="688"/>
        <v>8.908685968819599</v>
      </c>
      <c r="ZH15" s="39">
        <v>0</v>
      </c>
      <c r="ZI15" s="39">
        <f t="shared" si="689"/>
        <v>1083</v>
      </c>
      <c r="ZJ15" s="67">
        <f t="shared" si="83"/>
        <v>12.926712819288614</v>
      </c>
      <c r="ZK15" s="39">
        <v>722</v>
      </c>
      <c r="ZL15" s="65">
        <f t="shared" si="690"/>
        <v>16.674364896073904</v>
      </c>
      <c r="ZM15" s="39">
        <v>359</v>
      </c>
      <c r="ZN15" s="65">
        <f t="shared" si="691"/>
        <v>8.9103996028791261</v>
      </c>
      <c r="ZO15" s="39">
        <v>0</v>
      </c>
      <c r="ZP15" s="39">
        <f t="shared" si="692"/>
        <v>1081</v>
      </c>
      <c r="ZQ15" s="67">
        <f t="shared" si="84"/>
        <v>12.932168919727241</v>
      </c>
      <c r="ZR15" s="39">
        <v>718</v>
      </c>
      <c r="ZS15" s="65">
        <f t="shared" si="693"/>
        <v>16.628068550254749</v>
      </c>
      <c r="ZT15" s="39">
        <v>359</v>
      </c>
      <c r="ZU15" s="65">
        <f t="shared" si="694"/>
        <v>8.9325702911171945</v>
      </c>
      <c r="ZV15" s="39">
        <v>0</v>
      </c>
      <c r="ZW15" s="156">
        <f t="shared" si="695"/>
        <v>1077</v>
      </c>
      <c r="ZX15" s="67">
        <f t="shared" si="696"/>
        <v>12.918315940985966</v>
      </c>
      <c r="ZY15" s="39">
        <v>717</v>
      </c>
      <c r="ZZ15" s="65">
        <f t="shared" si="697"/>
        <v>16.643454038997216</v>
      </c>
      <c r="AAA15" s="39">
        <v>359</v>
      </c>
      <c r="AAB15" s="65">
        <f t="shared" si="698"/>
        <v>8.950386437297432</v>
      </c>
      <c r="AAC15" s="39">
        <v>0</v>
      </c>
      <c r="AAD15" s="39">
        <f t="shared" si="699"/>
        <v>1076</v>
      </c>
      <c r="AAE15" s="67">
        <f t="shared" si="85"/>
        <v>12.934246904676042</v>
      </c>
      <c r="AAF15" s="39">
        <v>713</v>
      </c>
      <c r="AAG15" s="65">
        <f t="shared" si="700"/>
        <v>16.612301957129542</v>
      </c>
      <c r="AAH15" s="39">
        <v>358</v>
      </c>
      <c r="AAI15" s="65">
        <f t="shared" si="701"/>
        <v>8.9522380595148796</v>
      </c>
      <c r="AAJ15" s="39">
        <v>0</v>
      </c>
      <c r="AAK15" s="39">
        <f t="shared" si="702"/>
        <v>1071</v>
      </c>
      <c r="AAL15" s="67">
        <f t="shared" si="86"/>
        <v>12.917621517307925</v>
      </c>
      <c r="AAM15" s="39">
        <v>711</v>
      </c>
      <c r="AAN15" s="65">
        <f t="shared" si="703"/>
        <v>16.631578947368421</v>
      </c>
      <c r="AAO15" s="39">
        <v>355</v>
      </c>
      <c r="AAP15" s="65">
        <f t="shared" si="704"/>
        <v>8.9106425702811247</v>
      </c>
      <c r="AAQ15" s="39">
        <v>0</v>
      </c>
      <c r="AAR15" s="39">
        <f t="shared" si="705"/>
        <v>1066</v>
      </c>
      <c r="AAS15" s="67">
        <f t="shared" si="87"/>
        <v>12.907131613996853</v>
      </c>
      <c r="AAT15" s="39">
        <v>711</v>
      </c>
      <c r="AAU15" s="65">
        <f t="shared" si="706"/>
        <v>16.647155232966519</v>
      </c>
      <c r="AAV15" s="39">
        <v>353</v>
      </c>
      <c r="AAW15" s="65">
        <f t="shared" si="707"/>
        <v>8.8760372139803874</v>
      </c>
      <c r="AAX15" s="39">
        <v>0</v>
      </c>
      <c r="AAY15" s="39">
        <f t="shared" si="708"/>
        <v>1064</v>
      </c>
      <c r="AAZ15" s="67">
        <f t="shared" si="88"/>
        <v>12.900096993210475</v>
      </c>
      <c r="ABA15" s="39">
        <v>711</v>
      </c>
      <c r="ABB15" s="65">
        <f t="shared" si="709"/>
        <v>16.670574443141852</v>
      </c>
      <c r="ABC15" s="39">
        <v>353</v>
      </c>
      <c r="ABD15" s="65">
        <f t="shared" si="710"/>
        <v>8.8894485016368687</v>
      </c>
      <c r="ABE15" s="39">
        <v>0</v>
      </c>
      <c r="ABF15" s="39">
        <f t="shared" si="711"/>
        <v>1064</v>
      </c>
      <c r="ABG15" s="67">
        <f t="shared" si="89"/>
        <v>12.918892666342884</v>
      </c>
      <c r="ABH15" s="39">
        <v>710</v>
      </c>
      <c r="ABI15" s="65">
        <f t="shared" si="712"/>
        <v>16.705882352941178</v>
      </c>
      <c r="ABJ15" s="39">
        <v>352</v>
      </c>
      <c r="ABK15" s="65">
        <f t="shared" si="713"/>
        <v>8.882159979813272</v>
      </c>
      <c r="ABL15" s="39">
        <v>0</v>
      </c>
      <c r="ABM15" s="39">
        <f t="shared" si="714"/>
        <v>1062</v>
      </c>
      <c r="ABN15" s="67">
        <f t="shared" si="90"/>
        <v>12.930719590892487</v>
      </c>
      <c r="ABO15" s="39">
        <v>707</v>
      </c>
      <c r="ABP15" s="65">
        <f t="shared" si="715"/>
        <v>16.68633467075761</v>
      </c>
      <c r="ABQ15" s="39">
        <v>352</v>
      </c>
      <c r="ABR15" s="65">
        <f t="shared" si="716"/>
        <v>8.9113924050632907</v>
      </c>
      <c r="ABS15" s="39">
        <v>0</v>
      </c>
      <c r="ABT15" s="156">
        <f t="shared" si="717"/>
        <v>1059</v>
      </c>
      <c r="ABU15" s="67">
        <f t="shared" si="718"/>
        <v>12.935141077317699</v>
      </c>
      <c r="ABV15" s="39">
        <v>707</v>
      </c>
      <c r="ABW15" s="65">
        <f t="shared" si="719"/>
        <v>16.725810267329074</v>
      </c>
      <c r="ABX15" s="39">
        <v>350</v>
      </c>
      <c r="ABY15" s="65">
        <f t="shared" si="720"/>
        <v>8.8764899822470191</v>
      </c>
      <c r="ABZ15" s="39">
        <v>0</v>
      </c>
      <c r="ACA15" s="39">
        <f t="shared" si="721"/>
        <v>1057</v>
      </c>
      <c r="ACB15" s="67">
        <f t="shared" si="91"/>
        <v>12.937576499388005</v>
      </c>
      <c r="ACC15" s="39">
        <v>705</v>
      </c>
      <c r="ACD15" s="65">
        <f t="shared" si="722"/>
        <v>16.74186654001425</v>
      </c>
      <c r="ACE15" s="39">
        <v>346</v>
      </c>
      <c r="ACF15" s="65">
        <f t="shared" si="723"/>
        <v>8.8265306122448983</v>
      </c>
      <c r="ACG15" s="39">
        <v>0</v>
      </c>
      <c r="ACH15" s="39">
        <f t="shared" si="724"/>
        <v>1051</v>
      </c>
      <c r="ACI15" s="67">
        <f t="shared" si="92"/>
        <v>12.925839380150043</v>
      </c>
      <c r="ACJ15" s="39">
        <v>704</v>
      </c>
      <c r="ACK15" s="65">
        <f t="shared" si="725"/>
        <v>16.777883698760725</v>
      </c>
      <c r="ACL15" s="39">
        <v>345</v>
      </c>
      <c r="ACM15" s="65">
        <f t="shared" si="726"/>
        <v>8.8280450358239513</v>
      </c>
      <c r="ACN15" s="39">
        <v>0</v>
      </c>
      <c r="ACO15" s="39">
        <f t="shared" si="727"/>
        <v>1049</v>
      </c>
      <c r="ACP15" s="67">
        <f t="shared" si="93"/>
        <v>12.944225074037513</v>
      </c>
      <c r="ACQ15" s="39">
        <v>702</v>
      </c>
      <c r="ACR15" s="65">
        <f t="shared" si="728"/>
        <v>16.770186335403729</v>
      </c>
      <c r="ACS15" s="39">
        <v>346</v>
      </c>
      <c r="ACT15" s="65">
        <f t="shared" si="729"/>
        <v>8.8627049180327866</v>
      </c>
      <c r="ACU15" s="39">
        <v>0</v>
      </c>
      <c r="ACV15" s="39">
        <f t="shared" si="730"/>
        <v>1048</v>
      </c>
      <c r="ACW15" s="67">
        <f t="shared" si="94"/>
        <v>12.954264524103831</v>
      </c>
      <c r="ACX15" s="39">
        <v>702</v>
      </c>
      <c r="ACY15" s="65">
        <f t="shared" si="731"/>
        <v>16.770186335403729</v>
      </c>
      <c r="ACZ15" s="39">
        <v>346</v>
      </c>
      <c r="ADA15" s="65">
        <f t="shared" si="732"/>
        <v>8.8627049180327866</v>
      </c>
      <c r="ADB15" s="39">
        <v>0</v>
      </c>
      <c r="ADC15" s="39">
        <f t="shared" si="733"/>
        <v>1048</v>
      </c>
      <c r="ADD15" s="67">
        <f t="shared" si="95"/>
        <v>12.954264524103831</v>
      </c>
      <c r="ADE15" s="39">
        <v>701</v>
      </c>
      <c r="ADF15" s="65">
        <f t="shared" si="734"/>
        <v>16.826692270763321</v>
      </c>
      <c r="ADG15" s="39">
        <v>345</v>
      </c>
      <c r="ADH15" s="65">
        <f t="shared" si="735"/>
        <v>8.8688946015424168</v>
      </c>
      <c r="ADI15" s="39">
        <v>0</v>
      </c>
      <c r="ADJ15" s="39">
        <f t="shared" si="736"/>
        <v>1046</v>
      </c>
      <c r="ADK15" s="67">
        <f t="shared" si="96"/>
        <v>12.984111221449851</v>
      </c>
      <c r="ADL15" s="39">
        <v>699</v>
      </c>
      <c r="ADM15" s="65">
        <f t="shared" si="737"/>
        <v>16.835260115606935</v>
      </c>
      <c r="ADN15" s="39">
        <v>339</v>
      </c>
      <c r="ADO15" s="65">
        <f t="shared" si="738"/>
        <v>8.7710219922380332</v>
      </c>
      <c r="ADP15" s="39">
        <v>0</v>
      </c>
      <c r="ADQ15" s="156">
        <f t="shared" si="739"/>
        <v>1038</v>
      </c>
      <c r="ADR15" s="67">
        <f t="shared" si="740"/>
        <v>12.947486590994137</v>
      </c>
      <c r="ADS15" s="39">
        <v>697</v>
      </c>
      <c r="ADT15" s="65">
        <f t="shared" si="741"/>
        <v>16.852030947775628</v>
      </c>
      <c r="ADU15" s="39">
        <v>337</v>
      </c>
      <c r="ADV15" s="65">
        <f t="shared" si="742"/>
        <v>8.7532467532467528</v>
      </c>
      <c r="ADW15" s="39">
        <v>0</v>
      </c>
      <c r="ADX15" s="39">
        <f t="shared" si="743"/>
        <v>1034</v>
      </c>
      <c r="ADY15" s="67">
        <f t="shared" si="97"/>
        <v>12.947658402203857</v>
      </c>
      <c r="ADZ15" s="39">
        <v>694</v>
      </c>
      <c r="AEA15" s="65">
        <f t="shared" si="744"/>
        <v>16.856934661161038</v>
      </c>
      <c r="AEB15" s="39">
        <v>335</v>
      </c>
      <c r="AEC15" s="65">
        <f t="shared" si="745"/>
        <v>8.7535928926051731</v>
      </c>
      <c r="AED15" s="39">
        <v>0</v>
      </c>
      <c r="AEE15" s="39">
        <f t="shared" si="746"/>
        <v>1029</v>
      </c>
      <c r="AEF15" s="67">
        <f t="shared" si="98"/>
        <v>12.953172205438065</v>
      </c>
      <c r="AEG15" s="39">
        <v>692</v>
      </c>
      <c r="AEH15" s="65">
        <f t="shared" si="747"/>
        <v>16.878048780487806</v>
      </c>
      <c r="AEI15" s="39">
        <v>334</v>
      </c>
      <c r="AEJ15" s="65">
        <f t="shared" si="748"/>
        <v>8.7710084033613445</v>
      </c>
      <c r="AEK15" s="39">
        <v>0</v>
      </c>
      <c r="AEL15" s="39">
        <f t="shared" si="749"/>
        <v>1026</v>
      </c>
      <c r="AEM15" s="67">
        <f t="shared" si="99"/>
        <v>12.974203338391503</v>
      </c>
      <c r="AEN15" s="39">
        <v>691</v>
      </c>
      <c r="AEO15" s="65">
        <f t="shared" si="750"/>
        <v>16.894865525672373</v>
      </c>
      <c r="AEP15" s="39">
        <v>333</v>
      </c>
      <c r="AEQ15" s="65">
        <f t="shared" si="751"/>
        <v>8.7700816434026851</v>
      </c>
      <c r="AER15" s="39">
        <v>0</v>
      </c>
      <c r="AES15" s="39">
        <f t="shared" si="752"/>
        <v>1024</v>
      </c>
      <c r="AET15" s="67">
        <f t="shared" si="100"/>
        <v>12.983390389248131</v>
      </c>
      <c r="AEU15" s="39">
        <v>688</v>
      </c>
      <c r="AEV15" s="65">
        <f t="shared" si="753"/>
        <v>16.879293424926399</v>
      </c>
      <c r="AEW15" s="39">
        <v>333</v>
      </c>
      <c r="AEX15" s="65">
        <f t="shared" si="754"/>
        <v>8.7932400316873522</v>
      </c>
      <c r="AEY15" s="39">
        <v>0</v>
      </c>
      <c r="AEZ15" s="39">
        <f t="shared" si="755"/>
        <v>1021</v>
      </c>
      <c r="AFA15" s="67">
        <f t="shared" si="101"/>
        <v>12.984865827292383</v>
      </c>
      <c r="AFB15" s="39">
        <v>684</v>
      </c>
      <c r="AFC15" s="65">
        <f t="shared" si="756"/>
        <v>16.838995568685377</v>
      </c>
      <c r="AFD15" s="39">
        <v>331</v>
      </c>
      <c r="AFE15" s="65">
        <f t="shared" si="757"/>
        <v>8.7635689700820745</v>
      </c>
      <c r="AFF15" s="39">
        <v>0</v>
      </c>
      <c r="AFG15" s="39">
        <f t="shared" si="758"/>
        <v>1015</v>
      </c>
      <c r="AFH15" s="67">
        <f t="shared" si="102"/>
        <v>12.948080112259216</v>
      </c>
      <c r="AFI15" s="39">
        <v>684</v>
      </c>
      <c r="AFJ15" s="65">
        <f t="shared" si="759"/>
        <v>16.905585763717252</v>
      </c>
      <c r="AFK15" s="39">
        <v>329</v>
      </c>
      <c r="AFL15" s="65">
        <f t="shared" si="760"/>
        <v>8.7569869576789987</v>
      </c>
      <c r="AFM15" s="39">
        <v>0</v>
      </c>
      <c r="AFN15" s="156">
        <f t="shared" si="761"/>
        <v>1013</v>
      </c>
      <c r="AFO15" s="67">
        <f t="shared" si="762"/>
        <v>12.982186338587724</v>
      </c>
      <c r="AFP15" s="39">
        <v>678</v>
      </c>
      <c r="AFQ15" s="65">
        <f t="shared" si="763"/>
        <v>16.874066699850673</v>
      </c>
      <c r="AFR15" s="39">
        <v>330</v>
      </c>
      <c r="AFS15" s="65">
        <f t="shared" si="764"/>
        <v>8.8306127910088303</v>
      </c>
      <c r="AFT15" s="39">
        <v>0</v>
      </c>
      <c r="AFU15" s="39">
        <f t="shared" si="765"/>
        <v>1008</v>
      </c>
      <c r="AFV15" s="67">
        <f t="shared" si="103"/>
        <v>12.998065764023211</v>
      </c>
      <c r="AFW15" s="39">
        <v>675</v>
      </c>
      <c r="AFX15" s="65">
        <f t="shared" si="766"/>
        <v>16.883441720860432</v>
      </c>
      <c r="AFY15" s="39">
        <v>329</v>
      </c>
      <c r="AFZ15" s="65">
        <f t="shared" si="767"/>
        <v>8.8583737210554645</v>
      </c>
      <c r="AGA15" s="39">
        <v>0</v>
      </c>
      <c r="AGB15" s="39">
        <f t="shared" si="768"/>
        <v>1004</v>
      </c>
      <c r="AGC15" s="67">
        <f t="shared" si="104"/>
        <v>13.018672199170126</v>
      </c>
      <c r="AGD15" s="39">
        <v>673</v>
      </c>
      <c r="AGE15" s="65">
        <f t="shared" si="769"/>
        <v>16.909547738693469</v>
      </c>
      <c r="AGF15" s="39">
        <v>328</v>
      </c>
      <c r="AGG15" s="65">
        <f t="shared" si="770"/>
        <v>8.9251700680272101</v>
      </c>
      <c r="AGH15" s="39">
        <v>0</v>
      </c>
      <c r="AGI15" s="39">
        <f t="shared" si="771"/>
        <v>1001</v>
      </c>
      <c r="AGJ15" s="67">
        <f t="shared" si="105"/>
        <v>13.076420640104509</v>
      </c>
      <c r="AGK15" s="39">
        <v>673</v>
      </c>
      <c r="AGL15" s="65">
        <f t="shared" si="772"/>
        <v>16.943605236656595</v>
      </c>
      <c r="AGM15" s="39">
        <v>327</v>
      </c>
      <c r="AGN15" s="65">
        <f t="shared" si="773"/>
        <v>8.9125102207686027</v>
      </c>
      <c r="AGO15" s="39">
        <v>0</v>
      </c>
      <c r="AGP15" s="39">
        <f t="shared" si="774"/>
        <v>1000</v>
      </c>
      <c r="AGQ15" s="67">
        <f t="shared" si="106"/>
        <v>13.087292239235701</v>
      </c>
      <c r="AGR15" s="39">
        <v>673</v>
      </c>
      <c r="AGS15" s="65">
        <f t="shared" si="775"/>
        <v>17.003537139969684</v>
      </c>
      <c r="AGT15" s="39">
        <v>327</v>
      </c>
      <c r="AGU15" s="65">
        <f t="shared" si="776"/>
        <v>8.929546695794647</v>
      </c>
      <c r="AGV15" s="39">
        <v>0</v>
      </c>
      <c r="AGW15" s="39">
        <f t="shared" si="777"/>
        <v>1000</v>
      </c>
      <c r="AGX15" s="67">
        <f t="shared" si="107"/>
        <v>13.123359580052494</v>
      </c>
      <c r="AGY15" s="39">
        <v>668</v>
      </c>
      <c r="AGZ15" s="65">
        <f t="shared" si="778"/>
        <v>16.980172852058971</v>
      </c>
      <c r="AHA15" s="39">
        <v>324</v>
      </c>
      <c r="AHB15" s="65">
        <f t="shared" si="779"/>
        <v>8.9207048458149778</v>
      </c>
      <c r="AHC15" s="39">
        <v>0</v>
      </c>
      <c r="AHD15" s="39">
        <f t="shared" si="780"/>
        <v>992</v>
      </c>
      <c r="AHE15" s="67">
        <f t="shared" si="108"/>
        <v>13.111287338091463</v>
      </c>
      <c r="AHF15" s="39">
        <v>666</v>
      </c>
      <c r="AHG15" s="65">
        <f t="shared" si="781"/>
        <v>16.985462892119358</v>
      </c>
      <c r="AHH15" s="39">
        <v>320</v>
      </c>
      <c r="AHI15" s="65">
        <f t="shared" si="782"/>
        <v>8.883953359244865</v>
      </c>
      <c r="AHJ15" s="39">
        <v>0</v>
      </c>
      <c r="AHK15" s="156">
        <f t="shared" si="783"/>
        <v>986</v>
      </c>
      <c r="AHL15" s="67">
        <f t="shared" si="784"/>
        <v>13.10647348132394</v>
      </c>
      <c r="AHM15" s="39">
        <v>661</v>
      </c>
      <c r="AHN15" s="65">
        <f t="shared" si="785"/>
        <v>16.940030753459766</v>
      </c>
      <c r="AHO15" s="39">
        <v>316</v>
      </c>
      <c r="AHP15" s="65">
        <f t="shared" si="786"/>
        <v>8.846584546472565</v>
      </c>
      <c r="AHQ15" s="39">
        <v>0</v>
      </c>
      <c r="AHR15" s="39">
        <f t="shared" si="787"/>
        <v>977</v>
      </c>
      <c r="AHS15" s="67">
        <f t="shared" si="109"/>
        <v>13.071982873963073</v>
      </c>
      <c r="AHT15" s="39">
        <v>655</v>
      </c>
      <c r="AHU15" s="65">
        <f t="shared" si="788"/>
        <v>16.898864809081527</v>
      </c>
      <c r="AHV15" s="39">
        <v>313</v>
      </c>
      <c r="AHW15" s="65">
        <f t="shared" si="789"/>
        <v>8.816901408450704</v>
      </c>
      <c r="AHX15" s="39">
        <v>0</v>
      </c>
      <c r="AHY15" s="39">
        <f t="shared" si="790"/>
        <v>968</v>
      </c>
      <c r="AHZ15" s="67">
        <f t="shared" si="110"/>
        <v>13.035281443576624</v>
      </c>
      <c r="AIA15" s="39">
        <v>651</v>
      </c>
      <c r="AIB15" s="65">
        <f t="shared" si="791"/>
        <v>16.939890710382514</v>
      </c>
      <c r="AIC15" s="39">
        <v>309</v>
      </c>
      <c r="AID15" s="65">
        <f t="shared" si="792"/>
        <v>8.7759159329735859</v>
      </c>
      <c r="AIE15" s="39">
        <v>0</v>
      </c>
      <c r="AIF15" s="39">
        <f t="shared" si="793"/>
        <v>960</v>
      </c>
      <c r="AIG15" s="67">
        <f t="shared" si="111"/>
        <v>13.036393264530147</v>
      </c>
      <c r="AIH15" s="39">
        <v>645</v>
      </c>
      <c r="AII15" s="65">
        <f t="shared" si="794"/>
        <v>16.867154811715483</v>
      </c>
      <c r="AIJ15" s="39">
        <v>308</v>
      </c>
      <c r="AIK15" s="65">
        <f t="shared" si="795"/>
        <v>8.8075493279954244</v>
      </c>
      <c r="AIL15" s="39">
        <v>0</v>
      </c>
      <c r="AIM15" s="39">
        <f t="shared" si="796"/>
        <v>953</v>
      </c>
      <c r="AIN15" s="67">
        <f t="shared" si="112"/>
        <v>13.017347356918455</v>
      </c>
      <c r="AIO15" s="39">
        <v>645</v>
      </c>
      <c r="AIP15" s="65">
        <f t="shared" si="797"/>
        <v>16.9424743892829</v>
      </c>
      <c r="AIQ15" s="39">
        <v>307</v>
      </c>
      <c r="AIR15" s="65">
        <f t="shared" si="798"/>
        <v>8.809182209469153</v>
      </c>
      <c r="AIS15" s="39">
        <v>0</v>
      </c>
      <c r="AIT15" s="39">
        <f t="shared" si="799"/>
        <v>952</v>
      </c>
      <c r="AIU15" s="67">
        <f t="shared" si="113"/>
        <v>13.055403181568842</v>
      </c>
      <c r="AIV15" s="39">
        <v>639</v>
      </c>
      <c r="AIW15" s="65">
        <f t="shared" si="800"/>
        <v>16.922669491525426</v>
      </c>
      <c r="AIX15" s="39">
        <v>304</v>
      </c>
      <c r="AIY15" s="65">
        <f t="shared" si="801"/>
        <v>8.7937518079259487</v>
      </c>
      <c r="AIZ15" s="39">
        <v>0</v>
      </c>
      <c r="AJA15" s="39">
        <f t="shared" si="802"/>
        <v>943</v>
      </c>
      <c r="AJB15" s="67">
        <f t="shared" si="114"/>
        <v>13.037467164385456</v>
      </c>
      <c r="AJC15" s="39">
        <v>637</v>
      </c>
      <c r="AJD15" s="65">
        <f t="shared" si="803"/>
        <v>17.004805125467165</v>
      </c>
      <c r="AJE15" s="39">
        <v>301</v>
      </c>
      <c r="AJF15" s="65">
        <f t="shared" si="804"/>
        <v>8.7934560327198366</v>
      </c>
      <c r="AJG15" s="39">
        <v>0</v>
      </c>
      <c r="AJH15" s="156">
        <f t="shared" si="805"/>
        <v>938</v>
      </c>
      <c r="AJI15" s="67">
        <f t="shared" si="806"/>
        <v>13.084112149532709</v>
      </c>
      <c r="AJJ15" s="39">
        <v>634</v>
      </c>
      <c r="AJK15" s="65">
        <f t="shared" si="807"/>
        <v>17.006437768240342</v>
      </c>
      <c r="AJL15" s="39">
        <v>300</v>
      </c>
      <c r="AJM15" s="65">
        <f t="shared" si="808"/>
        <v>8.8131609870740295</v>
      </c>
      <c r="AJN15" s="39">
        <v>0</v>
      </c>
      <c r="AJO15" s="39">
        <f t="shared" si="809"/>
        <v>934</v>
      </c>
      <c r="AJP15" s="67">
        <f t="shared" si="115"/>
        <v>13.095905776780706</v>
      </c>
      <c r="AJQ15" s="39">
        <v>626</v>
      </c>
      <c r="AJR15" s="65">
        <f t="shared" si="810"/>
        <v>16.937229437229437</v>
      </c>
      <c r="AJS15" s="39">
        <v>297</v>
      </c>
      <c r="AJT15" s="65">
        <f t="shared" si="811"/>
        <v>8.7999999999999989</v>
      </c>
      <c r="AJU15" s="39">
        <v>0</v>
      </c>
      <c r="AJV15" s="39">
        <f t="shared" si="812"/>
        <v>923</v>
      </c>
      <c r="AJW15" s="67">
        <f t="shared" si="116"/>
        <v>13.053316362607834</v>
      </c>
      <c r="AJX15" s="39">
        <v>622</v>
      </c>
      <c r="AJY15" s="65">
        <f t="shared" si="813"/>
        <v>16.911364872213159</v>
      </c>
      <c r="AJZ15" s="39">
        <v>292</v>
      </c>
      <c r="AKA15" s="65">
        <f t="shared" si="814"/>
        <v>8.7425149700598812</v>
      </c>
      <c r="AKB15" s="39">
        <v>0</v>
      </c>
      <c r="AKC15" s="39">
        <f t="shared" si="815"/>
        <v>914</v>
      </c>
      <c r="AKD15" s="67">
        <f t="shared" si="117"/>
        <v>13.023653462524937</v>
      </c>
      <c r="AKE15" s="39">
        <v>617</v>
      </c>
      <c r="AKF15" s="65">
        <f t="shared" si="816"/>
        <v>16.880984952120386</v>
      </c>
      <c r="AKG15" s="39">
        <v>288</v>
      </c>
      <c r="AKH15" s="65">
        <f t="shared" si="817"/>
        <v>8.7035358114233912</v>
      </c>
      <c r="AKI15" s="39">
        <v>0</v>
      </c>
      <c r="AKJ15" s="39">
        <f t="shared" si="818"/>
        <v>905</v>
      </c>
      <c r="AKK15" s="67">
        <f t="shared" si="118"/>
        <v>12.995404939689834</v>
      </c>
      <c r="AKL15" s="39">
        <v>617</v>
      </c>
      <c r="AKM15" s="65">
        <f t="shared" si="819"/>
        <v>16.927297668038406</v>
      </c>
      <c r="AKN15" s="39">
        <v>285</v>
      </c>
      <c r="AKO15" s="65">
        <f t="shared" si="820"/>
        <v>8.6520947176684881</v>
      </c>
      <c r="AKP15" s="39">
        <v>0</v>
      </c>
      <c r="AKQ15" s="39">
        <f t="shared" si="821"/>
        <v>902</v>
      </c>
      <c r="AKR15" s="67">
        <f t="shared" si="119"/>
        <v>12.99899120910794</v>
      </c>
      <c r="AKS15" s="39">
        <v>614</v>
      </c>
      <c r="AKT15" s="65">
        <f t="shared" si="822"/>
        <v>16.975393972905721</v>
      </c>
      <c r="AKU15" s="39">
        <v>283</v>
      </c>
      <c r="AKV15" s="65">
        <f t="shared" si="823"/>
        <v>8.6517884439009478</v>
      </c>
      <c r="AKW15" s="39">
        <v>0</v>
      </c>
      <c r="AKX15" s="39">
        <f t="shared" si="824"/>
        <v>897</v>
      </c>
      <c r="AKY15" s="67">
        <f t="shared" si="120"/>
        <v>13.022648083623695</v>
      </c>
      <c r="AKZ15" s="39">
        <v>611</v>
      </c>
      <c r="ALA15" s="65">
        <f t="shared" si="825"/>
        <v>17.038482989403235</v>
      </c>
      <c r="ALB15" s="39">
        <v>280</v>
      </c>
      <c r="ALC15" s="65">
        <f t="shared" si="826"/>
        <v>8.6366440468846388</v>
      </c>
      <c r="ALD15" s="39">
        <v>0</v>
      </c>
      <c r="ALE15" s="156">
        <f t="shared" si="827"/>
        <v>891</v>
      </c>
      <c r="ALF15" s="67">
        <f t="shared" si="828"/>
        <v>13.049209138840071</v>
      </c>
      <c r="ALG15" s="39">
        <v>609</v>
      </c>
      <c r="ALH15" s="65">
        <f t="shared" si="829"/>
        <v>17.044500419815282</v>
      </c>
      <c r="ALI15" s="39">
        <v>279</v>
      </c>
      <c r="ALJ15" s="65">
        <f t="shared" si="830"/>
        <v>8.6699813548788072</v>
      </c>
      <c r="ALK15" s="39">
        <v>0</v>
      </c>
      <c r="ALL15" s="39">
        <f t="shared" si="831"/>
        <v>888</v>
      </c>
      <c r="ALM15" s="67">
        <f t="shared" si="121"/>
        <v>13.076130172286851</v>
      </c>
      <c r="ALN15" s="39">
        <v>605</v>
      </c>
      <c r="ALO15" s="65">
        <f t="shared" si="832"/>
        <v>17.124257005377867</v>
      </c>
      <c r="ALP15" s="39">
        <v>274</v>
      </c>
      <c r="ALQ15" s="65">
        <f t="shared" si="833"/>
        <v>8.6299212598425203</v>
      </c>
      <c r="ALR15" s="39">
        <v>0</v>
      </c>
      <c r="ALS15" s="39">
        <f t="shared" si="834"/>
        <v>879</v>
      </c>
      <c r="ALT15" s="67">
        <f t="shared" si="122"/>
        <v>13.103756708407872</v>
      </c>
      <c r="ALU15" s="39">
        <v>601</v>
      </c>
      <c r="ALV15" s="65">
        <f t="shared" si="835"/>
        <v>17.200915855752719</v>
      </c>
      <c r="ALW15" s="39">
        <v>273</v>
      </c>
      <c r="ALX15" s="65">
        <f t="shared" si="836"/>
        <v>8.6914995224450813</v>
      </c>
      <c r="ALY15" s="39">
        <v>0</v>
      </c>
      <c r="ALZ15" s="39">
        <f t="shared" si="837"/>
        <v>874</v>
      </c>
      <c r="AMA15" s="67">
        <f t="shared" si="123"/>
        <v>13.172569706103996</v>
      </c>
      <c r="AMB15" s="39">
        <v>601</v>
      </c>
      <c r="AMC15" s="65">
        <f t="shared" si="838"/>
        <v>17.230504587155963</v>
      </c>
      <c r="AMD15" s="39">
        <v>273</v>
      </c>
      <c r="AME15" s="65">
        <f t="shared" si="839"/>
        <v>8.724832214765101</v>
      </c>
      <c r="AMF15" s="39">
        <v>0</v>
      </c>
      <c r="AMG15" s="39">
        <f t="shared" si="840"/>
        <v>874</v>
      </c>
      <c r="AMH15" s="67">
        <f t="shared" si="124"/>
        <v>13.208402599365272</v>
      </c>
      <c r="AMI15" s="39">
        <v>600</v>
      </c>
      <c r="AMJ15" s="65">
        <f t="shared" si="841"/>
        <v>17.296050735082154</v>
      </c>
      <c r="AMK15" s="39">
        <v>272</v>
      </c>
      <c r="AML15" s="65">
        <f t="shared" si="842"/>
        <v>8.7516087516087513</v>
      </c>
      <c r="AMM15" s="39">
        <v>0</v>
      </c>
      <c r="AMN15" s="39">
        <f t="shared" si="843"/>
        <v>872</v>
      </c>
      <c r="AMO15" s="67">
        <f t="shared" si="125"/>
        <v>13.258324464041356</v>
      </c>
      <c r="AMP15" s="39">
        <v>595</v>
      </c>
      <c r="AMQ15" s="65">
        <f t="shared" si="844"/>
        <v>17.326732673267326</v>
      </c>
      <c r="AMR15" s="39">
        <v>271</v>
      </c>
      <c r="AMS15" s="65">
        <f t="shared" si="845"/>
        <v>8.7987012987012996</v>
      </c>
      <c r="AMT15" s="39">
        <v>0</v>
      </c>
      <c r="AMU15" s="39">
        <f t="shared" si="846"/>
        <v>866</v>
      </c>
      <c r="AMV15" s="67">
        <f t="shared" si="126"/>
        <v>13.294442738716612</v>
      </c>
      <c r="AMW15" s="39">
        <v>589</v>
      </c>
      <c r="AMX15" s="65">
        <f t="shared" si="847"/>
        <v>17.318435754189945</v>
      </c>
      <c r="AMY15" s="39">
        <v>271</v>
      </c>
      <c r="AMZ15" s="65">
        <f t="shared" si="848"/>
        <v>8.8504245591116906</v>
      </c>
      <c r="ANA15" s="39">
        <v>0</v>
      </c>
      <c r="ANB15" s="156">
        <f t="shared" si="849"/>
        <v>860</v>
      </c>
      <c r="ANC15" s="67">
        <f t="shared" si="850"/>
        <v>13.306514002785082</v>
      </c>
      <c r="AND15" s="39">
        <v>584</v>
      </c>
      <c r="ANE15" s="65">
        <f t="shared" si="851"/>
        <v>17.293455729937815</v>
      </c>
      <c r="ANF15" s="39">
        <v>271</v>
      </c>
      <c r="ANG15" s="65">
        <f t="shared" si="852"/>
        <v>8.9144736842105257</v>
      </c>
      <c r="ANH15" s="39">
        <v>0</v>
      </c>
      <c r="ANI15" s="39">
        <f t="shared" si="853"/>
        <v>855</v>
      </c>
      <c r="ANJ15" s="67">
        <f t="shared" si="127"/>
        <v>13.323983169705469</v>
      </c>
      <c r="ANK15" s="39">
        <v>580</v>
      </c>
      <c r="ANL15" s="65">
        <f t="shared" si="854"/>
        <v>17.349685910858511</v>
      </c>
      <c r="ANM15" s="39">
        <v>268</v>
      </c>
      <c r="ANN15" s="65">
        <f t="shared" si="855"/>
        <v>8.9602139752591103</v>
      </c>
      <c r="ANO15" s="39">
        <v>0</v>
      </c>
      <c r="ANP15" s="39">
        <f t="shared" si="856"/>
        <v>848</v>
      </c>
      <c r="ANQ15" s="67">
        <f t="shared" si="128"/>
        <v>13.388064414272183</v>
      </c>
      <c r="ANR15" s="39">
        <v>574</v>
      </c>
      <c r="ANS15" s="65">
        <f t="shared" si="857"/>
        <v>17.346630401934117</v>
      </c>
      <c r="ANT15" s="39">
        <v>265</v>
      </c>
      <c r="ANU15" s="65">
        <f t="shared" si="858"/>
        <v>8.9891451831750331</v>
      </c>
      <c r="ANV15" s="39">
        <v>0</v>
      </c>
      <c r="ANW15" s="39">
        <f t="shared" si="859"/>
        <v>839</v>
      </c>
      <c r="ANX15" s="67">
        <f t="shared" si="129"/>
        <v>13.408981940226946</v>
      </c>
      <c r="ANY15" s="39">
        <v>569</v>
      </c>
      <c r="ANZ15" s="65">
        <f t="shared" si="860"/>
        <v>17.300091213134692</v>
      </c>
      <c r="AOA15" s="39">
        <v>264</v>
      </c>
      <c r="AOB15" s="65">
        <f t="shared" si="861"/>
        <v>9.0071647901740022</v>
      </c>
      <c r="AOC15" s="39">
        <v>0</v>
      </c>
      <c r="AOD15" s="39">
        <f t="shared" si="862"/>
        <v>833</v>
      </c>
      <c r="AOE15" s="67">
        <f t="shared" si="130"/>
        <v>13.392282958199356</v>
      </c>
      <c r="AOF15" s="39">
        <v>566</v>
      </c>
      <c r="AOG15" s="65">
        <f t="shared" si="863"/>
        <v>17.330067360685856</v>
      </c>
      <c r="AOH15" s="39">
        <v>262</v>
      </c>
      <c r="AOI15" s="65">
        <f t="shared" si="864"/>
        <v>8.9910775566231997</v>
      </c>
      <c r="AOJ15" s="39">
        <v>0</v>
      </c>
      <c r="AOK15" s="39">
        <f t="shared" si="865"/>
        <v>828</v>
      </c>
      <c r="AOL15" s="67">
        <f t="shared" si="131"/>
        <v>13.398058252427184</v>
      </c>
      <c r="AOM15" s="39">
        <v>561</v>
      </c>
      <c r="AON15" s="65">
        <f t="shared" si="866"/>
        <v>17.266851338873497</v>
      </c>
      <c r="AOO15" s="39">
        <v>260</v>
      </c>
      <c r="AOP15" s="65">
        <f t="shared" si="867"/>
        <v>8.9934278796264273</v>
      </c>
      <c r="AOQ15" s="39">
        <v>0</v>
      </c>
      <c r="AOR15" s="39">
        <f t="shared" si="868"/>
        <v>821</v>
      </c>
      <c r="AOS15" s="67">
        <f t="shared" si="132"/>
        <v>13.371335504885993</v>
      </c>
      <c r="AOT15" s="39">
        <v>559</v>
      </c>
      <c r="AOU15" s="65">
        <f t="shared" si="869"/>
        <v>17.31722428748451</v>
      </c>
      <c r="AOV15" s="39">
        <v>259</v>
      </c>
      <c r="AOW15" s="65">
        <f t="shared" si="870"/>
        <v>9.033833275200557</v>
      </c>
      <c r="AOX15" s="39">
        <v>0</v>
      </c>
      <c r="AOY15" s="156">
        <f t="shared" si="871"/>
        <v>818</v>
      </c>
      <c r="AOZ15" s="67">
        <f t="shared" si="872"/>
        <v>13.420836751435603</v>
      </c>
      <c r="APA15" s="39">
        <v>550</v>
      </c>
      <c r="APB15" s="65">
        <f t="shared" si="873"/>
        <v>17.273869346733669</v>
      </c>
      <c r="APC15" s="39">
        <v>251</v>
      </c>
      <c r="APD15" s="65">
        <f t="shared" si="874"/>
        <v>8.8629943502824862</v>
      </c>
      <c r="APE15" s="39">
        <v>0</v>
      </c>
      <c r="APF15" s="39">
        <f t="shared" si="875"/>
        <v>801</v>
      </c>
      <c r="APG15" s="67">
        <f t="shared" si="133"/>
        <v>13.314494680851062</v>
      </c>
      <c r="APH15" s="39">
        <v>544</v>
      </c>
      <c r="API15" s="65">
        <f t="shared" si="876"/>
        <v>17.475104400899454</v>
      </c>
      <c r="APJ15" s="39">
        <v>244</v>
      </c>
      <c r="APK15" s="65">
        <f t="shared" si="877"/>
        <v>8.8086642599277987</v>
      </c>
      <c r="APL15" s="39">
        <v>0</v>
      </c>
      <c r="APM15" s="39">
        <f t="shared" si="878"/>
        <v>788</v>
      </c>
      <c r="APN15" s="67">
        <f t="shared" si="134"/>
        <v>13.394526602073773</v>
      </c>
      <c r="APO15" s="39">
        <v>539</v>
      </c>
      <c r="APP15" s="65">
        <f t="shared" si="879"/>
        <v>17.539863325740317</v>
      </c>
      <c r="APQ15" s="39">
        <v>241</v>
      </c>
      <c r="APR15" s="65">
        <f t="shared" si="880"/>
        <v>8.8472834067547712</v>
      </c>
      <c r="APS15" s="39">
        <v>0</v>
      </c>
      <c r="APT15" s="39">
        <f t="shared" si="881"/>
        <v>780</v>
      </c>
      <c r="APU15" s="67">
        <f t="shared" si="135"/>
        <v>13.455235466620666</v>
      </c>
      <c r="APV15" s="39">
        <v>533</v>
      </c>
      <c r="APW15" s="65">
        <f t="shared" si="882"/>
        <v>17.435394177298004</v>
      </c>
      <c r="APX15" s="39">
        <v>239</v>
      </c>
      <c r="APY15" s="65">
        <f t="shared" si="883"/>
        <v>8.8420273769885309</v>
      </c>
      <c r="APZ15" s="39">
        <v>0</v>
      </c>
      <c r="AQA15" s="39">
        <f t="shared" si="884"/>
        <v>772</v>
      </c>
      <c r="AQB15" s="67">
        <f t="shared" si="136"/>
        <v>13.402777777777777</v>
      </c>
      <c r="AQC15" s="39">
        <v>527</v>
      </c>
      <c r="AQD15" s="65">
        <f t="shared" si="885"/>
        <v>17.329825715225255</v>
      </c>
      <c r="AQE15" s="39">
        <v>238</v>
      </c>
      <c r="AQF15" s="65">
        <f t="shared" si="886"/>
        <v>8.9005235602094235</v>
      </c>
      <c r="AQG15" s="39">
        <v>0</v>
      </c>
      <c r="AQH15" s="39">
        <f t="shared" si="887"/>
        <v>765</v>
      </c>
      <c r="AQI15" s="67">
        <f t="shared" si="137"/>
        <v>13.385826771653544</v>
      </c>
      <c r="AQJ15" s="39">
        <v>526</v>
      </c>
      <c r="AQK15" s="65">
        <f t="shared" si="888"/>
        <v>17.376940865543443</v>
      </c>
      <c r="AQL15" s="39">
        <v>237</v>
      </c>
      <c r="AQM15" s="65">
        <f t="shared" si="889"/>
        <v>8.950151057401813</v>
      </c>
      <c r="AQN15" s="39">
        <v>0</v>
      </c>
      <c r="AQO15" s="39">
        <f t="shared" si="890"/>
        <v>763</v>
      </c>
      <c r="AQP15" s="67">
        <f t="shared" si="138"/>
        <v>13.444933920704846</v>
      </c>
      <c r="AQQ15" s="39">
        <v>523</v>
      </c>
      <c r="AQR15" s="65">
        <f t="shared" si="891"/>
        <v>17.410119840213049</v>
      </c>
      <c r="AQS15" s="39">
        <v>235</v>
      </c>
      <c r="AQT15" s="65">
        <f t="shared" si="892"/>
        <v>8.948971820258949</v>
      </c>
      <c r="AQU15" s="39">
        <v>0</v>
      </c>
      <c r="AQV15" s="156">
        <f t="shared" si="893"/>
        <v>758</v>
      </c>
      <c r="AQW15" s="67">
        <f t="shared" si="894"/>
        <v>13.463587921847248</v>
      </c>
      <c r="AQX15" s="39">
        <v>512</v>
      </c>
      <c r="AQY15" s="65">
        <f t="shared" si="895"/>
        <v>17.462482946793997</v>
      </c>
      <c r="AQZ15" s="39">
        <v>226</v>
      </c>
      <c r="ARA15" s="65">
        <f t="shared" si="896"/>
        <v>8.8523305914610262</v>
      </c>
      <c r="ARB15" s="39">
        <v>0</v>
      </c>
      <c r="ARC15" s="39">
        <f t="shared" si="897"/>
        <v>738</v>
      </c>
      <c r="ARD15" s="67">
        <f t="shared" si="139"/>
        <v>13.454876937101185</v>
      </c>
      <c r="ARE15" s="39">
        <v>505</v>
      </c>
      <c r="ARF15" s="65">
        <f t="shared" si="898"/>
        <v>17.534722222222221</v>
      </c>
      <c r="ARG15" s="39">
        <v>223</v>
      </c>
      <c r="ARH15" s="65">
        <f t="shared" si="899"/>
        <v>8.9774557165861513</v>
      </c>
      <c r="ARI15" s="39">
        <v>0</v>
      </c>
      <c r="ARJ15" s="39">
        <f t="shared" si="900"/>
        <v>728</v>
      </c>
      <c r="ARK15" s="67">
        <f t="shared" si="140"/>
        <v>13.571961222967936</v>
      </c>
      <c r="ARL15" s="39">
        <v>490</v>
      </c>
      <c r="ARM15" s="65">
        <f t="shared" si="901"/>
        <v>17.406749555950267</v>
      </c>
      <c r="ARN15" s="39">
        <v>214</v>
      </c>
      <c r="ARO15" s="65">
        <f t="shared" si="902"/>
        <v>8.89443059019119</v>
      </c>
      <c r="ARP15" s="39">
        <v>0</v>
      </c>
      <c r="ARQ15" s="39">
        <f t="shared" si="903"/>
        <v>704</v>
      </c>
      <c r="ARR15" s="67">
        <f t="shared" si="141"/>
        <v>13.484006895230799</v>
      </c>
      <c r="ARS15" s="39">
        <v>483</v>
      </c>
      <c r="ART15" s="65">
        <f t="shared" si="904"/>
        <v>17.411679884643114</v>
      </c>
      <c r="ARU15" s="39">
        <v>209</v>
      </c>
      <c r="ARV15" s="65">
        <f t="shared" si="905"/>
        <v>8.8672040729741184</v>
      </c>
      <c r="ARW15" s="39">
        <v>0</v>
      </c>
      <c r="ARX15" s="39">
        <f t="shared" si="906"/>
        <v>692</v>
      </c>
      <c r="ARY15" s="67">
        <f t="shared" si="142"/>
        <v>13.48664977587215</v>
      </c>
      <c r="ARZ15" s="39">
        <v>473</v>
      </c>
      <c r="ASA15" s="65">
        <f t="shared" si="907"/>
        <v>17.351430667644902</v>
      </c>
      <c r="ASB15" s="39">
        <v>206</v>
      </c>
      <c r="ASC15" s="65">
        <f t="shared" si="908"/>
        <v>8.9293454703077586</v>
      </c>
      <c r="ASD15" s="39">
        <v>0</v>
      </c>
      <c r="ASE15" s="39">
        <f t="shared" si="909"/>
        <v>679</v>
      </c>
      <c r="ASF15" s="67">
        <f t="shared" si="143"/>
        <v>13.490959666203059</v>
      </c>
      <c r="ASG15" s="39">
        <v>464</v>
      </c>
      <c r="ASH15" s="65">
        <f t="shared" si="910"/>
        <v>17.397825271841018</v>
      </c>
      <c r="ASI15" s="39">
        <v>198</v>
      </c>
      <c r="ASJ15" s="65">
        <f t="shared" si="911"/>
        <v>8.870967741935484</v>
      </c>
      <c r="ASK15" s="39">
        <v>0</v>
      </c>
      <c r="ASL15" s="39">
        <f t="shared" si="912"/>
        <v>662</v>
      </c>
      <c r="ASM15" s="67">
        <f t="shared" si="144"/>
        <v>13.512961828944684</v>
      </c>
      <c r="ASN15" s="39">
        <v>448</v>
      </c>
      <c r="ASO15" s="65">
        <f t="shared" si="913"/>
        <v>17.164750957854405</v>
      </c>
      <c r="ASP15" s="39">
        <v>195</v>
      </c>
      <c r="ASQ15" s="65">
        <f t="shared" si="914"/>
        <v>8.9408528198074286</v>
      </c>
      <c r="ASR15" s="39">
        <v>0</v>
      </c>
      <c r="ASS15" s="156">
        <f t="shared" si="915"/>
        <v>643</v>
      </c>
      <c r="AST15" s="67">
        <f t="shared" si="916"/>
        <v>13.420997704028387</v>
      </c>
      <c r="ASU15" s="39">
        <v>440</v>
      </c>
      <c r="ASV15" s="65">
        <f t="shared" si="917"/>
        <v>17.254901960784313</v>
      </c>
      <c r="ASW15" s="39">
        <v>185</v>
      </c>
      <c r="ASX15" s="65">
        <f t="shared" si="918"/>
        <v>8.7099811676082872</v>
      </c>
      <c r="ASY15" s="39">
        <v>0</v>
      </c>
      <c r="ASZ15" s="39">
        <f t="shared" si="919"/>
        <v>625</v>
      </c>
      <c r="ATA15" s="67">
        <f t="shared" si="145"/>
        <v>13.371844244758238</v>
      </c>
      <c r="ATB15" s="39">
        <v>424</v>
      </c>
      <c r="ATC15" s="65">
        <f t="shared" si="920"/>
        <v>17.15210355987055</v>
      </c>
      <c r="ATD15" s="39">
        <v>180</v>
      </c>
      <c r="ATE15" s="65">
        <f t="shared" si="921"/>
        <v>8.7804878048780477</v>
      </c>
      <c r="ATF15" s="39">
        <v>0</v>
      </c>
      <c r="ATG15" s="39">
        <f t="shared" si="922"/>
        <v>604</v>
      </c>
      <c r="ATH15" s="67">
        <f t="shared" si="146"/>
        <v>13.356921716054842</v>
      </c>
      <c r="ATI15" s="39">
        <v>413</v>
      </c>
      <c r="ATJ15" s="65">
        <f t="shared" si="923"/>
        <v>17.179700499168053</v>
      </c>
      <c r="ATK15" s="39">
        <v>179</v>
      </c>
      <c r="ATL15" s="65">
        <f t="shared" si="924"/>
        <v>8.9410589410589409</v>
      </c>
      <c r="ATM15" s="39">
        <v>0</v>
      </c>
      <c r="ATN15" s="39">
        <f t="shared" si="925"/>
        <v>592</v>
      </c>
      <c r="ATO15" s="67">
        <f t="shared" si="147"/>
        <v>13.436223331820246</v>
      </c>
      <c r="ATP15" s="39">
        <v>406</v>
      </c>
      <c r="ATQ15" s="65">
        <f t="shared" si="926"/>
        <v>17.087542087542086</v>
      </c>
      <c r="ATR15" s="39">
        <v>178</v>
      </c>
      <c r="ATS15" s="65">
        <f t="shared" si="927"/>
        <v>8.9672544080604535</v>
      </c>
      <c r="ATT15" s="39">
        <v>0</v>
      </c>
      <c r="ATU15" s="39">
        <f t="shared" si="928"/>
        <v>584</v>
      </c>
      <c r="ATV15" s="67">
        <f t="shared" si="148"/>
        <v>13.391423985324465</v>
      </c>
      <c r="ATW15" s="39">
        <v>400</v>
      </c>
      <c r="ATX15" s="65">
        <f t="shared" si="929"/>
        <v>17.145306472353194</v>
      </c>
      <c r="ATY15" s="39">
        <v>175</v>
      </c>
      <c r="ATZ15" s="65">
        <f t="shared" si="930"/>
        <v>8.9928057553956826</v>
      </c>
      <c r="AUA15" s="39">
        <v>0</v>
      </c>
      <c r="AUB15" s="39">
        <f t="shared" si="931"/>
        <v>575</v>
      </c>
      <c r="AUC15" s="67">
        <f t="shared" si="149"/>
        <v>13.437719093246086</v>
      </c>
      <c r="AUD15" s="39">
        <v>391</v>
      </c>
      <c r="AUE15" s="65">
        <f t="shared" si="932"/>
        <v>17.11908931698774</v>
      </c>
      <c r="AUF15" s="39">
        <v>171</v>
      </c>
      <c r="AUG15" s="65">
        <f t="shared" si="933"/>
        <v>9.0380549682875255</v>
      </c>
      <c r="AUH15" s="39">
        <v>0</v>
      </c>
      <c r="AUI15" s="39">
        <f t="shared" si="934"/>
        <v>562</v>
      </c>
      <c r="AUJ15" s="67">
        <f t="shared" si="150"/>
        <v>13.457854406130268</v>
      </c>
      <c r="AUK15" s="39">
        <v>382</v>
      </c>
      <c r="AUL15" s="65">
        <f t="shared" si="935"/>
        <v>17.160826594788858</v>
      </c>
      <c r="AUM15" s="39">
        <v>170</v>
      </c>
      <c r="AUN15" s="65">
        <f t="shared" si="936"/>
        <v>9.309967141292443</v>
      </c>
      <c r="AUO15" s="39">
        <v>0</v>
      </c>
      <c r="AUP15" s="156">
        <f t="shared" si="937"/>
        <v>552</v>
      </c>
      <c r="AUQ15" s="67">
        <f t="shared" si="938"/>
        <v>13.622902270483712</v>
      </c>
      <c r="AUR15" s="39">
        <v>365</v>
      </c>
      <c r="AUS15" s="65">
        <f t="shared" si="939"/>
        <v>17.000465766185375</v>
      </c>
      <c r="AUT15" s="39">
        <v>167</v>
      </c>
      <c r="AUU15" s="65">
        <f t="shared" si="940"/>
        <v>9.4617563739376767</v>
      </c>
      <c r="AUV15" s="39">
        <v>0</v>
      </c>
      <c r="AUW15" s="39">
        <f t="shared" si="941"/>
        <v>532</v>
      </c>
      <c r="AUX15" s="67">
        <f t="shared" si="151"/>
        <v>13.599182004089979</v>
      </c>
      <c r="AUY15" s="39">
        <v>357</v>
      </c>
      <c r="AUZ15" s="65">
        <f t="shared" si="942"/>
        <v>16.98382492863939</v>
      </c>
      <c r="AVA15" s="39">
        <v>163</v>
      </c>
      <c r="AVB15" s="65">
        <f t="shared" si="943"/>
        <v>9.378596087456847</v>
      </c>
      <c r="AVC15" s="39">
        <v>0</v>
      </c>
      <c r="AVD15" s="39">
        <f t="shared" si="944"/>
        <v>520</v>
      </c>
      <c r="AVE15" s="67">
        <f t="shared" si="152"/>
        <v>13.541666666666666</v>
      </c>
      <c r="AVF15" s="39">
        <v>349</v>
      </c>
      <c r="AVG15" s="65">
        <f t="shared" si="945"/>
        <v>16.9995129079396</v>
      </c>
      <c r="AVH15" s="39">
        <v>160</v>
      </c>
      <c r="AVI15" s="65">
        <f t="shared" si="946"/>
        <v>9.4786729857819907</v>
      </c>
      <c r="AVJ15" s="39">
        <v>0</v>
      </c>
      <c r="AVK15" s="39">
        <f t="shared" si="947"/>
        <v>509</v>
      </c>
      <c r="AVL15" s="67">
        <f t="shared" si="153"/>
        <v>13.605987703822509</v>
      </c>
      <c r="AVM15" s="39">
        <v>344</v>
      </c>
      <c r="AVN15" s="65">
        <f t="shared" si="948"/>
        <v>17.038137691926696</v>
      </c>
      <c r="AVO15" s="39">
        <v>160</v>
      </c>
      <c r="AVP15" s="65">
        <f t="shared" si="949"/>
        <v>9.6153846153846168</v>
      </c>
      <c r="AVQ15" s="39">
        <v>0</v>
      </c>
      <c r="AVR15" s="39">
        <f t="shared" si="950"/>
        <v>504</v>
      </c>
      <c r="AVS15" s="67">
        <f t="shared" si="154"/>
        <v>13.684496334509911</v>
      </c>
      <c r="AVT15" s="39">
        <v>339</v>
      </c>
      <c r="AVU15" s="65">
        <f t="shared" si="951"/>
        <v>17.147192716236724</v>
      </c>
      <c r="AVV15" s="39">
        <v>158</v>
      </c>
      <c r="AVW15" s="65">
        <f t="shared" si="952"/>
        <v>9.7111247695144431</v>
      </c>
      <c r="AVX15" s="39">
        <v>0</v>
      </c>
      <c r="AVY15" s="39">
        <f t="shared" si="953"/>
        <v>497</v>
      </c>
      <c r="AVZ15" s="67">
        <f t="shared" si="155"/>
        <v>13.79023307436182</v>
      </c>
      <c r="AWA15" s="39">
        <v>322</v>
      </c>
      <c r="AWB15" s="65">
        <f t="shared" si="954"/>
        <v>16.920651602732526</v>
      </c>
      <c r="AWC15" s="39">
        <v>154</v>
      </c>
      <c r="AWD15" s="65">
        <f t="shared" si="955"/>
        <v>9.8654708520179373</v>
      </c>
      <c r="AWE15" s="39">
        <v>0</v>
      </c>
      <c r="AWF15" s="39">
        <f t="shared" si="956"/>
        <v>476</v>
      </c>
      <c r="AWG15" s="67">
        <f t="shared" si="156"/>
        <v>13.741339491916859</v>
      </c>
      <c r="AWH15" s="39">
        <v>322</v>
      </c>
      <c r="AWI15" s="65">
        <f t="shared" si="957"/>
        <v>16.920651602732526</v>
      </c>
      <c r="AWJ15" s="39">
        <v>154</v>
      </c>
      <c r="AWK15" s="65">
        <f t="shared" si="958"/>
        <v>9.8654708520179373</v>
      </c>
      <c r="AWL15" s="39">
        <v>0</v>
      </c>
      <c r="AWM15" s="156">
        <f t="shared" si="959"/>
        <v>476</v>
      </c>
      <c r="AWN15" s="67">
        <f t="shared" si="960"/>
        <v>13.741339491916859</v>
      </c>
      <c r="AWO15" s="39">
        <v>313</v>
      </c>
      <c r="AWP15" s="65">
        <f t="shared" si="961"/>
        <v>16.937229437229437</v>
      </c>
      <c r="AWQ15" s="39">
        <v>147</v>
      </c>
      <c r="AWR15" s="65">
        <f t="shared" si="962"/>
        <v>9.8327759197324429</v>
      </c>
      <c r="AWS15" s="39">
        <v>0</v>
      </c>
      <c r="AWT15" s="39">
        <f t="shared" si="963"/>
        <v>460</v>
      </c>
      <c r="AWU15" s="67">
        <f t="shared" si="157"/>
        <v>13.760095722405024</v>
      </c>
      <c r="AWV15" s="39">
        <v>273</v>
      </c>
      <c r="AWW15" s="65">
        <f t="shared" si="964"/>
        <v>16.485507246376812</v>
      </c>
      <c r="AWX15" s="39">
        <v>133</v>
      </c>
      <c r="AWY15" s="65">
        <f t="shared" si="965"/>
        <v>9.8958333333333321</v>
      </c>
      <c r="AWZ15" s="39">
        <v>0</v>
      </c>
      <c r="AXA15" s="39">
        <f t="shared" si="966"/>
        <v>406</v>
      </c>
      <c r="AXB15" s="67">
        <f t="shared" si="158"/>
        <v>13.533333333333333</v>
      </c>
      <c r="AXC15" s="39">
        <v>273</v>
      </c>
      <c r="AXD15" s="65">
        <f t="shared" si="967"/>
        <v>16.485507246376812</v>
      </c>
      <c r="AXE15" s="39">
        <v>133</v>
      </c>
      <c r="AXF15" s="65">
        <f t="shared" si="968"/>
        <v>9.8958333333333321</v>
      </c>
      <c r="AXG15" s="39">
        <v>0</v>
      </c>
      <c r="AXH15" s="39">
        <f t="shared" si="969"/>
        <v>406</v>
      </c>
      <c r="AXI15" s="67">
        <f t="shared" si="159"/>
        <v>13.533333333333333</v>
      </c>
      <c r="AXJ15" s="39">
        <v>259</v>
      </c>
      <c r="AXK15" s="65">
        <f t="shared" si="970"/>
        <v>16.570697376839412</v>
      </c>
      <c r="AXL15" s="39">
        <v>125</v>
      </c>
      <c r="AXM15" s="65">
        <f t="shared" si="971"/>
        <v>9.8814229249011856</v>
      </c>
      <c r="AXN15" s="39">
        <v>0</v>
      </c>
      <c r="AXO15" s="39">
        <f t="shared" si="972"/>
        <v>384</v>
      </c>
      <c r="AXP15" s="67">
        <f t="shared" si="160"/>
        <v>13.578500707213578</v>
      </c>
      <c r="AXQ15" s="39">
        <v>259</v>
      </c>
      <c r="AXR15" s="65">
        <f t="shared" si="973"/>
        <v>16.570697376839412</v>
      </c>
      <c r="AXS15" s="39">
        <v>125</v>
      </c>
      <c r="AXT15" s="65">
        <f t="shared" si="974"/>
        <v>9.8814229249011856</v>
      </c>
      <c r="AXU15" s="39">
        <v>0</v>
      </c>
      <c r="AXV15" s="39">
        <f t="shared" si="975"/>
        <v>384</v>
      </c>
      <c r="AXW15" s="67">
        <f t="shared" si="161"/>
        <v>13.578500707213578</v>
      </c>
      <c r="AXX15" s="39">
        <v>245</v>
      </c>
      <c r="AXY15" s="65">
        <f t="shared" si="976"/>
        <v>16.803840877914951</v>
      </c>
      <c r="AXZ15" s="39">
        <v>114</v>
      </c>
      <c r="AYA15" s="65">
        <f t="shared" si="977"/>
        <v>9.7519247219846026</v>
      </c>
      <c r="AYB15" s="39">
        <v>0</v>
      </c>
      <c r="AYC15" s="39">
        <f t="shared" si="978"/>
        <v>359</v>
      </c>
      <c r="AYD15" s="67">
        <f t="shared" si="162"/>
        <v>13.66577845451085</v>
      </c>
      <c r="AYE15" s="39">
        <v>241</v>
      </c>
      <c r="AYF15" s="65">
        <f t="shared" si="979"/>
        <v>17.288378766140603</v>
      </c>
      <c r="AYG15" s="39">
        <v>110</v>
      </c>
      <c r="AYH15" s="65">
        <f t="shared" si="980"/>
        <v>9.8389982110912353</v>
      </c>
      <c r="AYI15" s="39">
        <v>0</v>
      </c>
      <c r="AYJ15" s="156">
        <f t="shared" si="981"/>
        <v>351</v>
      </c>
      <c r="AYK15" s="67">
        <f t="shared" si="982"/>
        <v>13.972929936305734</v>
      </c>
      <c r="AYL15" s="39">
        <v>233</v>
      </c>
      <c r="AYM15" s="65">
        <f t="shared" si="983"/>
        <v>17.362146050670642</v>
      </c>
      <c r="AYN15" s="39">
        <v>109</v>
      </c>
      <c r="AYO15" s="65">
        <f t="shared" si="984"/>
        <v>10.111317254174397</v>
      </c>
      <c r="AYP15" s="39">
        <v>0</v>
      </c>
      <c r="AYQ15" s="39">
        <f t="shared" si="985"/>
        <v>342</v>
      </c>
      <c r="AYR15" s="67">
        <f t="shared" si="163"/>
        <v>14.132231404958679</v>
      </c>
      <c r="AYS15" s="39">
        <v>228</v>
      </c>
      <c r="AYT15" s="65">
        <f t="shared" si="986"/>
        <v>17.82642689601251</v>
      </c>
      <c r="AYU15" s="39">
        <v>104</v>
      </c>
      <c r="AYV15" s="65">
        <f t="shared" si="987"/>
        <v>10.226155358898721</v>
      </c>
      <c r="AYW15" s="39">
        <v>0</v>
      </c>
      <c r="AYX15" s="39">
        <f t="shared" si="988"/>
        <v>332</v>
      </c>
      <c r="AYY15" s="67">
        <f t="shared" si="164"/>
        <v>14.459930313588851</v>
      </c>
      <c r="AYZ15" s="39">
        <v>223</v>
      </c>
      <c r="AZA15" s="65">
        <f t="shared" si="989"/>
        <v>18.189233278955953</v>
      </c>
      <c r="AZB15" s="39">
        <v>102</v>
      </c>
      <c r="AZC15" s="65">
        <f t="shared" si="990"/>
        <v>10.450819672131148</v>
      </c>
      <c r="AZD15" s="39">
        <v>0</v>
      </c>
      <c r="AZE15" s="39">
        <f t="shared" si="991"/>
        <v>325</v>
      </c>
      <c r="AZF15" s="67">
        <f t="shared" si="165"/>
        <v>14.759309718437782</v>
      </c>
      <c r="AZG15" s="39">
        <v>218</v>
      </c>
      <c r="AZH15" s="65">
        <f t="shared" si="992"/>
        <v>18.257956448911223</v>
      </c>
      <c r="AZI15" s="39">
        <v>101</v>
      </c>
      <c r="AZJ15" s="65">
        <f t="shared" si="993"/>
        <v>10.488058151609552</v>
      </c>
      <c r="AZK15" s="39">
        <v>0</v>
      </c>
      <c r="AZL15" s="39">
        <f t="shared" si="994"/>
        <v>319</v>
      </c>
      <c r="AZM15" s="67">
        <f t="shared" si="166"/>
        <v>14.789058878071396</v>
      </c>
      <c r="AZN15" s="39">
        <v>214</v>
      </c>
      <c r="AZO15" s="65">
        <f t="shared" si="995"/>
        <v>18.306244653550046</v>
      </c>
      <c r="AZP15" s="39">
        <v>97</v>
      </c>
      <c r="AZQ15" s="65">
        <f t="shared" si="996"/>
        <v>10.407725321888412</v>
      </c>
      <c r="AZR15" s="39">
        <v>0</v>
      </c>
      <c r="AZS15" s="39">
        <f t="shared" si="997"/>
        <v>311</v>
      </c>
      <c r="AZT15" s="67">
        <f t="shared" si="167"/>
        <v>14.802475011899096</v>
      </c>
      <c r="AZU15" s="39">
        <v>207</v>
      </c>
      <c r="AZV15" s="65">
        <f t="shared" si="998"/>
        <v>18.253968253968253</v>
      </c>
      <c r="AZW15" s="39">
        <v>91</v>
      </c>
      <c r="AZX15" s="65">
        <f t="shared" si="999"/>
        <v>10.259301014656144</v>
      </c>
      <c r="AZY15" s="39">
        <v>0</v>
      </c>
      <c r="AZZ15" s="39">
        <f t="shared" si="1000"/>
        <v>298</v>
      </c>
      <c r="BAA15" s="67">
        <f t="shared" si="168"/>
        <v>14.745175655616032</v>
      </c>
      <c r="BAB15" s="39">
        <v>203</v>
      </c>
      <c r="BAC15" s="65">
        <f t="shared" si="1001"/>
        <v>18.813716404077848</v>
      </c>
      <c r="BAD15" s="39">
        <v>85</v>
      </c>
      <c r="BAE15" s="65">
        <f t="shared" si="1001"/>
        <v>10</v>
      </c>
      <c r="BAF15" s="39">
        <v>0</v>
      </c>
      <c r="BAG15" s="156">
        <f t="shared" si="1002"/>
        <v>288</v>
      </c>
      <c r="BAH15" s="67">
        <f t="shared" ref="BAH15" si="1210">BAG15/BAG$19*100</f>
        <v>14.930015552099535</v>
      </c>
      <c r="BAI15" s="39">
        <v>192</v>
      </c>
      <c r="BAJ15" s="65">
        <f t="shared" ref="BAJ15" si="1211">BAI15/BAI$19*100</f>
        <v>18.860510805500983</v>
      </c>
      <c r="BAK15" s="39">
        <v>77</v>
      </c>
      <c r="BAL15" s="65">
        <f t="shared" ref="BAL15" si="1212">BAK15/BAK$19*100</f>
        <v>9.6129837702871406</v>
      </c>
      <c r="BAM15" s="39">
        <v>0</v>
      </c>
      <c r="BAN15" s="39">
        <f t="shared" si="1006"/>
        <v>269</v>
      </c>
      <c r="BAO15" s="67">
        <f t="shared" si="169"/>
        <v>14.788345244639912</v>
      </c>
      <c r="BAP15" s="39">
        <v>185</v>
      </c>
      <c r="BAQ15" s="65">
        <f t="shared" ref="BAQ15" si="1213">BAP15/BAP$19*100</f>
        <v>18.93551688843398</v>
      </c>
      <c r="BAR15" s="39">
        <v>74</v>
      </c>
      <c r="BAS15" s="65">
        <f t="shared" ref="BAS15" si="1214">BAR15/BAR$19*100</f>
        <v>9.6228868660598188</v>
      </c>
      <c r="BAT15" s="39">
        <v>0</v>
      </c>
      <c r="BAU15" s="39">
        <f t="shared" si="1009"/>
        <v>259</v>
      </c>
      <c r="BAV15" s="67">
        <f t="shared" si="170"/>
        <v>14.833906071019474</v>
      </c>
      <c r="BAW15" s="39">
        <v>177</v>
      </c>
      <c r="BAX15" s="65">
        <f t="shared" ref="BAX15" si="1215">BAW15/BAW$19*100</f>
        <v>18.809776833156217</v>
      </c>
      <c r="BAY15" s="39">
        <v>72</v>
      </c>
      <c r="BAZ15" s="65">
        <f t="shared" ref="BAZ15" si="1216">BAY15/BAY$19*100</f>
        <v>9.7428958051420835</v>
      </c>
      <c r="BBA15" s="39">
        <v>0</v>
      </c>
      <c r="BBB15" s="39">
        <f t="shared" si="1012"/>
        <v>249</v>
      </c>
      <c r="BBC15" s="67">
        <f t="shared" si="171"/>
        <v>14.821428571428571</v>
      </c>
      <c r="BBD15" s="39">
        <v>172</v>
      </c>
      <c r="BBE15" s="65">
        <f t="shared" ref="BBE15" si="1217">BBD15/BBD$19*100</f>
        <v>18.818380743982495</v>
      </c>
      <c r="BBF15" s="39">
        <v>68</v>
      </c>
      <c r="BBG15" s="65">
        <f t="shared" ref="BBG15" si="1218">BBF15/BBF$19*100</f>
        <v>9.4444444444444446</v>
      </c>
      <c r="BBH15" s="39">
        <v>0</v>
      </c>
      <c r="BBI15" s="39">
        <f t="shared" si="1015"/>
        <v>240</v>
      </c>
      <c r="BBJ15" s="67">
        <f t="shared" si="172"/>
        <v>14.687882496940025</v>
      </c>
      <c r="BBK15" s="39">
        <v>160</v>
      </c>
      <c r="BBL15" s="65">
        <f t="shared" ref="BBL15" si="1219">BBK15/BBK$19*100</f>
        <v>18.120045300113251</v>
      </c>
      <c r="BBM15" s="39">
        <v>67</v>
      </c>
      <c r="BBN15" s="65">
        <f t="shared" ref="BBN15" si="1220">BBM15/BBM$19*100</f>
        <v>9.5714285714285712</v>
      </c>
      <c r="BBO15" s="39">
        <v>0</v>
      </c>
      <c r="BBP15" s="39">
        <f t="shared" si="1018"/>
        <v>227</v>
      </c>
      <c r="BBQ15" s="67">
        <f t="shared" si="173"/>
        <v>14.339861023373343</v>
      </c>
      <c r="BBR15" s="39">
        <v>157</v>
      </c>
      <c r="BBS15" s="65">
        <f t="shared" ref="BBS15" si="1221">BBR15/BBR$19*100</f>
        <v>18.44888366627497</v>
      </c>
      <c r="BBT15" s="39">
        <v>64</v>
      </c>
      <c r="BBU15" s="65">
        <f t="shared" ref="BBU15" si="1222">BBT15/BBT$19*100</f>
        <v>9.6530920060331837</v>
      </c>
      <c r="BBV15" s="39">
        <v>0</v>
      </c>
      <c r="BBW15" s="39">
        <f t="shared" si="1021"/>
        <v>221</v>
      </c>
      <c r="BBX15" s="67">
        <f t="shared" si="174"/>
        <v>14.597093791281374</v>
      </c>
      <c r="BBY15" s="39">
        <v>156</v>
      </c>
      <c r="BBZ15" s="65">
        <f t="shared" ref="BBZ15" si="1223">BBY15/BBY$19*100</f>
        <v>18.795180722891565</v>
      </c>
      <c r="BCA15" s="39">
        <v>61</v>
      </c>
      <c r="BCB15" s="65">
        <f t="shared" ref="BCB15" si="1224">BCA15/BCA$19*100</f>
        <v>9.399075500770417</v>
      </c>
      <c r="BCC15" s="39">
        <v>0</v>
      </c>
      <c r="BCD15" s="39">
        <f t="shared" si="1024"/>
        <v>217</v>
      </c>
      <c r="BCE15" s="67">
        <f t="shared" si="175"/>
        <v>14.672075726842463</v>
      </c>
      <c r="BCF15" s="39">
        <v>153</v>
      </c>
      <c r="BCG15" s="65">
        <f t="shared" ref="BCG15" si="1225">BCF15/BCF$19*100</f>
        <v>19.245283018867926</v>
      </c>
      <c r="BCH15" s="39">
        <v>59</v>
      </c>
      <c r="BCI15" s="65">
        <f t="shared" ref="BCI15" si="1226">BCH15/BCH$19*100</f>
        <v>9.3949044585987274</v>
      </c>
      <c r="BCJ15" s="39">
        <v>0</v>
      </c>
      <c r="BCK15" s="39">
        <f t="shared" si="1027"/>
        <v>212</v>
      </c>
      <c r="BCL15" s="67">
        <f t="shared" si="176"/>
        <v>14.898102600140547</v>
      </c>
      <c r="BCM15" s="39">
        <v>151</v>
      </c>
      <c r="BCN15" s="65">
        <f t="shared" ref="BCN15" si="1227">BCM15/BCM$19*100</f>
        <v>19.559585492227978</v>
      </c>
      <c r="BCO15" s="39">
        <v>58</v>
      </c>
      <c r="BCP15" s="65">
        <f t="shared" ref="BCP15" si="1228">BCO15/BCO$19*100</f>
        <v>9.4462540716612384</v>
      </c>
      <c r="BCQ15" s="39">
        <v>0</v>
      </c>
      <c r="BCR15" s="39">
        <f t="shared" si="1130"/>
        <v>209</v>
      </c>
      <c r="BCS15" s="67">
        <f t="shared" si="177"/>
        <v>15.079365079365079</v>
      </c>
      <c r="BCT15" s="39">
        <v>148</v>
      </c>
      <c r="BCU15" s="65">
        <f t="shared" ref="BCU15" si="1229">BCT15/BCT$19*100</f>
        <v>19.865771812080538</v>
      </c>
      <c r="BCV15" s="39">
        <v>57</v>
      </c>
      <c r="BCW15" s="65">
        <f t="shared" ref="BCW15" si="1230">BCV15/BCV$19*100</f>
        <v>9.5477386934673358</v>
      </c>
      <c r="BCX15" s="39">
        <v>0</v>
      </c>
      <c r="BCY15" s="39">
        <f t="shared" si="1133"/>
        <v>205</v>
      </c>
      <c r="BCZ15" s="67">
        <f t="shared" si="178"/>
        <v>15.27570789865872</v>
      </c>
      <c r="BDA15" s="39">
        <v>148</v>
      </c>
      <c r="BDB15" s="65">
        <f t="shared" ref="BDB15" si="1231">BDA15/BDA$19*100</f>
        <v>20.246238030095761</v>
      </c>
      <c r="BDC15" s="39">
        <v>57</v>
      </c>
      <c r="BDD15" s="65">
        <f t="shared" ref="BDD15" si="1232">BDC15/BDC$19*100</f>
        <v>9.67741935483871</v>
      </c>
      <c r="BDE15" s="39">
        <v>0</v>
      </c>
      <c r="BDF15" s="39">
        <f t="shared" si="1136"/>
        <v>205</v>
      </c>
      <c r="BDG15" s="67">
        <f t="shared" si="179"/>
        <v>15.530303030303031</v>
      </c>
      <c r="BDH15" s="39">
        <v>147</v>
      </c>
      <c r="BDI15" s="65">
        <f t="shared" ref="BDI15" si="1233">BDH15/BDH$19*100</f>
        <v>20.473537604456823</v>
      </c>
      <c r="BDJ15" s="39">
        <v>57</v>
      </c>
      <c r="BDK15" s="65">
        <f t="shared" ref="BDK15" si="1234">BDJ15/BDJ$19*100</f>
        <v>9.8615916955017298</v>
      </c>
      <c r="BDL15" s="39">
        <v>0</v>
      </c>
      <c r="BDM15" s="39">
        <f t="shared" si="1139"/>
        <v>204</v>
      </c>
      <c r="BDN15" s="67">
        <f t="shared" si="180"/>
        <v>15.74074074074074</v>
      </c>
      <c r="BDO15" s="39">
        <v>145</v>
      </c>
      <c r="BDP15" s="65">
        <f t="shared" ref="BDP15" si="1235">BDO15/BDO$19*100</f>
        <v>20.833333333333336</v>
      </c>
      <c r="BDQ15" s="39">
        <v>56</v>
      </c>
      <c r="BDR15" s="65">
        <f t="shared" ref="BDR15" si="1236">BDQ15/BDQ$19*100</f>
        <v>10.017889087656529</v>
      </c>
      <c r="BDS15" s="39">
        <v>0</v>
      </c>
      <c r="BDT15" s="39">
        <f t="shared" si="1142"/>
        <v>201</v>
      </c>
      <c r="BDU15" s="67">
        <f t="shared" si="181"/>
        <v>16.01593625498008</v>
      </c>
      <c r="BDV15" s="39">
        <v>143</v>
      </c>
      <c r="BDW15" s="65">
        <f t="shared" ref="BDW15" si="1237">BDV15/BDV$19*100</f>
        <v>21.185185185185183</v>
      </c>
      <c r="BDX15" s="39">
        <v>55</v>
      </c>
      <c r="BDY15" s="65">
        <f t="shared" ref="BDY15" si="1238">BDX15/BDX$19*100</f>
        <v>10.299625468164795</v>
      </c>
      <c r="BDZ15" s="39">
        <v>0</v>
      </c>
      <c r="BEA15" s="39">
        <f t="shared" si="1145"/>
        <v>198</v>
      </c>
      <c r="BEB15" s="67">
        <f t="shared" si="182"/>
        <v>16.377171215880892</v>
      </c>
      <c r="BEC15" s="39">
        <v>143</v>
      </c>
      <c r="BED15" s="65">
        <f t="shared" ref="BED15" si="1239">BEC15/BEC$19*100</f>
        <v>21.185185185185183</v>
      </c>
      <c r="BEE15" s="39">
        <v>55</v>
      </c>
      <c r="BEF15" s="65">
        <f t="shared" ref="BEF15" si="1240">BEE15/BEE$19*100</f>
        <v>10.299625468164795</v>
      </c>
      <c r="BEG15" s="39">
        <v>0</v>
      </c>
      <c r="BEH15" s="39">
        <f t="shared" si="1048"/>
        <v>198</v>
      </c>
      <c r="BEI15" s="67">
        <f t="shared" si="183"/>
        <v>16.377171215880892</v>
      </c>
      <c r="BEJ15" s="70"/>
      <c r="BEK15" s="65"/>
      <c r="BEL15" s="135"/>
      <c r="BEM15" s="65"/>
      <c r="BEN15" s="39">
        <v>0</v>
      </c>
      <c r="BEO15" s="39">
        <v>179</v>
      </c>
      <c r="BEP15" s="67">
        <f t="shared" si="184"/>
        <v>16.666666666666664</v>
      </c>
      <c r="BEQ15" s="70"/>
      <c r="BER15" s="65"/>
      <c r="BES15" s="135"/>
      <c r="BET15" s="65"/>
      <c r="BEU15" s="39">
        <v>0</v>
      </c>
      <c r="BEV15" s="39">
        <v>178</v>
      </c>
      <c r="BEW15" s="67">
        <f t="shared" si="185"/>
        <v>16.651075771749298</v>
      </c>
      <c r="BEX15" s="70"/>
      <c r="BEY15" s="65"/>
      <c r="BEZ15" s="135"/>
      <c r="BFA15" s="65"/>
      <c r="BFB15" s="39">
        <v>0</v>
      </c>
      <c r="BFC15" s="39">
        <v>178</v>
      </c>
      <c r="BFD15" s="67">
        <f t="shared" si="186"/>
        <v>16.840113528855248</v>
      </c>
      <c r="BFE15" s="70"/>
      <c r="BFF15" s="65"/>
      <c r="BFG15" s="135"/>
      <c r="BFH15" s="65"/>
      <c r="BFI15" s="39">
        <v>0</v>
      </c>
      <c r="BFJ15" s="39">
        <v>174</v>
      </c>
      <c r="BFK15" s="67">
        <f t="shared" si="187"/>
        <v>16.650717703349283</v>
      </c>
      <c r="BFL15" s="70"/>
      <c r="BFM15" s="65"/>
      <c r="BFN15" s="135"/>
      <c r="BFO15" s="65"/>
      <c r="BFP15" s="39">
        <v>0</v>
      </c>
      <c r="BFQ15" s="39">
        <v>171</v>
      </c>
      <c r="BFR15" s="67">
        <f t="shared" si="188"/>
        <v>16.731898238747554</v>
      </c>
      <c r="BFS15" s="70"/>
      <c r="BFT15" s="65"/>
      <c r="BFU15" s="135"/>
      <c r="BFV15" s="65"/>
      <c r="BFW15" s="39">
        <v>0</v>
      </c>
      <c r="BFX15" s="39">
        <v>167</v>
      </c>
      <c r="BFY15" s="67">
        <f t="shared" si="189"/>
        <v>16.600397614314115</v>
      </c>
      <c r="BFZ15" s="70"/>
      <c r="BGA15" s="65"/>
      <c r="BGB15" s="135"/>
      <c r="BGC15" s="65"/>
      <c r="BGD15" s="39">
        <v>0</v>
      </c>
      <c r="BGE15" s="39">
        <v>162</v>
      </c>
      <c r="BGF15" s="67">
        <f t="shared" si="190"/>
        <v>16.666666666666664</v>
      </c>
      <c r="BGG15" s="70"/>
      <c r="BGH15" s="65"/>
      <c r="BGI15" s="135"/>
      <c r="BGJ15" s="65"/>
      <c r="BGK15" s="39">
        <v>0</v>
      </c>
      <c r="BGL15" s="39">
        <v>157</v>
      </c>
      <c r="BGM15" s="67">
        <f t="shared" si="191"/>
        <v>16.596194503171247</v>
      </c>
      <c r="BGN15" s="70"/>
      <c r="BGO15" s="65"/>
      <c r="BGP15" s="135"/>
      <c r="BGQ15" s="65"/>
      <c r="BGR15" s="39">
        <v>0</v>
      </c>
      <c r="BGS15" s="39">
        <v>156</v>
      </c>
      <c r="BGT15" s="67">
        <f t="shared" si="192"/>
        <v>16.613418530351439</v>
      </c>
      <c r="BGU15" s="70"/>
      <c r="BGV15" s="65"/>
      <c r="BGW15" s="135"/>
      <c r="BGX15" s="65"/>
      <c r="BGY15" s="39">
        <v>0</v>
      </c>
      <c r="BGZ15" s="39">
        <v>155</v>
      </c>
      <c r="BHA15" s="67">
        <f t="shared" si="193"/>
        <v>16.577540106951872</v>
      </c>
      <c r="BHB15" s="70"/>
      <c r="BHC15" s="65"/>
      <c r="BHD15" s="135"/>
      <c r="BHE15" s="65"/>
      <c r="BHF15" s="39">
        <v>0</v>
      </c>
      <c r="BHG15" s="39">
        <v>155</v>
      </c>
      <c r="BHH15" s="67">
        <f t="shared" si="194"/>
        <v>16.648764769065522</v>
      </c>
      <c r="BHI15" s="70"/>
      <c r="BHJ15" s="65"/>
      <c r="BHK15" s="135"/>
      <c r="BHL15" s="65"/>
      <c r="BHM15" s="39">
        <v>0</v>
      </c>
      <c r="BHN15" s="39">
        <v>153</v>
      </c>
      <c r="BHO15" s="67">
        <f t="shared" si="195"/>
        <v>16.576381365113761</v>
      </c>
      <c r="BHP15" s="70"/>
      <c r="BHQ15" s="65"/>
      <c r="BHR15" s="135"/>
      <c r="BHS15" s="65"/>
      <c r="BHT15" s="39">
        <v>0</v>
      </c>
      <c r="BHU15" s="39">
        <v>152</v>
      </c>
      <c r="BHV15" s="67">
        <f t="shared" si="196"/>
        <v>16.666666666666664</v>
      </c>
      <c r="BHW15" s="70"/>
      <c r="BHX15" s="65"/>
      <c r="BHY15" s="135"/>
      <c r="BHZ15" s="65"/>
      <c r="BIA15" s="39">
        <v>0</v>
      </c>
      <c r="BIB15" s="39">
        <v>152</v>
      </c>
      <c r="BIC15" s="67">
        <f t="shared" si="197"/>
        <v>17.021276595744681</v>
      </c>
      <c r="BID15" s="70"/>
      <c r="BIE15" s="65"/>
      <c r="BIF15" s="135"/>
      <c r="BIG15" s="65"/>
      <c r="BIH15" s="39">
        <v>0</v>
      </c>
      <c r="BII15" s="39">
        <v>151</v>
      </c>
      <c r="BIJ15" s="67">
        <f t="shared" si="198"/>
        <v>17.100792751981881</v>
      </c>
      <c r="BIK15" s="70"/>
      <c r="BIL15" s="65"/>
      <c r="BIM15" s="135"/>
      <c r="BIN15" s="65"/>
      <c r="BIO15" s="39">
        <v>0</v>
      </c>
      <c r="BIP15" s="39">
        <v>150</v>
      </c>
      <c r="BIQ15" s="67">
        <f t="shared" si="199"/>
        <v>17.201834862385322</v>
      </c>
      <c r="BIR15" s="70"/>
      <c r="BIS15" s="65"/>
      <c r="BIT15" s="135"/>
      <c r="BIU15" s="65"/>
      <c r="BIV15" s="39">
        <v>0</v>
      </c>
      <c r="BIW15" s="39">
        <v>149</v>
      </c>
      <c r="BIX15" s="67">
        <f t="shared" si="200"/>
        <v>17.126436781609193</v>
      </c>
      <c r="BIY15" s="70"/>
      <c r="BIZ15" s="65"/>
      <c r="BJA15" s="135"/>
      <c r="BJB15" s="65"/>
      <c r="BJC15" s="39">
        <v>0</v>
      </c>
      <c r="BJD15" s="39">
        <v>148</v>
      </c>
      <c r="BJE15" s="67">
        <f t="shared" si="201"/>
        <v>17.12962962962963</v>
      </c>
      <c r="BJF15" s="70"/>
      <c r="BJG15" s="65"/>
      <c r="BJH15" s="135"/>
      <c r="BJI15" s="65"/>
      <c r="BJJ15" s="39">
        <v>0</v>
      </c>
      <c r="BJK15" s="39">
        <v>146</v>
      </c>
      <c r="BJL15" s="67">
        <f t="shared" si="202"/>
        <v>17.036172695449242</v>
      </c>
      <c r="BJM15" s="70"/>
      <c r="BJN15" s="65"/>
      <c r="BJO15" s="135"/>
      <c r="BJP15" s="65"/>
      <c r="BJQ15" s="39">
        <v>0</v>
      </c>
      <c r="BJR15" s="39">
        <v>146</v>
      </c>
      <c r="BJS15" s="67">
        <f t="shared" si="203"/>
        <v>17.116060961313011</v>
      </c>
      <c r="BJT15" s="70"/>
      <c r="BJU15" s="65"/>
      <c r="BJV15" s="135"/>
      <c r="BJW15" s="65"/>
      <c r="BJX15" s="39">
        <v>0</v>
      </c>
      <c r="BJY15" s="39">
        <v>145</v>
      </c>
      <c r="BJZ15" s="67">
        <f t="shared" si="204"/>
        <v>17.099056603773587</v>
      </c>
      <c r="BKA15" s="70"/>
      <c r="BKB15" s="65"/>
      <c r="BKC15" s="135"/>
      <c r="BKD15" s="65"/>
      <c r="BKE15" s="39">
        <v>0</v>
      </c>
      <c r="BKF15" s="39">
        <v>143</v>
      </c>
      <c r="BKG15" s="67">
        <f t="shared" si="205"/>
        <v>17.125748502994011</v>
      </c>
      <c r="BKH15" s="70"/>
      <c r="BKI15" s="65"/>
      <c r="BKJ15" s="135"/>
      <c r="BKK15" s="65"/>
      <c r="BKL15" s="39">
        <v>0</v>
      </c>
      <c r="BKM15" s="39">
        <v>142</v>
      </c>
      <c r="BKN15" s="67">
        <f t="shared" si="206"/>
        <v>17.170495767835551</v>
      </c>
      <c r="BKO15" s="70"/>
      <c r="BKP15" s="65"/>
      <c r="BKQ15" s="135"/>
      <c r="BKR15" s="65"/>
      <c r="BKS15" s="39">
        <v>0</v>
      </c>
      <c r="BKT15" s="39">
        <v>140</v>
      </c>
      <c r="BKU15" s="67">
        <f t="shared" si="207"/>
        <v>16.969696969696972</v>
      </c>
      <c r="BKV15" s="70"/>
      <c r="BKW15" s="65"/>
      <c r="BKX15" s="135"/>
      <c r="BKY15" s="65"/>
      <c r="BKZ15" s="39">
        <v>0</v>
      </c>
      <c r="BLA15" s="39">
        <v>140</v>
      </c>
      <c r="BLB15" s="67">
        <f t="shared" si="208"/>
        <v>17.052375152253347</v>
      </c>
      <c r="BLC15" s="70"/>
      <c r="BLD15" s="65"/>
      <c r="BLE15" s="135"/>
      <c r="BLF15" s="65"/>
      <c r="BLG15" s="39">
        <v>0</v>
      </c>
      <c r="BLH15" s="39">
        <v>140</v>
      </c>
      <c r="BLI15" s="67">
        <f t="shared" si="209"/>
        <v>17.073170731707318</v>
      </c>
      <c r="BLJ15" s="70"/>
      <c r="BLK15" s="65"/>
      <c r="BLL15" s="135"/>
      <c r="BLM15" s="65"/>
      <c r="BLN15" s="39">
        <v>0</v>
      </c>
      <c r="BLO15" s="39">
        <v>140</v>
      </c>
      <c r="BLP15" s="67">
        <f t="shared" si="210"/>
        <v>17.177914110429448</v>
      </c>
      <c r="BLQ15" s="70"/>
      <c r="BLR15" s="65"/>
      <c r="BLS15" s="135"/>
      <c r="BLT15" s="65"/>
      <c r="BLU15" s="39">
        <v>0</v>
      </c>
      <c r="BLV15" s="39">
        <v>138</v>
      </c>
      <c r="BLW15" s="67">
        <f t="shared" si="211"/>
        <v>17.121588089330025</v>
      </c>
      <c r="BLX15" s="70"/>
      <c r="BLY15" s="65"/>
      <c r="BLZ15" s="135"/>
      <c r="BMA15" s="65"/>
      <c r="BMB15" s="39">
        <v>0</v>
      </c>
      <c r="BMC15" s="39">
        <v>138</v>
      </c>
      <c r="BMD15" s="67">
        <f t="shared" si="212"/>
        <v>17.271589486858574</v>
      </c>
      <c r="BME15" s="70"/>
      <c r="BMF15" s="65"/>
      <c r="BMG15" s="135"/>
      <c r="BMH15" s="65"/>
      <c r="BMI15" s="39">
        <v>0</v>
      </c>
      <c r="BMJ15" s="39">
        <v>136</v>
      </c>
      <c r="BMK15" s="67">
        <f t="shared" si="213"/>
        <v>17.10691823899371</v>
      </c>
      <c r="BML15" s="70"/>
      <c r="BMM15" s="65"/>
      <c r="BMN15" s="135"/>
      <c r="BMO15" s="65"/>
      <c r="BMP15" s="39">
        <v>0</v>
      </c>
      <c r="BMQ15" s="39">
        <v>135</v>
      </c>
      <c r="BMR15" s="67">
        <f t="shared" si="214"/>
        <v>17.175572519083971</v>
      </c>
      <c r="BMS15" s="70"/>
      <c r="BMT15" s="65"/>
      <c r="BMU15" s="135"/>
      <c r="BMV15" s="65"/>
      <c r="BMW15" s="39">
        <v>0</v>
      </c>
      <c r="BMX15" s="39">
        <v>135</v>
      </c>
      <c r="BMY15" s="67">
        <f t="shared" si="215"/>
        <v>17.197452229299362</v>
      </c>
      <c r="BMZ15" s="70"/>
      <c r="BNA15" s="65"/>
      <c r="BNB15" s="135"/>
      <c r="BNC15" s="65"/>
      <c r="BND15" s="39">
        <v>0</v>
      </c>
      <c r="BNE15" s="39">
        <v>135</v>
      </c>
      <c r="BNF15" s="67">
        <f t="shared" si="216"/>
        <v>17.263427109974426</v>
      </c>
      <c r="BNG15" s="70"/>
      <c r="BNH15" s="65"/>
      <c r="BNI15" s="135"/>
      <c r="BNJ15" s="65"/>
      <c r="BNK15" s="39">
        <v>0</v>
      </c>
      <c r="BNL15" s="39">
        <v>135</v>
      </c>
      <c r="BNM15" s="67">
        <f t="shared" si="217"/>
        <v>17.329910141206675</v>
      </c>
      <c r="BNN15" s="70"/>
      <c r="BNO15" s="65"/>
      <c r="BNP15" s="135"/>
      <c r="BNQ15" s="65"/>
      <c r="BNR15" s="39">
        <v>0</v>
      </c>
      <c r="BNS15" s="39">
        <v>135</v>
      </c>
      <c r="BNT15" s="67">
        <f t="shared" si="218"/>
        <v>17.419354838709676</v>
      </c>
      <c r="BNU15" s="70"/>
      <c r="BNV15" s="65"/>
      <c r="BNW15" s="135"/>
      <c r="BNX15" s="65"/>
      <c r="BNY15" s="39">
        <v>0</v>
      </c>
      <c r="BNZ15" s="39">
        <v>134</v>
      </c>
      <c r="BOA15" s="67">
        <f t="shared" si="219"/>
        <v>17.31266149870801</v>
      </c>
      <c r="BOB15" s="70"/>
      <c r="BOC15" s="65"/>
      <c r="BOD15" s="135"/>
      <c r="BOE15" s="65"/>
      <c r="BOF15" s="39">
        <v>0</v>
      </c>
      <c r="BOG15" s="39">
        <v>132</v>
      </c>
      <c r="BOH15" s="67">
        <f t="shared" si="220"/>
        <v>17.1875</v>
      </c>
      <c r="BOI15" s="70"/>
      <c r="BOJ15" s="65"/>
      <c r="BOK15" s="135"/>
      <c r="BOL15" s="65"/>
      <c r="BOM15" s="39">
        <v>0</v>
      </c>
      <c r="BON15" s="39">
        <v>132</v>
      </c>
      <c r="BOO15" s="67">
        <f t="shared" si="221"/>
        <v>17.232375979112273</v>
      </c>
      <c r="BOP15" s="70"/>
      <c r="BOQ15" s="65"/>
      <c r="BOR15" s="135"/>
      <c r="BOS15" s="65"/>
      <c r="BOT15" s="39">
        <v>0</v>
      </c>
      <c r="BOU15" s="39">
        <v>132</v>
      </c>
      <c r="BOV15" s="67">
        <f t="shared" si="222"/>
        <v>17.232375979112273</v>
      </c>
      <c r="BOW15" s="70"/>
      <c r="BOX15" s="65"/>
      <c r="BOY15" s="135"/>
      <c r="BOZ15" s="65"/>
      <c r="BPA15" s="39">
        <v>0</v>
      </c>
      <c r="BPB15" s="39">
        <v>132</v>
      </c>
      <c r="BPC15" s="67">
        <f t="shared" si="223"/>
        <v>17.254901960784313</v>
      </c>
      <c r="BPD15" s="70"/>
      <c r="BPE15" s="65"/>
      <c r="BPF15" s="135"/>
      <c r="BPG15" s="65"/>
      <c r="BPH15" s="39">
        <v>0</v>
      </c>
      <c r="BPI15" s="39">
        <v>132</v>
      </c>
      <c r="BPJ15" s="67">
        <f t="shared" si="224"/>
        <v>17.322834645669293</v>
      </c>
      <c r="BPK15" s="70"/>
      <c r="BPL15" s="65"/>
      <c r="BPM15" s="135"/>
      <c r="BPN15" s="65"/>
      <c r="BPO15" s="39">
        <v>0</v>
      </c>
      <c r="BPP15" s="39">
        <v>131</v>
      </c>
      <c r="BPQ15" s="67">
        <f t="shared" si="225"/>
        <v>17.328042328042329</v>
      </c>
      <c r="BPR15" s="70"/>
      <c r="BPS15" s="65"/>
      <c r="BPT15" s="135"/>
      <c r="BPU15" s="65"/>
      <c r="BPV15" s="39">
        <v>0</v>
      </c>
      <c r="BPW15" s="39">
        <v>131</v>
      </c>
      <c r="BPX15" s="67">
        <f t="shared" si="226"/>
        <v>17.420212765957448</v>
      </c>
      <c r="BPY15" s="70"/>
      <c r="BPZ15" s="65"/>
      <c r="BQA15" s="135"/>
      <c r="BQB15" s="65"/>
      <c r="BQC15" s="39">
        <v>0</v>
      </c>
      <c r="BQD15" s="39">
        <v>130</v>
      </c>
      <c r="BQE15" s="67">
        <f t="shared" si="227"/>
        <v>17.356475300400533</v>
      </c>
      <c r="BQF15" s="70"/>
      <c r="BQG15" s="65"/>
      <c r="BQH15" s="135"/>
      <c r="BQI15" s="65"/>
      <c r="BQJ15" s="39">
        <v>0</v>
      </c>
      <c r="BQK15" s="39">
        <v>129</v>
      </c>
      <c r="BQL15" s="67">
        <f t="shared" si="228"/>
        <v>17.292225201072387</v>
      </c>
      <c r="BQM15" s="70"/>
      <c r="BQN15" s="65"/>
      <c r="BQO15" s="135"/>
      <c r="BQP15" s="65"/>
      <c r="BQQ15" s="39">
        <v>0</v>
      </c>
      <c r="BQR15" s="39">
        <v>129</v>
      </c>
      <c r="BQS15" s="67">
        <f t="shared" si="229"/>
        <v>17.315436241610737</v>
      </c>
      <c r="BQT15" s="70"/>
      <c r="BQU15" s="65"/>
      <c r="BQV15" s="135"/>
      <c r="BQW15" s="65"/>
      <c r="BQX15" s="39">
        <v>0</v>
      </c>
      <c r="BQY15" s="39">
        <v>129</v>
      </c>
      <c r="BQZ15" s="67">
        <f t="shared" si="230"/>
        <v>17.432432432432432</v>
      </c>
      <c r="BRA15" s="70"/>
      <c r="BRB15" s="65"/>
      <c r="BRC15" s="135"/>
      <c r="BRD15" s="65"/>
      <c r="BRE15" s="39">
        <v>0</v>
      </c>
      <c r="BRF15" s="39">
        <v>129</v>
      </c>
      <c r="BRG15" s="67">
        <f t="shared" si="231"/>
        <v>17.456021650879567</v>
      </c>
      <c r="BRH15" s="70"/>
      <c r="BRI15" s="65"/>
      <c r="BRJ15" s="135"/>
      <c r="BRK15" s="65"/>
      <c r="BRL15" s="39">
        <v>0</v>
      </c>
      <c r="BRM15" s="39">
        <v>129</v>
      </c>
      <c r="BRN15" s="67">
        <f t="shared" si="232"/>
        <v>17.456021650879567</v>
      </c>
      <c r="BRO15" s="70"/>
      <c r="BRP15" s="65"/>
      <c r="BRQ15" s="135"/>
      <c r="BRR15" s="65"/>
      <c r="BRS15" s="39">
        <v>0</v>
      </c>
      <c r="BRT15" s="39">
        <v>129</v>
      </c>
      <c r="BRU15" s="67">
        <f t="shared" si="233"/>
        <v>17.456021650879567</v>
      </c>
      <c r="BRV15" s="70"/>
      <c r="BRW15" s="65"/>
      <c r="BRX15" s="135"/>
      <c r="BRY15" s="65"/>
      <c r="BRZ15" s="39">
        <v>0</v>
      </c>
      <c r="BSA15" s="39">
        <v>128</v>
      </c>
      <c r="BSB15" s="67">
        <f t="shared" si="234"/>
        <v>17.344173441734416</v>
      </c>
      <c r="BSC15" s="70"/>
      <c r="BSD15" s="65"/>
      <c r="BSE15" s="135"/>
      <c r="BSF15" s="65"/>
      <c r="BSG15" s="39">
        <v>0</v>
      </c>
      <c r="BSH15" s="39">
        <v>128</v>
      </c>
      <c r="BSI15" s="67">
        <f t="shared" si="235"/>
        <v>17.414965986394556</v>
      </c>
      <c r="BSJ15" s="70"/>
      <c r="BSK15" s="65"/>
      <c r="BSL15" s="135"/>
      <c r="BSM15" s="65"/>
      <c r="BSN15" s="39">
        <v>0</v>
      </c>
      <c r="BSO15" s="39">
        <v>128</v>
      </c>
      <c r="BSP15" s="67">
        <f t="shared" si="236"/>
        <v>17.462482946793997</v>
      </c>
      <c r="BSQ15" s="70"/>
      <c r="BSR15" s="65"/>
      <c r="BSS15" s="135"/>
      <c r="BST15" s="65"/>
      <c r="BSU15" s="39">
        <v>0</v>
      </c>
      <c r="BSV15" s="39">
        <v>128</v>
      </c>
      <c r="BSW15" s="67">
        <f t="shared" si="237"/>
        <v>17.486338797814209</v>
      </c>
      <c r="BSX15" s="70"/>
      <c r="BSY15" s="65"/>
      <c r="BSZ15" s="135"/>
      <c r="BTA15" s="65"/>
      <c r="BTB15" s="39">
        <v>0</v>
      </c>
      <c r="BTC15" s="39">
        <v>128</v>
      </c>
      <c r="BTD15" s="67">
        <f t="shared" si="238"/>
        <v>17.558299039780518</v>
      </c>
      <c r="BTE15" s="70"/>
      <c r="BTF15" s="65"/>
      <c r="BTG15" s="135"/>
      <c r="BTH15" s="65"/>
      <c r="BTI15" s="39">
        <v>0</v>
      </c>
      <c r="BTJ15" s="39">
        <v>128</v>
      </c>
      <c r="BTK15" s="67">
        <f t="shared" si="239"/>
        <v>17.558299039780518</v>
      </c>
      <c r="BTL15" s="70"/>
      <c r="BTM15" s="65"/>
      <c r="BTN15" s="135"/>
      <c r="BTO15" s="65"/>
      <c r="BTP15" s="39">
        <v>0</v>
      </c>
      <c r="BTQ15" s="39">
        <v>128</v>
      </c>
      <c r="BTR15" s="67">
        <f t="shared" si="240"/>
        <v>17.558299039780518</v>
      </c>
      <c r="BTS15" s="70"/>
      <c r="BTT15" s="65"/>
      <c r="BTU15" s="135"/>
      <c r="BTV15" s="65"/>
      <c r="BTW15" s="39">
        <v>0</v>
      </c>
      <c r="BTX15" s="39">
        <v>127</v>
      </c>
      <c r="BTY15" s="67">
        <f t="shared" si="241"/>
        <v>17.445054945054945</v>
      </c>
      <c r="BTZ15" s="70"/>
      <c r="BUA15" s="65"/>
      <c r="BUB15" s="135"/>
      <c r="BUC15" s="65"/>
      <c r="BUD15" s="39">
        <v>0</v>
      </c>
      <c r="BUE15" s="39">
        <v>127</v>
      </c>
      <c r="BUF15" s="67">
        <f t="shared" si="242"/>
        <v>17.445054945054945</v>
      </c>
      <c r="BUG15" s="70"/>
      <c r="BUH15" s="65"/>
      <c r="BUI15" s="135"/>
      <c r="BUJ15" s="65"/>
      <c r="BUK15" s="39">
        <v>0</v>
      </c>
      <c r="BUL15" s="39">
        <v>127</v>
      </c>
      <c r="BUM15" s="67">
        <f t="shared" si="243"/>
        <v>17.469050894085282</v>
      </c>
      <c r="BUN15" s="70"/>
      <c r="BUO15" s="65"/>
      <c r="BUP15" s="135"/>
      <c r="BUQ15" s="65"/>
      <c r="BUR15" s="39">
        <v>0</v>
      </c>
      <c r="BUS15" s="39">
        <v>127</v>
      </c>
      <c r="BUT15" s="67">
        <f t="shared" si="244"/>
        <v>17.469050894085282</v>
      </c>
      <c r="BUU15" s="70"/>
      <c r="BUV15" s="65"/>
      <c r="BUW15" s="135"/>
      <c r="BUX15" s="65"/>
      <c r="BUY15" s="39">
        <v>0</v>
      </c>
      <c r="BUZ15" s="39">
        <v>127</v>
      </c>
      <c r="BVA15" s="67">
        <f t="shared" si="245"/>
        <v>17.469050894085282</v>
      </c>
      <c r="BVB15" s="70"/>
      <c r="BVC15" s="65"/>
      <c r="BVD15" s="135"/>
      <c r="BVE15" s="65"/>
      <c r="BVF15" s="39">
        <v>0</v>
      </c>
      <c r="BVG15" s="39">
        <v>127</v>
      </c>
      <c r="BVH15" s="67">
        <f t="shared" si="246"/>
        <v>17.469050894085282</v>
      </c>
      <c r="BVI15" s="70"/>
      <c r="BVJ15" s="65"/>
      <c r="BVK15" s="135"/>
      <c r="BVL15" s="65"/>
      <c r="BVM15" s="39">
        <v>0</v>
      </c>
      <c r="BVN15" s="39">
        <v>127</v>
      </c>
      <c r="BVO15" s="67">
        <f t="shared" si="247"/>
        <v>17.469050894085282</v>
      </c>
      <c r="BVP15" s="70"/>
      <c r="BVQ15" s="65"/>
      <c r="BVR15" s="135"/>
      <c r="BVS15" s="65"/>
      <c r="BVT15" s="39">
        <v>0</v>
      </c>
      <c r="BVU15" s="39">
        <v>127</v>
      </c>
      <c r="BVV15" s="67">
        <f t="shared" si="248"/>
        <v>17.4931129476584</v>
      </c>
      <c r="BVW15" s="70"/>
      <c r="BVX15" s="65"/>
      <c r="BVY15" s="135"/>
      <c r="BVZ15" s="65"/>
      <c r="BWA15" s="39">
        <v>0</v>
      </c>
      <c r="BWB15" s="39">
        <v>127</v>
      </c>
      <c r="BWC15" s="67">
        <f t="shared" si="249"/>
        <v>17.4931129476584</v>
      </c>
      <c r="BWD15" s="70"/>
      <c r="BWE15" s="65"/>
      <c r="BWF15" s="135"/>
      <c r="BWG15" s="65"/>
      <c r="BWH15" s="39">
        <v>0</v>
      </c>
      <c r="BWI15" s="39">
        <v>127</v>
      </c>
      <c r="BWJ15" s="67">
        <f t="shared" si="250"/>
        <v>17.4931129476584</v>
      </c>
      <c r="BWK15" s="70"/>
      <c r="BWL15" s="65"/>
      <c r="BWM15" s="135"/>
      <c r="BWN15" s="65"/>
      <c r="BWO15" s="39">
        <v>0</v>
      </c>
      <c r="BWP15" s="39">
        <v>127</v>
      </c>
      <c r="BWQ15" s="67">
        <f t="shared" si="251"/>
        <v>17.4931129476584</v>
      </c>
      <c r="BWR15" s="70"/>
      <c r="BWS15" s="65"/>
      <c r="BWT15" s="135"/>
      <c r="BWU15" s="65"/>
      <c r="BWV15" s="39">
        <v>0</v>
      </c>
      <c r="BWW15" s="39">
        <v>127</v>
      </c>
      <c r="BWX15" s="67">
        <f t="shared" si="252"/>
        <v>17.4931129476584</v>
      </c>
      <c r="BWY15" s="70"/>
      <c r="BWZ15" s="65"/>
      <c r="BXA15" s="135"/>
      <c r="BXB15" s="65"/>
      <c r="BXC15" s="39">
        <v>0</v>
      </c>
      <c r="BXD15" s="39">
        <v>127</v>
      </c>
      <c r="BXE15" s="67">
        <f t="shared" si="253"/>
        <v>17.517241379310345</v>
      </c>
      <c r="BXF15" s="70"/>
      <c r="BXG15" s="65"/>
      <c r="BXI15" s="65"/>
      <c r="BXJ15" s="39">
        <v>0</v>
      </c>
      <c r="BXK15" s="39">
        <v>127</v>
      </c>
      <c r="BXL15" s="67">
        <f t="shared" si="254"/>
        <v>17.517241379310345</v>
      </c>
      <c r="BXM15" s="70"/>
      <c r="BXN15" s="65"/>
      <c r="BXP15" s="65"/>
      <c r="BXQ15" s="39">
        <v>0</v>
      </c>
      <c r="BXR15" s="39">
        <v>127</v>
      </c>
      <c r="BXS15" s="67">
        <f t="shared" si="255"/>
        <v>17.517241379310345</v>
      </c>
      <c r="BXT15" s="70"/>
      <c r="BXU15" s="65"/>
      <c r="BXW15" s="65"/>
      <c r="BXX15" s="39">
        <v>0</v>
      </c>
      <c r="BXY15" s="39">
        <v>127</v>
      </c>
      <c r="BXZ15" s="67">
        <f t="shared" si="256"/>
        <v>17.517241379310345</v>
      </c>
      <c r="BYA15" s="70"/>
      <c r="BYB15" s="65"/>
      <c r="BYD15" s="65"/>
      <c r="BYE15" s="39">
        <v>0</v>
      </c>
      <c r="BYF15" s="39">
        <v>127</v>
      </c>
      <c r="BYG15" s="67">
        <f t="shared" si="257"/>
        <v>17.517241379310345</v>
      </c>
      <c r="BYH15" s="70"/>
      <c r="BYI15" s="65"/>
      <c r="BYK15" s="65"/>
      <c r="BYL15" s="39">
        <v>0</v>
      </c>
      <c r="BYM15" s="39">
        <v>126</v>
      </c>
      <c r="BYN15" s="67">
        <f t="shared" si="258"/>
        <v>17.403314917127073</v>
      </c>
      <c r="BYO15" s="70"/>
      <c r="BYP15" s="65"/>
      <c r="BYR15" s="65"/>
      <c r="BYS15" s="39">
        <v>0</v>
      </c>
      <c r="BYT15" s="39">
        <v>126</v>
      </c>
      <c r="BYU15" s="67">
        <f t="shared" si="259"/>
        <v>17.427385892116181</v>
      </c>
      <c r="BYV15" s="70"/>
      <c r="BYW15" s="65"/>
      <c r="BYY15" s="65"/>
      <c r="BYZ15" s="39">
        <v>0</v>
      </c>
      <c r="BZA15" s="39">
        <v>125</v>
      </c>
      <c r="BZB15" s="67">
        <f t="shared" si="260"/>
        <v>17.337031900138697</v>
      </c>
      <c r="BZC15" s="70"/>
      <c r="BZD15" s="65"/>
      <c r="BZF15" s="65"/>
      <c r="BZG15" s="39">
        <v>0</v>
      </c>
      <c r="BZH15" s="39">
        <v>125</v>
      </c>
      <c r="BZI15" s="67">
        <f t="shared" si="261"/>
        <v>17.385257301808068</v>
      </c>
      <c r="BZJ15" s="70"/>
      <c r="BZK15" s="65"/>
      <c r="BZM15" s="65"/>
      <c r="BZN15" s="39">
        <v>0</v>
      </c>
      <c r="BZO15" s="39">
        <v>125</v>
      </c>
      <c r="BZP15" s="67">
        <f t="shared" si="262"/>
        <v>17.433751743375176</v>
      </c>
      <c r="BZQ15" s="70"/>
      <c r="BZR15" s="65"/>
      <c r="BZT15" s="65"/>
      <c r="BZU15" s="39">
        <v>0</v>
      </c>
      <c r="BZV15" s="39">
        <v>125</v>
      </c>
      <c r="BZW15" s="67">
        <f t="shared" si="263"/>
        <v>17.433751743375176</v>
      </c>
      <c r="BZX15" s="70"/>
      <c r="BZY15" s="65"/>
      <c r="CAA15" s="65"/>
      <c r="CAB15" s="39">
        <v>0</v>
      </c>
      <c r="CAC15" s="39">
        <v>125</v>
      </c>
      <c r="CAD15" s="67">
        <f t="shared" si="264"/>
        <v>17.458100558659218</v>
      </c>
      <c r="CAE15" s="70"/>
      <c r="CAF15" s="65"/>
      <c r="CAH15" s="65"/>
      <c r="CAI15" s="39">
        <v>0</v>
      </c>
      <c r="CAJ15" s="39">
        <v>125</v>
      </c>
      <c r="CAK15" s="67">
        <f t="shared" si="265"/>
        <v>17.53155680224404</v>
      </c>
      <c r="CAL15" s="70"/>
      <c r="CAM15" s="65"/>
      <c r="CAO15" s="65"/>
      <c r="CAP15" s="39">
        <v>0</v>
      </c>
      <c r="CAQ15" s="39">
        <v>125</v>
      </c>
      <c r="CAR15" s="67">
        <f t="shared" si="266"/>
        <v>17.53155680224404</v>
      </c>
      <c r="CAS15" s="70"/>
      <c r="CAT15" s="65"/>
      <c r="CAV15" s="65"/>
      <c r="CAW15" s="39">
        <v>0</v>
      </c>
      <c r="CAX15" s="39">
        <v>125</v>
      </c>
      <c r="CAY15" s="67">
        <f t="shared" si="267"/>
        <v>17.556179775280899</v>
      </c>
      <c r="CAZ15" s="70"/>
      <c r="CBA15" s="65"/>
      <c r="CBC15" s="65"/>
      <c r="CBD15" s="39">
        <v>0</v>
      </c>
      <c r="CBE15" s="39">
        <v>121</v>
      </c>
      <c r="CBF15" s="67">
        <f t="shared" si="268"/>
        <v>17.018284106891702</v>
      </c>
      <c r="CBG15" s="70"/>
      <c r="CBH15" s="65"/>
      <c r="CBJ15" s="65"/>
      <c r="CBK15" s="39">
        <v>0</v>
      </c>
      <c r="CBL15" s="39">
        <v>121</v>
      </c>
      <c r="CBM15" s="67">
        <f t="shared" si="269"/>
        <v>17.018284106891702</v>
      </c>
      <c r="CBN15" s="70"/>
      <c r="CBO15" s="65"/>
      <c r="CBQ15" s="65"/>
      <c r="CBR15" s="39">
        <v>0</v>
      </c>
      <c r="CBS15" s="39">
        <v>121</v>
      </c>
      <c r="CBT15" s="67">
        <f t="shared" si="270"/>
        <v>17.018284106891702</v>
      </c>
      <c r="CBU15" s="70"/>
      <c r="CBV15" s="65"/>
      <c r="CBX15" s="65"/>
      <c r="CBY15" s="39">
        <v>0</v>
      </c>
      <c r="CBZ15" s="39">
        <v>119</v>
      </c>
      <c r="CCA15" s="67">
        <f t="shared" si="271"/>
        <v>16.784203102961918</v>
      </c>
      <c r="CCB15" s="70"/>
      <c r="CCC15" s="65"/>
      <c r="CCE15" s="65"/>
      <c r="CCF15" s="39">
        <v>0</v>
      </c>
      <c r="CCG15" s="39">
        <v>119</v>
      </c>
      <c r="CCH15" s="67">
        <f t="shared" si="272"/>
        <v>16.807909604519775</v>
      </c>
      <c r="CCI15" s="70"/>
      <c r="CCJ15" s="65"/>
      <c r="CCL15" s="65"/>
      <c r="CCM15" s="39">
        <v>0</v>
      </c>
      <c r="CCN15" s="39">
        <v>118</v>
      </c>
      <c r="CCO15" s="67">
        <f t="shared" si="273"/>
        <v>16.71388101983003</v>
      </c>
      <c r="CCP15" s="70"/>
      <c r="CCQ15" s="65"/>
      <c r="CCS15" s="65"/>
      <c r="CCT15" s="39">
        <v>0</v>
      </c>
      <c r="CCU15" s="39">
        <v>116</v>
      </c>
      <c r="CCV15" s="67">
        <f t="shared" si="274"/>
        <v>16.571428571428569</v>
      </c>
      <c r="CCW15" s="70"/>
      <c r="CCX15" s="65"/>
      <c r="CCZ15" s="65"/>
      <c r="CDA15" s="39">
        <v>0</v>
      </c>
      <c r="CDB15" s="39">
        <v>116</v>
      </c>
      <c r="CDC15" s="67">
        <f t="shared" si="275"/>
        <v>16.571428571428569</v>
      </c>
      <c r="CDD15" s="70"/>
      <c r="CDE15" s="65"/>
      <c r="CDG15" s="65"/>
      <c r="CDH15" s="39">
        <v>0</v>
      </c>
      <c r="CDI15" s="39">
        <v>116</v>
      </c>
      <c r="CDJ15" s="67">
        <f t="shared" si="276"/>
        <v>16.618911174785101</v>
      </c>
      <c r="CDK15" s="70"/>
      <c r="CDL15" s="65"/>
      <c r="CDN15" s="65"/>
      <c r="CDO15" s="39">
        <v>0</v>
      </c>
      <c r="CDP15" s="39">
        <v>116</v>
      </c>
      <c r="CDQ15" s="67">
        <f t="shared" si="277"/>
        <v>16.618911174785101</v>
      </c>
      <c r="CDR15" s="70"/>
      <c r="CDS15" s="65"/>
      <c r="CDU15" s="65"/>
      <c r="CDV15" s="39">
        <v>0</v>
      </c>
      <c r="CDW15" s="39">
        <v>116</v>
      </c>
      <c r="CDX15" s="67">
        <f t="shared" si="278"/>
        <v>16.618911174785101</v>
      </c>
      <c r="CDY15" s="70"/>
      <c r="CDZ15" s="65"/>
      <c r="CEB15" s="65"/>
      <c r="CEC15" s="39">
        <v>0</v>
      </c>
      <c r="CED15" s="39">
        <v>116</v>
      </c>
      <c r="CEE15" s="67">
        <f t="shared" si="279"/>
        <v>16.618911174785101</v>
      </c>
      <c r="CEF15" s="70"/>
      <c r="CEG15" s="65"/>
      <c r="CEI15" s="65"/>
      <c r="CEJ15" s="39">
        <v>0</v>
      </c>
      <c r="CEK15" s="39">
        <v>116</v>
      </c>
      <c r="CEL15" s="67">
        <f t="shared" si="280"/>
        <v>16.618911174785101</v>
      </c>
      <c r="CEM15" s="70"/>
      <c r="CEN15" s="65"/>
      <c r="CEP15" s="65"/>
      <c r="CEQ15" s="39">
        <v>0</v>
      </c>
      <c r="CER15" s="39">
        <v>116</v>
      </c>
      <c r="CES15" s="67">
        <f t="shared" si="281"/>
        <v>16.666666666666664</v>
      </c>
      <c r="CET15" s="70"/>
      <c r="CEU15" s="65"/>
      <c r="CEW15" s="65"/>
      <c r="CEX15" s="39">
        <v>0</v>
      </c>
      <c r="CEY15" s="39">
        <v>115</v>
      </c>
      <c r="CEZ15" s="67">
        <f t="shared" si="282"/>
        <v>16.715116279069768</v>
      </c>
      <c r="CFA15" s="70"/>
      <c r="CFB15" s="65"/>
      <c r="CFD15" s="65"/>
      <c r="CFE15" s="39">
        <v>0</v>
      </c>
      <c r="CFF15" s="39">
        <v>115</v>
      </c>
      <c r="CFG15" s="67">
        <f t="shared" si="283"/>
        <v>16.715116279069768</v>
      </c>
      <c r="CFH15" s="70"/>
      <c r="CFI15" s="65"/>
      <c r="CFK15" s="65"/>
      <c r="CFL15" s="39">
        <v>0</v>
      </c>
      <c r="CFM15" s="39">
        <v>115</v>
      </c>
      <c r="CFN15" s="67">
        <f t="shared" si="284"/>
        <v>16.739446870451239</v>
      </c>
      <c r="CFO15" s="70"/>
      <c r="CFP15" s="65"/>
      <c r="CFR15" s="65"/>
      <c r="CFS15" s="39">
        <v>0</v>
      </c>
      <c r="CFT15" s="39">
        <v>115</v>
      </c>
      <c r="CFU15" s="67">
        <f t="shared" si="285"/>
        <v>16.739446870451239</v>
      </c>
      <c r="CFV15" s="70"/>
      <c r="CFW15" s="65"/>
      <c r="CFY15" s="65"/>
      <c r="CFZ15" s="39">
        <v>0</v>
      </c>
      <c r="CGA15" s="39">
        <v>114</v>
      </c>
      <c r="CGB15" s="67">
        <f t="shared" si="286"/>
        <v>16.618075801749271</v>
      </c>
      <c r="CGC15" s="70"/>
      <c r="CGD15" s="65"/>
      <c r="CGF15" s="65"/>
      <c r="CGG15" s="39">
        <v>0</v>
      </c>
      <c r="CGH15" s="39">
        <v>114</v>
      </c>
      <c r="CGI15" s="67">
        <f t="shared" si="287"/>
        <v>16.618075801749271</v>
      </c>
      <c r="CGJ15" s="70"/>
      <c r="CGK15" s="65"/>
      <c r="CGM15" s="65"/>
      <c r="CGN15" s="39">
        <v>0</v>
      </c>
      <c r="CGO15" s="39">
        <v>114</v>
      </c>
      <c r="CGP15" s="67">
        <f t="shared" si="288"/>
        <v>16.618075801749271</v>
      </c>
      <c r="CGQ15" s="70"/>
      <c r="CGR15" s="65"/>
      <c r="CGT15" s="65"/>
      <c r="CGU15" s="39">
        <v>0</v>
      </c>
      <c r="CGV15" s="39">
        <v>114</v>
      </c>
      <c r="CGW15" s="67">
        <f t="shared" si="289"/>
        <v>16.642335766423358</v>
      </c>
      <c r="CGX15" s="70"/>
      <c r="CGY15" s="65"/>
      <c r="CHA15" s="65"/>
      <c r="CHB15" s="39">
        <v>0</v>
      </c>
      <c r="CHC15" s="39">
        <v>114</v>
      </c>
      <c r="CHD15" s="67">
        <f t="shared" si="290"/>
        <v>16.642335766423358</v>
      </c>
      <c r="CHE15" s="70"/>
      <c r="CHF15" s="65"/>
      <c r="CHH15" s="65"/>
      <c r="CHI15" s="39">
        <v>0</v>
      </c>
      <c r="CHJ15" s="39">
        <v>114</v>
      </c>
      <c r="CHK15" s="67">
        <f t="shared" si="291"/>
        <v>16.642335766423358</v>
      </c>
      <c r="CHL15" s="70"/>
      <c r="CHM15" s="65"/>
      <c r="CHO15" s="65"/>
      <c r="CHP15" s="39">
        <v>0</v>
      </c>
      <c r="CHQ15" s="39">
        <v>114</v>
      </c>
      <c r="CHR15" s="67">
        <f t="shared" si="292"/>
        <v>16.642335766423358</v>
      </c>
      <c r="CHS15" s="70"/>
      <c r="CHT15" s="65"/>
      <c r="CHV15" s="65"/>
      <c r="CHW15" s="39">
        <v>0</v>
      </c>
      <c r="CHX15" s="39">
        <v>114</v>
      </c>
      <c r="CHY15" s="67">
        <f t="shared" si="293"/>
        <v>16.642335766423358</v>
      </c>
      <c r="CHZ15" s="70"/>
      <c r="CIA15" s="65"/>
      <c r="CIC15" s="65"/>
      <c r="CID15" s="39">
        <v>0</v>
      </c>
      <c r="CIE15" s="39">
        <v>114</v>
      </c>
      <c r="CIF15" s="67">
        <f t="shared" si="294"/>
        <v>16.642335766423358</v>
      </c>
      <c r="CIG15" s="70"/>
      <c r="CIH15" s="65"/>
      <c r="CIJ15" s="65"/>
      <c r="CIK15" s="39">
        <v>0</v>
      </c>
      <c r="CIL15" s="39">
        <v>114</v>
      </c>
      <c r="CIM15" s="67">
        <f t="shared" si="295"/>
        <v>16.666666666666664</v>
      </c>
      <c r="CIN15" s="70"/>
      <c r="CIO15" s="65"/>
      <c r="CIQ15" s="65"/>
      <c r="CIR15" s="39">
        <v>0</v>
      </c>
      <c r="CIS15" s="39">
        <v>113</v>
      </c>
      <c r="CIT15" s="67">
        <f t="shared" si="296"/>
        <v>16.544655929721817</v>
      </c>
      <c r="CIU15" s="70"/>
      <c r="CIV15" s="65"/>
      <c r="CIX15" s="65"/>
      <c r="CIY15" s="39">
        <v>0</v>
      </c>
      <c r="CIZ15" s="39">
        <v>113</v>
      </c>
      <c r="CJA15" s="67">
        <f t="shared" si="297"/>
        <v>16.568914956011728</v>
      </c>
      <c r="CJB15" s="70"/>
      <c r="CJC15" s="65"/>
      <c r="CJE15" s="65"/>
      <c r="CJF15" s="39">
        <v>0</v>
      </c>
      <c r="CJG15" s="39">
        <v>113</v>
      </c>
      <c r="CJH15" s="67">
        <f t="shared" si="298"/>
        <v>16.593245227606463</v>
      </c>
      <c r="CJI15" s="70"/>
      <c r="CJJ15" s="65"/>
      <c r="CJL15" s="65"/>
      <c r="CJM15" s="39">
        <v>0</v>
      </c>
      <c r="CJN15" s="39">
        <v>113</v>
      </c>
      <c r="CJO15" s="67">
        <f t="shared" si="299"/>
        <v>16.593245227606463</v>
      </c>
      <c r="CJP15" s="70"/>
      <c r="CJQ15" s="65"/>
      <c r="CJS15" s="65"/>
      <c r="CJT15" s="39">
        <v>0</v>
      </c>
      <c r="CJU15" s="39">
        <v>113</v>
      </c>
      <c r="CJV15" s="67">
        <f t="shared" si="300"/>
        <v>16.593245227606463</v>
      </c>
      <c r="CJW15" s="70"/>
      <c r="CJX15" s="65"/>
      <c r="CJZ15" s="65"/>
      <c r="CKA15" s="39">
        <v>0</v>
      </c>
      <c r="CKB15" s="39">
        <v>113</v>
      </c>
      <c r="CKC15" s="67">
        <f t="shared" si="301"/>
        <v>16.593245227606463</v>
      </c>
      <c r="CKD15" s="70"/>
      <c r="CKE15" s="65"/>
      <c r="CKG15" s="65"/>
      <c r="CKH15" s="39">
        <v>0</v>
      </c>
      <c r="CKI15" s="39">
        <v>113</v>
      </c>
      <c r="CKJ15" s="67">
        <f t="shared" si="302"/>
        <v>16.593245227606463</v>
      </c>
      <c r="CKK15" s="70"/>
      <c r="CKL15" s="65"/>
      <c r="CKN15" s="65"/>
      <c r="CKO15" s="39">
        <v>0</v>
      </c>
      <c r="CKP15" s="39">
        <v>116</v>
      </c>
      <c r="CKQ15" s="67">
        <f t="shared" si="303"/>
        <v>17.033773861967695</v>
      </c>
      <c r="CKR15" s="70"/>
      <c r="CKS15" s="65"/>
      <c r="CKU15" s="65"/>
      <c r="CKV15" s="39">
        <v>0</v>
      </c>
      <c r="CKW15" s="39">
        <v>116</v>
      </c>
      <c r="CKX15" s="67">
        <f t="shared" si="304"/>
        <v>17.033773861967695</v>
      </c>
      <c r="CKY15" s="70"/>
      <c r="CKZ15" s="65"/>
      <c r="CLB15" s="65"/>
      <c r="CLC15" s="39">
        <v>0</v>
      </c>
      <c r="CLD15" s="39">
        <v>116</v>
      </c>
      <c r="CLE15" s="67">
        <f t="shared" si="305"/>
        <v>17.033773861967695</v>
      </c>
      <c r="CLF15" s="70"/>
      <c r="CLG15" s="65"/>
      <c r="CLI15" s="65"/>
      <c r="CLJ15" s="39">
        <v>0</v>
      </c>
      <c r="CLK15" s="39">
        <v>116</v>
      </c>
      <c r="CLL15" s="67">
        <f t="shared" si="306"/>
        <v>17.058823529411764</v>
      </c>
      <c r="CLM15" s="70"/>
      <c r="CLN15" s="65"/>
      <c r="CLP15" s="65"/>
      <c r="CLQ15" s="39">
        <v>0</v>
      </c>
      <c r="CLR15" s="39">
        <v>116</v>
      </c>
      <c r="CLS15" s="67">
        <f t="shared" si="307"/>
        <v>17.058823529411764</v>
      </c>
      <c r="CLT15" s="70"/>
      <c r="CLU15" s="65"/>
      <c r="CLW15" s="65"/>
      <c r="CLX15" s="39">
        <v>0</v>
      </c>
      <c r="CLY15" s="39">
        <v>116</v>
      </c>
      <c r="CLZ15" s="67">
        <f t="shared" si="308"/>
        <v>17.058823529411764</v>
      </c>
      <c r="CMA15" s="70"/>
      <c r="CMB15" s="65"/>
      <c r="CMD15" s="65"/>
      <c r="CME15" s="39">
        <v>0</v>
      </c>
      <c r="CMF15" s="39">
        <v>113</v>
      </c>
      <c r="CMG15" s="67">
        <f t="shared" si="309"/>
        <v>16.617647058823529</v>
      </c>
      <c r="CMH15" s="70"/>
      <c r="CMI15" s="65"/>
      <c r="CMK15" s="65"/>
      <c r="CML15" s="39">
        <v>0</v>
      </c>
      <c r="CMM15" s="39">
        <v>112</v>
      </c>
      <c r="CMN15" s="67">
        <f t="shared" si="310"/>
        <v>16.568047337278109</v>
      </c>
      <c r="CMO15" s="70"/>
      <c r="CMP15" s="65"/>
      <c r="CMR15" s="65"/>
      <c r="CMS15" s="39">
        <v>0</v>
      </c>
      <c r="CMT15" s="39">
        <v>112</v>
      </c>
      <c r="CMU15" s="67">
        <f t="shared" si="311"/>
        <v>16.61721068249258</v>
      </c>
      <c r="CMV15" s="70"/>
      <c r="CMW15" s="65"/>
      <c r="CMY15" s="65"/>
      <c r="CMZ15" s="39">
        <v>0</v>
      </c>
      <c r="CNA15" s="39">
        <v>112</v>
      </c>
      <c r="CNB15" s="67">
        <f t="shared" si="312"/>
        <v>16.61721068249258</v>
      </c>
      <c r="CNC15" s="70"/>
      <c r="CND15" s="65"/>
      <c r="CNF15" s="65"/>
      <c r="CNG15" s="39">
        <v>0</v>
      </c>
      <c r="CNH15" s="39">
        <v>112</v>
      </c>
      <c r="CNI15" s="67">
        <f t="shared" si="313"/>
        <v>16.61721068249258</v>
      </c>
      <c r="CNJ15" s="70"/>
      <c r="CNK15" s="65"/>
      <c r="CNM15" s="65"/>
      <c r="CNN15" s="39">
        <v>0</v>
      </c>
      <c r="CNO15" s="39">
        <v>112</v>
      </c>
      <c r="CNP15" s="67">
        <f t="shared" si="314"/>
        <v>16.691505216095383</v>
      </c>
      <c r="CNQ15" s="70"/>
      <c r="CNR15" s="65"/>
      <c r="CNT15" s="65"/>
      <c r="CNU15" s="39">
        <v>0</v>
      </c>
      <c r="CNV15" s="39">
        <v>112</v>
      </c>
      <c r="CNW15" s="67">
        <f t="shared" si="315"/>
        <v>16.766467065868262</v>
      </c>
      <c r="CNX15" s="70"/>
      <c r="CNY15" s="65"/>
      <c r="COA15" s="65"/>
      <c r="COB15" s="39">
        <v>0</v>
      </c>
      <c r="COC15" s="39">
        <v>111</v>
      </c>
      <c r="COD15" s="67">
        <f t="shared" si="316"/>
        <v>16.666666666666664</v>
      </c>
      <c r="COE15" s="70"/>
      <c r="COF15" s="65"/>
      <c r="COH15" s="65"/>
      <c r="COI15" s="39">
        <v>0</v>
      </c>
      <c r="COJ15" s="39">
        <v>113</v>
      </c>
      <c r="COK15" s="67">
        <f t="shared" si="317"/>
        <v>16.941529235382308</v>
      </c>
      <c r="COL15" s="70"/>
      <c r="COM15" s="65"/>
      <c r="COO15" s="65"/>
      <c r="COP15" s="39">
        <v>0</v>
      </c>
      <c r="COQ15" s="39">
        <v>112</v>
      </c>
      <c r="COR15" s="67">
        <f t="shared" si="318"/>
        <v>16.867469879518072</v>
      </c>
      <c r="COS15" s="70"/>
      <c r="COT15" s="65"/>
      <c r="COV15" s="65"/>
      <c r="COW15" s="39">
        <v>0</v>
      </c>
      <c r="COX15" s="39">
        <v>112</v>
      </c>
      <c r="COY15" s="67">
        <f t="shared" si="319"/>
        <v>16.867469879518072</v>
      </c>
      <c r="COZ15" s="70"/>
      <c r="CPA15" s="65"/>
      <c r="CPC15" s="65"/>
      <c r="CPD15" s="39">
        <v>0</v>
      </c>
      <c r="CPE15" s="39">
        <v>111</v>
      </c>
      <c r="CPF15" s="67">
        <f t="shared" si="320"/>
        <v>16.76737160120846</v>
      </c>
      <c r="CPG15" s="70"/>
      <c r="CPH15" s="65"/>
      <c r="CPJ15" s="65"/>
      <c r="CPK15" s="39">
        <v>0</v>
      </c>
      <c r="CPL15" s="39">
        <v>111</v>
      </c>
      <c r="CPM15" s="67">
        <f t="shared" si="321"/>
        <v>16.76737160120846</v>
      </c>
      <c r="CPN15" s="70"/>
      <c r="CPO15" s="65"/>
      <c r="CPQ15" s="65"/>
      <c r="CPR15" s="39">
        <v>0</v>
      </c>
      <c r="CPS15" s="39">
        <v>111</v>
      </c>
      <c r="CPT15" s="67">
        <f t="shared" si="322"/>
        <v>16.76737160120846</v>
      </c>
      <c r="CPU15" s="70"/>
      <c r="CPV15" s="65"/>
      <c r="CPX15" s="65"/>
      <c r="CPY15" s="39">
        <v>0</v>
      </c>
      <c r="CPZ15" s="39">
        <v>110</v>
      </c>
      <c r="CQA15" s="67">
        <f t="shared" si="323"/>
        <v>16.691957511380881</v>
      </c>
      <c r="CQB15" s="70"/>
      <c r="CQC15" s="65"/>
      <c r="CQE15" s="65"/>
      <c r="CQF15" s="39">
        <v>0</v>
      </c>
      <c r="CQG15" s="39">
        <v>110</v>
      </c>
      <c r="CQH15" s="67">
        <f t="shared" si="324"/>
        <v>16.76829268292683</v>
      </c>
      <c r="CQI15" s="70"/>
      <c r="CQJ15" s="65"/>
      <c r="CQL15" s="65"/>
      <c r="CQM15" s="39">
        <v>0</v>
      </c>
      <c r="CQN15" s="39">
        <v>110</v>
      </c>
      <c r="CQO15" s="67">
        <f t="shared" si="325"/>
        <v>16.871165644171779</v>
      </c>
      <c r="CQP15" s="70"/>
      <c r="CQQ15" s="65"/>
      <c r="CQS15" s="65"/>
      <c r="CQT15" s="39">
        <v>0</v>
      </c>
      <c r="CQU15" s="39">
        <v>110</v>
      </c>
      <c r="CQV15" s="67">
        <f t="shared" si="326"/>
        <v>16.897081413210447</v>
      </c>
      <c r="CQW15" s="70"/>
      <c r="CQX15" s="65"/>
      <c r="CQZ15" s="65"/>
      <c r="CRA15" s="39">
        <v>0</v>
      </c>
      <c r="CRB15" s="39">
        <v>110</v>
      </c>
      <c r="CRC15" s="67">
        <f t="shared" si="327"/>
        <v>16.923076923076923</v>
      </c>
      <c r="CRD15" s="70"/>
      <c r="CRE15" s="65"/>
      <c r="CRG15" s="65"/>
      <c r="CRH15" s="39">
        <v>0</v>
      </c>
      <c r="CRI15" s="39">
        <v>110</v>
      </c>
      <c r="CRJ15" s="67">
        <f t="shared" si="328"/>
        <v>16.923076923076923</v>
      </c>
      <c r="CRK15" s="70"/>
      <c r="CRL15" s="65"/>
      <c r="CRN15" s="65"/>
      <c r="CRO15" s="39">
        <v>0</v>
      </c>
      <c r="CRP15" s="39">
        <v>110</v>
      </c>
      <c r="CRQ15" s="67">
        <f t="shared" si="329"/>
        <v>17.001545595054097</v>
      </c>
      <c r="CRR15" s="70"/>
      <c r="CRS15" s="65"/>
      <c r="CRU15" s="65"/>
      <c r="CRV15" s="39">
        <v>0</v>
      </c>
      <c r="CRW15" s="39">
        <v>110</v>
      </c>
      <c r="CRX15" s="67">
        <f t="shared" si="330"/>
        <v>17.027863777089784</v>
      </c>
      <c r="CRY15" s="70"/>
      <c r="CRZ15" s="65"/>
      <c r="CSB15" s="65"/>
      <c r="CSC15" s="39">
        <v>0</v>
      </c>
      <c r="CSD15" s="39">
        <v>110</v>
      </c>
      <c r="CSE15" s="67">
        <f t="shared" si="331"/>
        <v>17.027863777089784</v>
      </c>
      <c r="CSF15" s="70"/>
      <c r="CSG15" s="65"/>
      <c r="CSI15" s="65"/>
      <c r="CSJ15" s="39">
        <v>0</v>
      </c>
      <c r="CSK15" s="39">
        <v>110</v>
      </c>
      <c r="CSL15" s="67">
        <f t="shared" si="332"/>
        <v>17.054263565891471</v>
      </c>
      <c r="CSM15" s="70"/>
      <c r="CSN15" s="65"/>
      <c r="CSP15" s="65"/>
      <c r="CSQ15" s="39">
        <v>0</v>
      </c>
      <c r="CSR15" s="39">
        <v>110</v>
      </c>
      <c r="CSS15" s="67">
        <f t="shared" si="333"/>
        <v>17.054263565891471</v>
      </c>
      <c r="CST15" s="70"/>
      <c r="CSU15" s="65"/>
      <c r="CSW15" s="65"/>
      <c r="CSX15" s="39">
        <v>0</v>
      </c>
      <c r="CSY15" s="39">
        <v>110</v>
      </c>
      <c r="CSZ15" s="67">
        <f t="shared" si="334"/>
        <v>17.054263565891471</v>
      </c>
      <c r="CTA15" s="70"/>
      <c r="CTB15" s="65"/>
      <c r="CTD15" s="65"/>
      <c r="CTE15" s="39">
        <v>0</v>
      </c>
      <c r="CTF15" s="39">
        <v>110</v>
      </c>
      <c r="CTG15" s="67">
        <f t="shared" si="335"/>
        <v>17.054263565891471</v>
      </c>
      <c r="CTH15" s="70"/>
      <c r="CTI15" s="65"/>
      <c r="CTK15" s="65"/>
      <c r="CTL15" s="39">
        <v>0</v>
      </c>
      <c r="CTM15" s="39">
        <v>110</v>
      </c>
      <c r="CTN15" s="67">
        <f t="shared" si="336"/>
        <v>17.133956386292834</v>
      </c>
      <c r="CTO15" s="70"/>
      <c r="CTP15" s="65"/>
      <c r="CTR15" s="65"/>
      <c r="CTS15" s="39">
        <v>0</v>
      </c>
      <c r="CTT15" s="39">
        <v>110</v>
      </c>
      <c r="CTU15" s="67">
        <f t="shared" si="337"/>
        <v>17.160686427457097</v>
      </c>
      <c r="CTV15" s="70"/>
      <c r="CTW15" s="65"/>
      <c r="CTY15" s="65"/>
      <c r="CTZ15" s="39">
        <v>0</v>
      </c>
      <c r="CUA15" s="39">
        <v>110</v>
      </c>
      <c r="CUB15" s="67">
        <f t="shared" si="338"/>
        <v>17.214397496087635</v>
      </c>
      <c r="CUC15" s="70"/>
      <c r="CUD15" s="65"/>
      <c r="CUF15" s="65"/>
      <c r="CUG15" s="39">
        <v>0</v>
      </c>
      <c r="CUH15" s="39">
        <v>110</v>
      </c>
      <c r="CUI15" s="67">
        <f t="shared" si="339"/>
        <v>17.241379310344829</v>
      </c>
      <c r="CUJ15" s="70"/>
      <c r="CUK15" s="65"/>
      <c r="CUM15" s="65"/>
      <c r="CUN15" s="39">
        <v>0</v>
      </c>
      <c r="CUO15" s="39">
        <v>110</v>
      </c>
      <c r="CUP15" s="67">
        <f t="shared" si="340"/>
        <v>17.241379310344829</v>
      </c>
      <c r="CUQ15" s="70"/>
      <c r="CUR15" s="65"/>
      <c r="CUT15" s="65"/>
      <c r="CUU15" s="39">
        <v>0</v>
      </c>
      <c r="CUV15" s="39">
        <v>111</v>
      </c>
      <c r="CUW15" s="67">
        <f t="shared" si="341"/>
        <v>17.398119122257054</v>
      </c>
      <c r="CUX15" s="70"/>
      <c r="CUY15" s="65"/>
      <c r="CVA15" s="65"/>
      <c r="CVB15" s="39">
        <v>0</v>
      </c>
      <c r="CVC15" s="39">
        <v>111</v>
      </c>
      <c r="CVD15" s="67">
        <f t="shared" si="342"/>
        <v>17.398119122257054</v>
      </c>
      <c r="CVE15" s="70"/>
      <c r="CVF15" s="65"/>
      <c r="CVH15" s="65"/>
      <c r="CVI15" s="39">
        <v>0</v>
      </c>
      <c r="CVJ15" s="39">
        <v>111</v>
      </c>
      <c r="CVK15" s="67">
        <f t="shared" si="343"/>
        <v>17.398119122257054</v>
      </c>
      <c r="CVL15" s="70"/>
      <c r="CVM15" s="65"/>
      <c r="CVO15" s="65"/>
      <c r="CVP15" s="39">
        <v>0</v>
      </c>
      <c r="CVQ15" s="39">
        <v>110</v>
      </c>
      <c r="CVR15" s="67">
        <f t="shared" si="344"/>
        <v>17.405063291139243</v>
      </c>
      <c r="CVS15" s="70"/>
      <c r="CVT15" s="65"/>
      <c r="CVV15" s="65"/>
      <c r="CVW15" s="39">
        <v>0</v>
      </c>
      <c r="CVX15" s="39">
        <v>103</v>
      </c>
      <c r="CVY15" s="67">
        <f t="shared" si="345"/>
        <v>16.857610474631752</v>
      </c>
      <c r="CVZ15" s="70"/>
      <c r="CWA15" s="65"/>
      <c r="CWC15" s="65"/>
      <c r="CWD15" s="39">
        <v>0</v>
      </c>
      <c r="CWE15" s="39">
        <v>103</v>
      </c>
      <c r="CWF15" s="67">
        <f t="shared" si="346"/>
        <v>16.940789473684212</v>
      </c>
      <c r="CWG15" s="70"/>
      <c r="CWH15" s="65"/>
      <c r="CWJ15" s="65"/>
      <c r="CWK15" s="39">
        <v>0</v>
      </c>
      <c r="CWL15" s="39">
        <v>103</v>
      </c>
      <c r="CWM15" s="67">
        <f t="shared" si="347"/>
        <v>16.96869851729819</v>
      </c>
      <c r="CWN15" s="70"/>
      <c r="CWO15" s="65"/>
      <c r="CWQ15" s="65"/>
      <c r="CWR15" s="39">
        <v>0</v>
      </c>
      <c r="CWS15" s="39">
        <v>102</v>
      </c>
      <c r="CWT15" s="67">
        <f t="shared" si="348"/>
        <v>16.831683168316832</v>
      </c>
      <c r="CWU15" s="70"/>
      <c r="CWV15" s="65"/>
      <c r="CWX15" s="65"/>
      <c r="CWY15" s="39">
        <v>0</v>
      </c>
      <c r="CWZ15" s="39">
        <v>101</v>
      </c>
      <c r="CXA15" s="67">
        <f t="shared" si="349"/>
        <v>16.694214876033058</v>
      </c>
      <c r="CXB15" s="70"/>
      <c r="CXC15" s="65"/>
      <c r="CXE15" s="65"/>
      <c r="CXF15" s="39">
        <v>0</v>
      </c>
      <c r="CXG15" s="39">
        <v>100</v>
      </c>
      <c r="CXH15" s="67">
        <f t="shared" si="350"/>
        <v>16.638935108153078</v>
      </c>
      <c r="CXI15" s="70"/>
      <c r="CXJ15" s="65"/>
      <c r="CXL15" s="65"/>
      <c r="CXM15" s="39">
        <v>0</v>
      </c>
      <c r="CXN15" s="39">
        <v>99</v>
      </c>
      <c r="CXO15" s="67">
        <f t="shared" si="351"/>
        <v>16.527545909849749</v>
      </c>
      <c r="CXP15" s="70"/>
      <c r="CXQ15" s="65"/>
      <c r="CXS15" s="65"/>
      <c r="CXT15" s="39">
        <v>0</v>
      </c>
      <c r="CXU15" s="39">
        <v>99</v>
      </c>
      <c r="CXV15" s="67">
        <f t="shared" si="352"/>
        <v>16.527545909849749</v>
      </c>
      <c r="CXW15" s="70"/>
      <c r="CXX15" s="65"/>
      <c r="CXZ15" s="65"/>
      <c r="CYA15" s="39">
        <v>0</v>
      </c>
      <c r="CYB15" s="39">
        <v>98</v>
      </c>
      <c r="CYC15" s="67">
        <f t="shared" si="353"/>
        <v>16.415410385259634</v>
      </c>
      <c r="CYD15" s="70"/>
      <c r="CYE15" s="65"/>
      <c r="CYG15" s="65"/>
      <c r="CYH15" s="39">
        <v>0</v>
      </c>
      <c r="CYI15" s="39">
        <v>97</v>
      </c>
      <c r="CYJ15" s="67">
        <f t="shared" si="354"/>
        <v>16.275167785234899</v>
      </c>
      <c r="CYK15" s="70"/>
      <c r="CYL15" s="65"/>
      <c r="CYN15" s="65"/>
      <c r="CYO15" s="39">
        <v>0</v>
      </c>
      <c r="CYP15" s="39">
        <v>96</v>
      </c>
      <c r="CYQ15" s="67">
        <f t="shared" si="355"/>
        <v>16.134453781512605</v>
      </c>
      <c r="CYR15" s="70"/>
      <c r="CYS15" s="65"/>
      <c r="CYU15" s="65"/>
      <c r="CYV15" s="39">
        <v>0</v>
      </c>
      <c r="CYW15" s="39">
        <v>96</v>
      </c>
      <c r="CYX15" s="67">
        <f t="shared" si="356"/>
        <v>16.161616161616163</v>
      </c>
      <c r="CYY15" s="70"/>
      <c r="CYZ15" s="65"/>
      <c r="CZB15" s="65"/>
      <c r="CZC15" s="39">
        <v>0</v>
      </c>
      <c r="CZD15" s="39">
        <v>95</v>
      </c>
      <c r="CZE15" s="67">
        <f t="shared" si="357"/>
        <v>16.047297297297298</v>
      </c>
      <c r="CZF15" s="70"/>
      <c r="CZG15" s="65"/>
      <c r="CZI15" s="65"/>
      <c r="CZJ15" s="39">
        <v>0</v>
      </c>
      <c r="CZK15" s="39">
        <v>95</v>
      </c>
      <c r="CZL15" s="67">
        <f t="shared" si="358"/>
        <v>16.047297297297298</v>
      </c>
      <c r="CZM15" s="70"/>
      <c r="CZN15" s="65"/>
      <c r="CZP15" s="65"/>
      <c r="CZQ15" s="39">
        <v>0</v>
      </c>
      <c r="CZR15" s="39">
        <v>95</v>
      </c>
      <c r="CZS15" s="67">
        <f t="shared" si="359"/>
        <v>16.074450084602368</v>
      </c>
      <c r="CZT15" s="70"/>
      <c r="CZU15" s="65"/>
      <c r="CZW15" s="65"/>
      <c r="CZX15" s="39">
        <v>0</v>
      </c>
      <c r="CZY15" s="68">
        <f>95</f>
        <v>95</v>
      </c>
      <c r="CZZ15" s="67">
        <f t="shared" si="360"/>
        <v>16.183986371379895</v>
      </c>
      <c r="DAA15" s="70"/>
      <c r="DAB15" s="65"/>
      <c r="DAD15" s="65"/>
      <c r="DAE15" s="39">
        <v>0</v>
      </c>
      <c r="DAF15" s="68">
        <f>94</f>
        <v>94</v>
      </c>
      <c r="DAG15" s="67">
        <f t="shared" si="361"/>
        <v>16.123499142367066</v>
      </c>
      <c r="DAH15" s="70"/>
      <c r="DAI15" s="65"/>
      <c r="DAK15" s="65"/>
      <c r="DAL15" s="39">
        <v>0</v>
      </c>
      <c r="DAM15" s="68">
        <f>94</f>
        <v>94</v>
      </c>
      <c r="DAN15" s="67">
        <f t="shared" si="362"/>
        <v>16.151202749140893</v>
      </c>
      <c r="DAO15" s="70"/>
      <c r="DAP15" s="65"/>
      <c r="DAR15" s="65"/>
      <c r="DAS15" s="39">
        <v>0</v>
      </c>
      <c r="DAT15" s="68">
        <f>94</f>
        <v>94</v>
      </c>
      <c r="DAU15" s="67">
        <f t="shared" si="363"/>
        <v>16.234887737478413</v>
      </c>
      <c r="DAV15" s="70"/>
      <c r="DAW15" s="65"/>
      <c r="DAY15" s="65"/>
      <c r="DAZ15" s="39">
        <v>0</v>
      </c>
      <c r="DBA15" s="68">
        <f>96</f>
        <v>96</v>
      </c>
      <c r="DBB15" s="67">
        <f t="shared" si="364"/>
        <v>16.551724137931036</v>
      </c>
      <c r="DBC15" s="70"/>
      <c r="DBD15" s="65"/>
      <c r="DBF15" s="65"/>
      <c r="DBG15" s="39">
        <v>0</v>
      </c>
      <c r="DBH15" s="68">
        <f>96</f>
        <v>96</v>
      </c>
      <c r="DBI15" s="67">
        <f t="shared" si="365"/>
        <v>16.63778162911612</v>
      </c>
      <c r="DBJ15" s="70"/>
      <c r="DBK15" s="65"/>
      <c r="DBM15" s="65"/>
      <c r="DBN15" s="39">
        <v>0</v>
      </c>
      <c r="DBO15" s="68">
        <f>95</f>
        <v>95</v>
      </c>
      <c r="DBP15" s="67">
        <f t="shared" si="366"/>
        <v>16.579406631762652</v>
      </c>
      <c r="DBQ15" s="70"/>
      <c r="DBR15" s="65"/>
      <c r="DBT15" s="65"/>
      <c r="DBU15" s="39">
        <v>0</v>
      </c>
      <c r="DBV15" s="68">
        <f>94</f>
        <v>94</v>
      </c>
      <c r="DBW15" s="67">
        <f t="shared" si="367"/>
        <v>16.549295774647888</v>
      </c>
      <c r="DBX15" s="70"/>
      <c r="DBY15" s="65"/>
      <c r="DCA15" s="65"/>
      <c r="DCB15" s="39">
        <v>0</v>
      </c>
      <c r="DCC15" s="68">
        <f>94</f>
        <v>94</v>
      </c>
      <c r="DCD15" s="67">
        <f t="shared" si="368"/>
        <v>16.63716814159292</v>
      </c>
      <c r="DCE15" s="70"/>
      <c r="DCF15" s="65"/>
      <c r="DCH15" s="65"/>
      <c r="DCI15" s="39">
        <v>0</v>
      </c>
      <c r="DCJ15" s="68">
        <f>95</f>
        <v>95</v>
      </c>
      <c r="DCK15" s="67">
        <f t="shared" si="369"/>
        <v>17.055655296229801</v>
      </c>
      <c r="DCL15" s="70"/>
      <c r="DCM15" s="65"/>
      <c r="DCO15" s="65"/>
      <c r="DCP15" s="39">
        <v>0</v>
      </c>
      <c r="DCQ15" s="68">
        <f>95</f>
        <v>95</v>
      </c>
      <c r="DCR15" s="67">
        <f t="shared" si="370"/>
        <v>17.148014440433212</v>
      </c>
      <c r="DCS15" s="70"/>
      <c r="DCT15" s="65"/>
      <c r="DCV15" s="65"/>
      <c r="DCW15" s="39">
        <v>0</v>
      </c>
      <c r="DCX15" s="68">
        <f>94</f>
        <v>94</v>
      </c>
      <c r="DCY15" s="67">
        <f t="shared" si="371"/>
        <v>17.407407407407408</v>
      </c>
      <c r="DCZ15" s="70"/>
      <c r="DDA15" s="65"/>
      <c r="DDC15" s="65"/>
      <c r="DDD15" s="39">
        <v>0</v>
      </c>
      <c r="DDE15" s="68">
        <f>93</f>
        <v>93</v>
      </c>
      <c r="DDF15" s="67">
        <f t="shared" si="372"/>
        <v>17.580340264650285</v>
      </c>
      <c r="DDG15" s="70"/>
      <c r="DDH15" s="65"/>
      <c r="DDJ15" s="65"/>
      <c r="DDK15" s="39">
        <v>0</v>
      </c>
      <c r="DDL15" s="68">
        <f>91</f>
        <v>91</v>
      </c>
      <c r="DDM15" s="67">
        <f t="shared" si="373"/>
        <v>17.5</v>
      </c>
      <c r="DDN15" s="70"/>
      <c r="DDO15" s="65"/>
      <c r="DDQ15" s="65"/>
      <c r="DDR15" s="39">
        <v>0</v>
      </c>
      <c r="DDS15" s="68">
        <f>90</f>
        <v>90</v>
      </c>
      <c r="DDT15" s="67">
        <f t="shared" si="374"/>
        <v>17.543859649122805</v>
      </c>
      <c r="DDU15" s="70"/>
      <c r="DDV15" s="65"/>
      <c r="DDX15" s="65"/>
      <c r="DDY15" s="39">
        <v>0</v>
      </c>
      <c r="DDZ15" s="68">
        <f>89</f>
        <v>89</v>
      </c>
      <c r="DEA15" s="67">
        <f t="shared" si="375"/>
        <v>17.485265225933201</v>
      </c>
      <c r="DEB15" s="70"/>
      <c r="DEC15" s="62"/>
      <c r="DED15" s="63"/>
      <c r="DEE15" s="62"/>
      <c r="DEF15" s="39">
        <v>0</v>
      </c>
      <c r="DEG15" s="68">
        <f>88</f>
        <v>88</v>
      </c>
      <c r="DEH15" s="67">
        <f t="shared" si="376"/>
        <v>17.813765182186234</v>
      </c>
      <c r="DEI15" s="70"/>
      <c r="DEJ15" s="62"/>
      <c r="DEK15" s="63"/>
      <c r="DEL15" s="62"/>
      <c r="DEM15" s="39">
        <v>0</v>
      </c>
      <c r="DEN15" s="68">
        <v>81</v>
      </c>
      <c r="DEO15" s="67">
        <f t="shared" si="377"/>
        <v>17.494600431965441</v>
      </c>
      <c r="DEP15" s="70"/>
      <c r="DEQ15" s="62"/>
      <c r="DER15" s="63"/>
      <c r="DES15" s="62"/>
      <c r="DET15" s="39">
        <v>0</v>
      </c>
      <c r="DEU15" s="68">
        <v>77</v>
      </c>
      <c r="DEV15" s="67">
        <f t="shared" si="378"/>
        <v>17.381489841986454</v>
      </c>
      <c r="DEW15" s="70"/>
      <c r="DEX15" s="62"/>
      <c r="DEY15" s="63"/>
      <c r="DEZ15" s="62"/>
      <c r="DFA15" s="39">
        <v>0</v>
      </c>
      <c r="DFB15" s="68">
        <v>73</v>
      </c>
      <c r="DFC15" s="67">
        <f t="shared" si="379"/>
        <v>18.159203980099502</v>
      </c>
      <c r="DFD15" s="70"/>
      <c r="DFE15" s="62"/>
      <c r="DFF15" s="63"/>
      <c r="DFG15" s="62"/>
      <c r="DFH15" s="39">
        <v>0</v>
      </c>
      <c r="DFI15" s="68">
        <v>72</v>
      </c>
      <c r="DFJ15" s="67">
        <f t="shared" si="380"/>
        <v>18.508997429305911</v>
      </c>
      <c r="DFK15" s="70"/>
      <c r="DFL15" s="62"/>
      <c r="DFM15" s="63"/>
      <c r="DFN15" s="62"/>
      <c r="DFO15" s="39">
        <v>0</v>
      </c>
      <c r="DFP15" s="69">
        <v>68</v>
      </c>
      <c r="DFQ15" s="67">
        <f t="shared" si="381"/>
        <v>17.801047120418847</v>
      </c>
      <c r="DFR15" s="70"/>
      <c r="DFS15" s="62"/>
      <c r="DFT15" s="63"/>
      <c r="DFU15" s="62"/>
      <c r="DFV15" s="39">
        <v>0</v>
      </c>
      <c r="DFW15" s="69">
        <v>67</v>
      </c>
      <c r="DFX15" s="67">
        <f t="shared" si="382"/>
        <v>17.866666666666667</v>
      </c>
    </row>
    <row r="16" spans="1:2884" s="2" customFormat="1">
      <c r="A16" s="131" t="s">
        <v>50</v>
      </c>
      <c r="B16" s="61">
        <f>172699+88550</f>
        <v>261249</v>
      </c>
      <c r="C16" s="62">
        <f t="shared" si="383"/>
        <v>5.9960298671136991</v>
      </c>
      <c r="D16" s="63">
        <f>219873+128029</f>
        <v>347902</v>
      </c>
      <c r="E16" s="62">
        <f t="shared" si="384"/>
        <v>7.7281638974423679</v>
      </c>
      <c r="F16" s="27">
        <v>609151</v>
      </c>
      <c r="G16" s="67">
        <f t="shared" si="0"/>
        <v>6.8762441759724107</v>
      </c>
      <c r="H16" s="156">
        <v>2132</v>
      </c>
      <c r="I16" s="65">
        <f t="shared" si="385"/>
        <v>38.651196519216825</v>
      </c>
      <c r="J16" s="156">
        <v>1402</v>
      </c>
      <c r="K16" s="65">
        <f t="shared" si="386"/>
        <v>28.937048503611972</v>
      </c>
      <c r="L16" s="39">
        <v>0</v>
      </c>
      <c r="M16" s="156">
        <f t="shared" si="387"/>
        <v>3534</v>
      </c>
      <c r="N16" s="67">
        <f t="shared" si="388"/>
        <v>34.108676768651677</v>
      </c>
      <c r="O16" s="39">
        <v>2131</v>
      </c>
      <c r="P16" s="65">
        <f t="shared" si="389"/>
        <v>38.661103047895502</v>
      </c>
      <c r="Q16" s="39">
        <v>1402</v>
      </c>
      <c r="R16" s="65">
        <f t="shared" si="390"/>
        <v>28.948998554614906</v>
      </c>
      <c r="S16" s="39">
        <v>0</v>
      </c>
      <c r="T16" s="39">
        <f t="shared" si="391"/>
        <v>3533</v>
      </c>
      <c r="U16" s="67">
        <f t="shared" si="1"/>
        <v>34.118783196523417</v>
      </c>
      <c r="V16" s="39">
        <v>2130</v>
      </c>
      <c r="W16" s="65">
        <f t="shared" si="392"/>
        <v>38.664004356507533</v>
      </c>
      <c r="X16" s="39">
        <v>1401</v>
      </c>
      <c r="Y16" s="65">
        <f t="shared" si="393"/>
        <v>28.934324659231724</v>
      </c>
      <c r="Z16" s="39">
        <v>0</v>
      </c>
      <c r="AA16" s="39">
        <f t="shared" si="394"/>
        <v>3531</v>
      </c>
      <c r="AB16" s="67">
        <f t="shared" si="2"/>
        <v>34.112646121147719</v>
      </c>
      <c r="AC16" s="39">
        <v>2128</v>
      </c>
      <c r="AD16" s="65">
        <f t="shared" si="395"/>
        <v>38.690909090909095</v>
      </c>
      <c r="AE16" s="39">
        <v>1399</v>
      </c>
      <c r="AF16" s="65">
        <f t="shared" si="396"/>
        <v>28.91093201074602</v>
      </c>
      <c r="AG16" s="39">
        <v>0</v>
      </c>
      <c r="AH16" s="39">
        <f t="shared" si="397"/>
        <v>3527</v>
      </c>
      <c r="AI16" s="67">
        <f t="shared" si="3"/>
        <v>34.113550633523552</v>
      </c>
      <c r="AJ16" s="39">
        <v>2128</v>
      </c>
      <c r="AK16" s="65">
        <f t="shared" si="398"/>
        <v>38.704983630411064</v>
      </c>
      <c r="AL16" s="39">
        <v>1398</v>
      </c>
      <c r="AM16" s="65">
        <f t="shared" si="399"/>
        <v>28.908188585607942</v>
      </c>
      <c r="AN16" s="39">
        <v>0</v>
      </c>
      <c r="AO16" s="39">
        <f t="shared" si="400"/>
        <v>3526</v>
      </c>
      <c r="AP16" s="67">
        <f t="shared" si="4"/>
        <v>34.120379330365786</v>
      </c>
      <c r="AQ16" s="39">
        <v>2127</v>
      </c>
      <c r="AR16" s="65">
        <f t="shared" si="401"/>
        <v>38.707916287534125</v>
      </c>
      <c r="AS16" s="39">
        <v>1396</v>
      </c>
      <c r="AT16" s="65">
        <f t="shared" si="402"/>
        <v>28.884750672460168</v>
      </c>
      <c r="AU16" s="39">
        <v>0</v>
      </c>
      <c r="AV16" s="39">
        <f t="shared" si="403"/>
        <v>3523</v>
      </c>
      <c r="AW16" s="67">
        <f t="shared" si="5"/>
        <v>34.111154144074362</v>
      </c>
      <c r="AX16" s="39">
        <v>2126</v>
      </c>
      <c r="AY16" s="65">
        <f t="shared" si="404"/>
        <v>38.73200947349244</v>
      </c>
      <c r="AZ16" s="39">
        <v>1395</v>
      </c>
      <c r="BA16" s="65">
        <f t="shared" si="405"/>
        <v>28.893951946975971</v>
      </c>
      <c r="BB16" s="39">
        <v>0</v>
      </c>
      <c r="BC16" s="39">
        <f t="shared" si="406"/>
        <v>3521</v>
      </c>
      <c r="BD16" s="67">
        <f t="shared" si="6"/>
        <v>34.12813802461956</v>
      </c>
      <c r="BE16" s="39">
        <v>2125</v>
      </c>
      <c r="BF16" s="65">
        <f t="shared" si="407"/>
        <v>38.727902314561689</v>
      </c>
      <c r="BG16" s="39">
        <v>1395</v>
      </c>
      <c r="BH16" s="65">
        <f t="shared" si="408"/>
        <v>28.905926232905099</v>
      </c>
      <c r="BI16" s="39">
        <v>0</v>
      </c>
      <c r="BJ16" s="156">
        <f t="shared" si="409"/>
        <v>3520</v>
      </c>
      <c r="BK16" s="67">
        <f t="shared" si="410"/>
        <v>34.131678464074469</v>
      </c>
      <c r="BL16" s="39">
        <v>2121</v>
      </c>
      <c r="BM16" s="65">
        <f t="shared" si="411"/>
        <v>38.739726027397261</v>
      </c>
      <c r="BN16" s="39">
        <v>1392</v>
      </c>
      <c r="BO16" s="65">
        <f t="shared" si="412"/>
        <v>28.885660925503213</v>
      </c>
      <c r="BP16" s="39">
        <v>0</v>
      </c>
      <c r="BQ16" s="39">
        <f t="shared" si="413"/>
        <v>3513</v>
      </c>
      <c r="BR16" s="67">
        <f t="shared" si="7"/>
        <v>34.126675733436954</v>
      </c>
      <c r="BS16" s="39">
        <v>2120</v>
      </c>
      <c r="BT16" s="65">
        <f t="shared" si="414"/>
        <v>38.749771522573567</v>
      </c>
      <c r="BU16" s="39">
        <v>1392</v>
      </c>
      <c r="BV16" s="65">
        <f t="shared" si="415"/>
        <v>28.909657320872274</v>
      </c>
      <c r="BW16" s="39">
        <v>0</v>
      </c>
      <c r="BX16" s="39">
        <f t="shared" si="416"/>
        <v>3512</v>
      </c>
      <c r="BY16" s="67">
        <f t="shared" si="8"/>
        <v>34.143496013999616</v>
      </c>
      <c r="BZ16" s="39">
        <v>2119</v>
      </c>
      <c r="CA16" s="65">
        <f t="shared" si="417"/>
        <v>38.75274323335772</v>
      </c>
      <c r="CB16" s="39">
        <v>1392</v>
      </c>
      <c r="CC16" s="65">
        <f t="shared" si="418"/>
        <v>28.909657320872274</v>
      </c>
      <c r="CD16" s="39">
        <v>0</v>
      </c>
      <c r="CE16" s="39">
        <f t="shared" si="419"/>
        <v>3511</v>
      </c>
      <c r="CF16" s="67">
        <f t="shared" si="9"/>
        <v>34.143732373820868</v>
      </c>
      <c r="CG16" s="39">
        <v>2118</v>
      </c>
      <c r="CH16" s="65">
        <f t="shared" si="420"/>
        <v>38.748627881448954</v>
      </c>
      <c r="CI16" s="39">
        <v>1391</v>
      </c>
      <c r="CJ16" s="65">
        <f t="shared" si="421"/>
        <v>28.894889904445371</v>
      </c>
      <c r="CK16" s="39">
        <v>0</v>
      </c>
      <c r="CL16" s="39">
        <f t="shared" si="422"/>
        <v>3509</v>
      </c>
      <c r="CM16" s="67">
        <f t="shared" si="10"/>
        <v>34.134241245136188</v>
      </c>
      <c r="CN16" s="39">
        <v>2118</v>
      </c>
      <c r="CO16" s="65">
        <f t="shared" si="423"/>
        <v>38.777004760161113</v>
      </c>
      <c r="CP16" s="39">
        <v>1390</v>
      </c>
      <c r="CQ16" s="65">
        <f t="shared" si="424"/>
        <v>28.898128898128899</v>
      </c>
      <c r="CR16" s="39">
        <v>0</v>
      </c>
      <c r="CS16" s="39">
        <f t="shared" si="425"/>
        <v>3508</v>
      </c>
      <c r="CT16" s="67">
        <f t="shared" si="11"/>
        <v>34.151090342679133</v>
      </c>
      <c r="CU16" s="39">
        <v>2118</v>
      </c>
      <c r="CV16" s="65">
        <f t="shared" si="426"/>
        <v>38.833883388338833</v>
      </c>
      <c r="CW16" s="39">
        <v>1388</v>
      </c>
      <c r="CX16" s="65">
        <f t="shared" si="427"/>
        <v>28.880565959217648</v>
      </c>
      <c r="CY16" s="39">
        <v>0</v>
      </c>
      <c r="CZ16" s="39">
        <f t="shared" si="428"/>
        <v>3506</v>
      </c>
      <c r="DA16" s="67">
        <f t="shared" si="12"/>
        <v>34.17153996101365</v>
      </c>
      <c r="DB16" s="39">
        <v>2118</v>
      </c>
      <c r="DC16" s="65">
        <f t="shared" si="429"/>
        <v>38.862385321100916</v>
      </c>
      <c r="DD16" s="39">
        <v>1388</v>
      </c>
      <c r="DE16" s="65">
        <f t="shared" si="430"/>
        <v>28.904623073719282</v>
      </c>
      <c r="DF16" s="39">
        <v>0</v>
      </c>
      <c r="DG16" s="156">
        <f t="shared" si="431"/>
        <v>3506</v>
      </c>
      <c r="DH16" s="67">
        <f t="shared" si="432"/>
        <v>34.198205228248149</v>
      </c>
      <c r="DI16" s="39">
        <v>2116</v>
      </c>
      <c r="DJ16" s="65">
        <f t="shared" si="433"/>
        <v>38.889909943025181</v>
      </c>
      <c r="DK16" s="39">
        <v>1385</v>
      </c>
      <c r="DL16" s="65">
        <f t="shared" si="434"/>
        <v>28.866194247603165</v>
      </c>
      <c r="DM16" s="39">
        <v>0</v>
      </c>
      <c r="DN16" s="39">
        <f t="shared" si="435"/>
        <v>3501</v>
      </c>
      <c r="DO16" s="67">
        <f t="shared" si="13"/>
        <v>34.192792264869617</v>
      </c>
      <c r="DP16" s="39">
        <v>2116</v>
      </c>
      <c r="DQ16" s="65">
        <f t="shared" si="436"/>
        <v>38.932842686292545</v>
      </c>
      <c r="DR16" s="39">
        <v>1384</v>
      </c>
      <c r="DS16" s="65">
        <f t="shared" si="437"/>
        <v>28.87544335489255</v>
      </c>
      <c r="DT16" s="39">
        <v>0</v>
      </c>
      <c r="DU16" s="39">
        <f t="shared" si="438"/>
        <v>3500</v>
      </c>
      <c r="DV16" s="67">
        <f t="shared" si="14"/>
        <v>34.219788815017601</v>
      </c>
      <c r="DW16" s="39">
        <v>2113</v>
      </c>
      <c r="DX16" s="65">
        <f t="shared" si="439"/>
        <v>38.92061153066863</v>
      </c>
      <c r="DY16" s="39">
        <v>1381</v>
      </c>
      <c r="DZ16" s="65">
        <f t="shared" si="440"/>
        <v>28.86705685618729</v>
      </c>
      <c r="EA16" s="39">
        <v>0</v>
      </c>
      <c r="EB16" s="39">
        <f t="shared" si="441"/>
        <v>3494</v>
      </c>
      <c r="EC16" s="67">
        <f t="shared" si="15"/>
        <v>34.211299324390481</v>
      </c>
      <c r="ED16" s="39">
        <v>2113</v>
      </c>
      <c r="EE16" s="65">
        <f t="shared" si="442"/>
        <v>38.92061153066863</v>
      </c>
      <c r="EF16" s="39">
        <v>1381</v>
      </c>
      <c r="EG16" s="65">
        <f t="shared" si="443"/>
        <v>28.86705685618729</v>
      </c>
      <c r="EH16" s="39">
        <v>0</v>
      </c>
      <c r="EI16" s="39">
        <f t="shared" si="444"/>
        <v>3494</v>
      </c>
      <c r="EJ16" s="67">
        <f t="shared" si="16"/>
        <v>34.211299324390481</v>
      </c>
      <c r="EK16" s="39">
        <v>2110</v>
      </c>
      <c r="EL16" s="65">
        <f t="shared" si="445"/>
        <v>38.95144914159129</v>
      </c>
      <c r="EM16" s="39">
        <v>1381</v>
      </c>
      <c r="EN16" s="65">
        <f t="shared" si="446"/>
        <v>28.903306822938468</v>
      </c>
      <c r="EO16" s="39">
        <v>0</v>
      </c>
      <c r="EP16" s="39">
        <f t="shared" si="447"/>
        <v>3491</v>
      </c>
      <c r="EQ16" s="67">
        <f t="shared" si="17"/>
        <v>34.242275625306526</v>
      </c>
      <c r="ER16" s="39">
        <v>2109</v>
      </c>
      <c r="ES16" s="65">
        <f t="shared" si="448"/>
        <v>39.004993526909558</v>
      </c>
      <c r="ET16" s="39">
        <v>1380</v>
      </c>
      <c r="EU16" s="65">
        <f t="shared" si="449"/>
        <v>28.906577293674069</v>
      </c>
      <c r="EV16" s="39">
        <v>0</v>
      </c>
      <c r="EW16" s="39">
        <f t="shared" si="450"/>
        <v>3489</v>
      </c>
      <c r="EX16" s="67">
        <f t="shared" si="18"/>
        <v>34.269718102347511</v>
      </c>
      <c r="EY16" s="156">
        <v>2103</v>
      </c>
      <c r="EZ16" s="65">
        <f t="shared" si="451"/>
        <v>38.944444444444443</v>
      </c>
      <c r="FA16" s="156">
        <v>1380</v>
      </c>
      <c r="FB16" s="65">
        <f t="shared" si="452"/>
        <v>28.930817610062892</v>
      </c>
      <c r="FC16" s="39">
        <v>0</v>
      </c>
      <c r="FD16" s="156">
        <f t="shared" si="453"/>
        <v>3483</v>
      </c>
      <c r="FE16" s="67">
        <f t="shared" si="454"/>
        <v>34.247787610619469</v>
      </c>
      <c r="FF16" s="39">
        <v>2099</v>
      </c>
      <c r="FG16" s="65">
        <f t="shared" si="455"/>
        <v>38.928041543026701</v>
      </c>
      <c r="FH16" s="39">
        <v>1379</v>
      </c>
      <c r="FI16" s="65">
        <f t="shared" si="456"/>
        <v>28.946263643996637</v>
      </c>
      <c r="FJ16" s="39">
        <v>0</v>
      </c>
      <c r="FK16" s="39">
        <f t="shared" si="457"/>
        <v>3478</v>
      </c>
      <c r="FL16" s="67">
        <f t="shared" si="19"/>
        <v>34.245766049625836</v>
      </c>
      <c r="FM16" s="39">
        <v>2095</v>
      </c>
      <c r="FN16" s="65">
        <f t="shared" si="458"/>
        <v>38.955001859427298</v>
      </c>
      <c r="FO16" s="39">
        <v>1378</v>
      </c>
      <c r="FP16" s="65">
        <f t="shared" si="459"/>
        <v>28.955662954402182</v>
      </c>
      <c r="FQ16" s="39">
        <v>0</v>
      </c>
      <c r="FR16" s="39">
        <f t="shared" si="460"/>
        <v>3473</v>
      </c>
      <c r="FS16" s="67">
        <f t="shared" si="20"/>
        <v>34.26062937752787</v>
      </c>
      <c r="FT16" s="39">
        <v>2091</v>
      </c>
      <c r="FU16" s="65">
        <f t="shared" si="461"/>
        <v>38.953055141579732</v>
      </c>
      <c r="FV16" s="39">
        <v>1376</v>
      </c>
      <c r="FW16" s="65">
        <f t="shared" si="462"/>
        <v>28.950136755733219</v>
      </c>
      <c r="FX16" s="39">
        <v>0</v>
      </c>
      <c r="FY16" s="39">
        <f t="shared" si="463"/>
        <v>3467</v>
      </c>
      <c r="FZ16" s="67">
        <f t="shared" si="21"/>
        <v>34.255508348977379</v>
      </c>
      <c r="GA16" s="39">
        <v>2090</v>
      </c>
      <c r="GB16" s="65">
        <f t="shared" si="464"/>
        <v>38.970725340294607</v>
      </c>
      <c r="GC16" s="39">
        <v>1373</v>
      </c>
      <c r="GD16" s="65">
        <f t="shared" si="465"/>
        <v>28.923530650937433</v>
      </c>
      <c r="GE16" s="39">
        <v>0</v>
      </c>
      <c r="GF16" s="39">
        <f t="shared" si="466"/>
        <v>3463</v>
      </c>
      <c r="GG16" s="67">
        <f t="shared" si="22"/>
        <v>34.253214638971315</v>
      </c>
      <c r="GH16" s="39">
        <v>2088</v>
      </c>
      <c r="GI16" s="65">
        <f t="shared" si="467"/>
        <v>38.984316654219569</v>
      </c>
      <c r="GJ16" s="39">
        <v>1372</v>
      </c>
      <c r="GK16" s="65">
        <f t="shared" si="468"/>
        <v>28.945147679324894</v>
      </c>
      <c r="GL16" s="39">
        <v>0</v>
      </c>
      <c r="GM16" s="39">
        <f t="shared" si="469"/>
        <v>3460</v>
      </c>
      <c r="GN16" s="67">
        <f t="shared" si="23"/>
        <v>34.270998415213946</v>
      </c>
      <c r="GO16" s="39">
        <v>2080</v>
      </c>
      <c r="GP16" s="65">
        <f t="shared" si="470"/>
        <v>38.951310861423224</v>
      </c>
      <c r="GQ16" s="39">
        <v>1370</v>
      </c>
      <c r="GR16" s="65">
        <f t="shared" si="471"/>
        <v>28.945700401436721</v>
      </c>
      <c r="GS16" s="39">
        <v>0</v>
      </c>
      <c r="GT16" s="39">
        <f t="shared" si="472"/>
        <v>3450</v>
      </c>
      <c r="GU16" s="67">
        <f t="shared" si="24"/>
        <v>34.249975181177405</v>
      </c>
      <c r="GV16" s="39">
        <v>2079</v>
      </c>
      <c r="GW16" s="65">
        <f t="shared" si="473"/>
        <v>38.96176911544228</v>
      </c>
      <c r="GX16" s="39">
        <v>1368</v>
      </c>
      <c r="GY16" s="65">
        <f t="shared" si="474"/>
        <v>28.927891731867199</v>
      </c>
      <c r="GZ16" s="39">
        <v>0</v>
      </c>
      <c r="HA16" s="156">
        <f t="shared" si="475"/>
        <v>3447</v>
      </c>
      <c r="HB16" s="67">
        <f t="shared" si="476"/>
        <v>34.247391952309982</v>
      </c>
      <c r="HC16" s="39">
        <v>2075</v>
      </c>
      <c r="HD16" s="65">
        <f t="shared" si="477"/>
        <v>38.989101841413003</v>
      </c>
      <c r="HE16" s="39">
        <v>1366</v>
      </c>
      <c r="HF16" s="65">
        <f t="shared" si="478"/>
        <v>28.959084163663345</v>
      </c>
      <c r="HG16" s="39">
        <v>0</v>
      </c>
      <c r="HH16" s="39">
        <f t="shared" si="479"/>
        <v>3441</v>
      </c>
      <c r="HI16" s="67">
        <f t="shared" si="25"/>
        <v>34.276322342862834</v>
      </c>
      <c r="HJ16" s="39">
        <v>2069</v>
      </c>
      <c r="HK16" s="65">
        <f t="shared" si="480"/>
        <v>38.978899773926152</v>
      </c>
      <c r="HL16" s="39">
        <v>1363</v>
      </c>
      <c r="HM16" s="65">
        <f t="shared" si="481"/>
        <v>28.963025924351893</v>
      </c>
      <c r="HN16" s="39">
        <v>0</v>
      </c>
      <c r="HO16" s="39">
        <f t="shared" si="482"/>
        <v>3432</v>
      </c>
      <c r="HP16" s="67">
        <f t="shared" si="26"/>
        <v>34.272019173157581</v>
      </c>
      <c r="HQ16" s="39">
        <v>2063</v>
      </c>
      <c r="HR16" s="65">
        <f t="shared" si="483"/>
        <v>38.976006045720766</v>
      </c>
      <c r="HS16" s="39">
        <v>1361</v>
      </c>
      <c r="HT16" s="65">
        <f t="shared" si="484"/>
        <v>28.982112436115841</v>
      </c>
      <c r="HU16" s="39">
        <v>0</v>
      </c>
      <c r="HV16" s="39">
        <f t="shared" si="485"/>
        <v>3424</v>
      </c>
      <c r="HW16" s="67">
        <f t="shared" si="27"/>
        <v>34.277705476023627</v>
      </c>
      <c r="HX16" s="39">
        <v>2063</v>
      </c>
      <c r="HY16" s="65">
        <f t="shared" si="486"/>
        <v>39.005483078086591</v>
      </c>
      <c r="HZ16" s="39">
        <v>1357</v>
      </c>
      <c r="IA16" s="65">
        <f t="shared" si="487"/>
        <v>28.940072510130094</v>
      </c>
      <c r="IB16" s="39">
        <v>0</v>
      </c>
      <c r="IC16" s="39">
        <f t="shared" si="488"/>
        <v>3420</v>
      </c>
      <c r="ID16" s="67">
        <f t="shared" si="28"/>
        <v>34.275405892964521</v>
      </c>
      <c r="IE16" s="39">
        <v>2062</v>
      </c>
      <c r="IF16" s="65">
        <f t="shared" si="489"/>
        <v>39.060428111384731</v>
      </c>
      <c r="IG16" s="39">
        <v>1356</v>
      </c>
      <c r="IH16" s="65">
        <f t="shared" si="490"/>
        <v>28.955797565663037</v>
      </c>
      <c r="II16" s="39">
        <v>0</v>
      </c>
      <c r="IJ16" s="39">
        <f t="shared" si="491"/>
        <v>3418</v>
      </c>
      <c r="IK16" s="67">
        <f t="shared" si="29"/>
        <v>34.310379441879142</v>
      </c>
      <c r="IL16" s="39">
        <v>2057</v>
      </c>
      <c r="IM16" s="65">
        <f t="shared" si="492"/>
        <v>39.069325735992408</v>
      </c>
      <c r="IN16" s="39">
        <v>1353</v>
      </c>
      <c r="IO16" s="65">
        <f t="shared" si="493"/>
        <v>28.953563021613526</v>
      </c>
      <c r="IP16" s="39">
        <v>0</v>
      </c>
      <c r="IQ16" s="39">
        <f t="shared" si="494"/>
        <v>3410</v>
      </c>
      <c r="IR16" s="67">
        <f t="shared" si="30"/>
        <v>34.312738981686458</v>
      </c>
      <c r="IS16" s="39">
        <v>2051</v>
      </c>
      <c r="IT16" s="65">
        <f t="shared" si="495"/>
        <v>39.111365369946604</v>
      </c>
      <c r="IU16" s="39">
        <v>1348</v>
      </c>
      <c r="IV16" s="65">
        <f t="shared" si="496"/>
        <v>28.914628914628913</v>
      </c>
      <c r="IW16" s="39">
        <v>0</v>
      </c>
      <c r="IX16" s="156">
        <f t="shared" si="497"/>
        <v>3399</v>
      </c>
      <c r="IY16" s="67">
        <f t="shared" si="498"/>
        <v>34.312537855844944</v>
      </c>
      <c r="IZ16" s="39">
        <v>2044</v>
      </c>
      <c r="JA16" s="65">
        <f t="shared" si="499"/>
        <v>39.119617224880379</v>
      </c>
      <c r="JB16" s="39">
        <v>1344</v>
      </c>
      <c r="JC16" s="65">
        <f t="shared" si="500"/>
        <v>28.884590586718247</v>
      </c>
      <c r="JD16" s="39">
        <v>0</v>
      </c>
      <c r="JE16" s="39">
        <f t="shared" si="501"/>
        <v>3388</v>
      </c>
      <c r="JF16" s="67">
        <f t="shared" si="31"/>
        <v>34.298440979955458</v>
      </c>
      <c r="JG16" s="39">
        <v>2039</v>
      </c>
      <c r="JH16" s="65">
        <f t="shared" si="502"/>
        <v>39.128766071771253</v>
      </c>
      <c r="JI16" s="39">
        <v>1341</v>
      </c>
      <c r="JJ16" s="65">
        <f t="shared" si="503"/>
        <v>28.875968992248062</v>
      </c>
      <c r="JK16" s="39">
        <v>0</v>
      </c>
      <c r="JL16" s="39">
        <f t="shared" si="504"/>
        <v>3380</v>
      </c>
      <c r="JM16" s="67">
        <f t="shared" si="32"/>
        <v>34.297311009639778</v>
      </c>
      <c r="JN16" s="39">
        <v>2034</v>
      </c>
      <c r="JO16" s="65">
        <f t="shared" si="505"/>
        <v>39.137964210121226</v>
      </c>
      <c r="JP16" s="39">
        <v>1339</v>
      </c>
      <c r="JQ16" s="65">
        <f t="shared" si="506"/>
        <v>28.888888888888886</v>
      </c>
      <c r="JR16" s="39">
        <v>0</v>
      </c>
      <c r="JS16" s="39">
        <f t="shared" si="507"/>
        <v>3373</v>
      </c>
      <c r="JT16" s="67">
        <f t="shared" si="33"/>
        <v>34.306346623270947</v>
      </c>
      <c r="JU16" s="39">
        <v>2033</v>
      </c>
      <c r="JV16" s="65">
        <f t="shared" si="508"/>
        <v>39.156394453004623</v>
      </c>
      <c r="JW16" s="39">
        <v>1339</v>
      </c>
      <c r="JX16" s="65">
        <f t="shared" si="509"/>
        <v>28.901359810058281</v>
      </c>
      <c r="JY16" s="39">
        <v>0</v>
      </c>
      <c r="JZ16" s="39">
        <f t="shared" si="510"/>
        <v>3372</v>
      </c>
      <c r="KA16" s="67">
        <f t="shared" si="34"/>
        <v>34.320610687022899</v>
      </c>
      <c r="KB16" s="39">
        <v>2029</v>
      </c>
      <c r="KC16" s="65">
        <f t="shared" si="511"/>
        <v>39.154766499421072</v>
      </c>
      <c r="KD16" s="39">
        <v>1335</v>
      </c>
      <c r="KE16" s="65">
        <f t="shared" si="512"/>
        <v>28.864864864864863</v>
      </c>
      <c r="KF16" s="39">
        <v>0</v>
      </c>
      <c r="KG16" s="39">
        <f t="shared" si="513"/>
        <v>3364</v>
      </c>
      <c r="KH16" s="67">
        <f t="shared" si="35"/>
        <v>34.302029162842871</v>
      </c>
      <c r="KI16" s="39">
        <v>2023</v>
      </c>
      <c r="KJ16" s="65">
        <f t="shared" si="514"/>
        <v>39.152312754015874</v>
      </c>
      <c r="KK16" s="39">
        <v>1329</v>
      </c>
      <c r="KL16" s="65">
        <f t="shared" si="515"/>
        <v>28.828633405639913</v>
      </c>
      <c r="KM16" s="39">
        <v>0</v>
      </c>
      <c r="KN16" s="39">
        <f t="shared" si="516"/>
        <v>3352</v>
      </c>
      <c r="KO16" s="67">
        <f t="shared" si="36"/>
        <v>34.284545361562849</v>
      </c>
      <c r="KP16" s="39">
        <v>2018</v>
      </c>
      <c r="KQ16" s="65">
        <f t="shared" si="517"/>
        <v>39.15405510283275</v>
      </c>
      <c r="KR16" s="39">
        <v>1321</v>
      </c>
      <c r="KS16" s="65">
        <f t="shared" si="518"/>
        <v>28.729882557633751</v>
      </c>
      <c r="KT16" s="39">
        <v>0</v>
      </c>
      <c r="KU16" s="156">
        <f t="shared" si="519"/>
        <v>3339</v>
      </c>
      <c r="KV16" s="67">
        <f t="shared" si="520"/>
        <v>34.239130434782609</v>
      </c>
      <c r="KW16" s="39">
        <v>2008</v>
      </c>
      <c r="KX16" s="65">
        <f t="shared" si="521"/>
        <v>39.127045985970383</v>
      </c>
      <c r="KY16" s="39">
        <v>1319</v>
      </c>
      <c r="KZ16" s="65">
        <f t="shared" si="522"/>
        <v>28.767720828789535</v>
      </c>
      <c r="LA16" s="39">
        <v>0</v>
      </c>
      <c r="LB16" s="39">
        <f t="shared" si="523"/>
        <v>3327</v>
      </c>
      <c r="LC16" s="67">
        <f t="shared" si="37"/>
        <v>34.23896264279098</v>
      </c>
      <c r="LD16" s="39">
        <v>2001</v>
      </c>
      <c r="LE16" s="65">
        <f t="shared" si="524"/>
        <v>39.143192488262912</v>
      </c>
      <c r="LF16" s="39">
        <v>1316</v>
      </c>
      <c r="LG16" s="65">
        <f t="shared" si="525"/>
        <v>28.790199081163859</v>
      </c>
      <c r="LH16" s="39">
        <v>0</v>
      </c>
      <c r="LI16" s="39">
        <f t="shared" si="526"/>
        <v>3317</v>
      </c>
      <c r="LJ16" s="67">
        <f t="shared" si="38"/>
        <v>34.255912423835589</v>
      </c>
      <c r="LK16" s="39">
        <v>1990</v>
      </c>
      <c r="LL16" s="65">
        <f t="shared" si="527"/>
        <v>39.080911233307148</v>
      </c>
      <c r="LM16" s="39">
        <v>1312</v>
      </c>
      <c r="LN16" s="65">
        <f t="shared" si="528"/>
        <v>28.765621574216183</v>
      </c>
      <c r="LO16" s="39">
        <v>0</v>
      </c>
      <c r="LP16" s="39">
        <f t="shared" si="529"/>
        <v>3302</v>
      </c>
      <c r="LQ16" s="67">
        <f t="shared" si="39"/>
        <v>34.206982285299908</v>
      </c>
      <c r="LR16" s="39">
        <v>1984</v>
      </c>
      <c r="LS16" s="65">
        <f t="shared" si="530"/>
        <v>39.116719242902207</v>
      </c>
      <c r="LT16" s="39">
        <v>1308</v>
      </c>
      <c r="LU16" s="65">
        <f t="shared" si="531"/>
        <v>28.785211267605632</v>
      </c>
      <c r="LV16" s="39">
        <v>0</v>
      </c>
      <c r="LW16" s="39">
        <f t="shared" si="532"/>
        <v>3292</v>
      </c>
      <c r="LX16" s="67">
        <f t="shared" si="40"/>
        <v>34.234608985024956</v>
      </c>
      <c r="LY16" s="39">
        <v>1978</v>
      </c>
      <c r="LZ16" s="65">
        <f t="shared" si="533"/>
        <v>39.114099268340915</v>
      </c>
      <c r="MA16" s="39">
        <v>1305</v>
      </c>
      <c r="MB16" s="65">
        <f t="shared" si="534"/>
        <v>28.76350011020498</v>
      </c>
      <c r="MC16" s="39">
        <v>0</v>
      </c>
      <c r="MD16" s="39">
        <f t="shared" si="535"/>
        <v>3283</v>
      </c>
      <c r="ME16" s="67">
        <f t="shared" si="41"/>
        <v>34.219303731498854</v>
      </c>
      <c r="MF16" s="39">
        <v>1970</v>
      </c>
      <c r="MG16" s="65">
        <f t="shared" si="536"/>
        <v>39.133889551052839</v>
      </c>
      <c r="MH16" s="39">
        <v>1301</v>
      </c>
      <c r="MI16" s="65">
        <f t="shared" si="537"/>
        <v>28.719646799116997</v>
      </c>
      <c r="MJ16" s="39">
        <v>0</v>
      </c>
      <c r="MK16" s="39">
        <f t="shared" si="538"/>
        <v>3271</v>
      </c>
      <c r="ML16" s="67">
        <f t="shared" si="42"/>
        <v>34.201171058134669</v>
      </c>
      <c r="MM16" s="39">
        <v>1964</v>
      </c>
      <c r="MN16" s="65">
        <f t="shared" si="539"/>
        <v>39.154704944178633</v>
      </c>
      <c r="MO16" s="39">
        <v>1298</v>
      </c>
      <c r="MP16" s="65">
        <f t="shared" si="540"/>
        <v>28.729526339088089</v>
      </c>
      <c r="MQ16" s="39">
        <v>0</v>
      </c>
      <c r="MR16" s="156">
        <f t="shared" si="541"/>
        <v>3262</v>
      </c>
      <c r="MS16" s="67">
        <f t="shared" si="542"/>
        <v>34.214390602055801</v>
      </c>
      <c r="MT16" s="39">
        <v>1959</v>
      </c>
      <c r="MU16" s="65">
        <f t="shared" si="543"/>
        <v>39.203522113267965</v>
      </c>
      <c r="MV16" s="39">
        <v>1293</v>
      </c>
      <c r="MW16" s="65">
        <f t="shared" si="544"/>
        <v>28.701442841287459</v>
      </c>
      <c r="MX16" s="39">
        <v>0</v>
      </c>
      <c r="MY16" s="39">
        <f t="shared" si="545"/>
        <v>3252</v>
      </c>
      <c r="MZ16" s="67">
        <f t="shared" si="43"/>
        <v>34.224373816038728</v>
      </c>
      <c r="NA16" s="39">
        <v>1947</v>
      </c>
      <c r="NB16" s="65">
        <f t="shared" si="546"/>
        <v>39.206604913411198</v>
      </c>
      <c r="NC16" s="39">
        <v>1284</v>
      </c>
      <c r="ND16" s="65">
        <f t="shared" si="547"/>
        <v>28.641534686593801</v>
      </c>
      <c r="NE16" s="39">
        <v>0</v>
      </c>
      <c r="NF16" s="39">
        <f t="shared" si="548"/>
        <v>3231</v>
      </c>
      <c r="NG16" s="67">
        <f t="shared" si="44"/>
        <v>34.194094613186579</v>
      </c>
      <c r="NH16" s="39">
        <v>1939</v>
      </c>
      <c r="NI16" s="65">
        <f t="shared" si="549"/>
        <v>39.219255663430417</v>
      </c>
      <c r="NJ16" s="39">
        <v>1279</v>
      </c>
      <c r="NK16" s="65">
        <f t="shared" si="550"/>
        <v>28.625783348254252</v>
      </c>
      <c r="NL16" s="39">
        <v>0</v>
      </c>
      <c r="NM16" s="39">
        <f t="shared" si="551"/>
        <v>3218</v>
      </c>
      <c r="NN16" s="67">
        <f t="shared" si="45"/>
        <v>34.190395240118995</v>
      </c>
      <c r="NO16" s="39">
        <v>1937</v>
      </c>
      <c r="NP16" s="65">
        <f t="shared" si="552"/>
        <v>39.266166632880598</v>
      </c>
      <c r="NQ16" s="39">
        <v>1277</v>
      </c>
      <c r="NR16" s="65">
        <f t="shared" si="553"/>
        <v>28.619453160017926</v>
      </c>
      <c r="NS16" s="39">
        <v>0</v>
      </c>
      <c r="NT16" s="39">
        <f t="shared" si="554"/>
        <v>3214</v>
      </c>
      <c r="NU16" s="67">
        <f t="shared" si="46"/>
        <v>34.209686003193191</v>
      </c>
      <c r="NV16" s="39">
        <v>1932</v>
      </c>
      <c r="NW16" s="65">
        <f t="shared" si="555"/>
        <v>39.26031294452347</v>
      </c>
      <c r="NX16" s="39">
        <v>1272</v>
      </c>
      <c r="NY16" s="65">
        <f t="shared" si="556"/>
        <v>28.59069453809845</v>
      </c>
      <c r="NZ16" s="39">
        <v>0</v>
      </c>
      <c r="OA16" s="39">
        <f t="shared" si="557"/>
        <v>3204</v>
      </c>
      <c r="OB16" s="67">
        <f t="shared" si="47"/>
        <v>34.19423692636073</v>
      </c>
      <c r="OC16" s="39">
        <v>1919</v>
      </c>
      <c r="OD16" s="65">
        <f t="shared" si="558"/>
        <v>39.187257504594655</v>
      </c>
      <c r="OE16" s="39">
        <v>1269</v>
      </c>
      <c r="OF16" s="65">
        <f t="shared" si="559"/>
        <v>28.593961243803516</v>
      </c>
      <c r="OG16" s="39">
        <v>0</v>
      </c>
      <c r="OH16" s="39">
        <f t="shared" si="560"/>
        <v>3188</v>
      </c>
      <c r="OI16" s="67">
        <f t="shared" si="48"/>
        <v>34.15104445634708</v>
      </c>
      <c r="OJ16" s="39">
        <v>1909</v>
      </c>
      <c r="OK16" s="65">
        <f t="shared" si="561"/>
        <v>39.199178644763862</v>
      </c>
      <c r="OL16" s="39">
        <v>1266</v>
      </c>
      <c r="OM16" s="65">
        <f t="shared" si="562"/>
        <v>28.571428571428569</v>
      </c>
      <c r="ON16" s="39">
        <v>0</v>
      </c>
      <c r="OO16" s="156">
        <f t="shared" si="563"/>
        <v>3175</v>
      </c>
      <c r="OP16" s="67">
        <f t="shared" si="564"/>
        <v>34.136114396301473</v>
      </c>
      <c r="OQ16" s="39">
        <v>1902</v>
      </c>
      <c r="OR16" s="65">
        <f t="shared" si="565"/>
        <v>39.321893735786645</v>
      </c>
      <c r="OS16" s="39">
        <v>1254</v>
      </c>
      <c r="OT16" s="65">
        <f t="shared" si="566"/>
        <v>28.409605799728137</v>
      </c>
      <c r="OU16" s="39">
        <v>0</v>
      </c>
      <c r="OV16" s="39">
        <f t="shared" si="567"/>
        <v>3156</v>
      </c>
      <c r="OW16" s="67">
        <f t="shared" si="49"/>
        <v>34.115230785860987</v>
      </c>
      <c r="OX16" s="39">
        <v>1894</v>
      </c>
      <c r="OY16" s="65">
        <f t="shared" si="568"/>
        <v>39.327242524916947</v>
      </c>
      <c r="OZ16" s="39">
        <v>1249</v>
      </c>
      <c r="PA16" s="65">
        <f t="shared" si="569"/>
        <v>28.360581289736604</v>
      </c>
      <c r="PB16" s="39">
        <v>0</v>
      </c>
      <c r="PC16" s="39">
        <f t="shared" si="570"/>
        <v>3143</v>
      </c>
      <c r="PD16" s="67">
        <f t="shared" si="50"/>
        <v>34.08893709327549</v>
      </c>
      <c r="PE16" s="39">
        <v>1886</v>
      </c>
      <c r="PF16" s="65">
        <f t="shared" si="571"/>
        <v>39.324437030859052</v>
      </c>
      <c r="PG16" s="39">
        <v>1248</v>
      </c>
      <c r="PH16" s="65">
        <f t="shared" si="572"/>
        <v>28.370084110025008</v>
      </c>
      <c r="PI16" s="39">
        <v>0</v>
      </c>
      <c r="PJ16" s="39">
        <f t="shared" si="573"/>
        <v>3134</v>
      </c>
      <c r="PK16" s="67">
        <f t="shared" si="51"/>
        <v>34.08374116367591</v>
      </c>
      <c r="PL16" s="39">
        <v>1881</v>
      </c>
      <c r="PM16" s="65">
        <f t="shared" si="574"/>
        <v>39.335006273525721</v>
      </c>
      <c r="PN16" s="39">
        <v>1242</v>
      </c>
      <c r="PO16" s="65">
        <f t="shared" si="575"/>
        <v>28.317373461012313</v>
      </c>
      <c r="PP16" s="39">
        <v>0</v>
      </c>
      <c r="PQ16" s="39">
        <f t="shared" si="576"/>
        <v>3123</v>
      </c>
      <c r="PR16" s="67">
        <f t="shared" si="52"/>
        <v>34.06413612565445</v>
      </c>
      <c r="PS16" s="39">
        <v>1879</v>
      </c>
      <c r="PT16" s="65">
        <f t="shared" si="577"/>
        <v>39.36727425099518</v>
      </c>
      <c r="PU16" s="39">
        <v>1239</v>
      </c>
      <c r="PV16" s="65">
        <f t="shared" si="578"/>
        <v>28.32</v>
      </c>
      <c r="PW16" s="39">
        <v>0</v>
      </c>
      <c r="PX16" s="39">
        <f t="shared" si="579"/>
        <v>3118</v>
      </c>
      <c r="PY16" s="67">
        <f t="shared" si="53"/>
        <v>34.08395277656318</v>
      </c>
      <c r="PZ16" s="39">
        <v>1874</v>
      </c>
      <c r="QA16" s="65">
        <f t="shared" si="580"/>
        <v>39.419436264198573</v>
      </c>
      <c r="QB16" s="39">
        <v>1236</v>
      </c>
      <c r="QC16" s="65">
        <f t="shared" si="581"/>
        <v>28.36814321781042</v>
      </c>
      <c r="QD16" s="39">
        <v>0</v>
      </c>
      <c r="QE16" s="39">
        <f t="shared" si="582"/>
        <v>3110</v>
      </c>
      <c r="QF16" s="67">
        <f t="shared" si="54"/>
        <v>34.134562616617274</v>
      </c>
      <c r="QG16" s="39">
        <v>1870</v>
      </c>
      <c r="QH16" s="65">
        <f t="shared" si="583"/>
        <v>39.426523297491038</v>
      </c>
      <c r="QI16" s="39">
        <v>1232</v>
      </c>
      <c r="QJ16" s="65">
        <f t="shared" si="584"/>
        <v>28.328351345136817</v>
      </c>
      <c r="QK16" s="39">
        <v>0</v>
      </c>
      <c r="QL16" s="156">
        <f t="shared" si="585"/>
        <v>3102</v>
      </c>
      <c r="QM16" s="67">
        <f t="shared" si="586"/>
        <v>34.117905851297841</v>
      </c>
      <c r="QN16" s="39">
        <v>1860</v>
      </c>
      <c r="QO16" s="65">
        <f t="shared" si="587"/>
        <v>39.365079365079367</v>
      </c>
      <c r="QP16" s="39">
        <v>1231</v>
      </c>
      <c r="QQ16" s="65">
        <f t="shared" si="588"/>
        <v>28.396770472895039</v>
      </c>
      <c r="QR16" s="39">
        <v>0</v>
      </c>
      <c r="QS16" s="39">
        <f t="shared" si="589"/>
        <v>3091</v>
      </c>
      <c r="QT16" s="67">
        <f t="shared" si="55"/>
        <v>34.11699779249448</v>
      </c>
      <c r="QU16" s="39">
        <v>1855</v>
      </c>
      <c r="QV16" s="65">
        <f t="shared" si="590"/>
        <v>39.384288747346076</v>
      </c>
      <c r="QW16" s="39">
        <v>1230</v>
      </c>
      <c r="QX16" s="65">
        <f t="shared" si="591"/>
        <v>28.445883441258097</v>
      </c>
      <c r="QY16" s="39">
        <v>0</v>
      </c>
      <c r="QZ16" s="39">
        <f t="shared" si="592"/>
        <v>3085</v>
      </c>
      <c r="RA16" s="67">
        <f t="shared" si="56"/>
        <v>34.148771308390522</v>
      </c>
      <c r="RB16" s="39">
        <v>1849</v>
      </c>
      <c r="RC16" s="65">
        <f t="shared" si="593"/>
        <v>39.399105050074581</v>
      </c>
      <c r="RD16" s="39">
        <v>1229</v>
      </c>
      <c r="RE16" s="65">
        <f t="shared" si="594"/>
        <v>28.488641631896151</v>
      </c>
      <c r="RF16" s="39">
        <v>0</v>
      </c>
      <c r="RG16" s="39">
        <f t="shared" si="595"/>
        <v>3078</v>
      </c>
      <c r="RH16" s="67">
        <f t="shared" si="57"/>
        <v>34.173420672810032</v>
      </c>
      <c r="RI16" s="39">
        <v>1849</v>
      </c>
      <c r="RJ16" s="65">
        <f t="shared" si="596"/>
        <v>39.399105050074581</v>
      </c>
      <c r="RK16" s="39">
        <v>1227</v>
      </c>
      <c r="RL16" s="65">
        <f t="shared" si="597"/>
        <v>28.47528428869807</v>
      </c>
      <c r="RM16" s="39">
        <v>0</v>
      </c>
      <c r="RN16" s="39">
        <f t="shared" si="598"/>
        <v>3076</v>
      </c>
      <c r="RO16" s="67">
        <f t="shared" si="58"/>
        <v>34.170184403465896</v>
      </c>
      <c r="RP16" s="39">
        <v>1836</v>
      </c>
      <c r="RQ16" s="65">
        <f t="shared" si="599"/>
        <v>39.314775160599574</v>
      </c>
      <c r="RR16" s="39">
        <v>1225</v>
      </c>
      <c r="RS16" s="65">
        <f t="shared" si="600"/>
        <v>28.494998836938823</v>
      </c>
      <c r="RT16" s="39">
        <v>0</v>
      </c>
      <c r="RU16" s="39">
        <f t="shared" si="601"/>
        <v>3061</v>
      </c>
      <c r="RV16" s="67">
        <f t="shared" si="59"/>
        <v>34.128665403054967</v>
      </c>
      <c r="RW16" s="39">
        <v>1833</v>
      </c>
      <c r="RX16" s="65">
        <f t="shared" si="602"/>
        <v>39.368556701030926</v>
      </c>
      <c r="RY16" s="39">
        <v>1225</v>
      </c>
      <c r="RZ16" s="65">
        <f t="shared" si="603"/>
        <v>28.554778554778554</v>
      </c>
      <c r="SA16" s="39">
        <v>0</v>
      </c>
      <c r="SB16" s="39">
        <f t="shared" si="604"/>
        <v>3058</v>
      </c>
      <c r="SC16" s="67">
        <f t="shared" si="60"/>
        <v>34.18287502794545</v>
      </c>
      <c r="SD16" s="39">
        <v>1831</v>
      </c>
      <c r="SE16" s="65">
        <f t="shared" si="605"/>
        <v>39.393287435456109</v>
      </c>
      <c r="SF16" s="39">
        <v>1222</v>
      </c>
      <c r="SG16" s="65">
        <f t="shared" si="606"/>
        <v>28.531403222040623</v>
      </c>
      <c r="SH16" s="39">
        <v>0</v>
      </c>
      <c r="SI16" s="156">
        <f t="shared" si="607"/>
        <v>3053</v>
      </c>
      <c r="SJ16" s="67">
        <f t="shared" si="608"/>
        <v>34.184301869891385</v>
      </c>
      <c r="SK16" s="39">
        <v>1823</v>
      </c>
      <c r="SL16" s="65">
        <f t="shared" si="609"/>
        <v>39.365147916216799</v>
      </c>
      <c r="SM16" s="39">
        <v>1220</v>
      </c>
      <c r="SN16" s="65">
        <f t="shared" si="610"/>
        <v>28.558052434456926</v>
      </c>
      <c r="SO16" s="39">
        <v>0</v>
      </c>
      <c r="SP16" s="39">
        <f t="shared" si="611"/>
        <v>3043</v>
      </c>
      <c r="SQ16" s="67">
        <f t="shared" si="61"/>
        <v>34.179490059530494</v>
      </c>
      <c r="SR16" s="39">
        <v>1814</v>
      </c>
      <c r="SS16" s="65">
        <f t="shared" si="612"/>
        <v>39.340707004988076</v>
      </c>
      <c r="ST16" s="39">
        <v>1214</v>
      </c>
      <c r="SU16" s="65">
        <f t="shared" si="613"/>
        <v>28.511038046031</v>
      </c>
      <c r="SV16" s="39">
        <v>0</v>
      </c>
      <c r="SW16" s="39">
        <f t="shared" si="614"/>
        <v>3028</v>
      </c>
      <c r="SX16" s="67">
        <f t="shared" si="62"/>
        <v>34.141391363175103</v>
      </c>
      <c r="SY16" s="39">
        <v>1807</v>
      </c>
      <c r="SZ16" s="65">
        <f t="shared" si="615"/>
        <v>39.342477683431312</v>
      </c>
      <c r="TA16" s="39">
        <v>1212</v>
      </c>
      <c r="TB16" s="65">
        <f t="shared" si="616"/>
        <v>28.564694791421164</v>
      </c>
      <c r="TC16" s="39">
        <v>0</v>
      </c>
      <c r="TD16" s="39">
        <f t="shared" si="617"/>
        <v>3019</v>
      </c>
      <c r="TE16" s="67">
        <f t="shared" si="63"/>
        <v>34.167043911272074</v>
      </c>
      <c r="TF16" s="39">
        <v>1803</v>
      </c>
      <c r="TG16" s="65">
        <f t="shared" si="618"/>
        <v>39.341042984944359</v>
      </c>
      <c r="TH16" s="39">
        <v>1209</v>
      </c>
      <c r="TI16" s="65">
        <f t="shared" si="619"/>
        <v>28.541076487252127</v>
      </c>
      <c r="TJ16" s="39">
        <v>0</v>
      </c>
      <c r="TK16" s="39">
        <f t="shared" si="620"/>
        <v>3012</v>
      </c>
      <c r="TL16" s="67">
        <f t="shared" si="64"/>
        <v>34.153532146501867</v>
      </c>
      <c r="TM16" s="39">
        <v>1801</v>
      </c>
      <c r="TN16" s="65">
        <f t="shared" si="621"/>
        <v>39.383336977913842</v>
      </c>
      <c r="TO16" s="39">
        <v>1206</v>
      </c>
      <c r="TP16" s="65">
        <f t="shared" si="622"/>
        <v>28.524124881740775</v>
      </c>
      <c r="TQ16" s="39">
        <v>0</v>
      </c>
      <c r="TR16" s="39">
        <f t="shared" si="623"/>
        <v>3007</v>
      </c>
      <c r="TS16" s="67">
        <f t="shared" si="65"/>
        <v>34.166571980456766</v>
      </c>
      <c r="TT16" s="39">
        <v>1801</v>
      </c>
      <c r="TU16" s="65">
        <f t="shared" si="624"/>
        <v>39.43507773155244</v>
      </c>
      <c r="TV16" s="39">
        <v>1205</v>
      </c>
      <c r="TW16" s="65">
        <f t="shared" si="625"/>
        <v>28.540975840833728</v>
      </c>
      <c r="TX16" s="39">
        <v>0</v>
      </c>
      <c r="TY16" s="39">
        <f t="shared" si="626"/>
        <v>3006</v>
      </c>
      <c r="TZ16" s="67">
        <f t="shared" si="66"/>
        <v>34.201843213107288</v>
      </c>
      <c r="UA16" s="39">
        <v>1795</v>
      </c>
      <c r="UB16" s="65">
        <f t="shared" si="627"/>
        <v>39.485261768587769</v>
      </c>
      <c r="UC16" s="39">
        <v>1202</v>
      </c>
      <c r="UD16" s="65">
        <f t="shared" si="628"/>
        <v>28.591817316841105</v>
      </c>
      <c r="UE16" s="39">
        <v>0</v>
      </c>
      <c r="UF16" s="156">
        <f t="shared" si="629"/>
        <v>2997</v>
      </c>
      <c r="UG16" s="67">
        <f t="shared" si="630"/>
        <v>34.251428571428569</v>
      </c>
      <c r="UH16" s="39">
        <v>1790</v>
      </c>
      <c r="UI16" s="65">
        <f t="shared" si="631"/>
        <v>39.566755083996462</v>
      </c>
      <c r="UJ16" s="39">
        <v>1198</v>
      </c>
      <c r="UK16" s="65">
        <f t="shared" si="632"/>
        <v>28.585063230732523</v>
      </c>
      <c r="UL16" s="39">
        <v>0</v>
      </c>
      <c r="UM16" s="39">
        <f t="shared" si="633"/>
        <v>2988</v>
      </c>
      <c r="UN16" s="67">
        <f t="shared" si="67"/>
        <v>34.285714285714285</v>
      </c>
      <c r="UO16" s="39">
        <v>1785</v>
      </c>
      <c r="UP16" s="65">
        <f t="shared" si="634"/>
        <v>39.534883720930232</v>
      </c>
      <c r="UQ16" s="39">
        <v>1194</v>
      </c>
      <c r="UR16" s="65">
        <f t="shared" si="635"/>
        <v>28.571428571428569</v>
      </c>
      <c r="US16" s="39">
        <v>0</v>
      </c>
      <c r="UT16" s="39">
        <f t="shared" si="636"/>
        <v>2979</v>
      </c>
      <c r="UU16" s="67">
        <f t="shared" si="68"/>
        <v>34.265010351966872</v>
      </c>
      <c r="UV16" s="39">
        <v>1782</v>
      </c>
      <c r="UW16" s="65">
        <f t="shared" si="637"/>
        <v>39.591201955121086</v>
      </c>
      <c r="UX16" s="39">
        <v>1192</v>
      </c>
      <c r="UY16" s="65">
        <f t="shared" si="638"/>
        <v>28.59198848644759</v>
      </c>
      <c r="UZ16" s="39">
        <v>0</v>
      </c>
      <c r="VA16" s="39">
        <f t="shared" si="639"/>
        <v>2974</v>
      </c>
      <c r="VB16" s="67">
        <f t="shared" si="69"/>
        <v>34.302191464821227</v>
      </c>
      <c r="VC16" s="39">
        <v>1777</v>
      </c>
      <c r="VD16" s="65">
        <f t="shared" si="640"/>
        <v>39.576837416481069</v>
      </c>
      <c r="VE16" s="39">
        <v>1191</v>
      </c>
      <c r="VF16" s="65">
        <f t="shared" si="641"/>
        <v>28.602305475504323</v>
      </c>
      <c r="VG16" s="39">
        <v>0</v>
      </c>
      <c r="VH16" s="39">
        <f t="shared" si="642"/>
        <v>2968</v>
      </c>
      <c r="VI16" s="67">
        <f t="shared" si="70"/>
        <v>34.296279177259073</v>
      </c>
      <c r="VJ16" s="39">
        <v>1773</v>
      </c>
      <c r="VK16" s="65">
        <f t="shared" si="643"/>
        <v>39.584728734092437</v>
      </c>
      <c r="VL16" s="39">
        <v>1188</v>
      </c>
      <c r="VM16" s="65">
        <f t="shared" si="644"/>
        <v>28.564558788170235</v>
      </c>
      <c r="VN16" s="39">
        <v>0</v>
      </c>
      <c r="VO16" s="39">
        <f t="shared" si="645"/>
        <v>2961</v>
      </c>
      <c r="VP16" s="67">
        <f t="shared" si="71"/>
        <v>34.27876823338736</v>
      </c>
      <c r="VQ16" s="39">
        <v>1769</v>
      </c>
      <c r="VR16" s="65">
        <f t="shared" si="646"/>
        <v>39.583799507719846</v>
      </c>
      <c r="VS16" s="39">
        <v>1186</v>
      </c>
      <c r="VT16" s="65">
        <f t="shared" si="647"/>
        <v>28.585201253314054</v>
      </c>
      <c r="VU16" s="39">
        <v>0</v>
      </c>
      <c r="VV16" s="39">
        <f t="shared" si="648"/>
        <v>2955</v>
      </c>
      <c r="VW16" s="67">
        <f t="shared" si="72"/>
        <v>34.288698073799026</v>
      </c>
      <c r="VX16" s="39">
        <v>1763</v>
      </c>
      <c r="VY16" s="65">
        <f t="shared" si="649"/>
        <v>39.555754992147186</v>
      </c>
      <c r="VZ16" s="39">
        <v>1180</v>
      </c>
      <c r="WA16" s="65">
        <f t="shared" si="650"/>
        <v>28.502415458937197</v>
      </c>
      <c r="WB16" s="39">
        <v>0</v>
      </c>
      <c r="WC16" s="156">
        <f t="shared" si="651"/>
        <v>2943</v>
      </c>
      <c r="WD16" s="67">
        <f t="shared" si="652"/>
        <v>34.232871932069322</v>
      </c>
      <c r="WE16" s="39">
        <v>1762</v>
      </c>
      <c r="WF16" s="65">
        <f t="shared" si="653"/>
        <v>39.577717879604677</v>
      </c>
      <c r="WG16" s="39">
        <v>1178</v>
      </c>
      <c r="WH16" s="65">
        <f t="shared" si="654"/>
        <v>28.509196515004842</v>
      </c>
      <c r="WI16" s="39">
        <v>0</v>
      </c>
      <c r="WJ16" s="39">
        <f t="shared" si="655"/>
        <v>2940</v>
      </c>
      <c r="WK16" s="67">
        <f t="shared" si="73"/>
        <v>34.2497670083877</v>
      </c>
      <c r="WL16" s="39">
        <v>1755</v>
      </c>
      <c r="WM16" s="65">
        <f t="shared" si="656"/>
        <v>39.553752535496955</v>
      </c>
      <c r="WN16" s="39">
        <v>1174</v>
      </c>
      <c r="WO16" s="65">
        <f t="shared" si="657"/>
        <v>28.460606060606057</v>
      </c>
      <c r="WP16" s="39">
        <v>0</v>
      </c>
      <c r="WQ16" s="39">
        <f t="shared" si="658"/>
        <v>2929</v>
      </c>
      <c r="WR16" s="67">
        <f t="shared" si="74"/>
        <v>34.209296893249238</v>
      </c>
      <c r="WS16" s="39">
        <v>1749</v>
      </c>
      <c r="WT16" s="65">
        <f t="shared" si="659"/>
        <v>39.534358047016276</v>
      </c>
      <c r="WU16" s="39">
        <v>1170</v>
      </c>
      <c r="WV16" s="65">
        <f t="shared" si="660"/>
        <v>28.432563791008501</v>
      </c>
      <c r="WW16" s="39">
        <v>0</v>
      </c>
      <c r="WX16" s="39">
        <f t="shared" si="661"/>
        <v>2919</v>
      </c>
      <c r="WY16" s="67">
        <f t="shared" si="75"/>
        <v>34.184330717882652</v>
      </c>
      <c r="WZ16" s="39">
        <v>1747</v>
      </c>
      <c r="XA16" s="65">
        <f t="shared" si="662"/>
        <v>39.524886877828052</v>
      </c>
      <c r="XB16" s="39">
        <v>1168</v>
      </c>
      <c r="XC16" s="65">
        <f t="shared" si="663"/>
        <v>28.418491484184916</v>
      </c>
      <c r="XD16" s="39">
        <v>0</v>
      </c>
      <c r="XE16" s="39">
        <f t="shared" si="664"/>
        <v>2915</v>
      </c>
      <c r="XF16" s="67">
        <f t="shared" si="76"/>
        <v>34.173505275498236</v>
      </c>
      <c r="XG16" s="39">
        <v>1743</v>
      </c>
      <c r="XH16" s="65">
        <f t="shared" si="665"/>
        <v>39.514849240535028</v>
      </c>
      <c r="XI16" s="39">
        <v>1168</v>
      </c>
      <c r="XJ16" s="65">
        <f t="shared" si="666"/>
        <v>28.439250060871686</v>
      </c>
      <c r="XK16" s="39">
        <v>0</v>
      </c>
      <c r="XL16" s="39">
        <f t="shared" si="667"/>
        <v>2911</v>
      </c>
      <c r="XM16" s="67">
        <f t="shared" si="77"/>
        <v>34.174688894106595</v>
      </c>
      <c r="XN16" s="39">
        <v>1741</v>
      </c>
      <c r="XO16" s="65">
        <f t="shared" si="668"/>
        <v>39.58617553433379</v>
      </c>
      <c r="XP16" s="39">
        <v>1165</v>
      </c>
      <c r="XQ16" s="65">
        <f t="shared" si="669"/>
        <v>28.449328449328448</v>
      </c>
      <c r="XR16" s="39">
        <v>0</v>
      </c>
      <c r="XS16" s="39">
        <f t="shared" si="670"/>
        <v>2906</v>
      </c>
      <c r="XT16" s="67">
        <f t="shared" si="78"/>
        <v>34.216413517014011</v>
      </c>
      <c r="XU16" s="39">
        <v>1740</v>
      </c>
      <c r="XV16" s="65">
        <f t="shared" si="671"/>
        <v>39.662639617050374</v>
      </c>
      <c r="XW16" s="39">
        <v>1163</v>
      </c>
      <c r="XX16" s="65">
        <f t="shared" si="672"/>
        <v>28.463044542339695</v>
      </c>
      <c r="XY16" s="39">
        <v>0</v>
      </c>
      <c r="XZ16" s="156">
        <f t="shared" si="673"/>
        <v>2903</v>
      </c>
      <c r="YA16" s="67">
        <f t="shared" si="674"/>
        <v>34.261772689720289</v>
      </c>
      <c r="YB16" s="39">
        <v>1734</v>
      </c>
      <c r="YC16" s="65">
        <f t="shared" si="675"/>
        <v>39.607126541799907</v>
      </c>
      <c r="YD16" s="39">
        <v>1162</v>
      </c>
      <c r="YE16" s="65">
        <f t="shared" si="676"/>
        <v>28.494359980382537</v>
      </c>
      <c r="YF16" s="39">
        <v>0</v>
      </c>
      <c r="YG16" s="39">
        <f t="shared" si="677"/>
        <v>2896</v>
      </c>
      <c r="YH16" s="67">
        <f t="shared" si="79"/>
        <v>34.247871333964049</v>
      </c>
      <c r="YI16" s="39">
        <v>1732</v>
      </c>
      <c r="YJ16" s="65">
        <f t="shared" si="678"/>
        <v>39.5976223136717</v>
      </c>
      <c r="YK16" s="39">
        <v>1159</v>
      </c>
      <c r="YL16" s="65">
        <f t="shared" si="679"/>
        <v>28.476658476658478</v>
      </c>
      <c r="YM16" s="39">
        <v>0</v>
      </c>
      <c r="YN16" s="39">
        <f t="shared" si="680"/>
        <v>2891</v>
      </c>
      <c r="YO16" s="67">
        <f t="shared" si="80"/>
        <v>34.237328280435811</v>
      </c>
      <c r="YP16" s="39">
        <v>1728</v>
      </c>
      <c r="YQ16" s="65">
        <f t="shared" si="681"/>
        <v>39.605775842310337</v>
      </c>
      <c r="YR16" s="39">
        <v>1153</v>
      </c>
      <c r="YS16" s="65">
        <f t="shared" si="682"/>
        <v>28.434032059186187</v>
      </c>
      <c r="YT16" s="39">
        <v>0</v>
      </c>
      <c r="YU16" s="39">
        <f t="shared" si="683"/>
        <v>2881</v>
      </c>
      <c r="YV16" s="67">
        <f t="shared" si="81"/>
        <v>34.224281301971963</v>
      </c>
      <c r="YW16" s="39">
        <v>1722</v>
      </c>
      <c r="YX16" s="65">
        <f t="shared" si="684"/>
        <v>39.595309266498049</v>
      </c>
      <c r="YY16" s="39">
        <v>1152</v>
      </c>
      <c r="YZ16" s="65">
        <f t="shared" si="685"/>
        <v>28.458498023715418</v>
      </c>
      <c r="ZA16" s="39">
        <v>0</v>
      </c>
      <c r="ZB16" s="39">
        <f t="shared" si="686"/>
        <v>2874</v>
      </c>
      <c r="ZC16" s="67">
        <f t="shared" si="82"/>
        <v>34.226509467667022</v>
      </c>
      <c r="ZD16" s="39">
        <v>1717</v>
      </c>
      <c r="ZE16" s="65">
        <f t="shared" si="687"/>
        <v>39.589578049342869</v>
      </c>
      <c r="ZF16" s="39">
        <v>1152</v>
      </c>
      <c r="ZG16" s="65">
        <f t="shared" si="688"/>
        <v>28.507795100222715</v>
      </c>
      <c r="ZH16" s="39">
        <v>0</v>
      </c>
      <c r="ZI16" s="39">
        <f t="shared" si="689"/>
        <v>2869</v>
      </c>
      <c r="ZJ16" s="67">
        <f t="shared" si="83"/>
        <v>34.244449749343516</v>
      </c>
      <c r="ZK16" s="39">
        <v>1715</v>
      </c>
      <c r="ZL16" s="65">
        <f t="shared" si="690"/>
        <v>39.607390300230946</v>
      </c>
      <c r="ZM16" s="39">
        <v>1149</v>
      </c>
      <c r="ZN16" s="65">
        <f t="shared" si="691"/>
        <v>28.518242740134031</v>
      </c>
      <c r="ZO16" s="39">
        <v>0</v>
      </c>
      <c r="ZP16" s="39">
        <f t="shared" si="692"/>
        <v>2864</v>
      </c>
      <c r="ZQ16" s="67">
        <f t="shared" si="84"/>
        <v>34.262471587510468</v>
      </c>
      <c r="ZR16" s="39">
        <v>1712</v>
      </c>
      <c r="ZS16" s="65">
        <f t="shared" si="693"/>
        <v>39.647985178323296</v>
      </c>
      <c r="ZT16" s="39">
        <v>1145</v>
      </c>
      <c r="ZU16" s="65">
        <f t="shared" si="694"/>
        <v>28.489674048270714</v>
      </c>
      <c r="ZV16" s="39">
        <v>0</v>
      </c>
      <c r="ZW16" s="156">
        <f t="shared" si="695"/>
        <v>2857</v>
      </c>
      <c r="ZX16" s="67">
        <f t="shared" si="696"/>
        <v>34.268921674463236</v>
      </c>
      <c r="ZY16" s="39">
        <v>1708</v>
      </c>
      <c r="ZZ16" s="65">
        <f t="shared" si="697"/>
        <v>39.647168059424324</v>
      </c>
      <c r="AAA16" s="39">
        <v>1143</v>
      </c>
      <c r="AAB16" s="65">
        <f t="shared" si="698"/>
        <v>28.496634255796561</v>
      </c>
      <c r="AAC16" s="39">
        <v>0</v>
      </c>
      <c r="AAD16" s="39">
        <f t="shared" si="699"/>
        <v>2851</v>
      </c>
      <c r="AAE16" s="67">
        <f t="shared" si="85"/>
        <v>34.27094602716673</v>
      </c>
      <c r="AAF16" s="39">
        <v>1705</v>
      </c>
      <c r="AAG16" s="65">
        <f t="shared" si="700"/>
        <v>39.725069897483692</v>
      </c>
      <c r="AAH16" s="39">
        <v>1137</v>
      </c>
      <c r="AAI16" s="65">
        <f t="shared" si="701"/>
        <v>28.432108027006752</v>
      </c>
      <c r="AAJ16" s="39">
        <v>0</v>
      </c>
      <c r="AAK16" s="39">
        <f t="shared" si="702"/>
        <v>2842</v>
      </c>
      <c r="AAL16" s="67">
        <f t="shared" si="86"/>
        <v>34.278132915209262</v>
      </c>
      <c r="AAM16" s="39">
        <v>1696</v>
      </c>
      <c r="AAN16" s="65">
        <f t="shared" si="703"/>
        <v>39.672514619883046</v>
      </c>
      <c r="AAO16" s="39">
        <v>1132</v>
      </c>
      <c r="AAP16" s="65">
        <f t="shared" si="704"/>
        <v>28.413654618473892</v>
      </c>
      <c r="AAQ16" s="39">
        <v>0</v>
      </c>
      <c r="AAR16" s="39">
        <f t="shared" si="705"/>
        <v>2828</v>
      </c>
      <c r="AAS16" s="67">
        <f t="shared" si="87"/>
        <v>34.241433587601406</v>
      </c>
      <c r="AAT16" s="39">
        <v>1692</v>
      </c>
      <c r="AAU16" s="65">
        <f t="shared" si="706"/>
        <v>39.616014984781081</v>
      </c>
      <c r="AAV16" s="39">
        <v>1131</v>
      </c>
      <c r="AAW16" s="65">
        <f t="shared" si="707"/>
        <v>28.438521498617046</v>
      </c>
      <c r="AAX16" s="39">
        <v>0</v>
      </c>
      <c r="AAY16" s="39">
        <f t="shared" si="708"/>
        <v>2823</v>
      </c>
      <c r="AAZ16" s="67">
        <f t="shared" si="88"/>
        <v>34.226479146459745</v>
      </c>
      <c r="ABA16" s="39">
        <v>1689</v>
      </c>
      <c r="ABB16" s="65">
        <f t="shared" si="709"/>
        <v>39.60140679953107</v>
      </c>
      <c r="ABC16" s="39">
        <v>1130</v>
      </c>
      <c r="ABD16" s="65">
        <f t="shared" si="710"/>
        <v>28.456308234701588</v>
      </c>
      <c r="ABE16" s="39">
        <v>0</v>
      </c>
      <c r="ABF16" s="39">
        <f t="shared" si="711"/>
        <v>2819</v>
      </c>
      <c r="ABG16" s="67">
        <f t="shared" si="89"/>
        <v>34.2277804759592</v>
      </c>
      <c r="ABH16" s="39">
        <v>1682</v>
      </c>
      <c r="ABI16" s="65">
        <f t="shared" si="712"/>
        <v>39.576470588235296</v>
      </c>
      <c r="ABJ16" s="39">
        <v>1128</v>
      </c>
      <c r="ABK16" s="65">
        <f t="shared" si="713"/>
        <v>28.463285389856168</v>
      </c>
      <c r="ABL16" s="39">
        <v>0</v>
      </c>
      <c r="ABM16" s="39">
        <f t="shared" si="714"/>
        <v>2810</v>
      </c>
      <c r="ABN16" s="67">
        <f t="shared" si="90"/>
        <v>34.214050894922678</v>
      </c>
      <c r="ABO16" s="39">
        <v>1681</v>
      </c>
      <c r="ABP16" s="65">
        <f t="shared" si="715"/>
        <v>39.67429785225395</v>
      </c>
      <c r="ABQ16" s="39">
        <v>1121</v>
      </c>
      <c r="ABR16" s="65">
        <f t="shared" si="716"/>
        <v>28.379746835443036</v>
      </c>
      <c r="ABS16" s="39">
        <v>0</v>
      </c>
      <c r="ABT16" s="156">
        <f t="shared" si="717"/>
        <v>2802</v>
      </c>
      <c r="ABU16" s="67">
        <f t="shared" si="718"/>
        <v>34.224990839135216</v>
      </c>
      <c r="ABV16" s="39">
        <v>1675</v>
      </c>
      <c r="ABW16" s="65">
        <f t="shared" si="719"/>
        <v>39.626212443813579</v>
      </c>
      <c r="ABX16" s="39">
        <v>1118</v>
      </c>
      <c r="ABY16" s="65">
        <f t="shared" si="720"/>
        <v>28.354045143291913</v>
      </c>
      <c r="ABZ16" s="39">
        <v>0</v>
      </c>
      <c r="ACA16" s="39">
        <f t="shared" si="721"/>
        <v>2793</v>
      </c>
      <c r="ACB16" s="67">
        <f t="shared" si="91"/>
        <v>34.186046511627907</v>
      </c>
      <c r="ACC16" s="39">
        <v>1670</v>
      </c>
      <c r="ACD16" s="65">
        <f t="shared" si="722"/>
        <v>39.658038470672047</v>
      </c>
      <c r="ACE16" s="39">
        <v>1115</v>
      </c>
      <c r="ACF16" s="65">
        <f t="shared" si="723"/>
        <v>28.443877551020407</v>
      </c>
      <c r="ACG16" s="39">
        <v>0</v>
      </c>
      <c r="ACH16" s="39">
        <f t="shared" si="724"/>
        <v>2785</v>
      </c>
      <c r="ACI16" s="67">
        <f t="shared" si="92"/>
        <v>34.251629565859062</v>
      </c>
      <c r="ACJ16" s="39">
        <v>1660</v>
      </c>
      <c r="ACK16" s="65">
        <f t="shared" si="725"/>
        <v>39.561487130600568</v>
      </c>
      <c r="ACL16" s="39">
        <v>1115</v>
      </c>
      <c r="ACM16" s="65">
        <f t="shared" si="726"/>
        <v>28.531218014329578</v>
      </c>
      <c r="ACN16" s="39">
        <v>0</v>
      </c>
      <c r="ACO16" s="39">
        <f t="shared" si="727"/>
        <v>2775</v>
      </c>
      <c r="ACP16" s="67">
        <f t="shared" si="93"/>
        <v>34.242349457058239</v>
      </c>
      <c r="ACQ16" s="39">
        <v>1657</v>
      </c>
      <c r="ACR16" s="65">
        <f t="shared" si="728"/>
        <v>39.584328714763494</v>
      </c>
      <c r="ACS16" s="39">
        <v>1115</v>
      </c>
      <c r="ACT16" s="65">
        <f t="shared" si="729"/>
        <v>28.560450819672127</v>
      </c>
      <c r="ACU16" s="39">
        <v>0</v>
      </c>
      <c r="ACV16" s="39">
        <f t="shared" si="730"/>
        <v>2772</v>
      </c>
      <c r="ACW16" s="67">
        <f t="shared" si="94"/>
        <v>34.264524103831889</v>
      </c>
      <c r="ACX16" s="39">
        <v>1657</v>
      </c>
      <c r="ACY16" s="65">
        <f t="shared" si="731"/>
        <v>39.584328714763494</v>
      </c>
      <c r="ACZ16" s="39">
        <v>1115</v>
      </c>
      <c r="ADA16" s="65">
        <f t="shared" si="732"/>
        <v>28.560450819672127</v>
      </c>
      <c r="ADB16" s="39">
        <v>0</v>
      </c>
      <c r="ADC16" s="39">
        <f t="shared" si="733"/>
        <v>2772</v>
      </c>
      <c r="ADD16" s="67">
        <f t="shared" si="95"/>
        <v>34.264524103831889</v>
      </c>
      <c r="ADE16" s="39">
        <v>1650</v>
      </c>
      <c r="ADF16" s="65">
        <f t="shared" si="734"/>
        <v>39.606337013922229</v>
      </c>
      <c r="ADG16" s="39">
        <v>1111</v>
      </c>
      <c r="ADH16" s="65">
        <f t="shared" si="735"/>
        <v>28.560411311053986</v>
      </c>
      <c r="ADI16" s="39">
        <v>0</v>
      </c>
      <c r="ADJ16" s="39">
        <f t="shared" si="736"/>
        <v>2761</v>
      </c>
      <c r="ADK16" s="67">
        <f t="shared" si="96"/>
        <v>34.272591857000997</v>
      </c>
      <c r="ADL16" s="39">
        <v>1645</v>
      </c>
      <c r="ADM16" s="65">
        <f t="shared" si="737"/>
        <v>39.619460500963392</v>
      </c>
      <c r="ADN16" s="39">
        <v>1103</v>
      </c>
      <c r="ADO16" s="65">
        <f t="shared" si="738"/>
        <v>28.538163001293661</v>
      </c>
      <c r="ADP16" s="39">
        <v>0</v>
      </c>
      <c r="ADQ16" s="156">
        <f t="shared" si="739"/>
        <v>2748</v>
      </c>
      <c r="ADR16" s="67">
        <f t="shared" si="740"/>
        <v>34.277161032805289</v>
      </c>
      <c r="ADS16" s="39">
        <v>1635</v>
      </c>
      <c r="ADT16" s="65">
        <f t="shared" si="741"/>
        <v>39.530947775628626</v>
      </c>
      <c r="ADU16" s="39">
        <v>1099</v>
      </c>
      <c r="ADV16" s="65">
        <f t="shared" si="742"/>
        <v>28.545454545454547</v>
      </c>
      <c r="ADW16" s="39">
        <v>0</v>
      </c>
      <c r="ADX16" s="39">
        <f t="shared" si="743"/>
        <v>2734</v>
      </c>
      <c r="ADY16" s="67">
        <f t="shared" si="97"/>
        <v>34.234911094415224</v>
      </c>
      <c r="ADZ16" s="39">
        <v>1626</v>
      </c>
      <c r="AEA16" s="65">
        <f t="shared" si="744"/>
        <v>39.49477775078941</v>
      </c>
      <c r="AEB16" s="39">
        <v>1095</v>
      </c>
      <c r="AEC16" s="65">
        <f t="shared" si="745"/>
        <v>28.612490201201986</v>
      </c>
      <c r="AED16" s="39">
        <v>0</v>
      </c>
      <c r="AEE16" s="39">
        <f t="shared" si="746"/>
        <v>2721</v>
      </c>
      <c r="AEF16" s="67">
        <f t="shared" si="98"/>
        <v>34.25226586102719</v>
      </c>
      <c r="AEG16" s="39">
        <v>1618</v>
      </c>
      <c r="AEH16" s="65">
        <f t="shared" si="747"/>
        <v>39.463414634146346</v>
      </c>
      <c r="AEI16" s="39">
        <v>1092</v>
      </c>
      <c r="AEJ16" s="65">
        <f t="shared" si="748"/>
        <v>28.676470588235293</v>
      </c>
      <c r="AEK16" s="39">
        <v>0</v>
      </c>
      <c r="AEL16" s="39">
        <f t="shared" si="749"/>
        <v>2710</v>
      </c>
      <c r="AEM16" s="67">
        <f t="shared" si="99"/>
        <v>34.269094587759227</v>
      </c>
      <c r="AEN16" s="39">
        <v>1614</v>
      </c>
      <c r="AEO16" s="65">
        <f t="shared" si="750"/>
        <v>39.462102689486549</v>
      </c>
      <c r="AEP16" s="39">
        <v>1089</v>
      </c>
      <c r="AEQ16" s="65">
        <f t="shared" si="751"/>
        <v>28.680537266262839</v>
      </c>
      <c r="AER16" s="39">
        <v>0</v>
      </c>
      <c r="AES16" s="39">
        <f t="shared" si="752"/>
        <v>2703</v>
      </c>
      <c r="AET16" s="67">
        <f t="shared" si="100"/>
        <v>34.271586154431347</v>
      </c>
      <c r="AEU16" s="39">
        <v>1607</v>
      </c>
      <c r="AEV16" s="65">
        <f t="shared" si="753"/>
        <v>39.425907752698727</v>
      </c>
      <c r="AEW16" s="39">
        <v>1086</v>
      </c>
      <c r="AEX16" s="65">
        <f t="shared" si="754"/>
        <v>28.677053076313701</v>
      </c>
      <c r="AEY16" s="39">
        <v>0</v>
      </c>
      <c r="AEZ16" s="39">
        <f t="shared" si="755"/>
        <v>2693</v>
      </c>
      <c r="AFA16" s="67">
        <f t="shared" si="101"/>
        <v>34.249014371105176</v>
      </c>
      <c r="AFB16" s="39">
        <v>1602</v>
      </c>
      <c r="AFC16" s="65">
        <f t="shared" si="756"/>
        <v>39.438700147710485</v>
      </c>
      <c r="AFD16" s="39">
        <v>1084</v>
      </c>
      <c r="AFE16" s="65">
        <f t="shared" si="757"/>
        <v>28.700026476039188</v>
      </c>
      <c r="AFF16" s="39">
        <v>0</v>
      </c>
      <c r="AFG16" s="39">
        <f t="shared" si="758"/>
        <v>2686</v>
      </c>
      <c r="AFH16" s="67">
        <f t="shared" si="102"/>
        <v>34.264574563082022</v>
      </c>
      <c r="AFI16" s="39">
        <v>1596</v>
      </c>
      <c r="AFJ16" s="65">
        <f t="shared" si="759"/>
        <v>39.446366782006919</v>
      </c>
      <c r="AFK16" s="39">
        <v>1078</v>
      </c>
      <c r="AFL16" s="65">
        <f t="shared" si="760"/>
        <v>28.69310620175672</v>
      </c>
      <c r="AFM16" s="39">
        <v>0</v>
      </c>
      <c r="AFN16" s="156">
        <f t="shared" si="761"/>
        <v>2674</v>
      </c>
      <c r="AFO16" s="67">
        <f t="shared" si="762"/>
        <v>34.26887094707164</v>
      </c>
      <c r="AFP16" s="39">
        <v>1588</v>
      </c>
      <c r="AFQ16" s="65">
        <f t="shared" si="763"/>
        <v>39.522150323544054</v>
      </c>
      <c r="AFR16" s="39">
        <v>1075</v>
      </c>
      <c r="AFS16" s="65">
        <f t="shared" si="764"/>
        <v>28.766390152528764</v>
      </c>
      <c r="AFT16" s="39">
        <v>0</v>
      </c>
      <c r="AFU16" s="39">
        <f t="shared" si="765"/>
        <v>2663</v>
      </c>
      <c r="AFV16" s="67">
        <f t="shared" si="103"/>
        <v>34.3391360412637</v>
      </c>
      <c r="AFW16" s="39">
        <v>1578</v>
      </c>
      <c r="AFX16" s="65">
        <f t="shared" si="766"/>
        <v>39.469734867433715</v>
      </c>
      <c r="AFY16" s="39">
        <v>1070</v>
      </c>
      <c r="AFZ16" s="65">
        <f t="shared" si="767"/>
        <v>28.809908454496501</v>
      </c>
      <c r="AGA16" s="39">
        <v>0</v>
      </c>
      <c r="AGB16" s="39">
        <f t="shared" si="768"/>
        <v>2648</v>
      </c>
      <c r="AGC16" s="67">
        <f t="shared" si="104"/>
        <v>34.336099585062243</v>
      </c>
      <c r="AGD16" s="39">
        <v>1571</v>
      </c>
      <c r="AGE16" s="65">
        <f t="shared" si="769"/>
        <v>39.472361809045225</v>
      </c>
      <c r="AGF16" s="39">
        <v>1058</v>
      </c>
      <c r="AGG16" s="65">
        <f t="shared" si="770"/>
        <v>28.789115646258502</v>
      </c>
      <c r="AGH16" s="39">
        <v>0</v>
      </c>
      <c r="AGI16" s="39">
        <f t="shared" si="771"/>
        <v>2629</v>
      </c>
      <c r="AGJ16" s="67">
        <f t="shared" si="105"/>
        <v>34.343566296538206</v>
      </c>
      <c r="AGK16" s="39">
        <v>1566</v>
      </c>
      <c r="AGL16" s="65">
        <f t="shared" si="772"/>
        <v>39.42598187311178</v>
      </c>
      <c r="AGM16" s="39">
        <v>1054</v>
      </c>
      <c r="AGN16" s="65">
        <f t="shared" si="773"/>
        <v>28.727173616789315</v>
      </c>
      <c r="AGO16" s="39">
        <v>0</v>
      </c>
      <c r="AGP16" s="39">
        <f t="shared" si="774"/>
        <v>2620</v>
      </c>
      <c r="AGQ16" s="67">
        <f t="shared" si="106"/>
        <v>34.28870566679754</v>
      </c>
      <c r="AGR16" s="39">
        <v>1560</v>
      </c>
      <c r="AGS16" s="65">
        <f t="shared" si="775"/>
        <v>39.413845376452755</v>
      </c>
      <c r="AGT16" s="39">
        <v>1052</v>
      </c>
      <c r="AGU16" s="65">
        <f t="shared" si="776"/>
        <v>28.72747132714364</v>
      </c>
      <c r="AGV16" s="39">
        <v>0</v>
      </c>
      <c r="AGW16" s="39">
        <f t="shared" si="777"/>
        <v>2612</v>
      </c>
      <c r="AGX16" s="67">
        <f t="shared" si="107"/>
        <v>34.278215223097114</v>
      </c>
      <c r="AGY16" s="39">
        <v>1551</v>
      </c>
      <c r="AGZ16" s="65">
        <f t="shared" si="778"/>
        <v>39.425521098118963</v>
      </c>
      <c r="AHA16" s="39">
        <v>1047</v>
      </c>
      <c r="AHB16" s="65">
        <f t="shared" si="779"/>
        <v>28.827092511013213</v>
      </c>
      <c r="AHC16" s="39">
        <v>0</v>
      </c>
      <c r="AHD16" s="39">
        <f t="shared" si="780"/>
        <v>2598</v>
      </c>
      <c r="AHE16" s="67">
        <f t="shared" si="108"/>
        <v>34.337827121332275</v>
      </c>
      <c r="AHF16" s="39">
        <v>1545</v>
      </c>
      <c r="AHG16" s="65">
        <f t="shared" si="781"/>
        <v>39.403213465952561</v>
      </c>
      <c r="AHH16" s="39">
        <v>1042</v>
      </c>
      <c r="AHI16" s="65">
        <f t="shared" si="782"/>
        <v>28.928373126041091</v>
      </c>
      <c r="AHJ16" s="39">
        <v>0</v>
      </c>
      <c r="AHK16" s="156">
        <f t="shared" si="783"/>
        <v>2587</v>
      </c>
      <c r="AHL16" s="67">
        <f t="shared" si="784"/>
        <v>34.38787717665825</v>
      </c>
      <c r="AHM16" s="39">
        <v>1541</v>
      </c>
      <c r="AHN16" s="65">
        <f t="shared" si="785"/>
        <v>39.492567913890312</v>
      </c>
      <c r="AHO16" s="39">
        <v>1027</v>
      </c>
      <c r="AHP16" s="65">
        <f t="shared" si="786"/>
        <v>28.751399776035836</v>
      </c>
      <c r="AHQ16" s="39">
        <v>0</v>
      </c>
      <c r="AHR16" s="39">
        <f t="shared" si="787"/>
        <v>2568</v>
      </c>
      <c r="AHS16" s="67">
        <f t="shared" si="109"/>
        <v>34.359111586834359</v>
      </c>
      <c r="AHT16" s="39">
        <v>1535</v>
      </c>
      <c r="AHU16" s="65">
        <f t="shared" si="788"/>
        <v>39.602683178534569</v>
      </c>
      <c r="AHV16" s="39">
        <v>1021</v>
      </c>
      <c r="AHW16" s="65">
        <f t="shared" si="789"/>
        <v>28.760563380281688</v>
      </c>
      <c r="AHX16" s="39">
        <v>0</v>
      </c>
      <c r="AHY16" s="39">
        <f t="shared" si="790"/>
        <v>2556</v>
      </c>
      <c r="AHZ16" s="67">
        <f t="shared" si="110"/>
        <v>34.419606786964721</v>
      </c>
      <c r="AIA16" s="39">
        <v>1526</v>
      </c>
      <c r="AIB16" s="65">
        <f t="shared" si="791"/>
        <v>39.708561020036434</v>
      </c>
      <c r="AIC16" s="39">
        <v>1017</v>
      </c>
      <c r="AID16" s="65">
        <f t="shared" si="792"/>
        <v>28.883839818233458</v>
      </c>
      <c r="AIE16" s="39">
        <v>0</v>
      </c>
      <c r="AIF16" s="39">
        <f t="shared" si="793"/>
        <v>2543</v>
      </c>
      <c r="AIG16" s="67">
        <f t="shared" si="111"/>
        <v>34.53286257468767</v>
      </c>
      <c r="AIH16" s="39">
        <v>1519</v>
      </c>
      <c r="AII16" s="65">
        <f t="shared" si="794"/>
        <v>39.722803347280333</v>
      </c>
      <c r="AIJ16" s="39">
        <v>1011</v>
      </c>
      <c r="AIK16" s="65">
        <f t="shared" si="795"/>
        <v>28.910494709751216</v>
      </c>
      <c r="AIL16" s="39">
        <v>0</v>
      </c>
      <c r="AIM16" s="39">
        <f t="shared" si="796"/>
        <v>2530</v>
      </c>
      <c r="AIN16" s="67">
        <f t="shared" si="112"/>
        <v>34.5581204753449</v>
      </c>
      <c r="AIO16" s="39">
        <v>1512</v>
      </c>
      <c r="AIP16" s="65">
        <f t="shared" si="797"/>
        <v>39.716312056737593</v>
      </c>
      <c r="AIQ16" s="39">
        <v>1006</v>
      </c>
      <c r="AIR16" s="65">
        <f t="shared" si="798"/>
        <v>28.86657101865136</v>
      </c>
      <c r="AIS16" s="39">
        <v>0</v>
      </c>
      <c r="AIT16" s="39">
        <f t="shared" si="799"/>
        <v>2518</v>
      </c>
      <c r="AIU16" s="67">
        <f t="shared" si="113"/>
        <v>34.530992868897421</v>
      </c>
      <c r="AIV16" s="39">
        <v>1497</v>
      </c>
      <c r="AIW16" s="65">
        <f t="shared" si="800"/>
        <v>39.645127118644069</v>
      </c>
      <c r="AIX16" s="39">
        <v>1000</v>
      </c>
      <c r="AIY16" s="65">
        <f t="shared" si="801"/>
        <v>28.926815157651141</v>
      </c>
      <c r="AIZ16" s="39">
        <v>0</v>
      </c>
      <c r="AJA16" s="39">
        <f t="shared" si="802"/>
        <v>2497</v>
      </c>
      <c r="AJB16" s="67">
        <f t="shared" si="114"/>
        <v>34.522328217890227</v>
      </c>
      <c r="AJC16" s="39">
        <v>1484</v>
      </c>
      <c r="AJD16" s="65">
        <f t="shared" si="803"/>
        <v>39.6155899626268</v>
      </c>
      <c r="AJE16" s="39">
        <v>988</v>
      </c>
      <c r="AJF16" s="65">
        <f t="shared" si="804"/>
        <v>28.863569967864443</v>
      </c>
      <c r="AJG16" s="39">
        <v>0</v>
      </c>
      <c r="AJH16" s="156">
        <f t="shared" si="805"/>
        <v>2472</v>
      </c>
      <c r="AJI16" s="67">
        <f t="shared" si="806"/>
        <v>34.481796624354857</v>
      </c>
      <c r="AJJ16" s="39">
        <v>1478</v>
      </c>
      <c r="AJK16" s="65">
        <f t="shared" si="807"/>
        <v>39.645922746781117</v>
      </c>
      <c r="AJL16" s="39">
        <v>979</v>
      </c>
      <c r="AJM16" s="65">
        <f t="shared" si="808"/>
        <v>28.760282021151585</v>
      </c>
      <c r="AJN16" s="39">
        <v>0</v>
      </c>
      <c r="AJO16" s="39">
        <f t="shared" si="809"/>
        <v>2457</v>
      </c>
      <c r="AJP16" s="67">
        <f t="shared" si="115"/>
        <v>34.450364554122267</v>
      </c>
      <c r="AJQ16" s="39">
        <v>1472</v>
      </c>
      <c r="AJR16" s="65">
        <f t="shared" si="810"/>
        <v>39.82683982683983</v>
      </c>
      <c r="AJS16" s="39">
        <v>968</v>
      </c>
      <c r="AJT16" s="65">
        <f t="shared" si="811"/>
        <v>28.68148148148148</v>
      </c>
      <c r="AJU16" s="39">
        <v>0</v>
      </c>
      <c r="AJV16" s="39">
        <f t="shared" si="812"/>
        <v>2440</v>
      </c>
      <c r="AJW16" s="67">
        <f t="shared" si="116"/>
        <v>34.50714184698063</v>
      </c>
      <c r="AJX16" s="39">
        <v>1463</v>
      </c>
      <c r="AJY16" s="65">
        <f t="shared" si="813"/>
        <v>39.777052746057642</v>
      </c>
      <c r="AJZ16" s="39">
        <v>963</v>
      </c>
      <c r="AKA16" s="65">
        <f t="shared" si="814"/>
        <v>28.832335329341319</v>
      </c>
      <c r="AKB16" s="39">
        <v>0</v>
      </c>
      <c r="AKC16" s="39">
        <f t="shared" si="815"/>
        <v>2426</v>
      </c>
      <c r="AKD16" s="67">
        <f t="shared" si="117"/>
        <v>34.56825306355087</v>
      </c>
      <c r="AKE16" s="39">
        <v>1451</v>
      </c>
      <c r="AKF16" s="65">
        <f t="shared" si="816"/>
        <v>39.699042407660741</v>
      </c>
      <c r="AKG16" s="39">
        <v>954</v>
      </c>
      <c r="AKH16" s="65">
        <f t="shared" si="817"/>
        <v>28.830462375339984</v>
      </c>
      <c r="AKI16" s="39">
        <v>0</v>
      </c>
      <c r="AKJ16" s="39">
        <f t="shared" si="818"/>
        <v>2405</v>
      </c>
      <c r="AKK16" s="67">
        <f t="shared" si="118"/>
        <v>34.53475014359563</v>
      </c>
      <c r="AKL16" s="39">
        <v>1448</v>
      </c>
      <c r="AKM16" s="65">
        <f t="shared" si="819"/>
        <v>39.725651577503427</v>
      </c>
      <c r="AKN16" s="39">
        <v>951</v>
      </c>
      <c r="AKO16" s="65">
        <f t="shared" si="820"/>
        <v>28.87067395264117</v>
      </c>
      <c r="AKP16" s="39">
        <v>0</v>
      </c>
      <c r="AKQ16" s="39">
        <f t="shared" si="821"/>
        <v>2399</v>
      </c>
      <c r="AKR16" s="67">
        <f t="shared" si="119"/>
        <v>34.572705000720568</v>
      </c>
      <c r="AKS16" s="39">
        <v>1438</v>
      </c>
      <c r="AKT16" s="65">
        <f t="shared" si="822"/>
        <v>39.756704451202658</v>
      </c>
      <c r="AKU16" s="39">
        <v>943</v>
      </c>
      <c r="AKV16" s="65">
        <f t="shared" si="823"/>
        <v>28.829104249464994</v>
      </c>
      <c r="AKW16" s="39">
        <v>0</v>
      </c>
      <c r="AKX16" s="39">
        <f t="shared" si="824"/>
        <v>2381</v>
      </c>
      <c r="AKY16" s="67">
        <f t="shared" si="120"/>
        <v>34.567363530778167</v>
      </c>
      <c r="AKZ16" s="39">
        <v>1418</v>
      </c>
      <c r="ALA16" s="65">
        <f t="shared" si="825"/>
        <v>39.542665923034022</v>
      </c>
      <c r="ALB16" s="39">
        <v>936</v>
      </c>
      <c r="ALC16" s="65">
        <f t="shared" si="826"/>
        <v>28.871067242442937</v>
      </c>
      <c r="ALD16" s="39">
        <v>0</v>
      </c>
      <c r="ALE16" s="156">
        <f t="shared" si="827"/>
        <v>2354</v>
      </c>
      <c r="ALF16" s="67">
        <f t="shared" si="828"/>
        <v>34.475688342120684</v>
      </c>
      <c r="ALG16" s="39">
        <v>1411</v>
      </c>
      <c r="ALH16" s="65">
        <f t="shared" si="829"/>
        <v>39.490624125384834</v>
      </c>
      <c r="ALI16" s="39">
        <v>926</v>
      </c>
      <c r="ALJ16" s="65">
        <f t="shared" si="830"/>
        <v>28.775637041640774</v>
      </c>
      <c r="ALK16" s="39">
        <v>0</v>
      </c>
      <c r="ALL16" s="39">
        <f t="shared" si="831"/>
        <v>2337</v>
      </c>
      <c r="ALM16" s="67">
        <f t="shared" si="121"/>
        <v>34.413193933146815</v>
      </c>
      <c r="ALN16" s="39">
        <v>1391</v>
      </c>
      <c r="ALO16" s="65">
        <f t="shared" si="832"/>
        <v>39.371638833852252</v>
      </c>
      <c r="ALP16" s="39">
        <v>915</v>
      </c>
      <c r="ALQ16" s="65">
        <f t="shared" si="833"/>
        <v>28.818897637795278</v>
      </c>
      <c r="ALR16" s="39">
        <v>0</v>
      </c>
      <c r="ALS16" s="39">
        <f t="shared" si="834"/>
        <v>2306</v>
      </c>
      <c r="ALT16" s="67">
        <f t="shared" si="122"/>
        <v>34.376863446630892</v>
      </c>
      <c r="ALU16" s="39">
        <v>1379</v>
      </c>
      <c r="ALV16" s="65">
        <f t="shared" si="835"/>
        <v>39.46765884373211</v>
      </c>
      <c r="ALW16" s="39">
        <v>903</v>
      </c>
      <c r="ALX16" s="65">
        <f t="shared" si="836"/>
        <v>28.748806112702962</v>
      </c>
      <c r="ALY16" s="39">
        <v>0</v>
      </c>
      <c r="ALZ16" s="39">
        <f t="shared" si="837"/>
        <v>2282</v>
      </c>
      <c r="AMA16" s="67">
        <f t="shared" si="123"/>
        <v>34.393368500376795</v>
      </c>
      <c r="AMB16" s="39">
        <v>1375</v>
      </c>
      <c r="AMC16" s="65">
        <f t="shared" si="838"/>
        <v>39.420871559633028</v>
      </c>
      <c r="AMD16" s="39">
        <v>901</v>
      </c>
      <c r="AME16" s="65">
        <f t="shared" si="839"/>
        <v>28.795142217961011</v>
      </c>
      <c r="AMF16" s="39">
        <v>0</v>
      </c>
      <c r="AMG16" s="39">
        <f t="shared" si="840"/>
        <v>2276</v>
      </c>
      <c r="AMH16" s="67">
        <f t="shared" si="124"/>
        <v>34.396252077980961</v>
      </c>
      <c r="AMI16" s="39">
        <v>1365</v>
      </c>
      <c r="AMJ16" s="65">
        <f t="shared" si="841"/>
        <v>39.348515422311905</v>
      </c>
      <c r="AMK16" s="39">
        <v>896</v>
      </c>
      <c r="AML16" s="65">
        <f t="shared" si="842"/>
        <v>28.828828828828829</v>
      </c>
      <c r="AMM16" s="39">
        <v>0</v>
      </c>
      <c r="AMN16" s="39">
        <f t="shared" si="843"/>
        <v>2261</v>
      </c>
      <c r="AMO16" s="67">
        <f t="shared" si="125"/>
        <v>34.377375703208152</v>
      </c>
      <c r="AMP16" s="39">
        <v>1343</v>
      </c>
      <c r="AMQ16" s="65">
        <f t="shared" si="844"/>
        <v>39.10891089108911</v>
      </c>
      <c r="AMR16" s="39">
        <v>893</v>
      </c>
      <c r="AMS16" s="65">
        <f t="shared" si="845"/>
        <v>28.993506493506494</v>
      </c>
      <c r="AMT16" s="39">
        <v>0</v>
      </c>
      <c r="AMU16" s="39">
        <f t="shared" si="846"/>
        <v>2236</v>
      </c>
      <c r="AMV16" s="67">
        <f t="shared" si="126"/>
        <v>34.326066932760206</v>
      </c>
      <c r="AMW16" s="39">
        <v>1327</v>
      </c>
      <c r="AMX16" s="65">
        <f t="shared" si="847"/>
        <v>39.017935901205533</v>
      </c>
      <c r="AMY16" s="39">
        <v>889</v>
      </c>
      <c r="AMZ16" s="65">
        <f t="shared" si="848"/>
        <v>29.033311561071194</v>
      </c>
      <c r="ANA16" s="39">
        <v>0</v>
      </c>
      <c r="ANB16" s="156">
        <f t="shared" si="849"/>
        <v>2216</v>
      </c>
      <c r="ANC16" s="67">
        <f t="shared" si="850"/>
        <v>34.287482593222961</v>
      </c>
      <c r="AND16" s="39">
        <v>1318</v>
      </c>
      <c r="ANE16" s="65">
        <f t="shared" si="851"/>
        <v>39.028723719277465</v>
      </c>
      <c r="ANF16" s="39">
        <v>882</v>
      </c>
      <c r="ANG16" s="65">
        <f t="shared" si="852"/>
        <v>29.013157894736842</v>
      </c>
      <c r="ANH16" s="39">
        <v>0</v>
      </c>
      <c r="ANI16" s="39">
        <f t="shared" si="853"/>
        <v>2200</v>
      </c>
      <c r="ANJ16" s="67">
        <f t="shared" si="127"/>
        <v>34.283933302166119</v>
      </c>
      <c r="ANK16" s="39">
        <v>1306</v>
      </c>
      <c r="ANL16" s="65">
        <f t="shared" si="854"/>
        <v>39.066706551002092</v>
      </c>
      <c r="ANM16" s="39">
        <v>868</v>
      </c>
      <c r="ANN16" s="65">
        <f t="shared" si="855"/>
        <v>29.020394516883986</v>
      </c>
      <c r="ANO16" s="39">
        <v>0</v>
      </c>
      <c r="ANP16" s="39">
        <f t="shared" si="856"/>
        <v>2174</v>
      </c>
      <c r="ANQ16" s="67">
        <f t="shared" si="128"/>
        <v>34.322702873381751</v>
      </c>
      <c r="ANR16" s="39">
        <v>1297</v>
      </c>
      <c r="ANS16" s="65">
        <f t="shared" si="857"/>
        <v>39.196131761861594</v>
      </c>
      <c r="ANT16" s="39">
        <v>853</v>
      </c>
      <c r="ANU16" s="65">
        <f t="shared" si="858"/>
        <v>28.934871099050202</v>
      </c>
      <c r="ANV16" s="39">
        <v>0</v>
      </c>
      <c r="ANW16" s="39">
        <f t="shared" si="859"/>
        <v>2150</v>
      </c>
      <c r="ANX16" s="67">
        <f t="shared" si="129"/>
        <v>34.361515103084542</v>
      </c>
      <c r="ANY16" s="39">
        <v>1290</v>
      </c>
      <c r="ANZ16" s="65">
        <f t="shared" si="860"/>
        <v>39.221647917300089</v>
      </c>
      <c r="AOA16" s="39">
        <v>849</v>
      </c>
      <c r="AOB16" s="65">
        <f t="shared" si="861"/>
        <v>28.966223132036852</v>
      </c>
      <c r="AOC16" s="39">
        <v>0</v>
      </c>
      <c r="AOD16" s="39">
        <f t="shared" si="862"/>
        <v>2139</v>
      </c>
      <c r="AOE16" s="67">
        <f t="shared" si="130"/>
        <v>34.38906752411576</v>
      </c>
      <c r="AOF16" s="39">
        <v>1278</v>
      </c>
      <c r="AOG16" s="65">
        <f t="shared" si="863"/>
        <v>39.130434782608695</v>
      </c>
      <c r="AOH16" s="39">
        <v>845</v>
      </c>
      <c r="AOI16" s="65">
        <f t="shared" si="864"/>
        <v>28.997940974605353</v>
      </c>
      <c r="AOJ16" s="39">
        <v>0</v>
      </c>
      <c r="AOK16" s="39">
        <f t="shared" si="865"/>
        <v>2123</v>
      </c>
      <c r="AOL16" s="67">
        <f t="shared" si="131"/>
        <v>34.35275080906149</v>
      </c>
      <c r="AOM16" s="39">
        <v>1272</v>
      </c>
      <c r="AON16" s="65">
        <f t="shared" si="866"/>
        <v>39.150507848568786</v>
      </c>
      <c r="AOO16" s="39">
        <v>840</v>
      </c>
      <c r="AOP16" s="65">
        <f t="shared" si="867"/>
        <v>29.055690072639223</v>
      </c>
      <c r="AOQ16" s="39">
        <v>0</v>
      </c>
      <c r="AOR16" s="39">
        <f t="shared" si="868"/>
        <v>2112</v>
      </c>
      <c r="AOS16" s="67">
        <f t="shared" si="132"/>
        <v>34.397394136807819</v>
      </c>
      <c r="AOT16" s="39">
        <v>1261</v>
      </c>
      <c r="AOU16" s="65">
        <f t="shared" si="869"/>
        <v>39.064436183395287</v>
      </c>
      <c r="AOV16" s="39">
        <v>834</v>
      </c>
      <c r="AOW16" s="65">
        <f t="shared" si="870"/>
        <v>29.089640739448903</v>
      </c>
      <c r="AOX16" s="39">
        <v>0</v>
      </c>
      <c r="AOY16" s="156">
        <f t="shared" si="871"/>
        <v>2095</v>
      </c>
      <c r="AOZ16" s="67">
        <f t="shared" si="872"/>
        <v>34.372436423297785</v>
      </c>
      <c r="APA16" s="39">
        <v>1245</v>
      </c>
      <c r="APB16" s="65">
        <f t="shared" si="873"/>
        <v>39.10175879396985</v>
      </c>
      <c r="APC16" s="39">
        <v>828</v>
      </c>
      <c r="APD16" s="65">
        <f t="shared" si="874"/>
        <v>29.237288135593221</v>
      </c>
      <c r="APE16" s="39">
        <v>0</v>
      </c>
      <c r="APF16" s="39">
        <f t="shared" si="875"/>
        <v>2073</v>
      </c>
      <c r="APG16" s="67">
        <f t="shared" si="133"/>
        <v>34.45811170212766</v>
      </c>
      <c r="APH16" s="39">
        <v>1219</v>
      </c>
      <c r="API16" s="65">
        <f t="shared" si="876"/>
        <v>39.158368133633154</v>
      </c>
      <c r="APJ16" s="39">
        <v>811</v>
      </c>
      <c r="APK16" s="65">
        <f t="shared" si="877"/>
        <v>29.277978339350181</v>
      </c>
      <c r="APL16" s="39">
        <v>0</v>
      </c>
      <c r="APM16" s="39">
        <f t="shared" si="878"/>
        <v>2030</v>
      </c>
      <c r="APN16" s="67">
        <f t="shared" si="134"/>
        <v>34.506204317525075</v>
      </c>
      <c r="APO16" s="39">
        <v>1202</v>
      </c>
      <c r="APP16" s="65">
        <f t="shared" si="879"/>
        <v>39.114871461112919</v>
      </c>
      <c r="APQ16" s="39">
        <v>793</v>
      </c>
      <c r="APR16" s="65">
        <f t="shared" si="880"/>
        <v>29.111600587371512</v>
      </c>
      <c r="APS16" s="39">
        <v>0</v>
      </c>
      <c r="APT16" s="39">
        <f t="shared" si="881"/>
        <v>1995</v>
      </c>
      <c r="APU16" s="67">
        <f t="shared" si="135"/>
        <v>34.414352251164395</v>
      </c>
      <c r="APV16" s="39">
        <v>1196</v>
      </c>
      <c r="APW16" s="65">
        <f t="shared" si="882"/>
        <v>39.123323519790645</v>
      </c>
      <c r="APX16" s="39">
        <v>788</v>
      </c>
      <c r="APY16" s="65">
        <f t="shared" si="883"/>
        <v>29.152793192748799</v>
      </c>
      <c r="APZ16" s="39">
        <v>0</v>
      </c>
      <c r="AQA16" s="39">
        <f t="shared" si="884"/>
        <v>1984</v>
      </c>
      <c r="AQB16" s="67">
        <f t="shared" si="136"/>
        <v>34.444444444444443</v>
      </c>
      <c r="AQC16" s="39">
        <v>1193</v>
      </c>
      <c r="AQD16" s="65">
        <f t="shared" si="885"/>
        <v>39.230516277540282</v>
      </c>
      <c r="AQE16" s="39">
        <v>781</v>
      </c>
      <c r="AQF16" s="65">
        <f t="shared" si="886"/>
        <v>29.207180254300674</v>
      </c>
      <c r="AQG16" s="39">
        <v>0</v>
      </c>
      <c r="AQH16" s="39">
        <f t="shared" si="887"/>
        <v>1974</v>
      </c>
      <c r="AQI16" s="67">
        <f t="shared" si="137"/>
        <v>34.540682414698168</v>
      </c>
      <c r="AQJ16" s="39">
        <v>1189</v>
      </c>
      <c r="AQK16" s="65">
        <f t="shared" si="888"/>
        <v>39.279814998348201</v>
      </c>
      <c r="AQL16" s="39">
        <v>775</v>
      </c>
      <c r="AQM16" s="65">
        <f t="shared" si="889"/>
        <v>29.26737160120846</v>
      </c>
      <c r="AQN16" s="39">
        <v>0</v>
      </c>
      <c r="AQO16" s="39">
        <f t="shared" si="890"/>
        <v>1964</v>
      </c>
      <c r="AQP16" s="67">
        <f t="shared" si="138"/>
        <v>34.607929515418498</v>
      </c>
      <c r="AQQ16" s="39">
        <v>1178</v>
      </c>
      <c r="AQR16" s="65">
        <f t="shared" si="891"/>
        <v>39.214380825565911</v>
      </c>
      <c r="AQS16" s="39">
        <v>766</v>
      </c>
      <c r="AQT16" s="65">
        <f t="shared" si="892"/>
        <v>29.169840060929168</v>
      </c>
      <c r="AQU16" s="39">
        <v>0</v>
      </c>
      <c r="AQV16" s="156">
        <f t="shared" si="893"/>
        <v>1944</v>
      </c>
      <c r="AQW16" s="67">
        <f t="shared" si="894"/>
        <v>34.52930728241563</v>
      </c>
      <c r="AQX16" s="39">
        <v>1151</v>
      </c>
      <c r="AQY16" s="65">
        <f t="shared" si="895"/>
        <v>39.256480218281034</v>
      </c>
      <c r="AQZ16" s="39">
        <v>745</v>
      </c>
      <c r="ARA16" s="65">
        <f t="shared" si="896"/>
        <v>29.181355268311794</v>
      </c>
      <c r="ARB16" s="39">
        <v>0</v>
      </c>
      <c r="ARC16" s="39">
        <f t="shared" si="897"/>
        <v>1896</v>
      </c>
      <c r="ARD16" s="67">
        <f t="shared" si="139"/>
        <v>34.567000911577026</v>
      </c>
      <c r="ARE16" s="39">
        <v>1134</v>
      </c>
      <c r="ARF16" s="65">
        <f t="shared" si="898"/>
        <v>39.375</v>
      </c>
      <c r="ARG16" s="39">
        <v>719</v>
      </c>
      <c r="ARH16" s="65">
        <f t="shared" si="899"/>
        <v>28.945249597423512</v>
      </c>
      <c r="ARI16" s="39">
        <v>0</v>
      </c>
      <c r="ARJ16" s="39">
        <f t="shared" si="900"/>
        <v>1853</v>
      </c>
      <c r="ARK16" s="67">
        <f t="shared" si="140"/>
        <v>34.545115585384039</v>
      </c>
      <c r="ARL16" s="39">
        <v>1114</v>
      </c>
      <c r="ARM16" s="65">
        <f t="shared" si="901"/>
        <v>39.573712255772648</v>
      </c>
      <c r="ARN16" s="39">
        <v>701</v>
      </c>
      <c r="ARO16" s="65">
        <f t="shared" si="902"/>
        <v>29.135494596841234</v>
      </c>
      <c r="ARP16" s="39">
        <v>0</v>
      </c>
      <c r="ARQ16" s="39">
        <f t="shared" si="903"/>
        <v>1815</v>
      </c>
      <c r="ARR16" s="67">
        <f t="shared" si="141"/>
        <v>34.763455276766905</v>
      </c>
      <c r="ARS16" s="39">
        <v>1096</v>
      </c>
      <c r="ART16" s="65">
        <f t="shared" si="904"/>
        <v>39.509733237202596</v>
      </c>
      <c r="ARU16" s="39">
        <v>686</v>
      </c>
      <c r="ARV16" s="65">
        <f t="shared" si="905"/>
        <v>29.104794229953328</v>
      </c>
      <c r="ARW16" s="39">
        <v>0</v>
      </c>
      <c r="ARX16" s="39">
        <f t="shared" si="906"/>
        <v>1782</v>
      </c>
      <c r="ARY16" s="67">
        <f t="shared" si="142"/>
        <v>34.730072110699666</v>
      </c>
      <c r="ARZ16" s="39">
        <v>1078</v>
      </c>
      <c r="ASA16" s="65">
        <f t="shared" si="907"/>
        <v>39.545121056493031</v>
      </c>
      <c r="ASB16" s="39">
        <v>673</v>
      </c>
      <c r="ASC16" s="65">
        <f t="shared" si="908"/>
        <v>29.172084958820982</v>
      </c>
      <c r="ASD16" s="39">
        <v>0</v>
      </c>
      <c r="ASE16" s="39">
        <f t="shared" si="909"/>
        <v>1751</v>
      </c>
      <c r="ASF16" s="67">
        <f t="shared" si="143"/>
        <v>34.790383469103915</v>
      </c>
      <c r="ASG16" s="39">
        <v>1052</v>
      </c>
      <c r="ASH16" s="65">
        <f t="shared" si="910"/>
        <v>39.445069366329207</v>
      </c>
      <c r="ASI16" s="39">
        <v>650</v>
      </c>
      <c r="ASJ16" s="65">
        <f t="shared" si="911"/>
        <v>29.121863799283155</v>
      </c>
      <c r="ASK16" s="39">
        <v>0</v>
      </c>
      <c r="ASL16" s="39">
        <f t="shared" si="912"/>
        <v>1702</v>
      </c>
      <c r="ASM16" s="67">
        <f t="shared" si="144"/>
        <v>34.741784037558688</v>
      </c>
      <c r="ASN16" s="39">
        <v>1037</v>
      </c>
      <c r="ASO16" s="65">
        <f t="shared" si="913"/>
        <v>39.731800766283527</v>
      </c>
      <c r="ASP16" s="39">
        <v>635</v>
      </c>
      <c r="ASQ16" s="65">
        <f t="shared" si="914"/>
        <v>29.115084823475467</v>
      </c>
      <c r="ASR16" s="39">
        <v>0</v>
      </c>
      <c r="ASS16" s="156">
        <f t="shared" si="915"/>
        <v>1672</v>
      </c>
      <c r="AST16" s="67">
        <f t="shared" si="916"/>
        <v>34.898768524316424</v>
      </c>
      <c r="ASU16" s="39">
        <v>1011</v>
      </c>
      <c r="ASV16" s="65">
        <f t="shared" si="917"/>
        <v>39.647058823529413</v>
      </c>
      <c r="ASW16" s="39">
        <v>623</v>
      </c>
      <c r="ASX16" s="65">
        <f t="shared" si="918"/>
        <v>29.331450094161958</v>
      </c>
      <c r="ASY16" s="39">
        <v>0</v>
      </c>
      <c r="ASZ16" s="39">
        <f t="shared" si="919"/>
        <v>1634</v>
      </c>
      <c r="ATA16" s="67">
        <f t="shared" si="145"/>
        <v>34.959349593495936</v>
      </c>
      <c r="ATB16" s="39">
        <v>984</v>
      </c>
      <c r="ATC16" s="65">
        <f t="shared" si="920"/>
        <v>39.805825242718448</v>
      </c>
      <c r="ATD16" s="39">
        <v>600</v>
      </c>
      <c r="ATE16" s="65">
        <f t="shared" si="921"/>
        <v>29.268292682926827</v>
      </c>
      <c r="ATF16" s="39">
        <v>0</v>
      </c>
      <c r="ATG16" s="39">
        <f t="shared" si="922"/>
        <v>1584</v>
      </c>
      <c r="ATH16" s="67">
        <f t="shared" si="146"/>
        <v>35.02874834144184</v>
      </c>
      <c r="ATI16" s="39">
        <v>947</v>
      </c>
      <c r="ATJ16" s="65">
        <f t="shared" si="923"/>
        <v>39.392678868552409</v>
      </c>
      <c r="ATK16" s="39">
        <v>585</v>
      </c>
      <c r="ATL16" s="65">
        <f t="shared" si="924"/>
        <v>29.220779220779221</v>
      </c>
      <c r="ATM16" s="39">
        <v>0</v>
      </c>
      <c r="ATN16" s="39">
        <f t="shared" si="925"/>
        <v>1532</v>
      </c>
      <c r="ATO16" s="67">
        <f t="shared" si="147"/>
        <v>34.770767135724014</v>
      </c>
      <c r="ATP16" s="39">
        <v>936</v>
      </c>
      <c r="ATQ16" s="65">
        <f t="shared" si="926"/>
        <v>39.393939393939391</v>
      </c>
      <c r="ATR16" s="39">
        <v>577</v>
      </c>
      <c r="ATS16" s="65">
        <f t="shared" si="927"/>
        <v>29.068010075566754</v>
      </c>
      <c r="ATT16" s="39">
        <v>0</v>
      </c>
      <c r="ATU16" s="39">
        <f t="shared" si="928"/>
        <v>1513</v>
      </c>
      <c r="ATV16" s="67">
        <f t="shared" si="148"/>
        <v>34.693877551020407</v>
      </c>
      <c r="ATW16" s="39">
        <v>925</v>
      </c>
      <c r="ATX16" s="65">
        <f t="shared" si="929"/>
        <v>39.648521217316762</v>
      </c>
      <c r="ATY16" s="39">
        <v>565</v>
      </c>
      <c r="ATZ16" s="65">
        <f t="shared" si="930"/>
        <v>29.033915724563208</v>
      </c>
      <c r="AUA16" s="39">
        <v>0</v>
      </c>
      <c r="AUB16" s="39">
        <f t="shared" si="931"/>
        <v>1490</v>
      </c>
      <c r="AUC16" s="67">
        <f t="shared" si="149"/>
        <v>34.821219911194206</v>
      </c>
      <c r="AUD16" s="39">
        <v>906</v>
      </c>
      <c r="AUE16" s="65">
        <f t="shared" si="932"/>
        <v>39.667250437828372</v>
      </c>
      <c r="AUF16" s="39">
        <v>549</v>
      </c>
      <c r="AUG16" s="65">
        <f t="shared" si="933"/>
        <v>29.016913319238903</v>
      </c>
      <c r="AUH16" s="39">
        <v>0</v>
      </c>
      <c r="AUI16" s="39">
        <f t="shared" si="934"/>
        <v>1455</v>
      </c>
      <c r="AUJ16" s="67">
        <f t="shared" si="150"/>
        <v>34.84195402298851</v>
      </c>
      <c r="AUK16" s="39">
        <v>881</v>
      </c>
      <c r="AUL16" s="65">
        <f t="shared" si="935"/>
        <v>39.577717879604677</v>
      </c>
      <c r="AUM16" s="39">
        <v>532</v>
      </c>
      <c r="AUN16" s="65">
        <f t="shared" si="936"/>
        <v>29.13472070098576</v>
      </c>
      <c r="AUO16" s="39">
        <v>0</v>
      </c>
      <c r="AUP16" s="156">
        <f t="shared" si="937"/>
        <v>1413</v>
      </c>
      <c r="AUQ16" s="67">
        <f t="shared" si="938"/>
        <v>34.871668311944717</v>
      </c>
      <c r="AUR16" s="39">
        <v>853</v>
      </c>
      <c r="AUS16" s="65">
        <f t="shared" si="939"/>
        <v>39.729855612482531</v>
      </c>
      <c r="AUT16" s="39">
        <v>512</v>
      </c>
      <c r="AUU16" s="65">
        <f t="shared" si="940"/>
        <v>29.008498583569402</v>
      </c>
      <c r="AUV16" s="39">
        <v>0</v>
      </c>
      <c r="AUW16" s="39">
        <f t="shared" si="941"/>
        <v>1365</v>
      </c>
      <c r="AUX16" s="67">
        <f t="shared" si="151"/>
        <v>34.892638036809814</v>
      </c>
      <c r="AUY16" s="39">
        <v>836</v>
      </c>
      <c r="AUZ16" s="65">
        <f t="shared" si="942"/>
        <v>39.771646051379641</v>
      </c>
      <c r="AVA16" s="39">
        <v>508</v>
      </c>
      <c r="AVB16" s="65">
        <f t="shared" si="943"/>
        <v>29.228998849252015</v>
      </c>
      <c r="AVC16" s="39">
        <v>0</v>
      </c>
      <c r="AVD16" s="39">
        <f t="shared" si="944"/>
        <v>1344</v>
      </c>
      <c r="AVE16" s="67">
        <f t="shared" si="152"/>
        <v>35</v>
      </c>
      <c r="AVF16" s="39">
        <v>818</v>
      </c>
      <c r="AVG16" s="65">
        <f t="shared" si="945"/>
        <v>39.844130540672182</v>
      </c>
      <c r="AVH16" s="39">
        <v>493</v>
      </c>
      <c r="AVI16" s="65">
        <f t="shared" si="946"/>
        <v>29.206161137440755</v>
      </c>
      <c r="AVJ16" s="39">
        <v>0</v>
      </c>
      <c r="AVK16" s="39">
        <f t="shared" si="947"/>
        <v>1311</v>
      </c>
      <c r="AVL16" s="67">
        <f t="shared" si="153"/>
        <v>35.044105854049718</v>
      </c>
      <c r="AVM16" s="39">
        <v>803</v>
      </c>
      <c r="AVN16" s="65">
        <f t="shared" si="948"/>
        <v>39.772164437840516</v>
      </c>
      <c r="AVO16" s="39">
        <v>482</v>
      </c>
      <c r="AVP16" s="65">
        <f t="shared" si="949"/>
        <v>28.966346153846157</v>
      </c>
      <c r="AVQ16" s="39">
        <v>0</v>
      </c>
      <c r="AVR16" s="39">
        <f t="shared" si="950"/>
        <v>1285</v>
      </c>
      <c r="AVS16" s="67">
        <f t="shared" si="154"/>
        <v>34.890035297311975</v>
      </c>
      <c r="AVT16" s="39">
        <v>790</v>
      </c>
      <c r="AVU16" s="65">
        <f t="shared" si="951"/>
        <v>39.959534648457257</v>
      </c>
      <c r="AVV16" s="39">
        <v>471</v>
      </c>
      <c r="AVW16" s="65">
        <f t="shared" si="952"/>
        <v>28.948985863552551</v>
      </c>
      <c r="AVX16" s="39">
        <v>0</v>
      </c>
      <c r="AVY16" s="39">
        <f t="shared" si="953"/>
        <v>1261</v>
      </c>
      <c r="AVZ16" s="67">
        <f t="shared" si="155"/>
        <v>34.988901220865706</v>
      </c>
      <c r="AWA16" s="39">
        <v>767</v>
      </c>
      <c r="AWB16" s="65">
        <f t="shared" si="954"/>
        <v>40.30478192327903</v>
      </c>
      <c r="AWC16" s="39">
        <v>456</v>
      </c>
      <c r="AWD16" s="65">
        <f t="shared" si="955"/>
        <v>29.212043561819346</v>
      </c>
      <c r="AWE16" s="39">
        <v>0</v>
      </c>
      <c r="AWF16" s="39">
        <f t="shared" si="956"/>
        <v>1223</v>
      </c>
      <c r="AWG16" s="67">
        <f t="shared" si="156"/>
        <v>35.306004618937642</v>
      </c>
      <c r="AWH16" s="39">
        <v>767</v>
      </c>
      <c r="AWI16" s="65">
        <f t="shared" si="957"/>
        <v>40.30478192327903</v>
      </c>
      <c r="AWJ16" s="39">
        <v>456</v>
      </c>
      <c r="AWK16" s="65">
        <f t="shared" si="958"/>
        <v>29.212043561819346</v>
      </c>
      <c r="AWL16" s="39">
        <v>0</v>
      </c>
      <c r="AWM16" s="156">
        <f t="shared" si="959"/>
        <v>1223</v>
      </c>
      <c r="AWN16" s="67">
        <f t="shared" si="960"/>
        <v>35.306004618937642</v>
      </c>
      <c r="AWO16" s="39">
        <v>750</v>
      </c>
      <c r="AWP16" s="65">
        <f t="shared" si="961"/>
        <v>40.584415584415581</v>
      </c>
      <c r="AWQ16" s="39">
        <v>442</v>
      </c>
      <c r="AWR16" s="65">
        <f t="shared" si="962"/>
        <v>29.565217391304348</v>
      </c>
      <c r="AWS16" s="39">
        <v>0</v>
      </c>
      <c r="AWT16" s="39">
        <f t="shared" si="963"/>
        <v>1192</v>
      </c>
      <c r="AWU16" s="67">
        <f t="shared" si="157"/>
        <v>35.656595871971284</v>
      </c>
      <c r="AWV16" s="39">
        <v>680</v>
      </c>
      <c r="AWW16" s="65">
        <f t="shared" si="964"/>
        <v>41.062801932367151</v>
      </c>
      <c r="AWX16" s="39">
        <v>394</v>
      </c>
      <c r="AWY16" s="65">
        <f t="shared" si="965"/>
        <v>29.315476190476193</v>
      </c>
      <c r="AWZ16" s="39">
        <v>0</v>
      </c>
      <c r="AXA16" s="39">
        <f t="shared" si="966"/>
        <v>1074</v>
      </c>
      <c r="AXB16" s="67">
        <f t="shared" si="158"/>
        <v>35.799999999999997</v>
      </c>
      <c r="AXC16" s="39">
        <v>680</v>
      </c>
      <c r="AXD16" s="65">
        <f t="shared" si="967"/>
        <v>41.062801932367151</v>
      </c>
      <c r="AXE16" s="39">
        <v>394</v>
      </c>
      <c r="AXF16" s="65">
        <f t="shared" si="968"/>
        <v>29.315476190476193</v>
      </c>
      <c r="AXG16" s="39">
        <v>0</v>
      </c>
      <c r="AXH16" s="39">
        <f t="shared" si="969"/>
        <v>1074</v>
      </c>
      <c r="AXI16" s="67">
        <f t="shared" si="159"/>
        <v>35.799999999999997</v>
      </c>
      <c r="AXJ16" s="39">
        <v>645</v>
      </c>
      <c r="AXK16" s="65">
        <f t="shared" si="970"/>
        <v>41.266794625719768</v>
      </c>
      <c r="AXL16" s="39">
        <v>367</v>
      </c>
      <c r="AXM16" s="65">
        <f t="shared" si="971"/>
        <v>29.011857707509879</v>
      </c>
      <c r="AXN16" s="39">
        <v>0</v>
      </c>
      <c r="AXO16" s="39">
        <f t="shared" si="972"/>
        <v>1012</v>
      </c>
      <c r="AXP16" s="67">
        <f t="shared" si="160"/>
        <v>35.785007072135784</v>
      </c>
      <c r="AXQ16" s="39">
        <v>645</v>
      </c>
      <c r="AXR16" s="65">
        <f t="shared" si="973"/>
        <v>41.266794625719768</v>
      </c>
      <c r="AXS16" s="39">
        <v>367</v>
      </c>
      <c r="AXT16" s="65">
        <f t="shared" si="974"/>
        <v>29.011857707509879</v>
      </c>
      <c r="AXU16" s="39">
        <v>0</v>
      </c>
      <c r="AXV16" s="39">
        <f t="shared" si="975"/>
        <v>1012</v>
      </c>
      <c r="AXW16" s="67">
        <f t="shared" si="161"/>
        <v>35.785007072135784</v>
      </c>
      <c r="AXX16" s="39">
        <v>601</v>
      </c>
      <c r="AXY16" s="65">
        <f t="shared" si="976"/>
        <v>41.220850480109739</v>
      </c>
      <c r="AXZ16" s="39">
        <v>344</v>
      </c>
      <c r="AYA16" s="65">
        <f t="shared" si="977"/>
        <v>29.426860564585116</v>
      </c>
      <c r="AYB16" s="39">
        <v>0</v>
      </c>
      <c r="AYC16" s="39">
        <f t="shared" si="978"/>
        <v>945</v>
      </c>
      <c r="AYD16" s="67">
        <f t="shared" si="162"/>
        <v>35.972592310620477</v>
      </c>
      <c r="AYE16" s="39">
        <v>570</v>
      </c>
      <c r="AYF16" s="65">
        <f t="shared" si="979"/>
        <v>40.889526542324248</v>
      </c>
      <c r="AYG16" s="39">
        <v>328</v>
      </c>
      <c r="AYH16" s="65">
        <f t="shared" si="980"/>
        <v>29.338103756708406</v>
      </c>
      <c r="AYI16" s="39">
        <v>0</v>
      </c>
      <c r="AYJ16" s="156">
        <f t="shared" si="981"/>
        <v>898</v>
      </c>
      <c r="AYK16" s="67">
        <f t="shared" si="982"/>
        <v>35.748407643312099</v>
      </c>
      <c r="AYL16" s="39">
        <v>544</v>
      </c>
      <c r="AYM16" s="65">
        <f t="shared" si="983"/>
        <v>40.536512667660205</v>
      </c>
      <c r="AYN16" s="39">
        <v>318</v>
      </c>
      <c r="AYO16" s="65">
        <f t="shared" si="984"/>
        <v>29.499072356215212</v>
      </c>
      <c r="AYP16" s="39">
        <v>0</v>
      </c>
      <c r="AYQ16" s="39">
        <f t="shared" si="985"/>
        <v>862</v>
      </c>
      <c r="AYR16" s="67">
        <f t="shared" si="163"/>
        <v>35.619834710743802</v>
      </c>
      <c r="AYS16" s="39">
        <v>514</v>
      </c>
      <c r="AYT16" s="65">
        <f t="shared" si="986"/>
        <v>40.187646598905395</v>
      </c>
      <c r="AYU16" s="39">
        <v>300</v>
      </c>
      <c r="AYV16" s="65">
        <f t="shared" si="987"/>
        <v>29.498525073746311</v>
      </c>
      <c r="AYW16" s="39">
        <v>0</v>
      </c>
      <c r="AYX16" s="39">
        <f t="shared" si="988"/>
        <v>814</v>
      </c>
      <c r="AYY16" s="67">
        <f t="shared" si="164"/>
        <v>35.452961672473862</v>
      </c>
      <c r="AYZ16" s="39">
        <v>488</v>
      </c>
      <c r="AZA16" s="65">
        <f t="shared" si="989"/>
        <v>39.804241435562801</v>
      </c>
      <c r="AZB16" s="39">
        <v>288</v>
      </c>
      <c r="AZC16" s="65">
        <f t="shared" si="990"/>
        <v>29.508196721311474</v>
      </c>
      <c r="AZD16" s="39">
        <v>0</v>
      </c>
      <c r="AZE16" s="39">
        <f t="shared" si="991"/>
        <v>776</v>
      </c>
      <c r="AZF16" s="67">
        <f t="shared" si="165"/>
        <v>35.240690281562216</v>
      </c>
      <c r="AZG16" s="39">
        <v>474</v>
      </c>
      <c r="AZH16" s="65">
        <f t="shared" si="992"/>
        <v>39.698492462311556</v>
      </c>
      <c r="AZI16" s="39">
        <v>281</v>
      </c>
      <c r="AZJ16" s="65">
        <f t="shared" si="993"/>
        <v>29.179646936656283</v>
      </c>
      <c r="AZK16" s="39">
        <v>0</v>
      </c>
      <c r="AZL16" s="39">
        <f t="shared" si="994"/>
        <v>755</v>
      </c>
      <c r="AZM16" s="67">
        <f t="shared" si="166"/>
        <v>35.002318034306903</v>
      </c>
      <c r="AZN16" s="39">
        <v>465</v>
      </c>
      <c r="AZO16" s="65">
        <f t="shared" si="995"/>
        <v>39.777587681779295</v>
      </c>
      <c r="AZP16" s="39">
        <v>274</v>
      </c>
      <c r="AZQ16" s="65">
        <f t="shared" si="996"/>
        <v>29.399141630901287</v>
      </c>
      <c r="AZR16" s="39">
        <v>0</v>
      </c>
      <c r="AZS16" s="39">
        <f t="shared" si="997"/>
        <v>739</v>
      </c>
      <c r="AZT16" s="67">
        <f t="shared" si="167"/>
        <v>35.173726796763447</v>
      </c>
      <c r="AZU16" s="39">
        <v>452</v>
      </c>
      <c r="AZV16" s="65">
        <f t="shared" si="998"/>
        <v>39.85890652557319</v>
      </c>
      <c r="AZW16" s="39">
        <v>264</v>
      </c>
      <c r="AZX16" s="65">
        <f t="shared" si="999"/>
        <v>29.763246899661784</v>
      </c>
      <c r="AZY16" s="39">
        <v>0</v>
      </c>
      <c r="AZZ16" s="39">
        <f t="shared" si="1000"/>
        <v>716</v>
      </c>
      <c r="BAA16" s="67">
        <f t="shared" si="168"/>
        <v>35.428005937654625</v>
      </c>
      <c r="BAB16" s="39">
        <v>425</v>
      </c>
      <c r="BAC16" s="65">
        <f t="shared" si="1001"/>
        <v>39.38832252085264</v>
      </c>
      <c r="BAD16" s="39">
        <v>255</v>
      </c>
      <c r="BAE16" s="65">
        <f t="shared" si="1001"/>
        <v>30</v>
      </c>
      <c r="BAF16" s="39">
        <v>0</v>
      </c>
      <c r="BAG16" s="156">
        <f t="shared" si="1002"/>
        <v>680</v>
      </c>
      <c r="BAH16" s="67">
        <f t="shared" ref="BAH16" si="1241">BAG16/BAG$19*100</f>
        <v>35.251425609123899</v>
      </c>
      <c r="BAI16" s="39">
        <v>402</v>
      </c>
      <c r="BAJ16" s="65">
        <f t="shared" ref="BAJ16" si="1242">BAI16/BAI$19*100</f>
        <v>39.489194499017685</v>
      </c>
      <c r="BAK16" s="39">
        <v>245</v>
      </c>
      <c r="BAL16" s="65">
        <f t="shared" ref="BAL16" si="1243">BAK16/BAK$19*100</f>
        <v>30.586766541822723</v>
      </c>
      <c r="BAM16" s="39">
        <v>0</v>
      </c>
      <c r="BAN16" s="39">
        <f t="shared" si="1006"/>
        <v>647</v>
      </c>
      <c r="BAO16" s="67">
        <f t="shared" si="169"/>
        <v>35.568993952721272</v>
      </c>
      <c r="BAP16" s="39">
        <v>388</v>
      </c>
      <c r="BAQ16" s="65">
        <f t="shared" ref="BAQ16" si="1244">BAP16/BAP$19*100</f>
        <v>39.71340839303992</v>
      </c>
      <c r="BAR16" s="39">
        <v>233</v>
      </c>
      <c r="BAS16" s="65">
        <f t="shared" ref="BAS16" si="1245">BAR16/BAR$19*100</f>
        <v>30.299089726918076</v>
      </c>
      <c r="BAT16" s="39">
        <v>0</v>
      </c>
      <c r="BAU16" s="39">
        <f t="shared" si="1009"/>
        <v>621</v>
      </c>
      <c r="BAV16" s="67">
        <f t="shared" si="170"/>
        <v>35.567010309278352</v>
      </c>
      <c r="BAW16" s="39">
        <v>369</v>
      </c>
      <c r="BAX16" s="65">
        <f t="shared" ref="BAX16" si="1246">BAW16/BAW$19*100</f>
        <v>39.213602550478214</v>
      </c>
      <c r="BAY16" s="39">
        <v>225</v>
      </c>
      <c r="BAZ16" s="65">
        <f t="shared" ref="BAZ16" si="1247">BAY16/BAY$19*100</f>
        <v>30.446549391069013</v>
      </c>
      <c r="BBA16" s="39">
        <v>0</v>
      </c>
      <c r="BBB16" s="39">
        <f t="shared" si="1012"/>
        <v>594</v>
      </c>
      <c r="BBC16" s="67">
        <f t="shared" si="171"/>
        <v>35.357142857142861</v>
      </c>
      <c r="BBD16" s="39">
        <v>356</v>
      </c>
      <c r="BBE16" s="65">
        <f t="shared" ref="BBE16" si="1248">BBD16/BBD$19*100</f>
        <v>38.949671772428886</v>
      </c>
      <c r="BBF16" s="39">
        <v>221</v>
      </c>
      <c r="BBG16" s="65">
        <f t="shared" ref="BBG16" si="1249">BBF16/BBF$19*100</f>
        <v>30.694444444444446</v>
      </c>
      <c r="BBH16" s="39">
        <v>0</v>
      </c>
      <c r="BBI16" s="39">
        <f t="shared" si="1015"/>
        <v>577</v>
      </c>
      <c r="BBJ16" s="67">
        <f t="shared" si="172"/>
        <v>35.312117503059973</v>
      </c>
      <c r="BBK16" s="39">
        <v>351</v>
      </c>
      <c r="BBL16" s="65">
        <f t="shared" ref="BBL16" si="1250">BBK16/BBK$19*100</f>
        <v>39.750849377123444</v>
      </c>
      <c r="BBM16" s="39">
        <v>217</v>
      </c>
      <c r="BBN16" s="65">
        <f t="shared" ref="BBN16" si="1251">BBM16/BBM$19*100</f>
        <v>31</v>
      </c>
      <c r="BBO16" s="39">
        <v>0</v>
      </c>
      <c r="BBP16" s="39">
        <f t="shared" si="1018"/>
        <v>568</v>
      </c>
      <c r="BBQ16" s="67">
        <f t="shared" si="173"/>
        <v>35.881238155401135</v>
      </c>
      <c r="BBR16" s="39">
        <v>337</v>
      </c>
      <c r="BBS16" s="65">
        <f t="shared" ref="BBS16" si="1252">BBR16/BBR$19*100</f>
        <v>39.600470035252641</v>
      </c>
      <c r="BBT16" s="39">
        <v>203</v>
      </c>
      <c r="BBU16" s="65">
        <f t="shared" ref="BBU16" si="1253">BBT16/BBT$19*100</f>
        <v>30.618401206636502</v>
      </c>
      <c r="BBV16" s="39">
        <v>0</v>
      </c>
      <c r="BBW16" s="39">
        <f t="shared" si="1021"/>
        <v>540</v>
      </c>
      <c r="BBX16" s="67">
        <f t="shared" si="174"/>
        <v>35.667107001321</v>
      </c>
      <c r="BBY16" s="39">
        <v>331</v>
      </c>
      <c r="BBZ16" s="65">
        <f t="shared" ref="BBZ16" si="1254">BBY16/BBY$19*100</f>
        <v>39.879518072289159</v>
      </c>
      <c r="BCA16" s="39">
        <v>198</v>
      </c>
      <c r="BCB16" s="65">
        <f t="shared" ref="BCB16" si="1255">BCA16/BCA$19*100</f>
        <v>30.508474576271187</v>
      </c>
      <c r="BCC16" s="39">
        <v>0</v>
      </c>
      <c r="BCD16" s="39">
        <f t="shared" si="1024"/>
        <v>529</v>
      </c>
      <c r="BCE16" s="67">
        <f t="shared" si="175"/>
        <v>35.767410412440839</v>
      </c>
      <c r="BCF16" s="39">
        <v>318</v>
      </c>
      <c r="BCG16" s="65">
        <f t="shared" ref="BCG16" si="1256">BCF16/BCF$19*100</f>
        <v>40</v>
      </c>
      <c r="BCH16" s="39">
        <v>191</v>
      </c>
      <c r="BCI16" s="65">
        <f t="shared" ref="BCI16" si="1257">BCH16/BCH$19*100</f>
        <v>30.414012738853501</v>
      </c>
      <c r="BCJ16" s="39">
        <v>0</v>
      </c>
      <c r="BCK16" s="39">
        <f t="shared" si="1027"/>
        <v>509</v>
      </c>
      <c r="BCL16" s="67">
        <f t="shared" si="176"/>
        <v>35.769501054111032</v>
      </c>
      <c r="BCM16" s="39">
        <v>304</v>
      </c>
      <c r="BCN16" s="65">
        <f t="shared" ref="BCN16" si="1258">BCM16/BCM$19*100</f>
        <v>39.37823834196891</v>
      </c>
      <c r="BCO16" s="39">
        <v>188</v>
      </c>
      <c r="BCP16" s="65">
        <f t="shared" ref="BCP16" si="1259">BCO16/BCO$19*100</f>
        <v>30.618892508143325</v>
      </c>
      <c r="BCQ16" s="39">
        <v>0</v>
      </c>
      <c r="BCR16" s="39">
        <f t="shared" si="1130"/>
        <v>492</v>
      </c>
      <c r="BCS16" s="67">
        <f t="shared" si="177"/>
        <v>35.497835497835503</v>
      </c>
      <c r="BCT16" s="39">
        <v>291</v>
      </c>
      <c r="BCU16" s="65">
        <f t="shared" ref="BCU16" si="1260">BCT16/BCT$19*100</f>
        <v>39.060402684563762</v>
      </c>
      <c r="BCV16" s="39">
        <v>180</v>
      </c>
      <c r="BCW16" s="65">
        <f t="shared" ref="BCW16" si="1261">BCV16/BCV$19*100</f>
        <v>30.150753768844218</v>
      </c>
      <c r="BCX16" s="39">
        <v>0</v>
      </c>
      <c r="BCY16" s="39">
        <f t="shared" si="1133"/>
        <v>471</v>
      </c>
      <c r="BCZ16" s="67">
        <f t="shared" si="178"/>
        <v>35.096870342771979</v>
      </c>
      <c r="BDA16" s="39">
        <v>287</v>
      </c>
      <c r="BDB16" s="65">
        <f t="shared" ref="BDB16" si="1262">BDA16/BDA$19*100</f>
        <v>39.261285909712726</v>
      </c>
      <c r="BDC16" s="39">
        <v>178</v>
      </c>
      <c r="BDD16" s="65">
        <f t="shared" ref="BDD16" si="1263">BDC16/BDC$19*100</f>
        <v>30.220713073005097</v>
      </c>
      <c r="BDE16" s="39">
        <v>0</v>
      </c>
      <c r="BDF16" s="39">
        <f t="shared" si="1136"/>
        <v>465</v>
      </c>
      <c r="BDG16" s="67">
        <f t="shared" si="179"/>
        <v>35.227272727272727</v>
      </c>
      <c r="BDH16" s="39">
        <v>280</v>
      </c>
      <c r="BDI16" s="65">
        <f t="shared" ref="BDI16" si="1264">BDH16/BDH$19*100</f>
        <v>38.997214484679667</v>
      </c>
      <c r="BDJ16" s="39">
        <v>174</v>
      </c>
      <c r="BDK16" s="65">
        <f t="shared" ref="BDK16" si="1265">BDJ16/BDJ$19*100</f>
        <v>30.103806228373703</v>
      </c>
      <c r="BDL16" s="39">
        <v>0</v>
      </c>
      <c r="BDM16" s="39">
        <f t="shared" si="1139"/>
        <v>454</v>
      </c>
      <c r="BDN16" s="67">
        <f t="shared" si="180"/>
        <v>35.030864197530867</v>
      </c>
      <c r="BDO16" s="39">
        <v>270</v>
      </c>
      <c r="BDP16" s="65">
        <f t="shared" ref="BDP16" si="1266">BDO16/BDO$19*100</f>
        <v>38.793103448275865</v>
      </c>
      <c r="BDQ16" s="39">
        <v>168</v>
      </c>
      <c r="BDR16" s="65">
        <f t="shared" ref="BDR16" si="1267">BDQ16/BDQ$19*100</f>
        <v>30.05366726296959</v>
      </c>
      <c r="BDS16" s="39">
        <v>0</v>
      </c>
      <c r="BDT16" s="39">
        <f t="shared" si="1142"/>
        <v>438</v>
      </c>
      <c r="BDU16" s="67">
        <f t="shared" si="181"/>
        <v>34.900398406374499</v>
      </c>
      <c r="BDV16" s="39">
        <v>263</v>
      </c>
      <c r="BDW16" s="65">
        <f t="shared" ref="BDW16" si="1268">BDV16/BDV$19*100</f>
        <v>38.962962962962962</v>
      </c>
      <c r="BDX16" s="39">
        <v>159</v>
      </c>
      <c r="BDY16" s="65">
        <f t="shared" ref="BDY16" si="1269">BDX16/BDX$19*100</f>
        <v>29.775280898876407</v>
      </c>
      <c r="BDZ16" s="39">
        <v>0</v>
      </c>
      <c r="BEA16" s="39">
        <f t="shared" si="1145"/>
        <v>422</v>
      </c>
      <c r="BEB16" s="67">
        <f t="shared" si="182"/>
        <v>34.904880066170392</v>
      </c>
      <c r="BEC16" s="39">
        <v>263</v>
      </c>
      <c r="BED16" s="65">
        <f t="shared" ref="BED16" si="1270">BEC16/BEC$19*100</f>
        <v>38.962962962962962</v>
      </c>
      <c r="BEE16" s="39">
        <v>159</v>
      </c>
      <c r="BEF16" s="65">
        <f t="shared" ref="BEF16" si="1271">BEE16/BEE$19*100</f>
        <v>29.775280898876407</v>
      </c>
      <c r="BEG16" s="39">
        <v>0</v>
      </c>
      <c r="BEH16" s="39">
        <f t="shared" si="1048"/>
        <v>422</v>
      </c>
      <c r="BEI16" s="67">
        <f t="shared" si="183"/>
        <v>34.904880066170392</v>
      </c>
      <c r="BEJ16" s="70"/>
      <c r="BEK16" s="65"/>
      <c r="BEL16" s="135"/>
      <c r="BEM16" s="65"/>
      <c r="BEN16" s="39">
        <v>0</v>
      </c>
      <c r="BEO16" s="39">
        <v>378</v>
      </c>
      <c r="BEP16" s="67">
        <f t="shared" si="184"/>
        <v>35.195530726256983</v>
      </c>
      <c r="BEQ16" s="70"/>
      <c r="BER16" s="65"/>
      <c r="BES16" s="135"/>
      <c r="BET16" s="65"/>
      <c r="BEU16" s="39">
        <v>0</v>
      </c>
      <c r="BEV16" s="39">
        <v>376</v>
      </c>
      <c r="BEW16" s="67">
        <f t="shared" si="185"/>
        <v>35.173058933582787</v>
      </c>
      <c r="BEX16" s="70"/>
      <c r="BEY16" s="65"/>
      <c r="BEZ16" s="135"/>
      <c r="BFA16" s="65"/>
      <c r="BFB16" s="39">
        <v>0</v>
      </c>
      <c r="BFC16" s="39">
        <v>368</v>
      </c>
      <c r="BFD16" s="67">
        <f t="shared" si="186"/>
        <v>34.815515610217595</v>
      </c>
      <c r="BFE16" s="70"/>
      <c r="BFF16" s="65"/>
      <c r="BFG16" s="135"/>
      <c r="BFH16" s="65"/>
      <c r="BFI16" s="39">
        <v>0</v>
      </c>
      <c r="BFJ16" s="39">
        <v>364</v>
      </c>
      <c r="BFK16" s="67">
        <f t="shared" si="187"/>
        <v>34.832535885167466</v>
      </c>
      <c r="BFL16" s="70"/>
      <c r="BFM16" s="65"/>
      <c r="BFN16" s="135"/>
      <c r="BFO16" s="65"/>
      <c r="BFP16" s="39">
        <v>0</v>
      </c>
      <c r="BFQ16" s="39">
        <v>355</v>
      </c>
      <c r="BFR16" s="67">
        <f t="shared" si="188"/>
        <v>34.735812133072407</v>
      </c>
      <c r="BFS16" s="70"/>
      <c r="BFT16" s="65"/>
      <c r="BFU16" s="135"/>
      <c r="BFV16" s="65"/>
      <c r="BFW16" s="39">
        <v>0</v>
      </c>
      <c r="BFX16" s="39">
        <v>350</v>
      </c>
      <c r="BFY16" s="67">
        <f t="shared" si="189"/>
        <v>34.791252485089466</v>
      </c>
      <c r="BFZ16" s="70"/>
      <c r="BGA16" s="65"/>
      <c r="BGB16" s="135"/>
      <c r="BGC16" s="65"/>
      <c r="BGD16" s="39">
        <v>0</v>
      </c>
      <c r="BGE16" s="39">
        <v>341</v>
      </c>
      <c r="BGF16" s="67">
        <f t="shared" si="190"/>
        <v>35.08230452674897</v>
      </c>
      <c r="BGG16" s="70"/>
      <c r="BGH16" s="65"/>
      <c r="BGI16" s="135"/>
      <c r="BGJ16" s="65"/>
      <c r="BGK16" s="39">
        <v>0</v>
      </c>
      <c r="BGL16" s="39">
        <v>332</v>
      </c>
      <c r="BGM16" s="67">
        <f t="shared" si="191"/>
        <v>35.095137420718814</v>
      </c>
      <c r="BGN16" s="70"/>
      <c r="BGO16" s="65"/>
      <c r="BGP16" s="135"/>
      <c r="BGQ16" s="65"/>
      <c r="BGR16" s="39">
        <v>0</v>
      </c>
      <c r="BGS16" s="39">
        <v>330</v>
      </c>
      <c r="BGT16" s="67">
        <f t="shared" si="192"/>
        <v>35.143769968051117</v>
      </c>
      <c r="BGU16" s="70"/>
      <c r="BGV16" s="65"/>
      <c r="BGW16" s="135"/>
      <c r="BGX16" s="65"/>
      <c r="BGY16" s="39">
        <v>0</v>
      </c>
      <c r="BGZ16" s="39">
        <v>327</v>
      </c>
      <c r="BHA16" s="67">
        <f t="shared" si="193"/>
        <v>34.973262032085564</v>
      </c>
      <c r="BHB16" s="70"/>
      <c r="BHC16" s="65"/>
      <c r="BHD16" s="135"/>
      <c r="BHE16" s="65"/>
      <c r="BHF16" s="39">
        <v>0</v>
      </c>
      <c r="BHG16" s="39">
        <v>326</v>
      </c>
      <c r="BHH16" s="67">
        <f t="shared" si="194"/>
        <v>35.016111707841027</v>
      </c>
      <c r="BHI16" s="70"/>
      <c r="BHJ16" s="65"/>
      <c r="BHK16" s="135"/>
      <c r="BHL16" s="65"/>
      <c r="BHM16" s="39">
        <v>0</v>
      </c>
      <c r="BHN16" s="39">
        <v>323</v>
      </c>
      <c r="BHO16" s="67">
        <f t="shared" si="195"/>
        <v>34.99458288190683</v>
      </c>
      <c r="BHP16" s="70"/>
      <c r="BHQ16" s="65"/>
      <c r="BHR16" s="135"/>
      <c r="BHS16" s="65"/>
      <c r="BHT16" s="39">
        <v>0</v>
      </c>
      <c r="BHU16" s="39">
        <v>322</v>
      </c>
      <c r="BHV16" s="67">
        <f t="shared" si="196"/>
        <v>35.307017543859651</v>
      </c>
      <c r="BHW16" s="70"/>
      <c r="BHX16" s="65"/>
      <c r="BHY16" s="135"/>
      <c r="BHZ16" s="65"/>
      <c r="BIA16" s="39">
        <v>0</v>
      </c>
      <c r="BIB16" s="39">
        <v>319</v>
      </c>
      <c r="BIC16" s="67">
        <f t="shared" si="197"/>
        <v>35.722284434490483</v>
      </c>
      <c r="BID16" s="70"/>
      <c r="BIE16" s="65"/>
      <c r="BIF16" s="135"/>
      <c r="BIG16" s="65"/>
      <c r="BIH16" s="39">
        <v>0</v>
      </c>
      <c r="BII16" s="39">
        <v>316</v>
      </c>
      <c r="BIJ16" s="67">
        <f t="shared" si="198"/>
        <v>35.787089467723668</v>
      </c>
      <c r="BIK16" s="70"/>
      <c r="BIL16" s="65"/>
      <c r="BIM16" s="135"/>
      <c r="BIN16" s="65"/>
      <c r="BIO16" s="39">
        <v>0</v>
      </c>
      <c r="BIP16" s="39">
        <v>310</v>
      </c>
      <c r="BIQ16" s="67">
        <f t="shared" si="199"/>
        <v>35.550458715596328</v>
      </c>
      <c r="BIR16" s="70"/>
      <c r="BIS16" s="65"/>
      <c r="BIT16" s="135"/>
      <c r="BIU16" s="65"/>
      <c r="BIV16" s="39">
        <v>0</v>
      </c>
      <c r="BIW16" s="39">
        <v>310</v>
      </c>
      <c r="BIX16" s="67">
        <f t="shared" si="200"/>
        <v>35.632183908045981</v>
      </c>
      <c r="BIY16" s="70"/>
      <c r="BIZ16" s="65"/>
      <c r="BJA16" s="135"/>
      <c r="BJB16" s="65"/>
      <c r="BJC16" s="39">
        <v>0</v>
      </c>
      <c r="BJD16" s="39">
        <v>307</v>
      </c>
      <c r="BJE16" s="67">
        <f t="shared" si="201"/>
        <v>35.532407407407405</v>
      </c>
      <c r="BJF16" s="70"/>
      <c r="BJG16" s="65"/>
      <c r="BJH16" s="135"/>
      <c r="BJI16" s="65"/>
      <c r="BJJ16" s="39">
        <v>0</v>
      </c>
      <c r="BJK16" s="39">
        <v>305</v>
      </c>
      <c r="BJL16" s="67">
        <f t="shared" si="202"/>
        <v>35.589264877479579</v>
      </c>
      <c r="BJM16" s="70"/>
      <c r="BJN16" s="65"/>
      <c r="BJO16" s="135"/>
      <c r="BJP16" s="65"/>
      <c r="BJQ16" s="39">
        <v>0</v>
      </c>
      <c r="BJR16" s="39">
        <v>303</v>
      </c>
      <c r="BJS16" s="67">
        <f t="shared" si="203"/>
        <v>35.521688159437282</v>
      </c>
      <c r="BJT16" s="70"/>
      <c r="BJU16" s="65"/>
      <c r="BJV16" s="135"/>
      <c r="BJW16" s="65"/>
      <c r="BJX16" s="39">
        <v>0</v>
      </c>
      <c r="BJY16" s="39">
        <v>302</v>
      </c>
      <c r="BJZ16" s="67">
        <f t="shared" si="204"/>
        <v>35.613207547169814</v>
      </c>
      <c r="BKA16" s="70"/>
      <c r="BKB16" s="65"/>
      <c r="BKC16" s="135"/>
      <c r="BKD16" s="65"/>
      <c r="BKE16" s="39">
        <v>0</v>
      </c>
      <c r="BKF16" s="39">
        <v>296</v>
      </c>
      <c r="BKG16" s="67">
        <f t="shared" si="205"/>
        <v>35.449101796407184</v>
      </c>
      <c r="BKH16" s="70"/>
      <c r="BKI16" s="65"/>
      <c r="BKJ16" s="135"/>
      <c r="BKK16" s="65"/>
      <c r="BKL16" s="39">
        <v>0</v>
      </c>
      <c r="BKM16" s="39">
        <v>294</v>
      </c>
      <c r="BKN16" s="67">
        <f t="shared" si="206"/>
        <v>35.550181378476417</v>
      </c>
      <c r="BKO16" s="70"/>
      <c r="BKP16" s="65"/>
      <c r="BKQ16" s="135"/>
      <c r="BKR16" s="65"/>
      <c r="BKS16" s="39">
        <v>0</v>
      </c>
      <c r="BKT16" s="39">
        <v>294</v>
      </c>
      <c r="BKU16" s="67">
        <f t="shared" si="207"/>
        <v>35.63636363636364</v>
      </c>
      <c r="BKV16" s="70"/>
      <c r="BKW16" s="65"/>
      <c r="BKX16" s="135"/>
      <c r="BKY16" s="65"/>
      <c r="BKZ16" s="39">
        <v>0</v>
      </c>
      <c r="BLA16" s="39">
        <v>292</v>
      </c>
      <c r="BLB16" s="67">
        <f t="shared" si="208"/>
        <v>35.566382460414133</v>
      </c>
      <c r="BLC16" s="70"/>
      <c r="BLD16" s="65"/>
      <c r="BLE16" s="135"/>
      <c r="BLF16" s="65"/>
      <c r="BLG16" s="39">
        <v>0</v>
      </c>
      <c r="BLH16" s="39">
        <v>292</v>
      </c>
      <c r="BLI16" s="67">
        <f t="shared" si="209"/>
        <v>35.609756097560975</v>
      </c>
      <c r="BLJ16" s="70"/>
      <c r="BLK16" s="65"/>
      <c r="BLL16" s="135"/>
      <c r="BLM16" s="65"/>
      <c r="BLN16" s="39">
        <v>0</v>
      </c>
      <c r="BLO16" s="39">
        <v>289</v>
      </c>
      <c r="BLP16" s="67">
        <f t="shared" si="210"/>
        <v>35.460122699386503</v>
      </c>
      <c r="BLQ16" s="70"/>
      <c r="BLR16" s="65"/>
      <c r="BLS16" s="135"/>
      <c r="BLT16" s="65"/>
      <c r="BLU16" s="39">
        <v>0</v>
      </c>
      <c r="BLV16" s="39">
        <v>286</v>
      </c>
      <c r="BLW16" s="67">
        <f t="shared" si="211"/>
        <v>35.483870967741936</v>
      </c>
      <c r="BLX16" s="70"/>
      <c r="BLY16" s="65"/>
      <c r="BLZ16" s="135"/>
      <c r="BMA16" s="65"/>
      <c r="BMB16" s="39">
        <v>0</v>
      </c>
      <c r="BMC16" s="39">
        <v>283</v>
      </c>
      <c r="BMD16" s="67">
        <f t="shared" si="212"/>
        <v>35.419274092615773</v>
      </c>
      <c r="BME16" s="70"/>
      <c r="BMF16" s="65"/>
      <c r="BMG16" s="135"/>
      <c r="BMH16" s="65"/>
      <c r="BMI16" s="39">
        <v>0</v>
      </c>
      <c r="BMJ16" s="39">
        <v>282</v>
      </c>
      <c r="BMK16" s="67">
        <f t="shared" si="213"/>
        <v>35.471698113207545</v>
      </c>
      <c r="BML16" s="70"/>
      <c r="BMM16" s="65"/>
      <c r="BMN16" s="135"/>
      <c r="BMO16" s="65"/>
      <c r="BMP16" s="39">
        <v>0</v>
      </c>
      <c r="BMQ16" s="39">
        <v>281</v>
      </c>
      <c r="BMR16" s="67">
        <f t="shared" si="214"/>
        <v>35.75063613231552</v>
      </c>
      <c r="BMS16" s="70"/>
      <c r="BMT16" s="65"/>
      <c r="BMU16" s="135"/>
      <c r="BMV16" s="65"/>
      <c r="BMW16" s="39">
        <v>0</v>
      </c>
      <c r="BMX16" s="39">
        <v>281</v>
      </c>
      <c r="BMY16" s="67">
        <f t="shared" si="215"/>
        <v>35.796178343949045</v>
      </c>
      <c r="BMZ16" s="70"/>
      <c r="BNA16" s="65"/>
      <c r="BNB16" s="135"/>
      <c r="BNC16" s="65"/>
      <c r="BND16" s="39">
        <v>0</v>
      </c>
      <c r="BNE16" s="39">
        <v>281</v>
      </c>
      <c r="BNF16" s="67">
        <f t="shared" si="216"/>
        <v>35.933503836317136</v>
      </c>
      <c r="BNG16" s="70"/>
      <c r="BNH16" s="65"/>
      <c r="BNI16" s="135"/>
      <c r="BNJ16" s="65"/>
      <c r="BNK16" s="39">
        <v>0</v>
      </c>
      <c r="BNL16" s="39">
        <v>280</v>
      </c>
      <c r="BNM16" s="67">
        <f t="shared" si="217"/>
        <v>35.943517329910144</v>
      </c>
      <c r="BNN16" s="70"/>
      <c r="BNO16" s="65"/>
      <c r="BNP16" s="135"/>
      <c r="BNQ16" s="65"/>
      <c r="BNR16" s="39">
        <v>0</v>
      </c>
      <c r="BNS16" s="39">
        <v>280</v>
      </c>
      <c r="BNT16" s="67">
        <f t="shared" si="218"/>
        <v>36.129032258064512</v>
      </c>
      <c r="BNU16" s="70"/>
      <c r="BNV16" s="65"/>
      <c r="BNW16" s="135"/>
      <c r="BNX16" s="65"/>
      <c r="BNY16" s="39">
        <v>0</v>
      </c>
      <c r="BNZ16" s="39">
        <v>280</v>
      </c>
      <c r="BOA16" s="67">
        <f t="shared" si="219"/>
        <v>36.175710594315248</v>
      </c>
      <c r="BOB16" s="70"/>
      <c r="BOC16" s="65"/>
      <c r="BOD16" s="135"/>
      <c r="BOE16" s="65"/>
      <c r="BOF16" s="39">
        <v>0</v>
      </c>
      <c r="BOG16" s="39">
        <v>278</v>
      </c>
      <c r="BOH16" s="67">
        <f t="shared" si="220"/>
        <v>36.197916666666671</v>
      </c>
      <c r="BOI16" s="70"/>
      <c r="BOJ16" s="65"/>
      <c r="BOK16" s="135"/>
      <c r="BOL16" s="65"/>
      <c r="BOM16" s="39">
        <v>0</v>
      </c>
      <c r="BON16" s="39">
        <v>278</v>
      </c>
      <c r="BOO16" s="67">
        <f t="shared" si="221"/>
        <v>36.29242819843342</v>
      </c>
      <c r="BOP16" s="70"/>
      <c r="BOQ16" s="65"/>
      <c r="BOR16" s="135"/>
      <c r="BOS16" s="65"/>
      <c r="BOT16" s="39">
        <v>0</v>
      </c>
      <c r="BOU16" s="39">
        <v>278</v>
      </c>
      <c r="BOV16" s="67">
        <f t="shared" si="222"/>
        <v>36.29242819843342</v>
      </c>
      <c r="BOW16" s="70"/>
      <c r="BOX16" s="65"/>
      <c r="BOY16" s="135"/>
      <c r="BOZ16" s="65"/>
      <c r="BPA16" s="39">
        <v>0</v>
      </c>
      <c r="BPB16" s="39">
        <v>278</v>
      </c>
      <c r="BPC16" s="67">
        <f t="shared" si="223"/>
        <v>36.33986928104575</v>
      </c>
      <c r="BPD16" s="70"/>
      <c r="BPE16" s="65"/>
      <c r="BPF16" s="135"/>
      <c r="BPG16" s="65"/>
      <c r="BPH16" s="39">
        <v>0</v>
      </c>
      <c r="BPI16" s="39">
        <v>276</v>
      </c>
      <c r="BPJ16" s="67">
        <f t="shared" si="224"/>
        <v>36.220472440944881</v>
      </c>
      <c r="BPK16" s="70"/>
      <c r="BPL16" s="65"/>
      <c r="BPM16" s="135"/>
      <c r="BPN16" s="65"/>
      <c r="BPO16" s="39">
        <v>0</v>
      </c>
      <c r="BPP16" s="39">
        <v>275</v>
      </c>
      <c r="BPQ16" s="67">
        <f t="shared" si="225"/>
        <v>36.37566137566138</v>
      </c>
      <c r="BPR16" s="70"/>
      <c r="BPS16" s="65"/>
      <c r="BPT16" s="135"/>
      <c r="BPU16" s="65"/>
      <c r="BPV16" s="39">
        <v>0</v>
      </c>
      <c r="BPW16" s="39">
        <v>275</v>
      </c>
      <c r="BPX16" s="67">
        <f t="shared" si="226"/>
        <v>36.569148936170215</v>
      </c>
      <c r="BPY16" s="70"/>
      <c r="BPZ16" s="65"/>
      <c r="BQA16" s="135"/>
      <c r="BQB16" s="65"/>
      <c r="BQC16" s="39">
        <v>0</v>
      </c>
      <c r="BQD16" s="39">
        <v>274</v>
      </c>
      <c r="BQE16" s="67">
        <f t="shared" si="227"/>
        <v>36.582109479305743</v>
      </c>
      <c r="BQF16" s="70"/>
      <c r="BQG16" s="65"/>
      <c r="BQH16" s="135"/>
      <c r="BQI16" s="65"/>
      <c r="BQJ16" s="39">
        <v>0</v>
      </c>
      <c r="BQK16" s="39">
        <v>273</v>
      </c>
      <c r="BQL16" s="67">
        <f t="shared" si="228"/>
        <v>36.595174262734588</v>
      </c>
      <c r="BQM16" s="70"/>
      <c r="BQN16" s="65"/>
      <c r="BQO16" s="135"/>
      <c r="BQP16" s="65"/>
      <c r="BQQ16" s="39">
        <v>0</v>
      </c>
      <c r="BQR16" s="39">
        <v>272</v>
      </c>
      <c r="BQS16" s="67">
        <f t="shared" si="229"/>
        <v>36.510067114093957</v>
      </c>
      <c r="BQT16" s="70"/>
      <c r="BQU16" s="65"/>
      <c r="BQV16" s="135"/>
      <c r="BQW16" s="65"/>
      <c r="BQX16" s="39">
        <v>0</v>
      </c>
      <c r="BQY16" s="39">
        <v>270</v>
      </c>
      <c r="BQZ16" s="67">
        <f t="shared" si="230"/>
        <v>36.486486486486484</v>
      </c>
      <c r="BRA16" s="70"/>
      <c r="BRB16" s="65"/>
      <c r="BRC16" s="135"/>
      <c r="BRD16" s="65"/>
      <c r="BRE16" s="39">
        <v>0</v>
      </c>
      <c r="BRF16" s="39">
        <v>270</v>
      </c>
      <c r="BRG16" s="67">
        <f t="shared" si="231"/>
        <v>36.535859269282817</v>
      </c>
      <c r="BRH16" s="70"/>
      <c r="BRI16" s="65"/>
      <c r="BRJ16" s="135"/>
      <c r="BRK16" s="65"/>
      <c r="BRL16" s="39">
        <v>0</v>
      </c>
      <c r="BRM16" s="39">
        <v>270</v>
      </c>
      <c r="BRN16" s="67">
        <f t="shared" si="232"/>
        <v>36.535859269282817</v>
      </c>
      <c r="BRO16" s="70"/>
      <c r="BRP16" s="65"/>
      <c r="BRQ16" s="135"/>
      <c r="BRR16" s="65"/>
      <c r="BRS16" s="39">
        <v>0</v>
      </c>
      <c r="BRT16" s="39">
        <v>270</v>
      </c>
      <c r="BRU16" s="67">
        <f t="shared" si="233"/>
        <v>36.535859269282817</v>
      </c>
      <c r="BRV16" s="70"/>
      <c r="BRW16" s="65"/>
      <c r="BRX16" s="135"/>
      <c r="BRY16" s="65"/>
      <c r="BRZ16" s="39">
        <v>0</v>
      </c>
      <c r="BSA16" s="39">
        <v>270</v>
      </c>
      <c r="BSB16" s="67">
        <f t="shared" si="234"/>
        <v>36.585365853658537</v>
      </c>
      <c r="BSC16" s="70"/>
      <c r="BSD16" s="65"/>
      <c r="BSE16" s="135"/>
      <c r="BSF16" s="65"/>
      <c r="BSG16" s="39">
        <v>0</v>
      </c>
      <c r="BSH16" s="39">
        <v>267</v>
      </c>
      <c r="BSI16" s="67">
        <f t="shared" si="235"/>
        <v>36.326530612244902</v>
      </c>
      <c r="BSJ16" s="70"/>
      <c r="BSK16" s="65"/>
      <c r="BSL16" s="135"/>
      <c r="BSM16" s="65"/>
      <c r="BSN16" s="39">
        <v>0</v>
      </c>
      <c r="BSO16" s="39">
        <v>267</v>
      </c>
      <c r="BSP16" s="67">
        <f t="shared" si="236"/>
        <v>36.425648021828103</v>
      </c>
      <c r="BSQ16" s="70"/>
      <c r="BSR16" s="65"/>
      <c r="BSS16" s="135"/>
      <c r="BST16" s="65"/>
      <c r="BSU16" s="39">
        <v>0</v>
      </c>
      <c r="BSV16" s="39">
        <v>267</v>
      </c>
      <c r="BSW16" s="67">
        <f t="shared" si="237"/>
        <v>36.475409836065573</v>
      </c>
      <c r="BSX16" s="70"/>
      <c r="BSY16" s="65"/>
      <c r="BSZ16" s="135"/>
      <c r="BTA16" s="65"/>
      <c r="BTB16" s="39">
        <v>0</v>
      </c>
      <c r="BTC16" s="39">
        <v>266</v>
      </c>
      <c r="BTD16" s="67">
        <f t="shared" si="238"/>
        <v>36.488340192043893</v>
      </c>
      <c r="BTE16" s="70"/>
      <c r="BTF16" s="65"/>
      <c r="BTG16" s="135"/>
      <c r="BTH16" s="65"/>
      <c r="BTI16" s="39">
        <v>0</v>
      </c>
      <c r="BTJ16" s="39">
        <v>266</v>
      </c>
      <c r="BTK16" s="67">
        <f t="shared" si="239"/>
        <v>36.488340192043893</v>
      </c>
      <c r="BTL16" s="70"/>
      <c r="BTM16" s="65"/>
      <c r="BTN16" s="135"/>
      <c r="BTO16" s="65"/>
      <c r="BTP16" s="39">
        <v>0</v>
      </c>
      <c r="BTQ16" s="39">
        <v>266</v>
      </c>
      <c r="BTR16" s="67">
        <f t="shared" si="240"/>
        <v>36.488340192043893</v>
      </c>
      <c r="BTS16" s="70"/>
      <c r="BTT16" s="65"/>
      <c r="BTU16" s="135"/>
      <c r="BTV16" s="65"/>
      <c r="BTW16" s="39">
        <v>0</v>
      </c>
      <c r="BTX16" s="39">
        <v>266</v>
      </c>
      <c r="BTY16" s="67">
        <f t="shared" si="241"/>
        <v>36.538461538461533</v>
      </c>
      <c r="BTZ16" s="70"/>
      <c r="BUA16" s="65"/>
      <c r="BUB16" s="135"/>
      <c r="BUC16" s="65"/>
      <c r="BUD16" s="39">
        <v>0</v>
      </c>
      <c r="BUE16" s="39">
        <v>266</v>
      </c>
      <c r="BUF16" s="67">
        <f t="shared" si="242"/>
        <v>36.538461538461533</v>
      </c>
      <c r="BUG16" s="70"/>
      <c r="BUH16" s="65"/>
      <c r="BUI16" s="135"/>
      <c r="BUJ16" s="65"/>
      <c r="BUK16" s="39">
        <v>0</v>
      </c>
      <c r="BUL16" s="39">
        <v>265</v>
      </c>
      <c r="BUM16" s="67">
        <f t="shared" si="243"/>
        <v>36.451169188445661</v>
      </c>
      <c r="BUN16" s="70"/>
      <c r="BUO16" s="65"/>
      <c r="BUP16" s="135"/>
      <c r="BUQ16" s="65"/>
      <c r="BUR16" s="39">
        <v>0</v>
      </c>
      <c r="BUS16" s="39">
        <v>265</v>
      </c>
      <c r="BUT16" s="67">
        <f t="shared" si="244"/>
        <v>36.451169188445661</v>
      </c>
      <c r="BUU16" s="70"/>
      <c r="BUV16" s="65"/>
      <c r="BUW16" s="135"/>
      <c r="BUX16" s="65"/>
      <c r="BUY16" s="39">
        <v>0</v>
      </c>
      <c r="BUZ16" s="39">
        <v>265</v>
      </c>
      <c r="BVA16" s="67">
        <f t="shared" si="245"/>
        <v>36.451169188445661</v>
      </c>
      <c r="BVB16" s="70"/>
      <c r="BVC16" s="65"/>
      <c r="BVD16" s="135"/>
      <c r="BVE16" s="65"/>
      <c r="BVF16" s="39">
        <v>0</v>
      </c>
      <c r="BVG16" s="39">
        <v>265</v>
      </c>
      <c r="BVH16" s="67">
        <f t="shared" si="246"/>
        <v>36.451169188445661</v>
      </c>
      <c r="BVI16" s="70"/>
      <c r="BVJ16" s="65"/>
      <c r="BVK16" s="135"/>
      <c r="BVL16" s="65"/>
      <c r="BVM16" s="39">
        <v>0</v>
      </c>
      <c r="BVN16" s="39">
        <v>265</v>
      </c>
      <c r="BVO16" s="67">
        <f t="shared" si="247"/>
        <v>36.451169188445661</v>
      </c>
      <c r="BVP16" s="70"/>
      <c r="BVQ16" s="65"/>
      <c r="BVR16" s="135"/>
      <c r="BVS16" s="65"/>
      <c r="BVT16" s="39">
        <v>0</v>
      </c>
      <c r="BVU16" s="39">
        <v>265</v>
      </c>
      <c r="BVV16" s="67">
        <f t="shared" si="248"/>
        <v>36.501377410468322</v>
      </c>
      <c r="BVW16" s="70"/>
      <c r="BVX16" s="65"/>
      <c r="BVY16" s="135"/>
      <c r="BVZ16" s="65"/>
      <c r="BWA16" s="39">
        <v>0</v>
      </c>
      <c r="BWB16" s="39">
        <v>265</v>
      </c>
      <c r="BWC16" s="67">
        <f t="shared" si="249"/>
        <v>36.501377410468322</v>
      </c>
      <c r="BWD16" s="70"/>
      <c r="BWE16" s="65"/>
      <c r="BWF16" s="135"/>
      <c r="BWG16" s="65"/>
      <c r="BWH16" s="39">
        <v>0</v>
      </c>
      <c r="BWI16" s="39">
        <v>265</v>
      </c>
      <c r="BWJ16" s="67">
        <f t="shared" si="250"/>
        <v>36.501377410468322</v>
      </c>
      <c r="BWK16" s="70"/>
      <c r="BWL16" s="65"/>
      <c r="BWM16" s="135"/>
      <c r="BWN16" s="65"/>
      <c r="BWO16" s="39">
        <v>0</v>
      </c>
      <c r="BWP16" s="39">
        <v>265</v>
      </c>
      <c r="BWQ16" s="67">
        <f t="shared" si="251"/>
        <v>36.501377410468322</v>
      </c>
      <c r="BWR16" s="70"/>
      <c r="BWS16" s="65"/>
      <c r="BWT16" s="135"/>
      <c r="BWU16" s="65"/>
      <c r="BWV16" s="39">
        <v>0</v>
      </c>
      <c r="BWW16" s="39">
        <v>265</v>
      </c>
      <c r="BWX16" s="67">
        <f t="shared" si="252"/>
        <v>36.501377410468322</v>
      </c>
      <c r="BWY16" s="70"/>
      <c r="BWZ16" s="65"/>
      <c r="BXA16" s="135"/>
      <c r="BXB16" s="65"/>
      <c r="BXC16" s="39">
        <v>0</v>
      </c>
      <c r="BXD16" s="39">
        <v>264</v>
      </c>
      <c r="BXE16" s="67">
        <f t="shared" si="253"/>
        <v>36.413793103448278</v>
      </c>
      <c r="BXF16" s="70"/>
      <c r="BXG16" s="65"/>
      <c r="BXI16" s="65"/>
      <c r="BXJ16" s="39">
        <v>0</v>
      </c>
      <c r="BXK16" s="39">
        <v>264</v>
      </c>
      <c r="BXL16" s="67">
        <f t="shared" si="254"/>
        <v>36.413793103448278</v>
      </c>
      <c r="BXM16" s="70"/>
      <c r="BXN16" s="65"/>
      <c r="BXP16" s="65"/>
      <c r="BXQ16" s="39">
        <v>0</v>
      </c>
      <c r="BXR16" s="39">
        <v>264</v>
      </c>
      <c r="BXS16" s="67">
        <f t="shared" si="255"/>
        <v>36.413793103448278</v>
      </c>
      <c r="BXT16" s="70"/>
      <c r="BXU16" s="65"/>
      <c r="BXW16" s="65"/>
      <c r="BXX16" s="39">
        <v>0</v>
      </c>
      <c r="BXY16" s="39">
        <v>264</v>
      </c>
      <c r="BXZ16" s="67">
        <f t="shared" si="256"/>
        <v>36.413793103448278</v>
      </c>
      <c r="BYA16" s="70"/>
      <c r="BYB16" s="65"/>
      <c r="BYD16" s="65"/>
      <c r="BYE16" s="39">
        <v>0</v>
      </c>
      <c r="BYF16" s="39">
        <v>264</v>
      </c>
      <c r="BYG16" s="67">
        <f t="shared" si="257"/>
        <v>36.413793103448278</v>
      </c>
      <c r="BYH16" s="70"/>
      <c r="BYI16" s="65"/>
      <c r="BYK16" s="65"/>
      <c r="BYL16" s="39">
        <v>0</v>
      </c>
      <c r="BYM16" s="39">
        <v>264</v>
      </c>
      <c r="BYN16" s="67">
        <f t="shared" si="258"/>
        <v>36.464088397790057</v>
      </c>
      <c r="BYO16" s="70"/>
      <c r="BYP16" s="65"/>
      <c r="BYR16" s="65"/>
      <c r="BYS16" s="39">
        <v>0</v>
      </c>
      <c r="BYT16" s="39">
        <v>264</v>
      </c>
      <c r="BYU16" s="67">
        <f t="shared" si="259"/>
        <v>36.514522821576762</v>
      </c>
      <c r="BYV16" s="70"/>
      <c r="BYW16" s="65"/>
      <c r="BYY16" s="65"/>
      <c r="BYZ16" s="39">
        <v>0</v>
      </c>
      <c r="BZA16" s="39">
        <v>264</v>
      </c>
      <c r="BZB16" s="67">
        <f t="shared" si="260"/>
        <v>36.615811373092924</v>
      </c>
      <c r="BZC16" s="70"/>
      <c r="BZD16" s="65"/>
      <c r="BZF16" s="65"/>
      <c r="BZG16" s="39">
        <v>0</v>
      </c>
      <c r="BZH16" s="39">
        <v>263</v>
      </c>
      <c r="BZI16" s="67">
        <f t="shared" si="261"/>
        <v>36.578581363004169</v>
      </c>
      <c r="BZJ16" s="70"/>
      <c r="BZK16" s="65"/>
      <c r="BZM16" s="65"/>
      <c r="BZN16" s="39">
        <v>0</v>
      </c>
      <c r="BZO16" s="39">
        <v>262</v>
      </c>
      <c r="BZP16" s="67">
        <f t="shared" si="262"/>
        <v>36.541143654114364</v>
      </c>
      <c r="BZQ16" s="70"/>
      <c r="BZR16" s="65"/>
      <c r="BZT16" s="65"/>
      <c r="BZU16" s="39">
        <v>0</v>
      </c>
      <c r="BZV16" s="39">
        <v>262</v>
      </c>
      <c r="BZW16" s="67">
        <f t="shared" si="263"/>
        <v>36.541143654114364</v>
      </c>
      <c r="BZX16" s="70"/>
      <c r="BZY16" s="65"/>
      <c r="CAA16" s="65"/>
      <c r="CAB16" s="39">
        <v>0</v>
      </c>
      <c r="CAC16" s="39">
        <v>261</v>
      </c>
      <c r="CAD16" s="67">
        <f t="shared" si="264"/>
        <v>36.452513966480446</v>
      </c>
      <c r="CAE16" s="70"/>
      <c r="CAF16" s="65"/>
      <c r="CAH16" s="65"/>
      <c r="CAI16" s="39">
        <v>0</v>
      </c>
      <c r="CAJ16" s="39">
        <v>261</v>
      </c>
      <c r="CAK16" s="67">
        <f t="shared" si="265"/>
        <v>36.605890603085555</v>
      </c>
      <c r="CAL16" s="70"/>
      <c r="CAM16" s="65"/>
      <c r="CAO16" s="65"/>
      <c r="CAP16" s="39">
        <v>0</v>
      </c>
      <c r="CAQ16" s="39">
        <v>262</v>
      </c>
      <c r="CAR16" s="67">
        <f t="shared" si="266"/>
        <v>36.746143057503502</v>
      </c>
      <c r="CAS16" s="70"/>
      <c r="CAT16" s="65"/>
      <c r="CAV16" s="65"/>
      <c r="CAW16" s="39">
        <v>0</v>
      </c>
      <c r="CAX16" s="39">
        <v>262</v>
      </c>
      <c r="CAY16" s="67">
        <f t="shared" si="267"/>
        <v>36.797752808988768</v>
      </c>
      <c r="CAZ16" s="70"/>
      <c r="CBA16" s="65"/>
      <c r="CBC16" s="65"/>
      <c r="CBD16" s="39">
        <v>0</v>
      </c>
      <c r="CBE16" s="39">
        <v>262</v>
      </c>
      <c r="CBF16" s="67">
        <f t="shared" si="268"/>
        <v>36.849507735583686</v>
      </c>
      <c r="CBG16" s="70"/>
      <c r="CBH16" s="65"/>
      <c r="CBJ16" s="65"/>
      <c r="CBK16" s="39">
        <v>0</v>
      </c>
      <c r="CBL16" s="39">
        <v>262</v>
      </c>
      <c r="CBM16" s="67">
        <f t="shared" si="269"/>
        <v>36.849507735583686</v>
      </c>
      <c r="CBN16" s="70"/>
      <c r="CBO16" s="65"/>
      <c r="CBQ16" s="65"/>
      <c r="CBR16" s="39">
        <v>0</v>
      </c>
      <c r="CBS16" s="39">
        <v>262</v>
      </c>
      <c r="CBT16" s="67">
        <f t="shared" si="270"/>
        <v>36.849507735583686</v>
      </c>
      <c r="CBU16" s="70"/>
      <c r="CBV16" s="65"/>
      <c r="CBX16" s="65"/>
      <c r="CBY16" s="39">
        <v>0</v>
      </c>
      <c r="CBZ16" s="39">
        <v>262</v>
      </c>
      <c r="CCA16" s="67">
        <f t="shared" si="271"/>
        <v>36.953455571227082</v>
      </c>
      <c r="CCB16" s="70"/>
      <c r="CCC16" s="65"/>
      <c r="CCE16" s="65"/>
      <c r="CCF16" s="39">
        <v>0</v>
      </c>
      <c r="CCG16" s="39">
        <v>261</v>
      </c>
      <c r="CCH16" s="67">
        <f t="shared" si="272"/>
        <v>36.864406779661017</v>
      </c>
      <c r="CCI16" s="70"/>
      <c r="CCJ16" s="65"/>
      <c r="CCL16" s="65"/>
      <c r="CCM16" s="39">
        <v>0</v>
      </c>
      <c r="CCN16" s="39">
        <v>260</v>
      </c>
      <c r="CCO16" s="67">
        <f t="shared" si="273"/>
        <v>36.827195467422094</v>
      </c>
      <c r="CCP16" s="70"/>
      <c r="CCQ16" s="65"/>
      <c r="CCS16" s="65"/>
      <c r="CCT16" s="39">
        <v>0</v>
      </c>
      <c r="CCU16" s="39">
        <v>259</v>
      </c>
      <c r="CCV16" s="67">
        <f t="shared" si="274"/>
        <v>37</v>
      </c>
      <c r="CCW16" s="70"/>
      <c r="CCX16" s="65"/>
      <c r="CCZ16" s="65"/>
      <c r="CDA16" s="39">
        <v>0</v>
      </c>
      <c r="CDB16" s="39">
        <v>259</v>
      </c>
      <c r="CDC16" s="67">
        <f t="shared" si="275"/>
        <v>37</v>
      </c>
      <c r="CDD16" s="70"/>
      <c r="CDE16" s="65"/>
      <c r="CDG16" s="65"/>
      <c r="CDH16" s="39">
        <v>0</v>
      </c>
      <c r="CDI16" s="39">
        <v>257</v>
      </c>
      <c r="CDJ16" s="67">
        <f t="shared" si="276"/>
        <v>36.819484240687679</v>
      </c>
      <c r="CDK16" s="70"/>
      <c r="CDL16" s="65"/>
      <c r="CDN16" s="65"/>
      <c r="CDO16" s="39">
        <v>0</v>
      </c>
      <c r="CDP16" s="39">
        <v>257</v>
      </c>
      <c r="CDQ16" s="67">
        <f t="shared" si="277"/>
        <v>36.819484240687679</v>
      </c>
      <c r="CDR16" s="70"/>
      <c r="CDS16" s="65"/>
      <c r="CDU16" s="65"/>
      <c r="CDV16" s="39">
        <v>0</v>
      </c>
      <c r="CDW16" s="39">
        <v>257</v>
      </c>
      <c r="CDX16" s="67">
        <f t="shared" si="278"/>
        <v>36.819484240687679</v>
      </c>
      <c r="CDY16" s="70"/>
      <c r="CDZ16" s="65"/>
      <c r="CEB16" s="65"/>
      <c r="CEC16" s="39">
        <v>0</v>
      </c>
      <c r="CED16" s="39">
        <v>257</v>
      </c>
      <c r="CEE16" s="67">
        <f t="shared" si="279"/>
        <v>36.819484240687679</v>
      </c>
      <c r="CEF16" s="70"/>
      <c r="CEG16" s="65"/>
      <c r="CEI16" s="65"/>
      <c r="CEJ16" s="39">
        <v>0</v>
      </c>
      <c r="CEK16" s="39">
        <v>257</v>
      </c>
      <c r="CEL16" s="67">
        <f t="shared" si="280"/>
        <v>36.819484240687679</v>
      </c>
      <c r="CEM16" s="70"/>
      <c r="CEN16" s="65"/>
      <c r="CEP16" s="65"/>
      <c r="CEQ16" s="39">
        <v>0</v>
      </c>
      <c r="CER16" s="39">
        <v>256</v>
      </c>
      <c r="CES16" s="67">
        <f t="shared" si="281"/>
        <v>36.781609195402297</v>
      </c>
      <c r="CET16" s="70"/>
      <c r="CEU16" s="65"/>
      <c r="CEW16" s="65"/>
      <c r="CEX16" s="39">
        <v>0</v>
      </c>
      <c r="CEY16" s="39">
        <v>252</v>
      </c>
      <c r="CEZ16" s="67">
        <f t="shared" si="282"/>
        <v>36.627906976744185</v>
      </c>
      <c r="CFA16" s="70"/>
      <c r="CFB16" s="65"/>
      <c r="CFD16" s="65"/>
      <c r="CFE16" s="39">
        <v>0</v>
      </c>
      <c r="CFF16" s="39">
        <v>252</v>
      </c>
      <c r="CFG16" s="67">
        <f t="shared" si="283"/>
        <v>36.627906976744185</v>
      </c>
      <c r="CFH16" s="70"/>
      <c r="CFI16" s="65"/>
      <c r="CFK16" s="65"/>
      <c r="CFL16" s="39">
        <v>0</v>
      </c>
      <c r="CFM16" s="39">
        <v>251</v>
      </c>
      <c r="CFN16" s="67">
        <f t="shared" si="284"/>
        <v>36.535662299854437</v>
      </c>
      <c r="CFO16" s="70"/>
      <c r="CFP16" s="65"/>
      <c r="CFR16" s="65"/>
      <c r="CFS16" s="39">
        <v>0</v>
      </c>
      <c r="CFT16" s="39">
        <v>252</v>
      </c>
      <c r="CFU16" s="67">
        <f t="shared" si="285"/>
        <v>36.681222707423586</v>
      </c>
      <c r="CFV16" s="70"/>
      <c r="CFW16" s="65"/>
      <c r="CFY16" s="65"/>
      <c r="CFZ16" s="39">
        <v>0</v>
      </c>
      <c r="CGA16" s="39">
        <v>252</v>
      </c>
      <c r="CGB16" s="67">
        <f t="shared" si="286"/>
        <v>36.734693877551024</v>
      </c>
      <c r="CGC16" s="70"/>
      <c r="CGD16" s="65"/>
      <c r="CGF16" s="65"/>
      <c r="CGG16" s="39">
        <v>0</v>
      </c>
      <c r="CGH16" s="39">
        <v>252</v>
      </c>
      <c r="CGI16" s="67">
        <f t="shared" si="287"/>
        <v>36.734693877551024</v>
      </c>
      <c r="CGJ16" s="70"/>
      <c r="CGK16" s="65"/>
      <c r="CGM16" s="65"/>
      <c r="CGN16" s="39">
        <v>0</v>
      </c>
      <c r="CGO16" s="39">
        <v>252</v>
      </c>
      <c r="CGP16" s="67">
        <f t="shared" si="288"/>
        <v>36.734693877551024</v>
      </c>
      <c r="CGQ16" s="70"/>
      <c r="CGR16" s="65"/>
      <c r="CGT16" s="65"/>
      <c r="CGU16" s="39">
        <v>0</v>
      </c>
      <c r="CGV16" s="39">
        <v>251</v>
      </c>
      <c r="CGW16" s="67">
        <f t="shared" si="289"/>
        <v>36.642335766423358</v>
      </c>
      <c r="CGX16" s="70"/>
      <c r="CGY16" s="65"/>
      <c r="CHA16" s="65"/>
      <c r="CHB16" s="39">
        <v>0</v>
      </c>
      <c r="CHC16" s="39">
        <v>251</v>
      </c>
      <c r="CHD16" s="67">
        <f t="shared" si="290"/>
        <v>36.642335766423358</v>
      </c>
      <c r="CHE16" s="70"/>
      <c r="CHF16" s="65"/>
      <c r="CHH16" s="65"/>
      <c r="CHI16" s="39">
        <v>0</v>
      </c>
      <c r="CHJ16" s="39">
        <v>251</v>
      </c>
      <c r="CHK16" s="67">
        <f t="shared" si="291"/>
        <v>36.642335766423358</v>
      </c>
      <c r="CHL16" s="70"/>
      <c r="CHM16" s="65"/>
      <c r="CHO16" s="65"/>
      <c r="CHP16" s="39">
        <v>0</v>
      </c>
      <c r="CHQ16" s="39">
        <v>251</v>
      </c>
      <c r="CHR16" s="67">
        <f t="shared" si="292"/>
        <v>36.642335766423358</v>
      </c>
      <c r="CHS16" s="70"/>
      <c r="CHT16" s="65"/>
      <c r="CHV16" s="65"/>
      <c r="CHW16" s="39">
        <v>0</v>
      </c>
      <c r="CHX16" s="39">
        <v>251</v>
      </c>
      <c r="CHY16" s="67">
        <f t="shared" si="293"/>
        <v>36.642335766423358</v>
      </c>
      <c r="CHZ16" s="70"/>
      <c r="CIA16" s="65"/>
      <c r="CIC16" s="65"/>
      <c r="CID16" s="39">
        <v>0</v>
      </c>
      <c r="CIE16" s="39">
        <v>251</v>
      </c>
      <c r="CIF16" s="67">
        <f t="shared" si="294"/>
        <v>36.642335766423358</v>
      </c>
      <c r="CIG16" s="70"/>
      <c r="CIH16" s="65"/>
      <c r="CIJ16" s="65"/>
      <c r="CIK16" s="39">
        <v>0</v>
      </c>
      <c r="CIL16" s="39">
        <v>251</v>
      </c>
      <c r="CIM16" s="67">
        <f t="shared" si="295"/>
        <v>36.695906432748536</v>
      </c>
      <c r="CIN16" s="70"/>
      <c r="CIO16" s="65"/>
      <c r="CIQ16" s="65"/>
      <c r="CIR16" s="39">
        <v>0</v>
      </c>
      <c r="CIS16" s="39">
        <v>251</v>
      </c>
      <c r="CIT16" s="67">
        <f t="shared" si="296"/>
        <v>36.749633967789165</v>
      </c>
      <c r="CIU16" s="70"/>
      <c r="CIV16" s="65"/>
      <c r="CIX16" s="65"/>
      <c r="CIY16" s="39">
        <v>0</v>
      </c>
      <c r="CIZ16" s="39">
        <v>250</v>
      </c>
      <c r="CJA16" s="67">
        <f t="shared" si="297"/>
        <v>36.656891495601172</v>
      </c>
      <c r="CJB16" s="70"/>
      <c r="CJC16" s="65"/>
      <c r="CJE16" s="65"/>
      <c r="CJF16" s="39">
        <v>0</v>
      </c>
      <c r="CJG16" s="39">
        <v>250</v>
      </c>
      <c r="CJH16" s="67">
        <f t="shared" si="298"/>
        <v>36.710719530102793</v>
      </c>
      <c r="CJI16" s="70"/>
      <c r="CJJ16" s="65"/>
      <c r="CJL16" s="65"/>
      <c r="CJM16" s="39">
        <v>0</v>
      </c>
      <c r="CJN16" s="39">
        <v>250</v>
      </c>
      <c r="CJO16" s="67">
        <f t="shared" si="299"/>
        <v>36.710719530102793</v>
      </c>
      <c r="CJP16" s="70"/>
      <c r="CJQ16" s="65"/>
      <c r="CJS16" s="65"/>
      <c r="CJT16" s="39">
        <v>0</v>
      </c>
      <c r="CJU16" s="39">
        <v>250</v>
      </c>
      <c r="CJV16" s="67">
        <f t="shared" si="300"/>
        <v>36.710719530102793</v>
      </c>
      <c r="CJW16" s="70"/>
      <c r="CJX16" s="65"/>
      <c r="CJZ16" s="65"/>
      <c r="CKA16" s="39">
        <v>0</v>
      </c>
      <c r="CKB16" s="39">
        <v>250</v>
      </c>
      <c r="CKC16" s="67">
        <f t="shared" si="301"/>
        <v>36.710719530102793</v>
      </c>
      <c r="CKD16" s="70"/>
      <c r="CKE16" s="65"/>
      <c r="CKG16" s="65"/>
      <c r="CKH16" s="39">
        <v>0</v>
      </c>
      <c r="CKI16" s="39">
        <v>250</v>
      </c>
      <c r="CKJ16" s="67">
        <f t="shared" si="302"/>
        <v>36.710719530102793</v>
      </c>
      <c r="CKK16" s="70"/>
      <c r="CKL16" s="65"/>
      <c r="CKN16" s="65"/>
      <c r="CKO16" s="39">
        <v>0</v>
      </c>
      <c r="CKP16" s="39">
        <v>249</v>
      </c>
      <c r="CKQ16" s="67">
        <f t="shared" si="303"/>
        <v>36.563876651982383</v>
      </c>
      <c r="CKR16" s="70"/>
      <c r="CKS16" s="65"/>
      <c r="CKU16" s="65"/>
      <c r="CKV16" s="39">
        <v>0</v>
      </c>
      <c r="CKW16" s="39">
        <v>249</v>
      </c>
      <c r="CKX16" s="67">
        <f t="shared" si="304"/>
        <v>36.563876651982383</v>
      </c>
      <c r="CKY16" s="70"/>
      <c r="CKZ16" s="65"/>
      <c r="CLB16" s="65"/>
      <c r="CLC16" s="39">
        <v>0</v>
      </c>
      <c r="CLD16" s="39">
        <v>249</v>
      </c>
      <c r="CLE16" s="67">
        <f t="shared" si="305"/>
        <v>36.563876651982383</v>
      </c>
      <c r="CLF16" s="70"/>
      <c r="CLG16" s="65"/>
      <c r="CLI16" s="65"/>
      <c r="CLJ16" s="39">
        <v>0</v>
      </c>
      <c r="CLK16" s="39">
        <v>249</v>
      </c>
      <c r="CLL16" s="67">
        <f t="shared" si="306"/>
        <v>36.617647058823529</v>
      </c>
      <c r="CLM16" s="70"/>
      <c r="CLN16" s="65"/>
      <c r="CLP16" s="65"/>
      <c r="CLQ16" s="39">
        <v>0</v>
      </c>
      <c r="CLR16" s="39">
        <v>249</v>
      </c>
      <c r="CLS16" s="67">
        <f t="shared" si="307"/>
        <v>36.617647058823529</v>
      </c>
      <c r="CLT16" s="70"/>
      <c r="CLU16" s="65"/>
      <c r="CLW16" s="65"/>
      <c r="CLX16" s="39">
        <v>0</v>
      </c>
      <c r="CLY16" s="39">
        <v>249</v>
      </c>
      <c r="CLZ16" s="67">
        <f t="shared" si="308"/>
        <v>36.617647058823529</v>
      </c>
      <c r="CMA16" s="70"/>
      <c r="CMB16" s="65"/>
      <c r="CMD16" s="65"/>
      <c r="CME16" s="39">
        <v>0</v>
      </c>
      <c r="CMF16" s="39">
        <v>251</v>
      </c>
      <c r="CMG16" s="67">
        <f t="shared" si="309"/>
        <v>36.911764705882355</v>
      </c>
      <c r="CMH16" s="70"/>
      <c r="CMI16" s="65"/>
      <c r="CMK16" s="65"/>
      <c r="CML16" s="39">
        <v>0</v>
      </c>
      <c r="CMM16" s="39">
        <v>249</v>
      </c>
      <c r="CMN16" s="67">
        <f t="shared" si="310"/>
        <v>36.834319526627219</v>
      </c>
      <c r="CMO16" s="70"/>
      <c r="CMP16" s="65"/>
      <c r="CMR16" s="65"/>
      <c r="CMS16" s="39">
        <v>0</v>
      </c>
      <c r="CMT16" s="39">
        <v>248</v>
      </c>
      <c r="CMU16" s="67">
        <f t="shared" si="311"/>
        <v>36.795252225519285</v>
      </c>
      <c r="CMV16" s="70"/>
      <c r="CMW16" s="65"/>
      <c r="CMY16" s="65"/>
      <c r="CMZ16" s="39">
        <v>0</v>
      </c>
      <c r="CNA16" s="39">
        <v>248</v>
      </c>
      <c r="CNB16" s="67">
        <f t="shared" si="312"/>
        <v>36.795252225519285</v>
      </c>
      <c r="CNC16" s="70"/>
      <c r="CND16" s="65"/>
      <c r="CNF16" s="65"/>
      <c r="CNG16" s="39">
        <v>0</v>
      </c>
      <c r="CNH16" s="39">
        <v>248</v>
      </c>
      <c r="CNI16" s="67">
        <f t="shared" si="313"/>
        <v>36.795252225519285</v>
      </c>
      <c r="CNJ16" s="70"/>
      <c r="CNK16" s="65"/>
      <c r="CNM16" s="65"/>
      <c r="CNN16" s="39">
        <v>0</v>
      </c>
      <c r="CNO16" s="39">
        <v>248</v>
      </c>
      <c r="CNP16" s="67">
        <f t="shared" si="314"/>
        <v>36.959761549925489</v>
      </c>
      <c r="CNQ16" s="70"/>
      <c r="CNR16" s="65"/>
      <c r="CNT16" s="65"/>
      <c r="CNU16" s="39">
        <v>0</v>
      </c>
      <c r="CNV16" s="39">
        <v>247</v>
      </c>
      <c r="CNW16" s="67">
        <f t="shared" si="315"/>
        <v>36.976047904191617</v>
      </c>
      <c r="CNX16" s="70"/>
      <c r="CNY16" s="65"/>
      <c r="COA16" s="65"/>
      <c r="COB16" s="39">
        <v>0</v>
      </c>
      <c r="COC16" s="39">
        <v>246</v>
      </c>
      <c r="COD16" s="67">
        <f t="shared" si="316"/>
        <v>36.936936936936938</v>
      </c>
      <c r="COE16" s="70"/>
      <c r="COF16" s="65"/>
      <c r="COH16" s="65"/>
      <c r="COI16" s="39">
        <v>0</v>
      </c>
      <c r="COJ16" s="39">
        <v>245</v>
      </c>
      <c r="COK16" s="67">
        <f t="shared" si="317"/>
        <v>36.731634182908543</v>
      </c>
      <c r="COL16" s="70"/>
      <c r="COM16" s="65"/>
      <c r="COO16" s="65"/>
      <c r="COP16" s="39">
        <v>0</v>
      </c>
      <c r="COQ16" s="39">
        <v>244</v>
      </c>
      <c r="COR16" s="67">
        <f t="shared" si="318"/>
        <v>36.746987951807228</v>
      </c>
      <c r="COS16" s="70"/>
      <c r="COT16" s="65"/>
      <c r="COV16" s="65"/>
      <c r="COW16" s="39">
        <v>0</v>
      </c>
      <c r="COX16" s="39">
        <v>244</v>
      </c>
      <c r="COY16" s="67">
        <f t="shared" si="319"/>
        <v>36.746987951807228</v>
      </c>
      <c r="COZ16" s="70"/>
      <c r="CPA16" s="65"/>
      <c r="CPC16" s="65"/>
      <c r="CPD16" s="39">
        <v>0</v>
      </c>
      <c r="CPE16" s="39">
        <v>244</v>
      </c>
      <c r="CPF16" s="67">
        <f t="shared" si="320"/>
        <v>36.858006042296068</v>
      </c>
      <c r="CPG16" s="70"/>
      <c r="CPH16" s="65"/>
      <c r="CPJ16" s="65"/>
      <c r="CPK16" s="39">
        <v>0</v>
      </c>
      <c r="CPL16" s="39">
        <v>245</v>
      </c>
      <c r="CPM16" s="67">
        <f t="shared" si="321"/>
        <v>37.009063444108762</v>
      </c>
      <c r="CPN16" s="70"/>
      <c r="CPO16" s="65"/>
      <c r="CPQ16" s="65"/>
      <c r="CPR16" s="39">
        <v>0</v>
      </c>
      <c r="CPS16" s="39">
        <v>245</v>
      </c>
      <c r="CPT16" s="67">
        <f t="shared" si="322"/>
        <v>37.009063444108762</v>
      </c>
      <c r="CPU16" s="70"/>
      <c r="CPV16" s="65"/>
      <c r="CPX16" s="65"/>
      <c r="CPY16" s="39">
        <v>0</v>
      </c>
      <c r="CPZ16" s="39">
        <v>244</v>
      </c>
      <c r="CQA16" s="67">
        <f t="shared" si="323"/>
        <v>37.025796661608496</v>
      </c>
      <c r="CQB16" s="70"/>
      <c r="CQC16" s="65"/>
      <c r="CQE16" s="65"/>
      <c r="CQF16" s="39">
        <v>0</v>
      </c>
      <c r="CQG16" s="39">
        <v>242</v>
      </c>
      <c r="CQH16" s="67">
        <f t="shared" si="324"/>
        <v>36.890243902439025</v>
      </c>
      <c r="CQI16" s="70"/>
      <c r="CQJ16" s="65"/>
      <c r="CQL16" s="65"/>
      <c r="CQM16" s="39">
        <v>0</v>
      </c>
      <c r="CQN16" s="39">
        <v>240</v>
      </c>
      <c r="CQO16" s="67">
        <f t="shared" si="325"/>
        <v>36.809815950920246</v>
      </c>
      <c r="CQP16" s="70"/>
      <c r="CQQ16" s="65"/>
      <c r="CQS16" s="65"/>
      <c r="CQT16" s="39">
        <v>0</v>
      </c>
      <c r="CQU16" s="39">
        <v>239</v>
      </c>
      <c r="CQV16" s="67">
        <f t="shared" si="326"/>
        <v>36.712749615975419</v>
      </c>
      <c r="CQW16" s="70"/>
      <c r="CQX16" s="65"/>
      <c r="CQZ16" s="65"/>
      <c r="CRA16" s="39">
        <v>0</v>
      </c>
      <c r="CRB16" s="39">
        <v>238</v>
      </c>
      <c r="CRC16" s="67">
        <f t="shared" si="327"/>
        <v>36.615384615384613</v>
      </c>
      <c r="CRD16" s="70"/>
      <c r="CRE16" s="65"/>
      <c r="CRG16" s="65"/>
      <c r="CRH16" s="39">
        <v>0</v>
      </c>
      <c r="CRI16" s="39">
        <v>238</v>
      </c>
      <c r="CRJ16" s="67">
        <f t="shared" si="328"/>
        <v>36.615384615384613</v>
      </c>
      <c r="CRK16" s="70"/>
      <c r="CRL16" s="65"/>
      <c r="CRN16" s="65"/>
      <c r="CRO16" s="39">
        <v>0</v>
      </c>
      <c r="CRP16" s="39">
        <v>238</v>
      </c>
      <c r="CRQ16" s="67">
        <f t="shared" si="329"/>
        <v>36.785162287480681</v>
      </c>
      <c r="CRR16" s="70"/>
      <c r="CRS16" s="65"/>
      <c r="CRU16" s="65"/>
      <c r="CRV16" s="39">
        <v>0</v>
      </c>
      <c r="CRW16" s="39">
        <v>238</v>
      </c>
      <c r="CRX16" s="67">
        <f t="shared" si="330"/>
        <v>36.84210526315789</v>
      </c>
      <c r="CRY16" s="70"/>
      <c r="CRZ16" s="65"/>
      <c r="CSB16" s="65"/>
      <c r="CSC16" s="39">
        <v>0</v>
      </c>
      <c r="CSD16" s="39">
        <v>238</v>
      </c>
      <c r="CSE16" s="67">
        <f t="shared" si="331"/>
        <v>36.84210526315789</v>
      </c>
      <c r="CSF16" s="70"/>
      <c r="CSG16" s="65"/>
      <c r="CSI16" s="65"/>
      <c r="CSJ16" s="39">
        <v>0</v>
      </c>
      <c r="CSK16" s="39">
        <v>238</v>
      </c>
      <c r="CSL16" s="67">
        <f t="shared" si="332"/>
        <v>36.899224806201552</v>
      </c>
      <c r="CSM16" s="70"/>
      <c r="CSN16" s="65"/>
      <c r="CSP16" s="65"/>
      <c r="CSQ16" s="39">
        <v>0</v>
      </c>
      <c r="CSR16" s="39">
        <v>238</v>
      </c>
      <c r="CSS16" s="67">
        <f t="shared" si="333"/>
        <v>36.899224806201552</v>
      </c>
      <c r="CST16" s="70"/>
      <c r="CSU16" s="65"/>
      <c r="CSW16" s="65"/>
      <c r="CSX16" s="39">
        <v>0</v>
      </c>
      <c r="CSY16" s="39">
        <v>238</v>
      </c>
      <c r="CSZ16" s="67">
        <f t="shared" si="334"/>
        <v>36.899224806201552</v>
      </c>
      <c r="CTA16" s="70"/>
      <c r="CTB16" s="65"/>
      <c r="CTD16" s="65"/>
      <c r="CTE16" s="39">
        <v>0</v>
      </c>
      <c r="CTF16" s="39">
        <v>238</v>
      </c>
      <c r="CTG16" s="67">
        <f t="shared" si="335"/>
        <v>36.899224806201552</v>
      </c>
      <c r="CTH16" s="70"/>
      <c r="CTI16" s="65"/>
      <c r="CTK16" s="65"/>
      <c r="CTL16" s="39">
        <v>0</v>
      </c>
      <c r="CTM16" s="39">
        <v>237</v>
      </c>
      <c r="CTN16" s="67">
        <f t="shared" si="336"/>
        <v>36.915887850467286</v>
      </c>
      <c r="CTO16" s="70"/>
      <c r="CTP16" s="65"/>
      <c r="CTR16" s="65"/>
      <c r="CTS16" s="39">
        <v>0</v>
      </c>
      <c r="CTT16" s="39">
        <v>237</v>
      </c>
      <c r="CTU16" s="67">
        <f t="shared" si="337"/>
        <v>36.973478939157566</v>
      </c>
      <c r="CTV16" s="70"/>
      <c r="CTW16" s="65"/>
      <c r="CTY16" s="65"/>
      <c r="CTZ16" s="39">
        <v>0</v>
      </c>
      <c r="CUA16" s="39">
        <v>237</v>
      </c>
      <c r="CUB16" s="67">
        <f t="shared" si="338"/>
        <v>37.089201877934272</v>
      </c>
      <c r="CUC16" s="70"/>
      <c r="CUD16" s="65"/>
      <c r="CUF16" s="65"/>
      <c r="CUG16" s="39">
        <v>0</v>
      </c>
      <c r="CUH16" s="39">
        <v>237</v>
      </c>
      <c r="CUI16" s="67">
        <f t="shared" si="339"/>
        <v>37.147335423197489</v>
      </c>
      <c r="CUJ16" s="70"/>
      <c r="CUK16" s="65"/>
      <c r="CUM16" s="65"/>
      <c r="CUN16" s="39">
        <v>0</v>
      </c>
      <c r="CUO16" s="39">
        <v>237</v>
      </c>
      <c r="CUP16" s="67">
        <f t="shared" si="340"/>
        <v>37.147335423197489</v>
      </c>
      <c r="CUQ16" s="70"/>
      <c r="CUR16" s="65"/>
      <c r="CUT16" s="65"/>
      <c r="CUU16" s="39">
        <v>0</v>
      </c>
      <c r="CUV16" s="39">
        <v>236</v>
      </c>
      <c r="CUW16" s="67">
        <f t="shared" si="341"/>
        <v>36.990595611285265</v>
      </c>
      <c r="CUX16" s="70"/>
      <c r="CUY16" s="65"/>
      <c r="CVA16" s="65"/>
      <c r="CVB16" s="39">
        <v>0</v>
      </c>
      <c r="CVC16" s="39">
        <v>236</v>
      </c>
      <c r="CVD16" s="67">
        <f t="shared" si="342"/>
        <v>36.990595611285265</v>
      </c>
      <c r="CVE16" s="70"/>
      <c r="CVF16" s="65"/>
      <c r="CVH16" s="65"/>
      <c r="CVI16" s="39">
        <v>0</v>
      </c>
      <c r="CVJ16" s="39">
        <v>236</v>
      </c>
      <c r="CVK16" s="67">
        <f t="shared" si="343"/>
        <v>36.990595611285265</v>
      </c>
      <c r="CVL16" s="70"/>
      <c r="CVM16" s="65"/>
      <c r="CVO16" s="65"/>
      <c r="CVP16" s="39">
        <v>0</v>
      </c>
      <c r="CVQ16" s="39">
        <v>236</v>
      </c>
      <c r="CVR16" s="67">
        <f t="shared" si="344"/>
        <v>37.341772151898731</v>
      </c>
      <c r="CVS16" s="70"/>
      <c r="CVT16" s="65"/>
      <c r="CVV16" s="65"/>
      <c r="CVW16" s="39">
        <v>0</v>
      </c>
      <c r="CVX16" s="39">
        <v>229</v>
      </c>
      <c r="CVY16" s="67">
        <f t="shared" si="345"/>
        <v>37.479541734860881</v>
      </c>
      <c r="CVZ16" s="70"/>
      <c r="CWA16" s="65"/>
      <c r="CWC16" s="65"/>
      <c r="CWD16" s="39">
        <v>0</v>
      </c>
      <c r="CWE16" s="39">
        <v>228</v>
      </c>
      <c r="CWF16" s="67">
        <f t="shared" si="346"/>
        <v>37.5</v>
      </c>
      <c r="CWG16" s="70"/>
      <c r="CWH16" s="65"/>
      <c r="CWJ16" s="65"/>
      <c r="CWK16" s="39">
        <v>0</v>
      </c>
      <c r="CWL16" s="39">
        <v>227</v>
      </c>
      <c r="CWM16" s="67">
        <f t="shared" si="347"/>
        <v>37.397034596375619</v>
      </c>
      <c r="CWN16" s="70"/>
      <c r="CWO16" s="65"/>
      <c r="CWQ16" s="65"/>
      <c r="CWR16" s="39">
        <v>0</v>
      </c>
      <c r="CWS16" s="39">
        <v>227</v>
      </c>
      <c r="CWT16" s="67">
        <f t="shared" si="348"/>
        <v>37.458745874587457</v>
      </c>
      <c r="CWU16" s="70"/>
      <c r="CWV16" s="65"/>
      <c r="CWX16" s="65"/>
      <c r="CWY16" s="39">
        <v>0</v>
      </c>
      <c r="CWZ16" s="39">
        <v>227</v>
      </c>
      <c r="CXA16" s="67">
        <f t="shared" si="349"/>
        <v>37.52066115702479</v>
      </c>
      <c r="CXB16" s="70"/>
      <c r="CXC16" s="65"/>
      <c r="CXE16" s="65"/>
      <c r="CXF16" s="39">
        <v>0</v>
      </c>
      <c r="CXG16" s="39">
        <v>226</v>
      </c>
      <c r="CXH16" s="67">
        <f t="shared" si="350"/>
        <v>37.603993344425959</v>
      </c>
      <c r="CXI16" s="70"/>
      <c r="CXJ16" s="65"/>
      <c r="CXL16" s="65"/>
      <c r="CXM16" s="39">
        <v>0</v>
      </c>
      <c r="CXN16" s="39">
        <v>225</v>
      </c>
      <c r="CXO16" s="67">
        <f t="shared" si="351"/>
        <v>37.56260434056761</v>
      </c>
      <c r="CXP16" s="70"/>
      <c r="CXQ16" s="65"/>
      <c r="CXS16" s="65"/>
      <c r="CXT16" s="39">
        <v>0</v>
      </c>
      <c r="CXU16" s="39">
        <v>225</v>
      </c>
      <c r="CXV16" s="67">
        <f t="shared" si="352"/>
        <v>37.56260434056761</v>
      </c>
      <c r="CXW16" s="70"/>
      <c r="CXX16" s="65"/>
      <c r="CXZ16" s="65"/>
      <c r="CYA16" s="39">
        <v>0</v>
      </c>
      <c r="CYB16" s="39">
        <v>225</v>
      </c>
      <c r="CYC16" s="67">
        <f t="shared" si="353"/>
        <v>37.688442211055282</v>
      </c>
      <c r="CYD16" s="70"/>
      <c r="CYE16" s="65"/>
      <c r="CYG16" s="65"/>
      <c r="CYH16" s="39">
        <v>0</v>
      </c>
      <c r="CYI16" s="39">
        <v>225</v>
      </c>
      <c r="CYJ16" s="67">
        <f t="shared" si="354"/>
        <v>37.75167785234899</v>
      </c>
      <c r="CYK16" s="70"/>
      <c r="CYL16" s="65"/>
      <c r="CYN16" s="65"/>
      <c r="CYO16" s="39">
        <v>0</v>
      </c>
      <c r="CYP16" s="39">
        <v>225</v>
      </c>
      <c r="CYQ16" s="67">
        <f t="shared" si="355"/>
        <v>37.815126050420169</v>
      </c>
      <c r="CYR16" s="70"/>
      <c r="CYS16" s="65"/>
      <c r="CYU16" s="65"/>
      <c r="CYV16" s="39">
        <v>0</v>
      </c>
      <c r="CYW16" s="39">
        <v>225</v>
      </c>
      <c r="CYX16" s="67">
        <f t="shared" si="356"/>
        <v>37.878787878787875</v>
      </c>
      <c r="CYY16" s="70"/>
      <c r="CYZ16" s="65"/>
      <c r="CZB16" s="65"/>
      <c r="CZC16" s="39">
        <v>0</v>
      </c>
      <c r="CZD16" s="39">
        <v>223</v>
      </c>
      <c r="CZE16" s="67">
        <f t="shared" si="357"/>
        <v>37.668918918918919</v>
      </c>
      <c r="CZF16" s="70"/>
      <c r="CZG16" s="65"/>
      <c r="CZI16" s="65"/>
      <c r="CZJ16" s="39">
        <v>0</v>
      </c>
      <c r="CZK16" s="39">
        <v>223</v>
      </c>
      <c r="CZL16" s="67">
        <f t="shared" si="358"/>
        <v>37.668918918918919</v>
      </c>
      <c r="CZM16" s="70"/>
      <c r="CZN16" s="65"/>
      <c r="CZP16" s="65"/>
      <c r="CZQ16" s="39">
        <v>0</v>
      </c>
      <c r="CZR16" s="39">
        <v>222</v>
      </c>
      <c r="CZS16" s="67">
        <f t="shared" si="359"/>
        <v>37.56345177664975</v>
      </c>
      <c r="CZT16" s="70"/>
      <c r="CZU16" s="65"/>
      <c r="CZW16" s="65"/>
      <c r="CZX16" s="39">
        <v>0</v>
      </c>
      <c r="CZY16" s="68">
        <f>219</f>
        <v>219</v>
      </c>
      <c r="CZZ16" s="67">
        <f t="shared" si="360"/>
        <v>37.308347529812607</v>
      </c>
      <c r="DAA16" s="70"/>
      <c r="DAB16" s="65"/>
      <c r="DAD16" s="65"/>
      <c r="DAE16" s="39">
        <v>0</v>
      </c>
      <c r="DAF16" s="68">
        <f>217</f>
        <v>217</v>
      </c>
      <c r="DAG16" s="67">
        <f t="shared" si="361"/>
        <v>37.221269296740992</v>
      </c>
      <c r="DAH16" s="70"/>
      <c r="DAI16" s="65"/>
      <c r="DAK16" s="65"/>
      <c r="DAL16" s="39">
        <v>0</v>
      </c>
      <c r="DAM16" s="68">
        <f>217</f>
        <v>217</v>
      </c>
      <c r="DAN16" s="67">
        <f t="shared" si="362"/>
        <v>37.285223367697597</v>
      </c>
      <c r="DAO16" s="70"/>
      <c r="DAP16" s="65"/>
      <c r="DAR16" s="65"/>
      <c r="DAS16" s="39">
        <v>0</v>
      </c>
      <c r="DAT16" s="68">
        <f>216</f>
        <v>216</v>
      </c>
      <c r="DAU16" s="67">
        <f t="shared" si="363"/>
        <v>37.305699481865283</v>
      </c>
      <c r="DAV16" s="70"/>
      <c r="DAW16" s="65"/>
      <c r="DAY16" s="65"/>
      <c r="DAZ16" s="39">
        <v>0</v>
      </c>
      <c r="DBA16" s="68">
        <f>215</f>
        <v>215</v>
      </c>
      <c r="DBB16" s="67">
        <f t="shared" si="364"/>
        <v>37.068965517241381</v>
      </c>
      <c r="DBC16" s="70"/>
      <c r="DBD16" s="65"/>
      <c r="DBF16" s="65"/>
      <c r="DBG16" s="39">
        <v>0</v>
      </c>
      <c r="DBH16" s="68">
        <f>214</f>
        <v>214</v>
      </c>
      <c r="DBI16" s="67">
        <f t="shared" si="365"/>
        <v>37.088388214904676</v>
      </c>
      <c r="DBJ16" s="70"/>
      <c r="DBK16" s="65"/>
      <c r="DBM16" s="65"/>
      <c r="DBN16" s="39">
        <v>0</v>
      </c>
      <c r="DBO16" s="68">
        <f>213</f>
        <v>213</v>
      </c>
      <c r="DBP16" s="67">
        <f t="shared" si="366"/>
        <v>37.172774869109951</v>
      </c>
      <c r="DBQ16" s="70"/>
      <c r="DBR16" s="65"/>
      <c r="DBT16" s="65"/>
      <c r="DBU16" s="39">
        <v>0</v>
      </c>
      <c r="DBV16" s="68">
        <f>210</f>
        <v>210</v>
      </c>
      <c r="DBW16" s="67">
        <f t="shared" si="367"/>
        <v>36.971830985915496</v>
      </c>
      <c r="DBX16" s="70"/>
      <c r="DBY16" s="65"/>
      <c r="DCA16" s="65"/>
      <c r="DCB16" s="39">
        <v>0</v>
      </c>
      <c r="DCC16" s="68">
        <f>210</f>
        <v>210</v>
      </c>
      <c r="DCD16" s="67">
        <f t="shared" si="368"/>
        <v>37.168141592920357</v>
      </c>
      <c r="DCE16" s="70"/>
      <c r="DCF16" s="65"/>
      <c r="DCH16" s="65"/>
      <c r="DCI16" s="39">
        <v>0</v>
      </c>
      <c r="DCJ16" s="68">
        <f>207</f>
        <v>207</v>
      </c>
      <c r="DCK16" s="67">
        <f t="shared" si="369"/>
        <v>37.163375224416519</v>
      </c>
      <c r="DCL16" s="70"/>
      <c r="DCM16" s="65"/>
      <c r="DCO16" s="65"/>
      <c r="DCP16" s="39">
        <v>0</v>
      </c>
      <c r="DCQ16" s="68">
        <f>205</f>
        <v>205</v>
      </c>
      <c r="DCR16" s="67">
        <f t="shared" si="370"/>
        <v>37.003610108303249</v>
      </c>
      <c r="DCS16" s="70"/>
      <c r="DCT16" s="65"/>
      <c r="DCV16" s="65"/>
      <c r="DCW16" s="39">
        <v>0</v>
      </c>
      <c r="DCX16" s="68">
        <f>200</f>
        <v>200</v>
      </c>
      <c r="DCY16" s="67">
        <f t="shared" si="371"/>
        <v>37.037037037037038</v>
      </c>
      <c r="DCZ16" s="70"/>
      <c r="DDA16" s="65"/>
      <c r="DDC16" s="65"/>
      <c r="DDD16" s="39">
        <v>0</v>
      </c>
      <c r="DDE16" s="68">
        <f>195</f>
        <v>195</v>
      </c>
      <c r="DDF16" s="67">
        <f t="shared" si="372"/>
        <v>36.862003780718339</v>
      </c>
      <c r="DDG16" s="70"/>
      <c r="DDH16" s="65"/>
      <c r="DDJ16" s="65"/>
      <c r="DDK16" s="39">
        <v>0</v>
      </c>
      <c r="DDL16" s="68">
        <f>193</f>
        <v>193</v>
      </c>
      <c r="DDM16" s="67">
        <f t="shared" si="373"/>
        <v>37.115384615384613</v>
      </c>
      <c r="DDN16" s="70"/>
      <c r="DDO16" s="65"/>
      <c r="DDQ16" s="65"/>
      <c r="DDR16" s="39">
        <v>0</v>
      </c>
      <c r="DDS16" s="68">
        <f>190</f>
        <v>190</v>
      </c>
      <c r="DDT16" s="67">
        <f t="shared" si="374"/>
        <v>37.037037037037038</v>
      </c>
      <c r="DDU16" s="70"/>
      <c r="DDV16" s="65"/>
      <c r="DDX16" s="65"/>
      <c r="DDY16" s="39">
        <v>0</v>
      </c>
      <c r="DDZ16" s="68">
        <f>189</f>
        <v>189</v>
      </c>
      <c r="DEA16" s="67">
        <f t="shared" si="375"/>
        <v>37.131630648330059</v>
      </c>
      <c r="DEB16" s="70"/>
      <c r="DEC16" s="62"/>
      <c r="DED16" s="63"/>
      <c r="DEE16" s="62"/>
      <c r="DEF16" s="39">
        <v>0</v>
      </c>
      <c r="DEG16" s="68">
        <f>182</f>
        <v>182</v>
      </c>
      <c r="DEH16" s="67">
        <f t="shared" si="376"/>
        <v>36.84210526315789</v>
      </c>
      <c r="DEI16" s="70"/>
      <c r="DEJ16" s="62"/>
      <c r="DEK16" s="63"/>
      <c r="DEL16" s="62"/>
      <c r="DEM16" s="39">
        <v>0</v>
      </c>
      <c r="DEN16" s="68">
        <v>171</v>
      </c>
      <c r="DEO16" s="67">
        <f t="shared" si="377"/>
        <v>36.933045356371494</v>
      </c>
      <c r="DEP16" s="70"/>
      <c r="DEQ16" s="62"/>
      <c r="DER16" s="63"/>
      <c r="DES16" s="62"/>
      <c r="DET16" s="39">
        <v>0</v>
      </c>
      <c r="DEU16" s="68">
        <v>167</v>
      </c>
      <c r="DEV16" s="67">
        <f t="shared" si="378"/>
        <v>37.697516930022573</v>
      </c>
      <c r="DEW16" s="70"/>
      <c r="DEX16" s="62"/>
      <c r="DEY16" s="63"/>
      <c r="DEZ16" s="62"/>
      <c r="DFA16" s="39">
        <v>0</v>
      </c>
      <c r="DFB16" s="68">
        <v>154</v>
      </c>
      <c r="DFC16" s="67">
        <f t="shared" si="379"/>
        <v>38.308457711442784</v>
      </c>
      <c r="DFD16" s="70"/>
      <c r="DFE16" s="62"/>
      <c r="DFF16" s="63"/>
      <c r="DFG16" s="62"/>
      <c r="DFH16" s="39">
        <v>0</v>
      </c>
      <c r="DFI16" s="68">
        <v>149</v>
      </c>
      <c r="DFJ16" s="67">
        <f t="shared" si="380"/>
        <v>38.303341902313626</v>
      </c>
      <c r="DFK16" s="70"/>
      <c r="DFL16" s="62"/>
      <c r="DFM16" s="63"/>
      <c r="DFN16" s="62"/>
      <c r="DFO16" s="39">
        <v>0</v>
      </c>
      <c r="DFP16" s="69">
        <v>148</v>
      </c>
      <c r="DFQ16" s="67">
        <f t="shared" si="381"/>
        <v>38.7434554973822</v>
      </c>
      <c r="DFR16" s="70"/>
      <c r="DFS16" s="62"/>
      <c r="DFT16" s="63"/>
      <c r="DFU16" s="62"/>
      <c r="DFV16" s="39">
        <v>0</v>
      </c>
      <c r="DFW16" s="69">
        <v>147</v>
      </c>
      <c r="DFX16" s="67">
        <f t="shared" si="382"/>
        <v>39.200000000000003</v>
      </c>
    </row>
    <row r="17" spans="1:2884" s="2" customFormat="1">
      <c r="A17" s="131" t="s">
        <v>12</v>
      </c>
      <c r="B17" s="61">
        <f>51531+18401+3250</f>
        <v>73182</v>
      </c>
      <c r="C17" s="62">
        <f t="shared" si="383"/>
        <v>1.679629233930521</v>
      </c>
      <c r="D17" s="63">
        <f>92796+46558+13402</f>
        <v>152756</v>
      </c>
      <c r="E17" s="62">
        <f t="shared" si="384"/>
        <v>3.3932642075001191</v>
      </c>
      <c r="F17" s="61">
        <v>225938</v>
      </c>
      <c r="G17" s="67">
        <f t="shared" si="0"/>
        <v>2.5504429224130876</v>
      </c>
      <c r="H17" s="156">
        <v>1823</v>
      </c>
      <c r="I17" s="65">
        <f t="shared" si="385"/>
        <v>33.049311094996376</v>
      </c>
      <c r="J17" s="156">
        <v>2703</v>
      </c>
      <c r="K17" s="65">
        <f t="shared" si="386"/>
        <v>55.78947368421052</v>
      </c>
      <c r="L17" s="39">
        <v>0</v>
      </c>
      <c r="M17" s="156">
        <f t="shared" si="387"/>
        <v>4526</v>
      </c>
      <c r="N17" s="67">
        <f t="shared" si="388"/>
        <v>43.683042177396004</v>
      </c>
      <c r="O17" s="39">
        <v>1822</v>
      </c>
      <c r="P17" s="65">
        <f t="shared" si="389"/>
        <v>33.055152394775035</v>
      </c>
      <c r="Q17" s="39">
        <v>2701</v>
      </c>
      <c r="R17" s="65">
        <f t="shared" si="390"/>
        <v>55.771216188313034</v>
      </c>
      <c r="S17" s="39">
        <v>0</v>
      </c>
      <c r="T17" s="39">
        <f t="shared" si="391"/>
        <v>4523</v>
      </c>
      <c r="U17" s="67">
        <f t="shared" si="1"/>
        <v>43.679381941091258</v>
      </c>
      <c r="V17" s="39">
        <v>1822</v>
      </c>
      <c r="W17" s="65">
        <f t="shared" si="392"/>
        <v>33.073153022327098</v>
      </c>
      <c r="X17" s="39">
        <v>2701</v>
      </c>
      <c r="Y17" s="65">
        <f t="shared" si="393"/>
        <v>55.782734407269722</v>
      </c>
      <c r="Z17" s="39">
        <v>0</v>
      </c>
      <c r="AA17" s="39">
        <f t="shared" si="394"/>
        <v>4523</v>
      </c>
      <c r="AB17" s="67">
        <f t="shared" si="2"/>
        <v>43.696261230798953</v>
      </c>
      <c r="AC17" s="39">
        <v>1818</v>
      </c>
      <c r="AD17" s="65">
        <f t="shared" si="395"/>
        <v>33.054545454545455</v>
      </c>
      <c r="AE17" s="39">
        <v>2701</v>
      </c>
      <c r="AF17" s="65">
        <f t="shared" si="396"/>
        <v>55.817317627609008</v>
      </c>
      <c r="AG17" s="39">
        <v>0</v>
      </c>
      <c r="AH17" s="39">
        <f t="shared" si="397"/>
        <v>4519</v>
      </c>
      <c r="AI17" s="67">
        <f t="shared" si="3"/>
        <v>43.708289002804911</v>
      </c>
      <c r="AJ17" s="39">
        <v>1818</v>
      </c>
      <c r="AK17" s="65">
        <f t="shared" si="398"/>
        <v>33.066569661695162</v>
      </c>
      <c r="AL17" s="39">
        <v>2701</v>
      </c>
      <c r="AM17" s="65">
        <f t="shared" si="399"/>
        <v>55.851943755169565</v>
      </c>
      <c r="AN17" s="39">
        <v>0</v>
      </c>
      <c r="AO17" s="39">
        <f t="shared" si="400"/>
        <v>4519</v>
      </c>
      <c r="AP17" s="67">
        <f t="shared" si="4"/>
        <v>43.729436810528355</v>
      </c>
      <c r="AQ17" s="39">
        <v>1818</v>
      </c>
      <c r="AR17" s="65">
        <f t="shared" si="401"/>
        <v>33.08462238398544</v>
      </c>
      <c r="AS17" s="39">
        <v>2701</v>
      </c>
      <c r="AT17" s="65">
        <f t="shared" si="402"/>
        <v>55.886612869853089</v>
      </c>
      <c r="AU17" s="39">
        <v>0</v>
      </c>
      <c r="AV17" s="39">
        <f t="shared" si="403"/>
        <v>4519</v>
      </c>
      <c r="AW17" s="67">
        <f t="shared" si="5"/>
        <v>43.754841208365605</v>
      </c>
      <c r="AX17" s="39">
        <v>1817</v>
      </c>
      <c r="AY17" s="65">
        <f t="shared" si="404"/>
        <v>33.102568773911464</v>
      </c>
      <c r="AZ17" s="39">
        <v>2698</v>
      </c>
      <c r="BA17" s="65">
        <f t="shared" si="405"/>
        <v>55.882352941176471</v>
      </c>
      <c r="BB17" s="39">
        <v>0</v>
      </c>
      <c r="BC17" s="39">
        <f t="shared" si="406"/>
        <v>4515</v>
      </c>
      <c r="BD17" s="67">
        <f t="shared" si="6"/>
        <v>43.762721721430644</v>
      </c>
      <c r="BE17" s="39">
        <v>1817</v>
      </c>
      <c r="BF17" s="65">
        <f t="shared" si="407"/>
        <v>33.114634590851104</v>
      </c>
      <c r="BG17" s="39">
        <v>2696</v>
      </c>
      <c r="BH17" s="65">
        <f t="shared" si="408"/>
        <v>55.864069622876087</v>
      </c>
      <c r="BI17" s="39">
        <v>0</v>
      </c>
      <c r="BJ17" s="156">
        <f t="shared" si="409"/>
        <v>4513</v>
      </c>
      <c r="BK17" s="67">
        <f t="shared" si="410"/>
        <v>43.76030253078639</v>
      </c>
      <c r="BL17" s="39">
        <v>1815</v>
      </c>
      <c r="BM17" s="65">
        <f t="shared" si="411"/>
        <v>33.150684931506852</v>
      </c>
      <c r="BN17" s="39">
        <v>2693</v>
      </c>
      <c r="BO17" s="65">
        <f t="shared" si="412"/>
        <v>55.882963270388039</v>
      </c>
      <c r="BP17" s="39">
        <v>0</v>
      </c>
      <c r="BQ17" s="39">
        <f t="shared" si="413"/>
        <v>4508</v>
      </c>
      <c r="BR17" s="67">
        <f t="shared" si="7"/>
        <v>43.792500485719835</v>
      </c>
      <c r="BS17" s="39">
        <v>1814</v>
      </c>
      <c r="BT17" s="65">
        <f t="shared" si="414"/>
        <v>33.156644123560589</v>
      </c>
      <c r="BU17" s="39">
        <v>2691</v>
      </c>
      <c r="BV17" s="65">
        <f t="shared" si="415"/>
        <v>55.887850467289724</v>
      </c>
      <c r="BW17" s="39">
        <v>0</v>
      </c>
      <c r="BX17" s="39">
        <f t="shared" si="416"/>
        <v>4505</v>
      </c>
      <c r="BY17" s="67">
        <f t="shared" si="8"/>
        <v>43.797394516818976</v>
      </c>
      <c r="BZ17" s="39">
        <v>1814</v>
      </c>
      <c r="CA17" s="65">
        <f t="shared" si="417"/>
        <v>33.174835405998536</v>
      </c>
      <c r="CB17" s="39">
        <v>2691</v>
      </c>
      <c r="CC17" s="65">
        <f t="shared" si="418"/>
        <v>55.887850467289724</v>
      </c>
      <c r="CD17" s="39">
        <v>0</v>
      </c>
      <c r="CE17" s="39">
        <f t="shared" si="419"/>
        <v>4505</v>
      </c>
      <c r="CF17" s="67">
        <f t="shared" si="9"/>
        <v>43.8101721287562</v>
      </c>
      <c r="CG17" s="39">
        <v>1814</v>
      </c>
      <c r="CH17" s="65">
        <f t="shared" si="420"/>
        <v>33.186974021222099</v>
      </c>
      <c r="CI17" s="39">
        <v>2691</v>
      </c>
      <c r="CJ17" s="65">
        <f t="shared" si="421"/>
        <v>55.899459908599916</v>
      </c>
      <c r="CK17" s="39">
        <v>0</v>
      </c>
      <c r="CL17" s="39">
        <f t="shared" si="422"/>
        <v>4505</v>
      </c>
      <c r="CM17" s="67">
        <f t="shared" si="10"/>
        <v>43.822957198443582</v>
      </c>
      <c r="CN17" s="39">
        <v>1813</v>
      </c>
      <c r="CO17" s="65">
        <f t="shared" si="423"/>
        <v>33.19296960820212</v>
      </c>
      <c r="CP17" s="39">
        <v>2690</v>
      </c>
      <c r="CQ17" s="65">
        <f t="shared" si="424"/>
        <v>55.92515592515592</v>
      </c>
      <c r="CR17" s="39">
        <v>0</v>
      </c>
      <c r="CS17" s="39">
        <f t="shared" si="425"/>
        <v>4503</v>
      </c>
      <c r="CT17" s="67">
        <f t="shared" si="11"/>
        <v>43.837616822429908</v>
      </c>
      <c r="CU17" s="39">
        <v>1811</v>
      </c>
      <c r="CV17" s="65">
        <f t="shared" si="426"/>
        <v>33.204987165383201</v>
      </c>
      <c r="CW17" s="39">
        <v>2688</v>
      </c>
      <c r="CX17" s="65">
        <f t="shared" si="427"/>
        <v>55.93008739076155</v>
      </c>
      <c r="CY17" s="39">
        <v>0</v>
      </c>
      <c r="CZ17" s="39">
        <f t="shared" si="428"/>
        <v>4499</v>
      </c>
      <c r="DA17" s="67">
        <f t="shared" si="12"/>
        <v>43.849902534113063</v>
      </c>
      <c r="DB17" s="39">
        <v>1808</v>
      </c>
      <c r="DC17" s="65">
        <f t="shared" si="429"/>
        <v>33.174311926605505</v>
      </c>
      <c r="DD17" s="39">
        <v>2687</v>
      </c>
      <c r="DE17" s="65">
        <f t="shared" si="430"/>
        <v>55.955851728446483</v>
      </c>
      <c r="DF17" s="39">
        <v>0</v>
      </c>
      <c r="DG17" s="156">
        <f t="shared" si="431"/>
        <v>4495</v>
      </c>
      <c r="DH17" s="67">
        <f t="shared" si="432"/>
        <v>43.845103394459613</v>
      </c>
      <c r="DI17" s="39">
        <v>1807</v>
      </c>
      <c r="DJ17" s="65">
        <f t="shared" si="433"/>
        <v>33.210806836978499</v>
      </c>
      <c r="DK17" s="39">
        <v>2687</v>
      </c>
      <c r="DL17" s="65">
        <f t="shared" si="434"/>
        <v>56.002501042100874</v>
      </c>
      <c r="DM17" s="39">
        <v>0</v>
      </c>
      <c r="DN17" s="39">
        <f t="shared" si="435"/>
        <v>4494</v>
      </c>
      <c r="DO17" s="67">
        <f t="shared" si="13"/>
        <v>43.891004980955174</v>
      </c>
      <c r="DP17" s="39">
        <v>1806</v>
      </c>
      <c r="DQ17" s="65">
        <f t="shared" si="436"/>
        <v>33.22907083716651</v>
      </c>
      <c r="DR17" s="39">
        <v>2686</v>
      </c>
      <c r="DS17" s="65">
        <f t="shared" si="437"/>
        <v>56.040058418527018</v>
      </c>
      <c r="DT17" s="39">
        <v>0</v>
      </c>
      <c r="DU17" s="39">
        <f t="shared" si="438"/>
        <v>4492</v>
      </c>
      <c r="DV17" s="67">
        <f t="shared" si="14"/>
        <v>43.918654673445445</v>
      </c>
      <c r="DW17" s="39">
        <v>1806</v>
      </c>
      <c r="DX17" s="65">
        <f t="shared" si="439"/>
        <v>33.265794805673238</v>
      </c>
      <c r="DY17" s="39">
        <v>2681</v>
      </c>
      <c r="DZ17" s="65">
        <f t="shared" si="440"/>
        <v>56.040969899665548</v>
      </c>
      <c r="EA17" s="39">
        <v>0</v>
      </c>
      <c r="EB17" s="39">
        <f t="shared" si="441"/>
        <v>4487</v>
      </c>
      <c r="EC17" s="67">
        <f t="shared" si="15"/>
        <v>43.934201507882108</v>
      </c>
      <c r="ED17" s="39">
        <v>1806</v>
      </c>
      <c r="EE17" s="65">
        <f t="shared" si="442"/>
        <v>33.265794805673238</v>
      </c>
      <c r="EF17" s="39">
        <v>2681</v>
      </c>
      <c r="EG17" s="65">
        <f t="shared" si="443"/>
        <v>56.040969899665548</v>
      </c>
      <c r="EH17" s="39">
        <v>0</v>
      </c>
      <c r="EI17" s="39">
        <f t="shared" si="444"/>
        <v>4487</v>
      </c>
      <c r="EJ17" s="67">
        <f t="shared" si="16"/>
        <v>43.934201507882108</v>
      </c>
      <c r="EK17" s="39">
        <v>1804</v>
      </c>
      <c r="EL17" s="65">
        <f t="shared" si="445"/>
        <v>33.302565995938707</v>
      </c>
      <c r="EM17" s="39">
        <v>2678</v>
      </c>
      <c r="EN17" s="65">
        <f t="shared" si="446"/>
        <v>56.048555881121807</v>
      </c>
      <c r="EO17" s="39">
        <v>0</v>
      </c>
      <c r="EP17" s="39">
        <f t="shared" si="447"/>
        <v>4482</v>
      </c>
      <c r="EQ17" s="67">
        <f t="shared" si="17"/>
        <v>43.962726826875922</v>
      </c>
      <c r="ER17" s="39">
        <v>1804</v>
      </c>
      <c r="ES17" s="65">
        <f t="shared" si="448"/>
        <v>33.364157573515811</v>
      </c>
      <c r="ET17" s="39">
        <v>2676</v>
      </c>
      <c r="EU17" s="65">
        <f t="shared" si="449"/>
        <v>56.053623795559282</v>
      </c>
      <c r="EV17" s="39">
        <v>0</v>
      </c>
      <c r="EW17" s="39">
        <f t="shared" si="450"/>
        <v>4480</v>
      </c>
      <c r="EX17" s="67">
        <f t="shared" si="18"/>
        <v>44.003535998428447</v>
      </c>
      <c r="EY17" s="156">
        <v>1804</v>
      </c>
      <c r="EZ17" s="65">
        <f t="shared" si="451"/>
        <v>33.407407407407405</v>
      </c>
      <c r="FA17" s="156">
        <v>2675</v>
      </c>
      <c r="FB17" s="65">
        <f t="shared" si="452"/>
        <v>56.079664570230605</v>
      </c>
      <c r="FC17" s="39">
        <v>0</v>
      </c>
      <c r="FD17" s="156">
        <f t="shared" si="453"/>
        <v>4479</v>
      </c>
      <c r="FE17" s="67">
        <f t="shared" si="454"/>
        <v>44.041297935103245</v>
      </c>
      <c r="FF17" s="39">
        <v>1803</v>
      </c>
      <c r="FG17" s="65">
        <f t="shared" si="455"/>
        <v>33.438427299703264</v>
      </c>
      <c r="FH17" s="39">
        <v>2672</v>
      </c>
      <c r="FI17" s="65">
        <f t="shared" si="456"/>
        <v>56.087321578505453</v>
      </c>
      <c r="FJ17" s="39">
        <v>0</v>
      </c>
      <c r="FK17" s="39">
        <f t="shared" si="457"/>
        <v>4475</v>
      </c>
      <c r="FL17" s="67">
        <f t="shared" si="19"/>
        <v>44.062623079952736</v>
      </c>
      <c r="FM17" s="39">
        <v>1800</v>
      </c>
      <c r="FN17" s="65">
        <f t="shared" si="458"/>
        <v>33.469691335068795</v>
      </c>
      <c r="FO17" s="39">
        <v>2670</v>
      </c>
      <c r="FP17" s="65">
        <f t="shared" si="459"/>
        <v>56.104223576381592</v>
      </c>
      <c r="FQ17" s="39">
        <v>0</v>
      </c>
      <c r="FR17" s="39">
        <f t="shared" si="460"/>
        <v>4470</v>
      </c>
      <c r="FS17" s="67">
        <f t="shared" si="20"/>
        <v>44.095886356910327</v>
      </c>
      <c r="FT17" s="39">
        <v>1800</v>
      </c>
      <c r="FU17" s="65">
        <f t="shared" si="461"/>
        <v>33.532041728763041</v>
      </c>
      <c r="FV17" s="39">
        <v>2666</v>
      </c>
      <c r="FW17" s="65">
        <f t="shared" si="462"/>
        <v>56.090889964233114</v>
      </c>
      <c r="FX17" s="39">
        <v>0</v>
      </c>
      <c r="FY17" s="39">
        <f t="shared" si="463"/>
        <v>4466</v>
      </c>
      <c r="FZ17" s="67">
        <f t="shared" si="21"/>
        <v>44.126074498567334</v>
      </c>
      <c r="GA17" s="39">
        <v>1798</v>
      </c>
      <c r="GB17" s="65">
        <f t="shared" si="464"/>
        <v>33.52601156069364</v>
      </c>
      <c r="GC17" s="39">
        <v>2665</v>
      </c>
      <c r="GD17" s="65">
        <f t="shared" si="465"/>
        <v>56.14072045502423</v>
      </c>
      <c r="GE17" s="39">
        <v>0</v>
      </c>
      <c r="GF17" s="39">
        <f t="shared" si="466"/>
        <v>4463</v>
      </c>
      <c r="GG17" s="67">
        <f t="shared" si="22"/>
        <v>44.144411473788331</v>
      </c>
      <c r="GH17" s="39">
        <v>1795</v>
      </c>
      <c r="GI17" s="65">
        <f t="shared" si="467"/>
        <v>33.513816280806573</v>
      </c>
      <c r="GJ17" s="39">
        <v>2662</v>
      </c>
      <c r="GK17" s="65">
        <f t="shared" si="468"/>
        <v>56.160337552742611</v>
      </c>
      <c r="GL17" s="39">
        <v>0</v>
      </c>
      <c r="GM17" s="39">
        <f t="shared" si="469"/>
        <v>4457</v>
      </c>
      <c r="GN17" s="67">
        <f t="shared" si="23"/>
        <v>44.146196513470684</v>
      </c>
      <c r="GO17" s="39">
        <v>1793</v>
      </c>
      <c r="GP17" s="65">
        <f t="shared" si="470"/>
        <v>33.576779026217231</v>
      </c>
      <c r="GQ17" s="39">
        <v>2659</v>
      </c>
      <c r="GR17" s="65">
        <f t="shared" si="471"/>
        <v>56.180012676949076</v>
      </c>
      <c r="GS17" s="39">
        <v>0</v>
      </c>
      <c r="GT17" s="39">
        <f t="shared" si="472"/>
        <v>4452</v>
      </c>
      <c r="GU17" s="67">
        <f t="shared" si="24"/>
        <v>44.197359277275886</v>
      </c>
      <c r="GV17" s="39">
        <v>1793</v>
      </c>
      <c r="GW17" s="65">
        <f t="shared" si="473"/>
        <v>33.601949025487258</v>
      </c>
      <c r="GX17" s="39">
        <v>2657</v>
      </c>
      <c r="GY17" s="65">
        <f t="shared" si="474"/>
        <v>56.18524000845845</v>
      </c>
      <c r="GZ17" s="39">
        <v>0</v>
      </c>
      <c r="HA17" s="156">
        <f t="shared" si="475"/>
        <v>4450</v>
      </c>
      <c r="HB17" s="67">
        <f t="shared" si="476"/>
        <v>44.212617983109787</v>
      </c>
      <c r="HC17" s="39">
        <v>1791</v>
      </c>
      <c r="HD17" s="65">
        <f t="shared" si="477"/>
        <v>33.652762119503947</v>
      </c>
      <c r="HE17" s="39">
        <v>2653</v>
      </c>
      <c r="HF17" s="65">
        <f t="shared" si="478"/>
        <v>56.243375026499898</v>
      </c>
      <c r="HG17" s="39">
        <v>0</v>
      </c>
      <c r="HH17" s="39">
        <f t="shared" si="479"/>
        <v>4444</v>
      </c>
      <c r="HI17" s="67">
        <f t="shared" si="25"/>
        <v>44.267357306504636</v>
      </c>
      <c r="HJ17" s="39">
        <v>1788</v>
      </c>
      <c r="HK17" s="65">
        <f t="shared" si="480"/>
        <v>33.685003767897513</v>
      </c>
      <c r="HL17" s="39">
        <v>2648</v>
      </c>
      <c r="HM17" s="65">
        <f t="shared" si="481"/>
        <v>56.268593285167867</v>
      </c>
      <c r="HN17" s="39">
        <v>0</v>
      </c>
      <c r="HO17" s="39">
        <f t="shared" si="482"/>
        <v>4436</v>
      </c>
      <c r="HP17" s="67">
        <f t="shared" si="26"/>
        <v>44.297982824046336</v>
      </c>
      <c r="HQ17" s="39">
        <v>1786</v>
      </c>
      <c r="HR17" s="65">
        <f t="shared" si="483"/>
        <v>33.742679010013227</v>
      </c>
      <c r="HS17" s="39">
        <v>2642</v>
      </c>
      <c r="HT17" s="65">
        <f t="shared" si="484"/>
        <v>56.26064735945485</v>
      </c>
      <c r="HU17" s="39">
        <v>0</v>
      </c>
      <c r="HV17" s="39">
        <f t="shared" si="485"/>
        <v>4428</v>
      </c>
      <c r="HW17" s="67">
        <f t="shared" si="27"/>
        <v>44.328761637801584</v>
      </c>
      <c r="HX17" s="39">
        <v>1785</v>
      </c>
      <c r="HY17" s="65">
        <f t="shared" si="486"/>
        <v>33.749290981281902</v>
      </c>
      <c r="HZ17" s="39">
        <v>2640</v>
      </c>
      <c r="IA17" s="65">
        <f t="shared" si="487"/>
        <v>56.301983365323096</v>
      </c>
      <c r="IB17" s="39">
        <v>0</v>
      </c>
      <c r="IC17" s="39">
        <f t="shared" si="488"/>
        <v>4425</v>
      </c>
      <c r="ID17" s="67">
        <f t="shared" si="28"/>
        <v>44.347564642212866</v>
      </c>
      <c r="IE17" s="39">
        <v>1785</v>
      </c>
      <c r="IF17" s="65">
        <f t="shared" si="489"/>
        <v>33.813222201174462</v>
      </c>
      <c r="IG17" s="39">
        <v>2636</v>
      </c>
      <c r="IH17" s="65">
        <f t="shared" si="490"/>
        <v>56.288703822336103</v>
      </c>
      <c r="II17" s="39">
        <v>0</v>
      </c>
      <c r="IJ17" s="39">
        <f t="shared" si="491"/>
        <v>4421</v>
      </c>
      <c r="IK17" s="67">
        <f t="shared" si="29"/>
        <v>44.37863882754467</v>
      </c>
      <c r="IL17" s="39">
        <v>1782</v>
      </c>
      <c r="IM17" s="65">
        <f t="shared" si="492"/>
        <v>33.846153846153847</v>
      </c>
      <c r="IN17" s="39">
        <v>2632</v>
      </c>
      <c r="IO17" s="65">
        <f t="shared" si="493"/>
        <v>56.323560881660605</v>
      </c>
      <c r="IP17" s="39">
        <v>0</v>
      </c>
      <c r="IQ17" s="39">
        <f t="shared" si="494"/>
        <v>4414</v>
      </c>
      <c r="IR17" s="67">
        <f t="shared" si="30"/>
        <v>44.415375327027576</v>
      </c>
      <c r="IS17" s="39">
        <v>1779</v>
      </c>
      <c r="IT17" s="65">
        <f t="shared" si="495"/>
        <v>33.924485125858119</v>
      </c>
      <c r="IU17" s="39">
        <v>2629</v>
      </c>
      <c r="IV17" s="65">
        <f t="shared" si="496"/>
        <v>56.392106392106392</v>
      </c>
      <c r="IW17" s="39">
        <v>0</v>
      </c>
      <c r="IX17" s="156">
        <f t="shared" si="497"/>
        <v>4408</v>
      </c>
      <c r="IY17" s="67">
        <f t="shared" si="498"/>
        <v>44.498283868362606</v>
      </c>
      <c r="IZ17" s="39">
        <v>1777</v>
      </c>
      <c r="JA17" s="65">
        <f t="shared" si="499"/>
        <v>34.009569377990431</v>
      </c>
      <c r="JB17" s="39">
        <v>2627</v>
      </c>
      <c r="JC17" s="65">
        <f t="shared" si="500"/>
        <v>56.458199011390498</v>
      </c>
      <c r="JD17" s="39">
        <v>0</v>
      </c>
      <c r="JE17" s="39">
        <f t="shared" si="501"/>
        <v>4404</v>
      </c>
      <c r="JF17" s="67">
        <f t="shared" si="31"/>
        <v>44.58392387122899</v>
      </c>
      <c r="JG17" s="39">
        <v>1775</v>
      </c>
      <c r="JH17" s="65">
        <f t="shared" si="502"/>
        <v>34.062559969295719</v>
      </c>
      <c r="JI17" s="39">
        <v>2625</v>
      </c>
      <c r="JJ17" s="65">
        <f t="shared" si="503"/>
        <v>56.524547803617573</v>
      </c>
      <c r="JK17" s="39">
        <v>0</v>
      </c>
      <c r="JL17" s="39">
        <f t="shared" si="504"/>
        <v>4400</v>
      </c>
      <c r="JM17" s="67">
        <f t="shared" si="32"/>
        <v>44.647387113140539</v>
      </c>
      <c r="JN17" s="39">
        <v>1771</v>
      </c>
      <c r="JO17" s="65">
        <f t="shared" si="505"/>
        <v>34.077352318645367</v>
      </c>
      <c r="JP17" s="39">
        <v>2621</v>
      </c>
      <c r="JQ17" s="65">
        <f t="shared" si="506"/>
        <v>56.548004314994607</v>
      </c>
      <c r="JR17" s="39">
        <v>0</v>
      </c>
      <c r="JS17" s="39">
        <f t="shared" si="507"/>
        <v>4392</v>
      </c>
      <c r="JT17" s="67">
        <f t="shared" si="33"/>
        <v>44.67046379170057</v>
      </c>
      <c r="JU17" s="39">
        <v>1769</v>
      </c>
      <c r="JV17" s="65">
        <f t="shared" si="508"/>
        <v>34.071648690292761</v>
      </c>
      <c r="JW17" s="39">
        <v>2621</v>
      </c>
      <c r="JX17" s="65">
        <f t="shared" si="509"/>
        <v>56.572415281674935</v>
      </c>
      <c r="JY17" s="39">
        <v>0</v>
      </c>
      <c r="JZ17" s="39">
        <f t="shared" si="510"/>
        <v>4390</v>
      </c>
      <c r="KA17" s="67">
        <f t="shared" si="34"/>
        <v>44.681933842239182</v>
      </c>
      <c r="KB17" s="39">
        <v>1766</v>
      </c>
      <c r="KC17" s="65">
        <f t="shared" si="511"/>
        <v>34.079505982246239</v>
      </c>
      <c r="KD17" s="39">
        <v>2619</v>
      </c>
      <c r="KE17" s="65">
        <f t="shared" si="512"/>
        <v>56.627027027027019</v>
      </c>
      <c r="KF17" s="39">
        <v>0</v>
      </c>
      <c r="KG17" s="39">
        <f t="shared" si="513"/>
        <v>4385</v>
      </c>
      <c r="KH17" s="67">
        <f t="shared" si="35"/>
        <v>44.712960130519022</v>
      </c>
      <c r="KI17" s="39">
        <v>1765</v>
      </c>
      <c r="KJ17" s="65">
        <f t="shared" si="514"/>
        <v>34.159086510547709</v>
      </c>
      <c r="KK17" s="39">
        <v>2615</v>
      </c>
      <c r="KL17" s="65">
        <f t="shared" si="515"/>
        <v>56.724511930585685</v>
      </c>
      <c r="KM17" s="39">
        <v>0</v>
      </c>
      <c r="KN17" s="39">
        <f t="shared" si="516"/>
        <v>4380</v>
      </c>
      <c r="KO17" s="67">
        <f t="shared" si="36"/>
        <v>44.799018103712797</v>
      </c>
      <c r="KP17" s="39">
        <v>1762</v>
      </c>
      <c r="KQ17" s="65">
        <f t="shared" si="517"/>
        <v>34.187039192859913</v>
      </c>
      <c r="KR17" s="39">
        <v>2611</v>
      </c>
      <c r="KS17" s="65">
        <f t="shared" si="518"/>
        <v>56.785558938668991</v>
      </c>
      <c r="KT17" s="39">
        <v>0</v>
      </c>
      <c r="KU17" s="156">
        <f t="shared" si="519"/>
        <v>4373</v>
      </c>
      <c r="KV17" s="67">
        <f t="shared" si="520"/>
        <v>44.842083675143563</v>
      </c>
      <c r="KW17" s="39">
        <v>1761</v>
      </c>
      <c r="KX17" s="65">
        <f t="shared" si="521"/>
        <v>34.314107560405297</v>
      </c>
      <c r="KY17" s="39">
        <v>2604</v>
      </c>
      <c r="KZ17" s="65">
        <f t="shared" si="522"/>
        <v>56.793893129770993</v>
      </c>
      <c r="LA17" s="39">
        <v>0</v>
      </c>
      <c r="LB17" s="39">
        <f t="shared" si="523"/>
        <v>4365</v>
      </c>
      <c r="LC17" s="67">
        <f t="shared" si="37"/>
        <v>44.921271997530106</v>
      </c>
      <c r="LD17" s="39">
        <v>1756</v>
      </c>
      <c r="LE17" s="65">
        <f t="shared" si="524"/>
        <v>34.350547730829426</v>
      </c>
      <c r="LF17" s="39">
        <v>2598</v>
      </c>
      <c r="LG17" s="65">
        <f t="shared" si="525"/>
        <v>56.836578429227735</v>
      </c>
      <c r="LH17" s="39">
        <v>0</v>
      </c>
      <c r="LI17" s="39">
        <f t="shared" si="526"/>
        <v>4354</v>
      </c>
      <c r="LJ17" s="67">
        <f t="shared" si="38"/>
        <v>44.965403284106166</v>
      </c>
      <c r="LK17" s="39">
        <v>1753</v>
      </c>
      <c r="LL17" s="65">
        <f t="shared" si="527"/>
        <v>34.426551453260018</v>
      </c>
      <c r="LM17" s="39">
        <v>2595</v>
      </c>
      <c r="LN17" s="65">
        <f t="shared" si="528"/>
        <v>56.895417671563251</v>
      </c>
      <c r="LO17" s="39">
        <v>0</v>
      </c>
      <c r="LP17" s="39">
        <f t="shared" si="529"/>
        <v>4348</v>
      </c>
      <c r="LQ17" s="67">
        <f t="shared" si="39"/>
        <v>45.04299181601575</v>
      </c>
      <c r="LR17" s="39">
        <v>1751</v>
      </c>
      <c r="LS17" s="65">
        <f t="shared" si="530"/>
        <v>34.522870662460569</v>
      </c>
      <c r="LT17" s="39">
        <v>2587</v>
      </c>
      <c r="LU17" s="65">
        <f t="shared" si="531"/>
        <v>56.932218309859152</v>
      </c>
      <c r="LV17" s="39">
        <v>0</v>
      </c>
      <c r="LW17" s="39">
        <f t="shared" si="532"/>
        <v>4338</v>
      </c>
      <c r="LX17" s="67">
        <f t="shared" si="40"/>
        <v>45.112312811980033</v>
      </c>
      <c r="LY17" s="39">
        <v>1747</v>
      </c>
      <c r="LZ17" s="65">
        <f t="shared" si="533"/>
        <v>34.546173620723749</v>
      </c>
      <c r="MA17" s="39">
        <v>2584</v>
      </c>
      <c r="MB17" s="65">
        <f t="shared" si="534"/>
        <v>56.95393431783117</v>
      </c>
      <c r="MC17" s="39">
        <v>0</v>
      </c>
      <c r="MD17" s="39">
        <f t="shared" si="535"/>
        <v>4331</v>
      </c>
      <c r="ME17" s="67">
        <f t="shared" si="41"/>
        <v>45.142797581821966</v>
      </c>
      <c r="MF17" s="39">
        <v>1744</v>
      </c>
      <c r="MG17" s="65">
        <f t="shared" si="536"/>
        <v>34.644417957886375</v>
      </c>
      <c r="MH17" s="39">
        <v>2581</v>
      </c>
      <c r="MI17" s="65">
        <f t="shared" si="537"/>
        <v>56.975717439293597</v>
      </c>
      <c r="MJ17" s="39">
        <v>0</v>
      </c>
      <c r="MK17" s="39">
        <f t="shared" si="538"/>
        <v>4325</v>
      </c>
      <c r="ML17" s="67">
        <f t="shared" si="42"/>
        <v>45.221664575491424</v>
      </c>
      <c r="MM17" s="39">
        <v>1740</v>
      </c>
      <c r="MN17" s="65">
        <f t="shared" si="539"/>
        <v>34.688995215311003</v>
      </c>
      <c r="MO17" s="39">
        <v>2577</v>
      </c>
      <c r="MP17" s="65">
        <f t="shared" si="540"/>
        <v>57.038512616201864</v>
      </c>
      <c r="MQ17" s="39">
        <v>0</v>
      </c>
      <c r="MR17" s="156">
        <f t="shared" si="541"/>
        <v>4317</v>
      </c>
      <c r="MS17" s="67">
        <f t="shared" si="542"/>
        <v>45.280050346129642</v>
      </c>
      <c r="MT17" s="39">
        <v>1735</v>
      </c>
      <c r="MU17" s="65">
        <f t="shared" si="543"/>
        <v>34.7208324994997</v>
      </c>
      <c r="MV17" s="39">
        <v>2575</v>
      </c>
      <c r="MW17" s="65">
        <f t="shared" si="544"/>
        <v>57.158712541620424</v>
      </c>
      <c r="MX17" s="39">
        <v>0</v>
      </c>
      <c r="MY17" s="39">
        <f t="shared" si="545"/>
        <v>4310</v>
      </c>
      <c r="MZ17" s="67">
        <f t="shared" si="43"/>
        <v>45.358871816459697</v>
      </c>
      <c r="NA17" s="39">
        <v>1728</v>
      </c>
      <c r="NB17" s="65">
        <f t="shared" si="546"/>
        <v>34.79661699556987</v>
      </c>
      <c r="NC17" s="39">
        <v>2563</v>
      </c>
      <c r="ND17" s="65">
        <f t="shared" si="547"/>
        <v>57.171536917242918</v>
      </c>
      <c r="NE17" s="39">
        <v>0</v>
      </c>
      <c r="NF17" s="39">
        <f t="shared" si="548"/>
        <v>4291</v>
      </c>
      <c r="NG17" s="67">
        <f t="shared" si="44"/>
        <v>45.412212932585462</v>
      </c>
      <c r="NH17" s="39">
        <v>1719</v>
      </c>
      <c r="NI17" s="65">
        <f t="shared" si="549"/>
        <v>34.769417475728154</v>
      </c>
      <c r="NJ17" s="39">
        <v>2555</v>
      </c>
      <c r="NK17" s="65">
        <f t="shared" si="550"/>
        <v>57.184422560429724</v>
      </c>
      <c r="NL17" s="39">
        <v>0</v>
      </c>
      <c r="NM17" s="39">
        <f t="shared" si="551"/>
        <v>4274</v>
      </c>
      <c r="NN17" s="67">
        <f t="shared" si="45"/>
        <v>45.410114747131317</v>
      </c>
      <c r="NO17" s="39">
        <v>1718</v>
      </c>
      <c r="NP17" s="65">
        <f t="shared" si="552"/>
        <v>34.826677478207984</v>
      </c>
      <c r="NQ17" s="39">
        <v>2554</v>
      </c>
      <c r="NR17" s="65">
        <f t="shared" si="553"/>
        <v>57.238906320035852</v>
      </c>
      <c r="NS17" s="39">
        <v>0</v>
      </c>
      <c r="NT17" s="39">
        <f t="shared" si="554"/>
        <v>4272</v>
      </c>
      <c r="NU17" s="67">
        <f t="shared" si="46"/>
        <v>45.470995210218199</v>
      </c>
      <c r="NV17" s="39">
        <v>1717</v>
      </c>
      <c r="NW17" s="65">
        <f t="shared" si="555"/>
        <v>34.89128225970331</v>
      </c>
      <c r="NX17" s="39">
        <v>2546</v>
      </c>
      <c r="NY17" s="65">
        <f t="shared" si="556"/>
        <v>57.226342998426617</v>
      </c>
      <c r="NZ17" s="39">
        <v>0</v>
      </c>
      <c r="OA17" s="39">
        <f t="shared" si="557"/>
        <v>4263</v>
      </c>
      <c r="OB17" s="67">
        <f t="shared" si="47"/>
        <v>45.496264674493062</v>
      </c>
      <c r="OC17" s="39">
        <v>1714</v>
      </c>
      <c r="OD17" s="65">
        <f t="shared" si="558"/>
        <v>35.001021033285681</v>
      </c>
      <c r="OE17" s="39">
        <v>2541</v>
      </c>
      <c r="OF17" s="65">
        <f t="shared" si="559"/>
        <v>57.255520504731862</v>
      </c>
      <c r="OG17" s="39">
        <v>0</v>
      </c>
      <c r="OH17" s="39">
        <f t="shared" si="560"/>
        <v>4255</v>
      </c>
      <c r="OI17" s="67">
        <f t="shared" si="48"/>
        <v>45.581146223888588</v>
      </c>
      <c r="OJ17" s="39">
        <v>1710</v>
      </c>
      <c r="OK17" s="65">
        <f t="shared" si="561"/>
        <v>35.112936344969199</v>
      </c>
      <c r="OL17" s="39">
        <v>2537</v>
      </c>
      <c r="OM17" s="65">
        <f t="shared" si="562"/>
        <v>57.255698487925976</v>
      </c>
      <c r="ON17" s="39">
        <v>0</v>
      </c>
      <c r="OO17" s="156">
        <f t="shared" si="563"/>
        <v>4247</v>
      </c>
      <c r="OP17" s="67">
        <f t="shared" si="564"/>
        <v>45.661756800344051</v>
      </c>
      <c r="OQ17" s="39">
        <v>1699</v>
      </c>
      <c r="OR17" s="65">
        <f t="shared" si="565"/>
        <v>35.12507752739301</v>
      </c>
      <c r="OS17" s="39">
        <v>2534</v>
      </c>
      <c r="OT17" s="65">
        <f t="shared" si="566"/>
        <v>57.408246488445855</v>
      </c>
      <c r="OU17" s="39">
        <v>0</v>
      </c>
      <c r="OV17" s="39">
        <f t="shared" si="567"/>
        <v>4233</v>
      </c>
      <c r="OW17" s="67">
        <f t="shared" si="49"/>
        <v>45.757215436169062</v>
      </c>
      <c r="OX17" s="39">
        <v>1693</v>
      </c>
      <c r="OY17" s="65">
        <f t="shared" si="568"/>
        <v>35.153654485049834</v>
      </c>
      <c r="OZ17" s="39">
        <v>2531</v>
      </c>
      <c r="PA17" s="65">
        <f t="shared" si="569"/>
        <v>57.470481380563122</v>
      </c>
      <c r="PB17" s="39">
        <v>0</v>
      </c>
      <c r="PC17" s="39">
        <f t="shared" si="570"/>
        <v>4224</v>
      </c>
      <c r="PD17" s="67">
        <f t="shared" si="50"/>
        <v>45.813449023861168</v>
      </c>
      <c r="PE17" s="39">
        <v>1685</v>
      </c>
      <c r="PF17" s="65">
        <f t="shared" si="571"/>
        <v>35.133444537114258</v>
      </c>
      <c r="PG17" s="39">
        <v>2528</v>
      </c>
      <c r="PH17" s="65">
        <f t="shared" si="572"/>
        <v>57.467606274153212</v>
      </c>
      <c r="PI17" s="39">
        <v>0</v>
      </c>
      <c r="PJ17" s="39">
        <f t="shared" si="573"/>
        <v>4213</v>
      </c>
      <c r="PK17" s="67">
        <f t="shared" si="51"/>
        <v>45.818379554105491</v>
      </c>
      <c r="PL17" s="39">
        <v>1681</v>
      </c>
      <c r="PM17" s="65">
        <f t="shared" si="574"/>
        <v>35.152655792555414</v>
      </c>
      <c r="PN17" s="39">
        <v>2528</v>
      </c>
      <c r="PO17" s="65">
        <f t="shared" si="575"/>
        <v>57.637938896488826</v>
      </c>
      <c r="PP17" s="39">
        <v>0</v>
      </c>
      <c r="PQ17" s="39">
        <f t="shared" si="576"/>
        <v>4209</v>
      </c>
      <c r="PR17" s="67">
        <f t="shared" si="52"/>
        <v>45.909685863874344</v>
      </c>
      <c r="PS17" s="39">
        <v>1679</v>
      </c>
      <c r="PT17" s="65">
        <f t="shared" si="577"/>
        <v>35.177037502618894</v>
      </c>
      <c r="PU17" s="39">
        <v>2521</v>
      </c>
      <c r="PV17" s="65">
        <f t="shared" si="578"/>
        <v>57.622857142857143</v>
      </c>
      <c r="PW17" s="39">
        <v>0</v>
      </c>
      <c r="PX17" s="39">
        <f t="shared" si="579"/>
        <v>4200</v>
      </c>
      <c r="PY17" s="67">
        <f t="shared" si="53"/>
        <v>45.911674682990814</v>
      </c>
      <c r="PZ17" s="39">
        <v>1675</v>
      </c>
      <c r="QA17" s="65">
        <f t="shared" si="580"/>
        <v>35.233487589398401</v>
      </c>
      <c r="QB17" s="39">
        <v>2512</v>
      </c>
      <c r="QC17" s="65">
        <f t="shared" si="581"/>
        <v>57.654349322928624</v>
      </c>
      <c r="QD17" s="39">
        <v>0</v>
      </c>
      <c r="QE17" s="39">
        <f t="shared" si="582"/>
        <v>4187</v>
      </c>
      <c r="QF17" s="67">
        <f t="shared" si="54"/>
        <v>45.955438480957085</v>
      </c>
      <c r="QG17" s="39">
        <v>1672</v>
      </c>
      <c r="QH17" s="65">
        <f t="shared" si="583"/>
        <v>35.251950242462577</v>
      </c>
      <c r="QI17" s="39">
        <v>2510</v>
      </c>
      <c r="QJ17" s="65">
        <f t="shared" si="584"/>
        <v>57.71441710738101</v>
      </c>
      <c r="QK17" s="39">
        <v>0</v>
      </c>
      <c r="QL17" s="156">
        <f t="shared" si="585"/>
        <v>4182</v>
      </c>
      <c r="QM17" s="67">
        <f t="shared" si="586"/>
        <v>45.996480422349315</v>
      </c>
      <c r="QN17" s="39">
        <v>1669</v>
      </c>
      <c r="QO17" s="65">
        <f t="shared" si="587"/>
        <v>35.322751322751323</v>
      </c>
      <c r="QP17" s="39">
        <v>2503</v>
      </c>
      <c r="QQ17" s="65">
        <f t="shared" si="588"/>
        <v>57.739331026528262</v>
      </c>
      <c r="QR17" s="39">
        <v>0</v>
      </c>
      <c r="QS17" s="39">
        <f t="shared" si="589"/>
        <v>4172</v>
      </c>
      <c r="QT17" s="67">
        <f t="shared" si="55"/>
        <v>46.048565121412807</v>
      </c>
      <c r="QU17" s="39">
        <v>1666</v>
      </c>
      <c r="QV17" s="65">
        <f t="shared" si="590"/>
        <v>35.371549893842882</v>
      </c>
      <c r="QW17" s="39">
        <v>2495</v>
      </c>
      <c r="QX17" s="65">
        <f t="shared" si="591"/>
        <v>57.701202590194271</v>
      </c>
      <c r="QY17" s="39">
        <v>0</v>
      </c>
      <c r="QZ17" s="39">
        <f t="shared" si="592"/>
        <v>4161</v>
      </c>
      <c r="RA17" s="67">
        <f t="shared" si="56"/>
        <v>46.059331414655745</v>
      </c>
      <c r="RB17" s="39">
        <v>1660</v>
      </c>
      <c r="RC17" s="65">
        <f t="shared" si="593"/>
        <v>35.371830385680802</v>
      </c>
      <c r="RD17" s="39">
        <v>2491</v>
      </c>
      <c r="RE17" s="65">
        <f t="shared" si="594"/>
        <v>57.742234585071863</v>
      </c>
      <c r="RF17" s="39">
        <v>0</v>
      </c>
      <c r="RG17" s="39">
        <f t="shared" si="595"/>
        <v>4151</v>
      </c>
      <c r="RH17" s="67">
        <f t="shared" si="57"/>
        <v>46.08637726212946</v>
      </c>
      <c r="RI17" s="39">
        <v>1660</v>
      </c>
      <c r="RJ17" s="65">
        <f t="shared" si="596"/>
        <v>35.371830385680802</v>
      </c>
      <c r="RK17" s="39">
        <v>2489</v>
      </c>
      <c r="RL17" s="65">
        <f t="shared" si="597"/>
        <v>57.762822000464141</v>
      </c>
      <c r="RM17" s="39">
        <v>0</v>
      </c>
      <c r="RN17" s="39">
        <f t="shared" si="598"/>
        <v>4149</v>
      </c>
      <c r="RO17" s="67">
        <f t="shared" si="58"/>
        <v>46.089757831592983</v>
      </c>
      <c r="RP17" s="39">
        <v>1656</v>
      </c>
      <c r="RQ17" s="65">
        <f t="shared" si="599"/>
        <v>35.460385438972168</v>
      </c>
      <c r="RR17" s="39">
        <v>2485</v>
      </c>
      <c r="RS17" s="65">
        <f t="shared" si="600"/>
        <v>57.804140497790179</v>
      </c>
      <c r="RT17" s="39">
        <v>0</v>
      </c>
      <c r="RU17" s="39">
        <f t="shared" si="601"/>
        <v>4141</v>
      </c>
      <c r="RV17" s="67">
        <f t="shared" si="59"/>
        <v>46.170141598840452</v>
      </c>
      <c r="RW17" s="39">
        <v>1651</v>
      </c>
      <c r="RX17" s="65">
        <f t="shared" si="602"/>
        <v>35.459621993127151</v>
      </c>
      <c r="RY17" s="39">
        <v>2481</v>
      </c>
      <c r="RZ17" s="65">
        <f t="shared" si="603"/>
        <v>57.832167832167833</v>
      </c>
      <c r="SA17" s="39">
        <v>0</v>
      </c>
      <c r="SB17" s="39">
        <f t="shared" si="604"/>
        <v>4132</v>
      </c>
      <c r="SC17" s="67">
        <f t="shared" si="60"/>
        <v>46.188240554437741</v>
      </c>
      <c r="SD17" s="39">
        <v>1650</v>
      </c>
      <c r="SE17" s="65">
        <f t="shared" si="605"/>
        <v>35.499139414802066</v>
      </c>
      <c r="SF17" s="39">
        <v>2479</v>
      </c>
      <c r="SG17" s="65">
        <f t="shared" si="606"/>
        <v>57.879990660751815</v>
      </c>
      <c r="SH17" s="39">
        <v>0</v>
      </c>
      <c r="SI17" s="156">
        <f t="shared" si="607"/>
        <v>4129</v>
      </c>
      <c r="SJ17" s="67">
        <f t="shared" si="608"/>
        <v>46.232224834844921</v>
      </c>
      <c r="SK17" s="39">
        <v>1647</v>
      </c>
      <c r="SL17" s="65">
        <f t="shared" si="609"/>
        <v>35.564672856834378</v>
      </c>
      <c r="SM17" s="39">
        <v>2473</v>
      </c>
      <c r="SN17" s="65">
        <f t="shared" si="610"/>
        <v>57.888576779026209</v>
      </c>
      <c r="SO17" s="39">
        <v>0</v>
      </c>
      <c r="SP17" s="39">
        <f t="shared" si="611"/>
        <v>4120</v>
      </c>
      <c r="SQ17" s="67">
        <f t="shared" si="61"/>
        <v>46.276535999101426</v>
      </c>
      <c r="SR17" s="39">
        <v>1641</v>
      </c>
      <c r="SS17" s="65">
        <f t="shared" si="612"/>
        <v>35.588809368900456</v>
      </c>
      <c r="ST17" s="39">
        <v>2469</v>
      </c>
      <c r="SU17" s="65">
        <f t="shared" si="613"/>
        <v>57.984969469234379</v>
      </c>
      <c r="SV17" s="39">
        <v>0</v>
      </c>
      <c r="SW17" s="39">
        <f t="shared" si="614"/>
        <v>4110</v>
      </c>
      <c r="SX17" s="67">
        <f t="shared" si="62"/>
        <v>46.341188409065282</v>
      </c>
      <c r="SY17" s="39">
        <v>1634</v>
      </c>
      <c r="SZ17" s="65">
        <f t="shared" si="615"/>
        <v>35.575876333551051</v>
      </c>
      <c r="TA17" s="39">
        <v>2460</v>
      </c>
      <c r="TB17" s="65">
        <f t="shared" si="616"/>
        <v>57.977845863775634</v>
      </c>
      <c r="TC17" s="39">
        <v>0</v>
      </c>
      <c r="TD17" s="39">
        <f t="shared" si="617"/>
        <v>4094</v>
      </c>
      <c r="TE17" s="67">
        <f t="shared" si="63"/>
        <v>46.333182435491175</v>
      </c>
      <c r="TF17" s="39">
        <v>1629</v>
      </c>
      <c r="TG17" s="65">
        <f t="shared" si="618"/>
        <v>35.544403229325773</v>
      </c>
      <c r="TH17" s="39">
        <v>2457</v>
      </c>
      <c r="TI17" s="65">
        <f t="shared" si="619"/>
        <v>58.002832861189802</v>
      </c>
      <c r="TJ17" s="39">
        <v>0</v>
      </c>
      <c r="TK17" s="39">
        <f t="shared" si="620"/>
        <v>4086</v>
      </c>
      <c r="TL17" s="67">
        <f t="shared" si="64"/>
        <v>46.331783648939791</v>
      </c>
      <c r="TM17" s="39">
        <v>1625</v>
      </c>
      <c r="TN17" s="65">
        <f t="shared" si="621"/>
        <v>35.534659960638528</v>
      </c>
      <c r="TO17" s="39">
        <v>2456</v>
      </c>
      <c r="TP17" s="65">
        <f t="shared" si="622"/>
        <v>58.08893093661306</v>
      </c>
      <c r="TQ17" s="39">
        <v>0</v>
      </c>
      <c r="TR17" s="39">
        <f t="shared" si="623"/>
        <v>4081</v>
      </c>
      <c r="TS17" s="67">
        <f t="shared" si="65"/>
        <v>46.369730712419042</v>
      </c>
      <c r="TT17" s="39">
        <v>1622</v>
      </c>
      <c r="TU17" s="65">
        <f t="shared" si="624"/>
        <v>35.515655791548063</v>
      </c>
      <c r="TV17" s="39">
        <v>2451</v>
      </c>
      <c r="TW17" s="65">
        <f t="shared" si="625"/>
        <v>58.053055423969681</v>
      </c>
      <c r="TX17" s="39">
        <v>0</v>
      </c>
      <c r="TY17" s="39">
        <f t="shared" si="626"/>
        <v>4073</v>
      </c>
      <c r="TZ17" s="67">
        <f t="shared" si="66"/>
        <v>46.34201843213107</v>
      </c>
      <c r="UA17" s="39">
        <v>1614</v>
      </c>
      <c r="UB17" s="65">
        <f t="shared" si="627"/>
        <v>35.503739551253851</v>
      </c>
      <c r="UC17" s="39">
        <v>2438</v>
      </c>
      <c r="UD17" s="65">
        <f t="shared" si="628"/>
        <v>57.99238820171265</v>
      </c>
      <c r="UE17" s="39">
        <v>0</v>
      </c>
      <c r="UF17" s="156">
        <f t="shared" si="629"/>
        <v>4052</v>
      </c>
      <c r="UG17" s="67">
        <f t="shared" si="630"/>
        <v>46.308571428571426</v>
      </c>
      <c r="UH17" s="39">
        <v>1602</v>
      </c>
      <c r="UI17" s="65">
        <f t="shared" si="631"/>
        <v>35.411140583554378</v>
      </c>
      <c r="UJ17" s="39">
        <v>2432</v>
      </c>
      <c r="UK17" s="65">
        <f t="shared" si="632"/>
        <v>58.029109997613936</v>
      </c>
      <c r="UL17" s="39">
        <v>0</v>
      </c>
      <c r="UM17" s="39">
        <f t="shared" si="633"/>
        <v>4034</v>
      </c>
      <c r="UN17" s="67">
        <f t="shared" si="67"/>
        <v>46.288009179575447</v>
      </c>
      <c r="UO17" s="39">
        <v>1601</v>
      </c>
      <c r="UP17" s="65">
        <f t="shared" si="634"/>
        <v>35.459579180509415</v>
      </c>
      <c r="UQ17" s="39">
        <v>2428</v>
      </c>
      <c r="UR17" s="65">
        <f t="shared" si="635"/>
        <v>58.100023929169652</v>
      </c>
      <c r="US17" s="39">
        <v>0</v>
      </c>
      <c r="UT17" s="39">
        <f t="shared" si="636"/>
        <v>4029</v>
      </c>
      <c r="UU17" s="67">
        <f t="shared" si="68"/>
        <v>46.34230503795721</v>
      </c>
      <c r="UV17" s="39">
        <v>1593</v>
      </c>
      <c r="UW17" s="65">
        <f t="shared" si="637"/>
        <v>35.392135081093087</v>
      </c>
      <c r="UX17" s="39">
        <v>2422</v>
      </c>
      <c r="UY17" s="65">
        <f t="shared" si="638"/>
        <v>58.095466538738307</v>
      </c>
      <c r="UZ17" s="39">
        <v>0</v>
      </c>
      <c r="VA17" s="39">
        <f t="shared" si="639"/>
        <v>4015</v>
      </c>
      <c r="VB17" s="67">
        <f t="shared" si="69"/>
        <v>46.309111880046139</v>
      </c>
      <c r="VC17" s="39">
        <v>1590</v>
      </c>
      <c r="VD17" s="65">
        <f t="shared" si="640"/>
        <v>35.412026726057903</v>
      </c>
      <c r="VE17" s="39">
        <v>2418</v>
      </c>
      <c r="VF17" s="65">
        <f t="shared" si="641"/>
        <v>58.069164265129679</v>
      </c>
      <c r="VG17" s="39">
        <v>0</v>
      </c>
      <c r="VH17" s="39">
        <f t="shared" si="642"/>
        <v>4008</v>
      </c>
      <c r="VI17" s="67">
        <f t="shared" si="70"/>
        <v>46.313843309452274</v>
      </c>
      <c r="VJ17" s="39">
        <v>1590</v>
      </c>
      <c r="VK17" s="65">
        <f t="shared" si="643"/>
        <v>35.498995311453449</v>
      </c>
      <c r="VL17" s="39">
        <v>2417</v>
      </c>
      <c r="VM17" s="65">
        <f t="shared" si="644"/>
        <v>58.114931473912002</v>
      </c>
      <c r="VN17" s="39">
        <v>0</v>
      </c>
      <c r="VO17" s="39">
        <f t="shared" si="645"/>
        <v>4007</v>
      </c>
      <c r="VP17" s="67">
        <f t="shared" si="71"/>
        <v>46.388052789997687</v>
      </c>
      <c r="VQ17" s="39">
        <v>1587</v>
      </c>
      <c r="VR17" s="65">
        <f t="shared" si="646"/>
        <v>35.511300067129106</v>
      </c>
      <c r="VS17" s="39">
        <v>2415</v>
      </c>
      <c r="VT17" s="65">
        <f t="shared" si="647"/>
        <v>58.206796818510483</v>
      </c>
      <c r="VU17" s="39">
        <v>0</v>
      </c>
      <c r="VV17" s="39">
        <f t="shared" si="648"/>
        <v>4002</v>
      </c>
      <c r="VW17" s="67">
        <f t="shared" si="72"/>
        <v>46.437688558830352</v>
      </c>
      <c r="VX17" s="39">
        <v>1583</v>
      </c>
      <c r="VY17" s="65">
        <f t="shared" si="649"/>
        <v>35.517164011667042</v>
      </c>
      <c r="VZ17" s="39">
        <v>2412</v>
      </c>
      <c r="WA17" s="65">
        <f t="shared" si="650"/>
        <v>58.260869565217391</v>
      </c>
      <c r="WB17" s="39">
        <v>0</v>
      </c>
      <c r="WC17" s="156">
        <f t="shared" si="651"/>
        <v>3995</v>
      </c>
      <c r="WD17" s="67">
        <f t="shared" si="652"/>
        <v>46.469698732115852</v>
      </c>
      <c r="WE17" s="39">
        <v>1580</v>
      </c>
      <c r="WF17" s="65">
        <f t="shared" si="653"/>
        <v>35.489667565139264</v>
      </c>
      <c r="WG17" s="39">
        <v>2409</v>
      </c>
      <c r="WH17" s="65">
        <f t="shared" si="654"/>
        <v>58.301064859632135</v>
      </c>
      <c r="WI17" s="39">
        <v>0</v>
      </c>
      <c r="WJ17" s="39">
        <f t="shared" si="655"/>
        <v>3989</v>
      </c>
      <c r="WK17" s="67">
        <f t="shared" si="73"/>
        <v>46.470177073625351</v>
      </c>
      <c r="WL17" s="39">
        <v>1577</v>
      </c>
      <c r="WM17" s="65">
        <f t="shared" si="656"/>
        <v>35.542032905116073</v>
      </c>
      <c r="WN17" s="39">
        <v>2407</v>
      </c>
      <c r="WO17" s="65">
        <f t="shared" si="657"/>
        <v>58.351515151515152</v>
      </c>
      <c r="WP17" s="39">
        <v>0</v>
      </c>
      <c r="WQ17" s="39">
        <f t="shared" si="658"/>
        <v>3984</v>
      </c>
      <c r="WR17" s="67">
        <f t="shared" si="74"/>
        <v>46.53118430273301</v>
      </c>
      <c r="WS17" s="39">
        <v>1573</v>
      </c>
      <c r="WT17" s="65">
        <f t="shared" si="659"/>
        <v>35.556057866184446</v>
      </c>
      <c r="WU17" s="39">
        <v>2403</v>
      </c>
      <c r="WV17" s="65">
        <f t="shared" si="660"/>
        <v>58.396111786148239</v>
      </c>
      <c r="WW17" s="39">
        <v>0</v>
      </c>
      <c r="WX17" s="39">
        <f t="shared" si="661"/>
        <v>3976</v>
      </c>
      <c r="WY17" s="67">
        <f t="shared" si="75"/>
        <v>46.562829371120742</v>
      </c>
      <c r="WZ17" s="39">
        <v>1571</v>
      </c>
      <c r="XA17" s="65">
        <f t="shared" si="662"/>
        <v>35.542986425339365</v>
      </c>
      <c r="XB17" s="39">
        <v>2402</v>
      </c>
      <c r="XC17" s="65">
        <f t="shared" si="663"/>
        <v>58.442822384428226</v>
      </c>
      <c r="XD17" s="39">
        <v>0</v>
      </c>
      <c r="XE17" s="39">
        <f t="shared" si="664"/>
        <v>3973</v>
      </c>
      <c r="XF17" s="67">
        <f t="shared" si="76"/>
        <v>46.576787807737396</v>
      </c>
      <c r="XG17" s="39">
        <v>1571</v>
      </c>
      <c r="XH17" s="65">
        <f t="shared" si="665"/>
        <v>35.615506687825885</v>
      </c>
      <c r="XI17" s="39">
        <v>2400</v>
      </c>
      <c r="XJ17" s="65">
        <f t="shared" si="666"/>
        <v>58.436815193571945</v>
      </c>
      <c r="XK17" s="39">
        <v>0</v>
      </c>
      <c r="XL17" s="39">
        <f t="shared" si="667"/>
        <v>3971</v>
      </c>
      <c r="XM17" s="67">
        <f t="shared" si="77"/>
        <v>46.618924630194883</v>
      </c>
      <c r="XN17" s="39">
        <v>1563</v>
      </c>
      <c r="XO17" s="65">
        <f t="shared" si="668"/>
        <v>35.538881309686218</v>
      </c>
      <c r="XP17" s="39">
        <v>2392</v>
      </c>
      <c r="XQ17" s="65">
        <f t="shared" si="669"/>
        <v>58.412698412698418</v>
      </c>
      <c r="XR17" s="39">
        <v>0</v>
      </c>
      <c r="XS17" s="39">
        <f t="shared" si="670"/>
        <v>3955</v>
      </c>
      <c r="XT17" s="67">
        <f t="shared" si="78"/>
        <v>46.567761686094435</v>
      </c>
      <c r="XU17" s="39">
        <v>1560</v>
      </c>
      <c r="XV17" s="65">
        <f t="shared" si="671"/>
        <v>35.559607932527925</v>
      </c>
      <c r="XW17" s="39">
        <v>2385</v>
      </c>
      <c r="XX17" s="65">
        <f t="shared" si="672"/>
        <v>58.370044052863435</v>
      </c>
      <c r="XY17" s="39">
        <v>0</v>
      </c>
      <c r="XZ17" s="156">
        <f t="shared" si="673"/>
        <v>3945</v>
      </c>
      <c r="YA17" s="67">
        <f t="shared" si="674"/>
        <v>46.559660096777996</v>
      </c>
      <c r="YB17" s="39">
        <v>1560</v>
      </c>
      <c r="YC17" s="65">
        <f t="shared" si="675"/>
        <v>35.632708999543169</v>
      </c>
      <c r="YD17" s="39">
        <v>2379</v>
      </c>
      <c r="YE17" s="65">
        <f t="shared" si="676"/>
        <v>58.337420304070619</v>
      </c>
      <c r="YF17" s="39">
        <v>0</v>
      </c>
      <c r="YG17" s="39">
        <f t="shared" si="677"/>
        <v>3939</v>
      </c>
      <c r="YH17" s="67">
        <f t="shared" si="79"/>
        <v>46.582308420056769</v>
      </c>
      <c r="YI17" s="39">
        <v>1559</v>
      </c>
      <c r="YJ17" s="65">
        <f t="shared" si="678"/>
        <v>35.642432556012807</v>
      </c>
      <c r="YK17" s="39">
        <v>2374</v>
      </c>
      <c r="YL17" s="65">
        <f t="shared" si="679"/>
        <v>58.329238329238329</v>
      </c>
      <c r="YM17" s="39">
        <v>0</v>
      </c>
      <c r="YN17" s="39">
        <f t="shared" si="680"/>
        <v>3933</v>
      </c>
      <c r="YO17" s="67">
        <f t="shared" si="80"/>
        <v>46.577451444812887</v>
      </c>
      <c r="YP17" s="39">
        <v>1555</v>
      </c>
      <c r="YQ17" s="65">
        <f t="shared" si="681"/>
        <v>35.640614256245698</v>
      </c>
      <c r="YR17" s="39">
        <v>2367</v>
      </c>
      <c r="YS17" s="65">
        <f t="shared" si="682"/>
        <v>58.372379778051787</v>
      </c>
      <c r="YT17" s="39">
        <v>0</v>
      </c>
      <c r="YU17" s="39">
        <f t="shared" si="683"/>
        <v>3922</v>
      </c>
      <c r="YV17" s="67">
        <f t="shared" si="81"/>
        <v>46.590639106676171</v>
      </c>
      <c r="YW17" s="39">
        <v>1550</v>
      </c>
      <c r="YX17" s="65">
        <f t="shared" si="684"/>
        <v>35.640377098183492</v>
      </c>
      <c r="YY17" s="39">
        <v>2362</v>
      </c>
      <c r="YZ17" s="65">
        <f t="shared" si="685"/>
        <v>58.3498023715415</v>
      </c>
      <c r="ZA17" s="39">
        <v>0</v>
      </c>
      <c r="ZB17" s="39">
        <f t="shared" si="686"/>
        <v>3912</v>
      </c>
      <c r="ZC17" s="67">
        <f t="shared" si="82"/>
        <v>46.588067166845306</v>
      </c>
      <c r="ZD17" s="39">
        <v>1547</v>
      </c>
      <c r="ZE17" s="65">
        <f t="shared" si="687"/>
        <v>35.669817846437631</v>
      </c>
      <c r="ZF17" s="39">
        <v>2355</v>
      </c>
      <c r="ZG17" s="65">
        <f t="shared" si="688"/>
        <v>58.277654046028218</v>
      </c>
      <c r="ZH17" s="39">
        <v>0</v>
      </c>
      <c r="ZI17" s="39">
        <f t="shared" si="689"/>
        <v>3902</v>
      </c>
      <c r="ZJ17" s="67">
        <f t="shared" si="83"/>
        <v>46.574361422773933</v>
      </c>
      <c r="ZK17" s="39">
        <v>1544</v>
      </c>
      <c r="ZL17" s="65">
        <f t="shared" si="690"/>
        <v>35.658198614318707</v>
      </c>
      <c r="ZM17" s="39">
        <v>2349</v>
      </c>
      <c r="ZN17" s="65">
        <f t="shared" si="691"/>
        <v>58.302308265078182</v>
      </c>
      <c r="ZO17" s="39">
        <v>0</v>
      </c>
      <c r="ZP17" s="39">
        <f t="shared" si="692"/>
        <v>3893</v>
      </c>
      <c r="ZQ17" s="67">
        <f t="shared" si="84"/>
        <v>46.572556525900225</v>
      </c>
      <c r="ZR17" s="39">
        <v>1541</v>
      </c>
      <c r="ZS17" s="65">
        <f t="shared" si="693"/>
        <v>35.687818434460397</v>
      </c>
      <c r="ZT17" s="39">
        <v>2343</v>
      </c>
      <c r="ZU17" s="65">
        <f t="shared" si="694"/>
        <v>58.298084100522516</v>
      </c>
      <c r="ZV17" s="39">
        <v>0</v>
      </c>
      <c r="ZW17" s="156">
        <f t="shared" si="695"/>
        <v>3884</v>
      </c>
      <c r="ZX17" s="67">
        <f t="shared" si="696"/>
        <v>46.587501499340291</v>
      </c>
      <c r="ZY17" s="39">
        <v>1538</v>
      </c>
      <c r="ZZ17" s="65">
        <f t="shared" si="697"/>
        <v>35.701021355617456</v>
      </c>
      <c r="AAA17" s="39">
        <v>2340</v>
      </c>
      <c r="AAB17" s="65">
        <f t="shared" si="698"/>
        <v>58.339566192969336</v>
      </c>
      <c r="AAC17" s="39">
        <v>0</v>
      </c>
      <c r="AAD17" s="39">
        <f t="shared" si="699"/>
        <v>3878</v>
      </c>
      <c r="AAE17" s="67">
        <f t="shared" si="85"/>
        <v>46.616179829306411</v>
      </c>
      <c r="AAF17" s="39">
        <v>1529</v>
      </c>
      <c r="AAG17" s="65">
        <f t="shared" si="700"/>
        <v>35.624417520969246</v>
      </c>
      <c r="AAH17" s="39">
        <v>2336</v>
      </c>
      <c r="AAI17" s="65">
        <f t="shared" si="701"/>
        <v>58.414603650912731</v>
      </c>
      <c r="AAJ17" s="39">
        <v>0</v>
      </c>
      <c r="AAK17" s="39">
        <f t="shared" si="702"/>
        <v>3865</v>
      </c>
      <c r="AAL17" s="67">
        <f t="shared" si="86"/>
        <v>46.616813412133638</v>
      </c>
      <c r="AAM17" s="39">
        <v>1527</v>
      </c>
      <c r="AAN17" s="65">
        <f t="shared" si="703"/>
        <v>35.719298245614034</v>
      </c>
      <c r="AAO17" s="39">
        <v>2329</v>
      </c>
      <c r="AAP17" s="65">
        <f t="shared" si="704"/>
        <v>58.458835341365464</v>
      </c>
      <c r="AAQ17" s="39">
        <v>0</v>
      </c>
      <c r="AAR17" s="39">
        <f t="shared" si="705"/>
        <v>3856</v>
      </c>
      <c r="AAS17" s="67">
        <f t="shared" si="87"/>
        <v>46.688461072769101</v>
      </c>
      <c r="AAT17" s="39">
        <v>1527</v>
      </c>
      <c r="AAU17" s="65">
        <f t="shared" si="706"/>
        <v>35.752751112151721</v>
      </c>
      <c r="AAV17" s="39">
        <v>2326</v>
      </c>
      <c r="AAW17" s="65">
        <f t="shared" si="707"/>
        <v>58.486296203168223</v>
      </c>
      <c r="AAX17" s="39">
        <v>0</v>
      </c>
      <c r="AAY17" s="39">
        <f t="shared" si="708"/>
        <v>3853</v>
      </c>
      <c r="AAZ17" s="67">
        <f t="shared" si="88"/>
        <v>46.714354995150337</v>
      </c>
      <c r="ABA17" s="39">
        <v>1525</v>
      </c>
      <c r="ABB17" s="65">
        <f t="shared" si="709"/>
        <v>35.756154747948415</v>
      </c>
      <c r="ABC17" s="39">
        <v>2321</v>
      </c>
      <c r="ABD17" s="65">
        <f t="shared" si="710"/>
        <v>58.448753462603875</v>
      </c>
      <c r="ABE17" s="39">
        <v>0</v>
      </c>
      <c r="ABF17" s="39">
        <f t="shared" si="711"/>
        <v>3846</v>
      </c>
      <c r="ABG17" s="67">
        <f t="shared" si="89"/>
        <v>46.697425934919863</v>
      </c>
      <c r="ABH17" s="39">
        <v>1521</v>
      </c>
      <c r="ABI17" s="65">
        <f t="shared" si="712"/>
        <v>35.788235294117648</v>
      </c>
      <c r="ABJ17" s="39">
        <v>2318</v>
      </c>
      <c r="ABK17" s="65">
        <f t="shared" si="713"/>
        <v>58.49104213979308</v>
      </c>
      <c r="ABL17" s="39">
        <v>0</v>
      </c>
      <c r="ABM17" s="39">
        <f t="shared" si="714"/>
        <v>3839</v>
      </c>
      <c r="ABN17" s="67">
        <f t="shared" si="90"/>
        <v>46.74296846462925</v>
      </c>
      <c r="ABO17" s="39">
        <v>1514</v>
      </c>
      <c r="ABP17" s="65">
        <f t="shared" si="715"/>
        <v>35.732829832428607</v>
      </c>
      <c r="ABQ17" s="39">
        <v>2312</v>
      </c>
      <c r="ABR17" s="65">
        <f t="shared" si="716"/>
        <v>58.531645569620252</v>
      </c>
      <c r="ABS17" s="39">
        <v>0</v>
      </c>
      <c r="ABT17" s="156">
        <f t="shared" si="717"/>
        <v>3826</v>
      </c>
      <c r="ABU17" s="67">
        <f t="shared" si="718"/>
        <v>46.732624893123244</v>
      </c>
      <c r="ABV17" s="39">
        <v>1511</v>
      </c>
      <c r="ABW17" s="65">
        <f t="shared" si="719"/>
        <v>35.74639224035959</v>
      </c>
      <c r="ABX17" s="39">
        <v>2310</v>
      </c>
      <c r="ABY17" s="65">
        <f t="shared" si="720"/>
        <v>58.584833882830331</v>
      </c>
      <c r="ABZ17" s="39">
        <v>0</v>
      </c>
      <c r="ACA17" s="39">
        <f t="shared" si="721"/>
        <v>3821</v>
      </c>
      <c r="ACB17" s="67">
        <f t="shared" si="91"/>
        <v>46.768665850673194</v>
      </c>
      <c r="ACC17" s="39">
        <v>1504</v>
      </c>
      <c r="ACD17" s="65">
        <f t="shared" si="722"/>
        <v>35.715981952030397</v>
      </c>
      <c r="ACE17" s="39">
        <v>2295</v>
      </c>
      <c r="ACF17" s="65">
        <f t="shared" si="723"/>
        <v>58.545918367346935</v>
      </c>
      <c r="ACG17" s="39">
        <v>0</v>
      </c>
      <c r="ACH17" s="39">
        <f t="shared" si="724"/>
        <v>3799</v>
      </c>
      <c r="ACI17" s="67">
        <f t="shared" si="92"/>
        <v>46.722420366498582</v>
      </c>
      <c r="ACJ17" s="39">
        <v>1500</v>
      </c>
      <c r="ACK17" s="65">
        <f t="shared" si="725"/>
        <v>35.748331744518595</v>
      </c>
      <c r="ACL17" s="39">
        <v>2285</v>
      </c>
      <c r="ACM17" s="65">
        <f t="shared" si="726"/>
        <v>58.469805527123853</v>
      </c>
      <c r="ACN17" s="39">
        <v>0</v>
      </c>
      <c r="ACO17" s="39">
        <f t="shared" si="727"/>
        <v>3785</v>
      </c>
      <c r="ACP17" s="67">
        <f t="shared" si="93"/>
        <v>46.705330700888446</v>
      </c>
      <c r="ACQ17" s="39">
        <v>1497</v>
      </c>
      <c r="ACR17" s="65">
        <f t="shared" si="728"/>
        <v>35.762064022933586</v>
      </c>
      <c r="ACS17" s="39">
        <v>2280</v>
      </c>
      <c r="ACT17" s="65">
        <f t="shared" si="729"/>
        <v>58.401639344262293</v>
      </c>
      <c r="ACU17" s="39">
        <v>0</v>
      </c>
      <c r="ACV17" s="39">
        <f t="shared" si="730"/>
        <v>3777</v>
      </c>
      <c r="ACW17" s="67">
        <f t="shared" si="94"/>
        <v>46.687268232385662</v>
      </c>
      <c r="ACX17" s="39">
        <v>1497</v>
      </c>
      <c r="ACY17" s="65">
        <f t="shared" si="731"/>
        <v>35.762064022933586</v>
      </c>
      <c r="ACZ17" s="39">
        <v>2280</v>
      </c>
      <c r="ADA17" s="65">
        <f t="shared" si="732"/>
        <v>58.401639344262293</v>
      </c>
      <c r="ADB17" s="39">
        <v>0</v>
      </c>
      <c r="ADC17" s="39">
        <f t="shared" si="733"/>
        <v>3777</v>
      </c>
      <c r="ADD17" s="67">
        <f t="shared" si="95"/>
        <v>46.687268232385662</v>
      </c>
      <c r="ADE17" s="39">
        <v>1488</v>
      </c>
      <c r="ADF17" s="65">
        <f t="shared" si="734"/>
        <v>35.717714834373496</v>
      </c>
      <c r="ADG17" s="39">
        <v>2272</v>
      </c>
      <c r="ADH17" s="65">
        <f t="shared" si="735"/>
        <v>58.40616966580977</v>
      </c>
      <c r="ADI17" s="39">
        <v>0</v>
      </c>
      <c r="ADJ17" s="39">
        <f t="shared" si="736"/>
        <v>3760</v>
      </c>
      <c r="ADK17" s="67">
        <f t="shared" si="96"/>
        <v>46.673286991062561</v>
      </c>
      <c r="ADL17" s="39">
        <v>1481</v>
      </c>
      <c r="ADM17" s="65">
        <f t="shared" si="737"/>
        <v>35.669556840077071</v>
      </c>
      <c r="ADN17" s="39">
        <v>2261</v>
      </c>
      <c r="ADO17" s="65">
        <f t="shared" si="738"/>
        <v>58.4993531694696</v>
      </c>
      <c r="ADP17" s="39">
        <v>0</v>
      </c>
      <c r="ADQ17" s="156">
        <f t="shared" si="739"/>
        <v>3742</v>
      </c>
      <c r="ADR17" s="67">
        <f t="shared" si="740"/>
        <v>46.675813895472125</v>
      </c>
      <c r="ADS17" s="39">
        <v>1478</v>
      </c>
      <c r="ADT17" s="65">
        <f t="shared" si="741"/>
        <v>35.735009671179881</v>
      </c>
      <c r="ADU17" s="39">
        <v>2252</v>
      </c>
      <c r="ADV17" s="65">
        <f t="shared" si="742"/>
        <v>58.493506493506494</v>
      </c>
      <c r="ADW17" s="39">
        <v>0</v>
      </c>
      <c r="ADX17" s="39">
        <f t="shared" si="743"/>
        <v>3730</v>
      </c>
      <c r="ADY17" s="67">
        <f t="shared" si="97"/>
        <v>46.706736789381424</v>
      </c>
      <c r="ADZ17" s="39">
        <v>1474</v>
      </c>
      <c r="AEA17" s="65">
        <f t="shared" si="744"/>
        <v>35.802769006558172</v>
      </c>
      <c r="AEB17" s="39">
        <v>2236</v>
      </c>
      <c r="AEC17" s="65">
        <f t="shared" si="745"/>
        <v>58.426966292134829</v>
      </c>
      <c r="AED17" s="39">
        <v>0</v>
      </c>
      <c r="AEE17" s="39">
        <f t="shared" si="746"/>
        <v>3710</v>
      </c>
      <c r="AEF17" s="67">
        <f t="shared" si="98"/>
        <v>46.701913393756293</v>
      </c>
      <c r="AEG17" s="39">
        <v>1470</v>
      </c>
      <c r="AEH17" s="65">
        <f t="shared" si="747"/>
        <v>35.853658536585364</v>
      </c>
      <c r="AEI17" s="39">
        <v>2222</v>
      </c>
      <c r="AEJ17" s="65">
        <f t="shared" si="748"/>
        <v>58.350840336134461</v>
      </c>
      <c r="AEK17" s="39">
        <v>0</v>
      </c>
      <c r="AEL17" s="39">
        <f t="shared" si="749"/>
        <v>3692</v>
      </c>
      <c r="AEM17" s="67">
        <f t="shared" si="99"/>
        <v>46.686899342438039</v>
      </c>
      <c r="AEN17" s="39">
        <v>1467</v>
      </c>
      <c r="AEO17" s="65">
        <f t="shared" si="750"/>
        <v>35.867970660146696</v>
      </c>
      <c r="AEP17" s="39">
        <v>2216</v>
      </c>
      <c r="AEQ17" s="65">
        <f t="shared" si="751"/>
        <v>58.361864629971031</v>
      </c>
      <c r="AER17" s="39">
        <v>0</v>
      </c>
      <c r="AES17" s="39">
        <f t="shared" si="752"/>
        <v>3683</v>
      </c>
      <c r="AET17" s="67">
        <f t="shared" si="100"/>
        <v>46.697096487891464</v>
      </c>
      <c r="AEU17" s="39">
        <v>1463</v>
      </c>
      <c r="AEV17" s="65">
        <f t="shared" si="753"/>
        <v>35.893032384690876</v>
      </c>
      <c r="AEW17" s="39">
        <v>2209</v>
      </c>
      <c r="AEX17" s="65">
        <f t="shared" si="754"/>
        <v>58.331132822814894</v>
      </c>
      <c r="AEY17" s="39">
        <v>0</v>
      </c>
      <c r="AEZ17" s="39">
        <f t="shared" si="755"/>
        <v>3672</v>
      </c>
      <c r="AFA17" s="67">
        <f t="shared" si="101"/>
        <v>46.699732926363986</v>
      </c>
      <c r="AFB17" s="39">
        <v>1459</v>
      </c>
      <c r="AFC17" s="65">
        <f t="shared" si="756"/>
        <v>35.918266863613987</v>
      </c>
      <c r="AFD17" s="39">
        <v>2203</v>
      </c>
      <c r="AFE17" s="65">
        <f t="shared" si="757"/>
        <v>58.326714323537196</v>
      </c>
      <c r="AFF17" s="39">
        <v>0</v>
      </c>
      <c r="AFG17" s="39">
        <f t="shared" si="758"/>
        <v>3662</v>
      </c>
      <c r="AFH17" s="67">
        <f t="shared" si="102"/>
        <v>46.715142237530301</v>
      </c>
      <c r="AFI17" s="39">
        <v>1450</v>
      </c>
      <c r="AFJ17" s="65">
        <f t="shared" si="759"/>
        <v>35.837864557587743</v>
      </c>
      <c r="AFK17" s="39">
        <v>2192</v>
      </c>
      <c r="AFL17" s="65">
        <f t="shared" si="760"/>
        <v>58.344423742347615</v>
      </c>
      <c r="AFM17" s="39">
        <v>0</v>
      </c>
      <c r="AFN17" s="156">
        <f t="shared" si="761"/>
        <v>3642</v>
      </c>
      <c r="AFO17" s="67">
        <f t="shared" si="762"/>
        <v>46.674356016916569</v>
      </c>
      <c r="AFP17" s="39">
        <v>1439</v>
      </c>
      <c r="AFQ17" s="65">
        <f t="shared" si="763"/>
        <v>35.81383773021404</v>
      </c>
      <c r="AFR17" s="39">
        <v>2176</v>
      </c>
      <c r="AFS17" s="65">
        <f t="shared" si="764"/>
        <v>58.228525555258223</v>
      </c>
      <c r="AFT17" s="39">
        <v>0</v>
      </c>
      <c r="AFU17" s="39">
        <f t="shared" si="765"/>
        <v>3615</v>
      </c>
      <c r="AFV17" s="67">
        <f t="shared" si="103"/>
        <v>46.61508704061896</v>
      </c>
      <c r="AFW17" s="39">
        <v>1434</v>
      </c>
      <c r="AFX17" s="65">
        <f t="shared" si="766"/>
        <v>35.867933966983486</v>
      </c>
      <c r="AFY17" s="39">
        <v>2159</v>
      </c>
      <c r="AFZ17" s="65">
        <f t="shared" si="767"/>
        <v>58.131394722670969</v>
      </c>
      <c r="AGA17" s="39">
        <v>0</v>
      </c>
      <c r="AGB17" s="39">
        <f t="shared" si="768"/>
        <v>3593</v>
      </c>
      <c r="AGC17" s="67">
        <f t="shared" si="104"/>
        <v>46.58973029045643</v>
      </c>
      <c r="AGD17" s="39">
        <v>1427</v>
      </c>
      <c r="AGE17" s="65">
        <f t="shared" si="769"/>
        <v>35.854271356783919</v>
      </c>
      <c r="AGF17" s="39">
        <v>2133</v>
      </c>
      <c r="AGG17" s="65">
        <f t="shared" si="770"/>
        <v>58.04081632653061</v>
      </c>
      <c r="AGH17" s="39">
        <v>0</v>
      </c>
      <c r="AGI17" s="39">
        <f t="shared" si="771"/>
        <v>3560</v>
      </c>
      <c r="AGJ17" s="67">
        <f t="shared" si="105"/>
        <v>46.5055519268452</v>
      </c>
      <c r="AGK17" s="39">
        <v>1425</v>
      </c>
      <c r="AGL17" s="65">
        <f t="shared" si="772"/>
        <v>35.876132930513592</v>
      </c>
      <c r="AGM17" s="39">
        <v>2132</v>
      </c>
      <c r="AGN17" s="65">
        <f t="shared" si="773"/>
        <v>58.108476424093759</v>
      </c>
      <c r="AGO17" s="39">
        <v>0</v>
      </c>
      <c r="AGP17" s="39">
        <f t="shared" si="774"/>
        <v>3557</v>
      </c>
      <c r="AGQ17" s="67">
        <f t="shared" si="106"/>
        <v>46.551498494961393</v>
      </c>
      <c r="AGR17" s="39">
        <v>1418</v>
      </c>
      <c r="AGS17" s="65">
        <f t="shared" si="775"/>
        <v>35.826174835775646</v>
      </c>
      <c r="AGT17" s="39">
        <v>2127</v>
      </c>
      <c r="AGU17" s="65">
        <f t="shared" si="776"/>
        <v>58.083014746040419</v>
      </c>
      <c r="AGV17" s="39">
        <v>0</v>
      </c>
      <c r="AGW17" s="39">
        <f t="shared" si="777"/>
        <v>3545</v>
      </c>
      <c r="AGX17" s="67">
        <f t="shared" si="107"/>
        <v>46.522309711286091</v>
      </c>
      <c r="AGY17" s="39">
        <v>1408</v>
      </c>
      <c r="AGZ17" s="65">
        <f t="shared" si="778"/>
        <v>35.790543975597359</v>
      </c>
      <c r="AHA17" s="39">
        <v>2106</v>
      </c>
      <c r="AHB17" s="65">
        <f t="shared" si="779"/>
        <v>57.984581497797357</v>
      </c>
      <c r="AHC17" s="39">
        <v>0</v>
      </c>
      <c r="AHD17" s="39">
        <f t="shared" si="780"/>
        <v>3514</v>
      </c>
      <c r="AHE17" s="67">
        <f t="shared" si="108"/>
        <v>46.444620671424794</v>
      </c>
      <c r="AHF17" s="39">
        <v>1403</v>
      </c>
      <c r="AHG17" s="65">
        <f t="shared" si="781"/>
        <v>35.78168834481</v>
      </c>
      <c r="AHH17" s="39">
        <v>2085</v>
      </c>
      <c r="AHI17" s="65">
        <f t="shared" si="782"/>
        <v>57.884508606329824</v>
      </c>
      <c r="AHJ17" s="39">
        <v>0</v>
      </c>
      <c r="AHK17" s="156">
        <f t="shared" si="783"/>
        <v>3488</v>
      </c>
      <c r="AHL17" s="67">
        <f t="shared" si="784"/>
        <v>46.364482254419784</v>
      </c>
      <c r="AHM17" s="39">
        <v>1396</v>
      </c>
      <c r="AHN17" s="65">
        <f t="shared" si="785"/>
        <v>35.776524859046646</v>
      </c>
      <c r="AHO17" s="39">
        <v>2075</v>
      </c>
      <c r="AHP17" s="65">
        <f t="shared" si="786"/>
        <v>58.090705487122065</v>
      </c>
      <c r="AHQ17" s="39">
        <v>0</v>
      </c>
      <c r="AHR17" s="39">
        <f t="shared" si="787"/>
        <v>3471</v>
      </c>
      <c r="AHS17" s="67">
        <f t="shared" si="109"/>
        <v>46.440995450896438</v>
      </c>
      <c r="AHT17" s="39">
        <v>1387</v>
      </c>
      <c r="AHU17" s="65">
        <f t="shared" si="788"/>
        <v>35.784313725490193</v>
      </c>
      <c r="AHV17" s="39">
        <v>2064</v>
      </c>
      <c r="AHW17" s="65">
        <f t="shared" si="789"/>
        <v>58.140845070422529</v>
      </c>
      <c r="AHX17" s="39">
        <v>0</v>
      </c>
      <c r="AHY17" s="39">
        <f t="shared" si="790"/>
        <v>3451</v>
      </c>
      <c r="AHZ17" s="67">
        <f t="shared" si="110"/>
        <v>46.471855642337736</v>
      </c>
      <c r="AIA17" s="39">
        <v>1372</v>
      </c>
      <c r="AIB17" s="65">
        <f t="shared" si="791"/>
        <v>35.701275045537336</v>
      </c>
      <c r="AIC17" s="39">
        <v>2046</v>
      </c>
      <c r="AID17" s="65">
        <f t="shared" si="792"/>
        <v>58.108491905708604</v>
      </c>
      <c r="AIE17" s="39">
        <v>0</v>
      </c>
      <c r="AIF17" s="39">
        <f t="shared" si="793"/>
        <v>3418</v>
      </c>
      <c r="AIG17" s="67">
        <f t="shared" si="111"/>
        <v>46.414991852254211</v>
      </c>
      <c r="AIH17" s="39">
        <v>1367</v>
      </c>
      <c r="AII17" s="65">
        <f t="shared" si="794"/>
        <v>35.7479079497908</v>
      </c>
      <c r="AIJ17" s="39">
        <v>2030</v>
      </c>
      <c r="AIK17" s="65">
        <f t="shared" si="795"/>
        <v>58.049756934515294</v>
      </c>
      <c r="AIL17" s="39">
        <v>0</v>
      </c>
      <c r="AIM17" s="39">
        <f t="shared" si="796"/>
        <v>3397</v>
      </c>
      <c r="AIN17" s="67">
        <f t="shared" si="112"/>
        <v>46.400764922824749</v>
      </c>
      <c r="AIO17" s="39">
        <v>1359</v>
      </c>
      <c r="AIP17" s="65">
        <f t="shared" si="797"/>
        <v>35.697399527186761</v>
      </c>
      <c r="AIQ17" s="39">
        <v>2024</v>
      </c>
      <c r="AIR17" s="65">
        <f t="shared" si="798"/>
        <v>58.077474892395983</v>
      </c>
      <c r="AIS17" s="39">
        <v>0</v>
      </c>
      <c r="AIT17" s="39">
        <f t="shared" si="799"/>
        <v>3383</v>
      </c>
      <c r="AIU17" s="67">
        <f t="shared" si="113"/>
        <v>46.393307734503566</v>
      </c>
      <c r="AIV17" s="39">
        <v>1351</v>
      </c>
      <c r="AIW17" s="65">
        <f t="shared" si="800"/>
        <v>35.778601694915253</v>
      </c>
      <c r="AIX17" s="39">
        <v>2006</v>
      </c>
      <c r="AIY17" s="65">
        <f t="shared" si="801"/>
        <v>58.027191206248197</v>
      </c>
      <c r="AIZ17" s="39">
        <v>0</v>
      </c>
      <c r="AJA17" s="39">
        <f t="shared" si="802"/>
        <v>3357</v>
      </c>
      <c r="AJB17" s="67">
        <f t="shared" si="114"/>
        <v>46.412277063459143</v>
      </c>
      <c r="AJC17" s="39">
        <v>1337</v>
      </c>
      <c r="AJD17" s="65">
        <f t="shared" si="803"/>
        <v>35.691404164442069</v>
      </c>
      <c r="AJE17" s="39">
        <v>1988</v>
      </c>
      <c r="AJF17" s="65">
        <f t="shared" si="804"/>
        <v>58.077709611451944</v>
      </c>
      <c r="AJG17" s="39">
        <v>0</v>
      </c>
      <c r="AJH17" s="156">
        <f t="shared" si="805"/>
        <v>3325</v>
      </c>
      <c r="AJI17" s="67">
        <f t="shared" si="806"/>
        <v>46.380248291254013</v>
      </c>
      <c r="AJJ17" s="39">
        <v>1330</v>
      </c>
      <c r="AJK17" s="65">
        <f t="shared" si="807"/>
        <v>35.675965665236056</v>
      </c>
      <c r="AJL17" s="39">
        <v>1978</v>
      </c>
      <c r="AJM17" s="65">
        <f t="shared" si="808"/>
        <v>58.108108108108105</v>
      </c>
      <c r="AJN17" s="39">
        <v>0</v>
      </c>
      <c r="AJO17" s="39">
        <f t="shared" si="809"/>
        <v>3308</v>
      </c>
      <c r="AJP17" s="67">
        <f t="shared" si="115"/>
        <v>46.38250140213124</v>
      </c>
      <c r="AJQ17" s="39">
        <v>1316</v>
      </c>
      <c r="AJR17" s="65">
        <f t="shared" si="810"/>
        <v>35.606060606060609</v>
      </c>
      <c r="AJS17" s="39">
        <v>1964</v>
      </c>
      <c r="AJT17" s="65">
        <f t="shared" si="811"/>
        <v>58.192592592592597</v>
      </c>
      <c r="AJU17" s="39">
        <v>0</v>
      </c>
      <c r="AJV17" s="39">
        <f t="shared" si="812"/>
        <v>3280</v>
      </c>
      <c r="AJW17" s="67">
        <f t="shared" si="116"/>
        <v>46.386649695941166</v>
      </c>
      <c r="AJX17" s="39">
        <v>1312</v>
      </c>
      <c r="AJY17" s="65">
        <f t="shared" si="813"/>
        <v>35.671560630777599</v>
      </c>
      <c r="AJZ17" s="39">
        <v>1940</v>
      </c>
      <c r="AKA17" s="65">
        <f t="shared" si="814"/>
        <v>58.083832335329348</v>
      </c>
      <c r="AKB17" s="39">
        <v>0</v>
      </c>
      <c r="AKC17" s="39">
        <f t="shared" si="815"/>
        <v>3252</v>
      </c>
      <c r="AKD17" s="67">
        <f t="shared" si="117"/>
        <v>46.337988030778</v>
      </c>
      <c r="AKE17" s="39">
        <v>1306</v>
      </c>
      <c r="AKF17" s="65">
        <f t="shared" si="816"/>
        <v>35.731874145006842</v>
      </c>
      <c r="AKG17" s="39">
        <v>1924</v>
      </c>
      <c r="AKH17" s="65">
        <f t="shared" si="817"/>
        <v>58.144454517981259</v>
      </c>
      <c r="AKI17" s="39">
        <v>0</v>
      </c>
      <c r="AKJ17" s="39">
        <f t="shared" si="818"/>
        <v>3230</v>
      </c>
      <c r="AKK17" s="67">
        <f t="shared" si="118"/>
        <v>46.381390005743825</v>
      </c>
      <c r="AKL17" s="39">
        <v>1300</v>
      </c>
      <c r="AKM17" s="65">
        <f t="shared" si="819"/>
        <v>35.665294924554189</v>
      </c>
      <c r="AKN17" s="39">
        <v>1915</v>
      </c>
      <c r="AKO17" s="65">
        <f t="shared" si="820"/>
        <v>58.136004857316337</v>
      </c>
      <c r="AKP17" s="39">
        <v>0</v>
      </c>
      <c r="AKQ17" s="39">
        <f t="shared" si="821"/>
        <v>3215</v>
      </c>
      <c r="AKR17" s="67">
        <f t="shared" si="119"/>
        <v>46.33232454244127</v>
      </c>
      <c r="AKS17" s="39">
        <v>1285</v>
      </c>
      <c r="AKT17" s="65">
        <f t="shared" si="822"/>
        <v>35.526679568703344</v>
      </c>
      <c r="AKU17" s="39">
        <v>1902</v>
      </c>
      <c r="AKV17" s="65">
        <f t="shared" si="823"/>
        <v>58.147355548761851</v>
      </c>
      <c r="AKW17" s="39">
        <v>0</v>
      </c>
      <c r="AKX17" s="39">
        <f t="shared" si="824"/>
        <v>3187</v>
      </c>
      <c r="AKY17" s="67">
        <f t="shared" si="120"/>
        <v>46.268873403019747</v>
      </c>
      <c r="AKZ17" s="39">
        <v>1277</v>
      </c>
      <c r="ALA17" s="65">
        <f t="shared" si="825"/>
        <v>35.610708310094815</v>
      </c>
      <c r="ALB17" s="39">
        <v>1884</v>
      </c>
      <c r="ALC17" s="65">
        <f t="shared" si="826"/>
        <v>58.112276372609493</v>
      </c>
      <c r="ALD17" s="39">
        <v>0</v>
      </c>
      <c r="ALE17" s="156">
        <f t="shared" si="827"/>
        <v>3161</v>
      </c>
      <c r="ALF17" s="67">
        <f t="shared" si="828"/>
        <v>46.294669009958994</v>
      </c>
      <c r="ALG17" s="39">
        <v>1273</v>
      </c>
      <c r="ALH17" s="65">
        <f t="shared" si="829"/>
        <v>35.628323537643439</v>
      </c>
      <c r="ALI17" s="39">
        <v>1871</v>
      </c>
      <c r="ALJ17" s="65">
        <f t="shared" si="830"/>
        <v>58.141702921068983</v>
      </c>
      <c r="ALK17" s="39">
        <v>0</v>
      </c>
      <c r="ALL17" s="39">
        <f t="shared" si="831"/>
        <v>3144</v>
      </c>
      <c r="ALM17" s="67">
        <f t="shared" si="121"/>
        <v>46.296568988366957</v>
      </c>
      <c r="ALN17" s="39">
        <v>1259</v>
      </c>
      <c r="ALO17" s="65">
        <f t="shared" si="832"/>
        <v>35.635437305406171</v>
      </c>
      <c r="ALP17" s="39">
        <v>1846</v>
      </c>
      <c r="ALQ17" s="65">
        <f t="shared" si="833"/>
        <v>58.141732283464563</v>
      </c>
      <c r="ALR17" s="39">
        <v>0</v>
      </c>
      <c r="ALS17" s="39">
        <f t="shared" si="834"/>
        <v>3105</v>
      </c>
      <c r="ALT17" s="67">
        <f t="shared" si="122"/>
        <v>46.288014311270125</v>
      </c>
      <c r="ALU17" s="39">
        <v>1242</v>
      </c>
      <c r="ALV17" s="65">
        <f t="shared" si="835"/>
        <v>35.546651402404123</v>
      </c>
      <c r="ALW17" s="39">
        <v>1826</v>
      </c>
      <c r="ALX17" s="65">
        <f t="shared" si="836"/>
        <v>58.134352117160134</v>
      </c>
      <c r="ALY17" s="39">
        <v>0</v>
      </c>
      <c r="ALZ17" s="39">
        <f t="shared" si="837"/>
        <v>3068</v>
      </c>
      <c r="AMA17" s="67">
        <f t="shared" si="123"/>
        <v>46.239638281838737</v>
      </c>
      <c r="AMB17" s="39">
        <v>1240</v>
      </c>
      <c r="AMC17" s="65">
        <f t="shared" si="838"/>
        <v>35.550458715596328</v>
      </c>
      <c r="AMD17" s="39">
        <v>1816</v>
      </c>
      <c r="AME17" s="65">
        <f t="shared" si="839"/>
        <v>58.037711728986899</v>
      </c>
      <c r="AMF17" s="39">
        <v>0</v>
      </c>
      <c r="AMG17" s="39">
        <f t="shared" si="840"/>
        <v>3056</v>
      </c>
      <c r="AMH17" s="67">
        <f t="shared" si="124"/>
        <v>46.184071331419077</v>
      </c>
      <c r="AMI17" s="39">
        <v>1233</v>
      </c>
      <c r="AMJ17" s="65">
        <f t="shared" si="841"/>
        <v>35.543384260593832</v>
      </c>
      <c r="AMK17" s="39">
        <v>1801</v>
      </c>
      <c r="AML17" s="65">
        <f t="shared" si="842"/>
        <v>57.947232947232955</v>
      </c>
      <c r="AMM17" s="39">
        <v>0</v>
      </c>
      <c r="AMN17" s="39">
        <f t="shared" si="843"/>
        <v>3034</v>
      </c>
      <c r="AMO17" s="67">
        <f t="shared" si="125"/>
        <v>46.130454614565913</v>
      </c>
      <c r="AMP17" s="39">
        <v>1229</v>
      </c>
      <c r="AMQ17" s="65">
        <f t="shared" si="844"/>
        <v>35.78916715200932</v>
      </c>
      <c r="AMR17" s="39">
        <v>1778</v>
      </c>
      <c r="AMS17" s="65">
        <f t="shared" si="845"/>
        <v>57.727272727272727</v>
      </c>
      <c r="AMT17" s="39">
        <v>0</v>
      </c>
      <c r="AMU17" s="39">
        <f t="shared" si="846"/>
        <v>3007</v>
      </c>
      <c r="AMV17" s="67">
        <f t="shared" si="126"/>
        <v>46.162112373349707</v>
      </c>
      <c r="AMW17" s="39">
        <v>1219</v>
      </c>
      <c r="AMX17" s="65">
        <f t="shared" si="847"/>
        <v>35.842399294325197</v>
      </c>
      <c r="AMY17" s="39">
        <v>1765</v>
      </c>
      <c r="AMZ17" s="65">
        <f t="shared" si="848"/>
        <v>57.642064010450689</v>
      </c>
      <c r="ANA17" s="39">
        <v>0</v>
      </c>
      <c r="ANB17" s="156">
        <f t="shared" si="849"/>
        <v>2984</v>
      </c>
      <c r="ANC17" s="67">
        <f t="shared" si="850"/>
        <v>46.170509051524064</v>
      </c>
      <c r="AND17" s="39">
        <v>1210</v>
      </c>
      <c r="ANE17" s="65">
        <f t="shared" si="851"/>
        <v>35.830618892508141</v>
      </c>
      <c r="ANF17" s="39">
        <v>1751</v>
      </c>
      <c r="ANG17" s="65">
        <f t="shared" si="852"/>
        <v>57.598684210526315</v>
      </c>
      <c r="ANH17" s="39">
        <v>0</v>
      </c>
      <c r="ANI17" s="39">
        <f t="shared" si="853"/>
        <v>2961</v>
      </c>
      <c r="ANJ17" s="67">
        <f t="shared" si="127"/>
        <v>46.143057503506313</v>
      </c>
      <c r="ANK17" s="39">
        <v>1194</v>
      </c>
      <c r="ANL17" s="65">
        <f t="shared" si="854"/>
        <v>35.716422375112174</v>
      </c>
      <c r="ANM17" s="39">
        <v>1721</v>
      </c>
      <c r="ANN17" s="65">
        <f t="shared" si="855"/>
        <v>57.539284520227355</v>
      </c>
      <c r="ANO17" s="39">
        <v>0</v>
      </c>
      <c r="ANP17" s="39">
        <f t="shared" si="856"/>
        <v>2915</v>
      </c>
      <c r="ANQ17" s="67">
        <f t="shared" si="128"/>
        <v>46.021471424060621</v>
      </c>
      <c r="ANR17" s="39">
        <v>1180</v>
      </c>
      <c r="ANS17" s="65">
        <f t="shared" si="857"/>
        <v>35.660320338470832</v>
      </c>
      <c r="ANT17" s="39">
        <v>1698</v>
      </c>
      <c r="ANU17" s="65">
        <f t="shared" si="858"/>
        <v>57.598371777476252</v>
      </c>
      <c r="ANV17" s="39">
        <v>0</v>
      </c>
      <c r="ANW17" s="39">
        <f t="shared" si="859"/>
        <v>2878</v>
      </c>
      <c r="ANX17" s="67">
        <f t="shared" si="129"/>
        <v>45.996483937989453</v>
      </c>
      <c r="ANY17" s="39">
        <v>1172</v>
      </c>
      <c r="ANZ17" s="65">
        <f t="shared" si="860"/>
        <v>35.633931286105195</v>
      </c>
      <c r="AOA17" s="39">
        <v>1687</v>
      </c>
      <c r="AOB17" s="65">
        <f t="shared" si="861"/>
        <v>57.557147731149783</v>
      </c>
      <c r="AOC17" s="39">
        <v>0</v>
      </c>
      <c r="AOD17" s="39">
        <f t="shared" si="862"/>
        <v>2859</v>
      </c>
      <c r="AOE17" s="67">
        <f t="shared" si="130"/>
        <v>45.964630225080391</v>
      </c>
      <c r="AOF17" s="39">
        <v>1164</v>
      </c>
      <c r="AOG17" s="65">
        <f t="shared" si="863"/>
        <v>35.639926515615436</v>
      </c>
      <c r="AOH17" s="39">
        <v>1677</v>
      </c>
      <c r="AOI17" s="65">
        <f t="shared" si="864"/>
        <v>57.549759780370621</v>
      </c>
      <c r="AOJ17" s="39">
        <v>0</v>
      </c>
      <c r="AOK17" s="39">
        <f t="shared" si="865"/>
        <v>2841</v>
      </c>
      <c r="AOL17" s="67">
        <f t="shared" si="131"/>
        <v>45.970873786407765</v>
      </c>
      <c r="AOM17" s="39">
        <v>1158</v>
      </c>
      <c r="AON17" s="65">
        <f t="shared" si="866"/>
        <v>35.641735918744224</v>
      </c>
      <c r="AOO17" s="39">
        <v>1661</v>
      </c>
      <c r="AOP17" s="65">
        <f t="shared" si="867"/>
        <v>57.454168107921134</v>
      </c>
      <c r="AOQ17" s="39">
        <v>0</v>
      </c>
      <c r="AOR17" s="39">
        <f t="shared" si="868"/>
        <v>2819</v>
      </c>
      <c r="AOS17" s="67">
        <f t="shared" si="132"/>
        <v>45.912052117263848</v>
      </c>
      <c r="AOT17" s="39">
        <v>1154</v>
      </c>
      <c r="AOU17" s="65">
        <f t="shared" si="869"/>
        <v>35.749690210656752</v>
      </c>
      <c r="AOV17" s="39">
        <v>1644</v>
      </c>
      <c r="AOW17" s="65">
        <f t="shared" si="870"/>
        <v>57.342169515172657</v>
      </c>
      <c r="AOX17" s="39">
        <v>0</v>
      </c>
      <c r="AOY17" s="156">
        <f t="shared" si="871"/>
        <v>2798</v>
      </c>
      <c r="AOZ17" s="67">
        <f t="shared" si="872"/>
        <v>45.906480721903201</v>
      </c>
      <c r="APA17" s="39">
        <v>1137</v>
      </c>
      <c r="APB17" s="65">
        <f t="shared" si="873"/>
        <v>35.709798994974875</v>
      </c>
      <c r="APC17" s="39">
        <v>1622</v>
      </c>
      <c r="APD17" s="65">
        <f t="shared" si="874"/>
        <v>57.274011299435024</v>
      </c>
      <c r="APE17" s="39">
        <v>0</v>
      </c>
      <c r="APF17" s="39">
        <f t="shared" si="875"/>
        <v>2759</v>
      </c>
      <c r="APG17" s="67">
        <f t="shared" si="133"/>
        <v>45.861037234042549</v>
      </c>
      <c r="APH17" s="39">
        <v>1108</v>
      </c>
      <c r="API17" s="65">
        <f t="shared" si="876"/>
        <v>35.592675875361394</v>
      </c>
      <c r="APJ17" s="39">
        <v>1585</v>
      </c>
      <c r="APK17" s="65">
        <f t="shared" si="877"/>
        <v>57.220216606498198</v>
      </c>
      <c r="APL17" s="39">
        <v>0</v>
      </c>
      <c r="APM17" s="39">
        <f t="shared" si="878"/>
        <v>2693</v>
      </c>
      <c r="APN17" s="67">
        <f t="shared" si="134"/>
        <v>45.775964643889175</v>
      </c>
      <c r="APO17" s="39">
        <v>1093</v>
      </c>
      <c r="APP17" s="65">
        <f t="shared" si="879"/>
        <v>35.56784900748454</v>
      </c>
      <c r="APQ17" s="39">
        <v>1561</v>
      </c>
      <c r="APR17" s="65">
        <f t="shared" si="880"/>
        <v>57.305433186490454</v>
      </c>
      <c r="APS17" s="39">
        <v>0</v>
      </c>
      <c r="APT17" s="39">
        <f t="shared" si="881"/>
        <v>2654</v>
      </c>
      <c r="APU17" s="67">
        <f t="shared" si="135"/>
        <v>45.782301190270829</v>
      </c>
      <c r="APV17" s="39">
        <v>1089</v>
      </c>
      <c r="APW17" s="65">
        <f t="shared" si="882"/>
        <v>35.623159960745831</v>
      </c>
      <c r="APX17" s="39">
        <v>1547</v>
      </c>
      <c r="APY17" s="65">
        <f t="shared" si="883"/>
        <v>57.232704402515722</v>
      </c>
      <c r="APZ17" s="39">
        <v>0</v>
      </c>
      <c r="AQA17" s="39">
        <f t="shared" si="884"/>
        <v>2636</v>
      </c>
      <c r="AQB17" s="67">
        <f t="shared" si="136"/>
        <v>45.763888888888886</v>
      </c>
      <c r="AQC17" s="39">
        <v>1086</v>
      </c>
      <c r="AQD17" s="65">
        <f t="shared" si="885"/>
        <v>35.711936862874055</v>
      </c>
      <c r="AQE17" s="39">
        <v>1526</v>
      </c>
      <c r="AQF17" s="65">
        <f t="shared" si="886"/>
        <v>57.068062827225127</v>
      </c>
      <c r="AQG17" s="39">
        <v>0</v>
      </c>
      <c r="AQH17" s="39">
        <f t="shared" si="887"/>
        <v>2612</v>
      </c>
      <c r="AQI17" s="67">
        <f t="shared" si="137"/>
        <v>45.70428696412948</v>
      </c>
      <c r="AQJ17" s="39">
        <v>1079</v>
      </c>
      <c r="AQK17" s="65">
        <f t="shared" si="888"/>
        <v>35.645853980839114</v>
      </c>
      <c r="AQL17" s="39">
        <v>1509</v>
      </c>
      <c r="AQM17" s="65">
        <f t="shared" si="889"/>
        <v>56.986404833836858</v>
      </c>
      <c r="AQN17" s="39">
        <v>0</v>
      </c>
      <c r="AQO17" s="39">
        <f t="shared" si="890"/>
        <v>2588</v>
      </c>
      <c r="AQP17" s="67">
        <f t="shared" si="138"/>
        <v>45.603524229074885</v>
      </c>
      <c r="AQQ17" s="39">
        <v>1072</v>
      </c>
      <c r="AQR17" s="65">
        <f t="shared" si="891"/>
        <v>35.685752330226364</v>
      </c>
      <c r="AQS17" s="39">
        <v>1499</v>
      </c>
      <c r="AQT17" s="65">
        <f t="shared" si="892"/>
        <v>57.083015993907082</v>
      </c>
      <c r="AQU17" s="39">
        <v>0</v>
      </c>
      <c r="AQV17" s="156">
        <f t="shared" si="893"/>
        <v>2571</v>
      </c>
      <c r="AQW17" s="67">
        <f t="shared" si="894"/>
        <v>45.666074600355238</v>
      </c>
      <c r="AQX17" s="39">
        <v>1042</v>
      </c>
      <c r="AQY17" s="65">
        <f t="shared" si="895"/>
        <v>35.538881309686218</v>
      </c>
      <c r="AQZ17" s="39">
        <v>1459</v>
      </c>
      <c r="ARA17" s="65">
        <f t="shared" si="896"/>
        <v>57.148452800626714</v>
      </c>
      <c r="ARB17" s="39">
        <v>0</v>
      </c>
      <c r="ARC17" s="39">
        <f t="shared" si="897"/>
        <v>2501</v>
      </c>
      <c r="ARD17" s="67">
        <f t="shared" si="139"/>
        <v>45.59708295350957</v>
      </c>
      <c r="ARE17" s="39">
        <v>1019</v>
      </c>
      <c r="ARF17" s="65">
        <f t="shared" si="898"/>
        <v>35.381944444444443</v>
      </c>
      <c r="ARG17" s="39">
        <v>1422</v>
      </c>
      <c r="ARH17" s="65">
        <f t="shared" si="899"/>
        <v>57.246376811594203</v>
      </c>
      <c r="ARI17" s="39">
        <v>0</v>
      </c>
      <c r="ARJ17" s="39">
        <f t="shared" si="900"/>
        <v>2441</v>
      </c>
      <c r="ARK17" s="67">
        <f t="shared" si="140"/>
        <v>45.50708426547353</v>
      </c>
      <c r="ARL17" s="39">
        <v>995</v>
      </c>
      <c r="ARM17" s="65">
        <f t="shared" si="901"/>
        <v>35.346358792184724</v>
      </c>
      <c r="ARN17" s="39">
        <v>1374</v>
      </c>
      <c r="ARO17" s="65">
        <f t="shared" si="902"/>
        <v>57.107231920199496</v>
      </c>
      <c r="ARP17" s="39">
        <v>0</v>
      </c>
      <c r="ARQ17" s="39">
        <f t="shared" si="903"/>
        <v>2369</v>
      </c>
      <c r="ARR17" s="67">
        <f t="shared" si="141"/>
        <v>45.374449339207047</v>
      </c>
      <c r="ARS17" s="39">
        <v>983</v>
      </c>
      <c r="ART17" s="65">
        <f t="shared" si="904"/>
        <v>35.436193222782983</v>
      </c>
      <c r="ARU17" s="39">
        <v>1347</v>
      </c>
      <c r="ARV17" s="65">
        <f t="shared" si="905"/>
        <v>57.148918116249469</v>
      </c>
      <c r="ARW17" s="39">
        <v>0</v>
      </c>
      <c r="ARX17" s="39">
        <f t="shared" si="906"/>
        <v>2330</v>
      </c>
      <c r="ARY17" s="67">
        <f t="shared" si="142"/>
        <v>45.410251412979925</v>
      </c>
      <c r="ARZ17" s="39">
        <v>971</v>
      </c>
      <c r="ASA17" s="65">
        <f t="shared" si="907"/>
        <v>35.619955979457082</v>
      </c>
      <c r="ASB17" s="39">
        <v>1315</v>
      </c>
      <c r="ASC17" s="65">
        <f t="shared" si="908"/>
        <v>57.000433463372346</v>
      </c>
      <c r="ASD17" s="39">
        <v>0</v>
      </c>
      <c r="ASE17" s="39">
        <f t="shared" si="909"/>
        <v>2286</v>
      </c>
      <c r="ASF17" s="67">
        <f t="shared" si="143"/>
        <v>45.420226505066566</v>
      </c>
      <c r="ASG17" s="39">
        <v>952</v>
      </c>
      <c r="ASH17" s="65">
        <f t="shared" si="910"/>
        <v>35.69553805774278</v>
      </c>
      <c r="ASI17" s="39">
        <v>1274</v>
      </c>
      <c r="ASJ17" s="65">
        <f t="shared" si="911"/>
        <v>57.078853046594979</v>
      </c>
      <c r="ASK17" s="39">
        <v>0</v>
      </c>
      <c r="ASL17" s="39">
        <f t="shared" si="912"/>
        <v>2226</v>
      </c>
      <c r="ASM17" s="67">
        <f t="shared" si="144"/>
        <v>45.437844458052659</v>
      </c>
      <c r="ASN17" s="39">
        <v>927</v>
      </c>
      <c r="ASO17" s="65">
        <f t="shared" si="913"/>
        <v>35.517241379310342</v>
      </c>
      <c r="ASP17" s="39">
        <v>1243</v>
      </c>
      <c r="ASQ17" s="65">
        <f t="shared" si="914"/>
        <v>56.992205410362217</v>
      </c>
      <c r="ASR17" s="39">
        <v>0</v>
      </c>
      <c r="ASS17" s="156">
        <f t="shared" si="915"/>
        <v>2170</v>
      </c>
      <c r="AST17" s="67">
        <f t="shared" si="916"/>
        <v>45.293258192444164</v>
      </c>
      <c r="ASU17" s="39">
        <v>905</v>
      </c>
      <c r="ASV17" s="65">
        <f t="shared" si="917"/>
        <v>35.490196078431374</v>
      </c>
      <c r="ASW17" s="39">
        <v>1211</v>
      </c>
      <c r="ASX17" s="65">
        <f t="shared" si="918"/>
        <v>57.015065913370996</v>
      </c>
      <c r="ASY17" s="39">
        <v>0</v>
      </c>
      <c r="ASZ17" s="39">
        <f t="shared" si="919"/>
        <v>2116</v>
      </c>
      <c r="ATA17" s="67">
        <f t="shared" si="145"/>
        <v>45.271715875053488</v>
      </c>
      <c r="ATB17" s="39">
        <v>876</v>
      </c>
      <c r="ATC17" s="65">
        <f t="shared" si="920"/>
        <v>35.436893203883493</v>
      </c>
      <c r="ATD17" s="39">
        <v>1171</v>
      </c>
      <c r="ATE17" s="65">
        <f t="shared" si="921"/>
        <v>57.121951219512191</v>
      </c>
      <c r="ATF17" s="39">
        <v>0</v>
      </c>
      <c r="ATG17" s="39">
        <f t="shared" si="922"/>
        <v>2047</v>
      </c>
      <c r="ATH17" s="67">
        <f t="shared" si="146"/>
        <v>45.267580716497122</v>
      </c>
      <c r="ATI17" s="39">
        <v>858</v>
      </c>
      <c r="ATJ17" s="65">
        <f t="shared" si="923"/>
        <v>35.690515806988351</v>
      </c>
      <c r="ATK17" s="39">
        <v>1141</v>
      </c>
      <c r="ATL17" s="65">
        <f t="shared" si="924"/>
        <v>56.993006993006986</v>
      </c>
      <c r="ATM17" s="39">
        <v>0</v>
      </c>
      <c r="ATN17" s="39">
        <f t="shared" si="925"/>
        <v>1999</v>
      </c>
      <c r="ATO17" s="67">
        <f t="shared" si="147"/>
        <v>45.369950068088968</v>
      </c>
      <c r="ATP17" s="39">
        <v>850</v>
      </c>
      <c r="ATQ17" s="65">
        <f t="shared" si="926"/>
        <v>35.774410774410775</v>
      </c>
      <c r="ATR17" s="39">
        <v>1133</v>
      </c>
      <c r="ATS17" s="65">
        <f t="shared" si="927"/>
        <v>57.078085642317376</v>
      </c>
      <c r="ATT17" s="39">
        <v>0</v>
      </c>
      <c r="ATU17" s="39">
        <f t="shared" si="928"/>
        <v>1983</v>
      </c>
      <c r="ATV17" s="67">
        <f t="shared" si="148"/>
        <v>45.471222196743867</v>
      </c>
      <c r="ATW17" s="39">
        <v>830</v>
      </c>
      <c r="ATX17" s="65">
        <f t="shared" si="929"/>
        <v>35.576510930132876</v>
      </c>
      <c r="ATY17" s="39">
        <v>1112</v>
      </c>
      <c r="ATZ17" s="65">
        <f t="shared" si="930"/>
        <v>57.142857142857139</v>
      </c>
      <c r="AUA17" s="39">
        <v>0</v>
      </c>
      <c r="AUB17" s="39">
        <f t="shared" si="931"/>
        <v>1942</v>
      </c>
      <c r="AUC17" s="67">
        <f t="shared" si="149"/>
        <v>45.384435615798083</v>
      </c>
      <c r="AUD17" s="39">
        <v>811</v>
      </c>
      <c r="AUE17" s="65">
        <f t="shared" si="932"/>
        <v>35.507880910683006</v>
      </c>
      <c r="AUF17" s="39">
        <v>1081</v>
      </c>
      <c r="AUG17" s="65">
        <f t="shared" si="933"/>
        <v>57.1353065539112</v>
      </c>
      <c r="AUH17" s="39">
        <v>0</v>
      </c>
      <c r="AUI17" s="39">
        <f t="shared" si="934"/>
        <v>1892</v>
      </c>
      <c r="AUJ17" s="67">
        <f t="shared" si="150"/>
        <v>45.306513409961688</v>
      </c>
      <c r="AUK17" s="39">
        <v>791</v>
      </c>
      <c r="AUL17" s="65">
        <f t="shared" si="935"/>
        <v>35.534591194968549</v>
      </c>
      <c r="AUM17" s="39">
        <v>1042</v>
      </c>
      <c r="AUN17" s="65">
        <f t="shared" si="936"/>
        <v>57.064622124863085</v>
      </c>
      <c r="AUO17" s="39">
        <v>0</v>
      </c>
      <c r="AUP17" s="156">
        <f t="shared" si="937"/>
        <v>1833</v>
      </c>
      <c r="AUQ17" s="67">
        <f t="shared" si="938"/>
        <v>45.23692003948667</v>
      </c>
      <c r="AUR17" s="39">
        <v>767</v>
      </c>
      <c r="AUS17" s="65">
        <f t="shared" si="939"/>
        <v>35.724266418258033</v>
      </c>
      <c r="AUT17" s="39">
        <v>1006</v>
      </c>
      <c r="AUU17" s="65">
        <f t="shared" si="940"/>
        <v>56.997167138810198</v>
      </c>
      <c r="AUV17" s="39">
        <v>0</v>
      </c>
      <c r="AUW17" s="39">
        <f t="shared" si="941"/>
        <v>1773</v>
      </c>
      <c r="AUX17" s="67">
        <f t="shared" si="151"/>
        <v>45.322085889570552</v>
      </c>
      <c r="AUY17" s="39">
        <v>752</v>
      </c>
      <c r="AUZ17" s="65">
        <f t="shared" si="942"/>
        <v>35.775451950523312</v>
      </c>
      <c r="AVA17" s="39">
        <v>988</v>
      </c>
      <c r="AVB17" s="65">
        <f t="shared" si="943"/>
        <v>56.846950517836589</v>
      </c>
      <c r="AVC17" s="39">
        <v>0</v>
      </c>
      <c r="AVD17" s="39">
        <f t="shared" si="944"/>
        <v>1740</v>
      </c>
      <c r="AVE17" s="67">
        <f t="shared" si="152"/>
        <v>45.3125</v>
      </c>
      <c r="AVF17" s="39">
        <v>731</v>
      </c>
      <c r="AVG17" s="65">
        <f t="shared" si="945"/>
        <v>35.606429615197271</v>
      </c>
      <c r="AVH17" s="39">
        <v>960</v>
      </c>
      <c r="AVI17" s="65">
        <f t="shared" si="946"/>
        <v>56.872037914691944</v>
      </c>
      <c r="AVJ17" s="39">
        <v>0</v>
      </c>
      <c r="AVK17" s="39">
        <f t="shared" si="947"/>
        <v>1691</v>
      </c>
      <c r="AVL17" s="67">
        <f t="shared" si="153"/>
        <v>45.201817695803257</v>
      </c>
      <c r="AVM17" s="39">
        <v>720</v>
      </c>
      <c r="AVN17" s="65">
        <f t="shared" si="948"/>
        <v>35.661218424962854</v>
      </c>
      <c r="AVO17" s="39">
        <v>947</v>
      </c>
      <c r="AVP17" s="65">
        <f t="shared" si="949"/>
        <v>56.911057692307686</v>
      </c>
      <c r="AVQ17" s="39">
        <v>0</v>
      </c>
      <c r="AVR17" s="39">
        <f t="shared" si="950"/>
        <v>1667</v>
      </c>
      <c r="AVS17" s="67">
        <f t="shared" si="154"/>
        <v>45.262014661960357</v>
      </c>
      <c r="AVT17" s="39">
        <v>699</v>
      </c>
      <c r="AVU17" s="65">
        <f t="shared" si="951"/>
        <v>35.356600910470412</v>
      </c>
      <c r="AVV17" s="39">
        <v>924</v>
      </c>
      <c r="AVW17" s="65">
        <f t="shared" si="952"/>
        <v>56.791641057160412</v>
      </c>
      <c r="AVX17" s="39">
        <v>0</v>
      </c>
      <c r="AVY17" s="39">
        <f t="shared" si="953"/>
        <v>1623</v>
      </c>
      <c r="AVZ17" s="67">
        <f t="shared" si="155"/>
        <v>45.033296337402881</v>
      </c>
      <c r="AWA17" s="39">
        <v>672</v>
      </c>
      <c r="AWB17" s="65">
        <f t="shared" si="954"/>
        <v>35.312664214398318</v>
      </c>
      <c r="AWC17" s="39">
        <v>879</v>
      </c>
      <c r="AWD17" s="65">
        <f t="shared" si="955"/>
        <v>56.310057655349134</v>
      </c>
      <c r="AWE17" s="39">
        <v>0</v>
      </c>
      <c r="AWF17" s="39">
        <f t="shared" si="956"/>
        <v>1551</v>
      </c>
      <c r="AWG17" s="67">
        <f t="shared" si="156"/>
        <v>44.774826789838336</v>
      </c>
      <c r="AWH17" s="39">
        <v>672</v>
      </c>
      <c r="AWI17" s="65">
        <f t="shared" si="957"/>
        <v>35.312664214398318</v>
      </c>
      <c r="AWJ17" s="39">
        <v>879</v>
      </c>
      <c r="AWK17" s="65">
        <f t="shared" si="958"/>
        <v>56.310057655349134</v>
      </c>
      <c r="AWL17" s="39">
        <v>0</v>
      </c>
      <c r="AWM17" s="156">
        <f t="shared" si="959"/>
        <v>1551</v>
      </c>
      <c r="AWN17" s="67">
        <f t="shared" si="960"/>
        <v>44.774826789838336</v>
      </c>
      <c r="AWO17" s="39">
        <v>648</v>
      </c>
      <c r="AWP17" s="65">
        <f t="shared" si="961"/>
        <v>35.064935064935064</v>
      </c>
      <c r="AWQ17" s="39">
        <v>839</v>
      </c>
      <c r="AWR17" s="65">
        <f t="shared" si="962"/>
        <v>56.12040133779265</v>
      </c>
      <c r="AWS17" s="39">
        <v>0</v>
      </c>
      <c r="AWT17" s="39">
        <f t="shared" si="963"/>
        <v>1487</v>
      </c>
      <c r="AWU17" s="67">
        <f t="shared" si="157"/>
        <v>44.481005085252768</v>
      </c>
      <c r="AWV17" s="39">
        <v>577</v>
      </c>
      <c r="AWW17" s="65">
        <f t="shared" si="964"/>
        <v>34.842995169082123</v>
      </c>
      <c r="AWX17" s="39">
        <v>762</v>
      </c>
      <c r="AWY17" s="65">
        <f t="shared" si="965"/>
        <v>56.696428571428569</v>
      </c>
      <c r="AWZ17" s="39">
        <v>0</v>
      </c>
      <c r="AXA17" s="39">
        <f t="shared" si="966"/>
        <v>1339</v>
      </c>
      <c r="AXB17" s="67">
        <f t="shared" si="158"/>
        <v>44.633333333333333</v>
      </c>
      <c r="AXC17" s="39">
        <v>577</v>
      </c>
      <c r="AXD17" s="65">
        <f t="shared" si="967"/>
        <v>34.842995169082123</v>
      </c>
      <c r="AXE17" s="39">
        <v>762</v>
      </c>
      <c r="AXF17" s="65">
        <f t="shared" si="968"/>
        <v>56.696428571428569</v>
      </c>
      <c r="AXG17" s="39">
        <v>0</v>
      </c>
      <c r="AXH17" s="39">
        <f t="shared" si="969"/>
        <v>1339</v>
      </c>
      <c r="AXI17" s="67">
        <f t="shared" si="159"/>
        <v>44.633333333333333</v>
      </c>
      <c r="AXJ17" s="39">
        <v>540</v>
      </c>
      <c r="AXK17" s="65">
        <f t="shared" si="970"/>
        <v>34.548944337811896</v>
      </c>
      <c r="AXL17" s="39">
        <v>722</v>
      </c>
      <c r="AXM17" s="65">
        <f t="shared" si="971"/>
        <v>57.07509881422925</v>
      </c>
      <c r="AXN17" s="39">
        <v>0</v>
      </c>
      <c r="AXO17" s="39">
        <f t="shared" si="972"/>
        <v>1262</v>
      </c>
      <c r="AXP17" s="67">
        <f t="shared" si="160"/>
        <v>44.625176803394623</v>
      </c>
      <c r="AXQ17" s="39">
        <v>540</v>
      </c>
      <c r="AXR17" s="65">
        <f t="shared" si="973"/>
        <v>34.548944337811896</v>
      </c>
      <c r="AXS17" s="39">
        <v>722</v>
      </c>
      <c r="AXT17" s="65">
        <f t="shared" si="974"/>
        <v>57.07509881422925</v>
      </c>
      <c r="AXU17" s="39">
        <v>0</v>
      </c>
      <c r="AXV17" s="39">
        <f t="shared" si="975"/>
        <v>1262</v>
      </c>
      <c r="AXW17" s="67">
        <f t="shared" si="161"/>
        <v>44.625176803394623</v>
      </c>
      <c r="AXX17" s="39">
        <v>501</v>
      </c>
      <c r="AXY17" s="65">
        <f t="shared" si="976"/>
        <v>34.362139917695472</v>
      </c>
      <c r="AXZ17" s="39">
        <v>666</v>
      </c>
      <c r="AYA17" s="65">
        <f t="shared" si="977"/>
        <v>56.971770744225836</v>
      </c>
      <c r="AYB17" s="39">
        <v>0</v>
      </c>
      <c r="AYC17" s="39">
        <f t="shared" si="978"/>
        <v>1167</v>
      </c>
      <c r="AYD17" s="67">
        <f t="shared" si="162"/>
        <v>44.42329653597259</v>
      </c>
      <c r="AYE17" s="39">
        <v>475</v>
      </c>
      <c r="AYF17" s="65">
        <f t="shared" si="979"/>
        <v>34.074605451936876</v>
      </c>
      <c r="AYG17" s="39">
        <v>638</v>
      </c>
      <c r="AYH17" s="65">
        <f t="shared" si="980"/>
        <v>57.066189624329155</v>
      </c>
      <c r="AYI17" s="39">
        <v>0</v>
      </c>
      <c r="AYJ17" s="156">
        <f t="shared" si="981"/>
        <v>1113</v>
      </c>
      <c r="AYK17" s="67">
        <f t="shared" si="982"/>
        <v>44.307324840764331</v>
      </c>
      <c r="AYL17" s="39">
        <v>460</v>
      </c>
      <c r="AYM17" s="65">
        <f t="shared" si="983"/>
        <v>34.277198211624444</v>
      </c>
      <c r="AYN17" s="39">
        <v>609</v>
      </c>
      <c r="AYO17" s="65">
        <f t="shared" si="984"/>
        <v>56.493506493506494</v>
      </c>
      <c r="AYP17" s="39">
        <v>0</v>
      </c>
      <c r="AYQ17" s="39">
        <f t="shared" si="985"/>
        <v>1069</v>
      </c>
      <c r="AYR17" s="67">
        <f t="shared" si="163"/>
        <v>44.173553719008261</v>
      </c>
      <c r="AYS17" s="39">
        <v>437</v>
      </c>
      <c r="AYT17" s="65">
        <f t="shared" si="986"/>
        <v>34.167318217357312</v>
      </c>
      <c r="AYU17" s="39">
        <v>571</v>
      </c>
      <c r="AYV17" s="65">
        <f t="shared" si="987"/>
        <v>56.14552605703048</v>
      </c>
      <c r="AYW17" s="39">
        <v>0</v>
      </c>
      <c r="AYX17" s="39">
        <f t="shared" si="988"/>
        <v>1008</v>
      </c>
      <c r="AYY17" s="67">
        <f t="shared" si="164"/>
        <v>43.902439024390247</v>
      </c>
      <c r="AYZ17" s="39">
        <v>418</v>
      </c>
      <c r="AZA17" s="65">
        <f t="shared" si="989"/>
        <v>34.094616639477977</v>
      </c>
      <c r="AZB17" s="39">
        <v>548</v>
      </c>
      <c r="AZC17" s="65">
        <f t="shared" si="990"/>
        <v>56.147540983606561</v>
      </c>
      <c r="AZD17" s="39">
        <v>0</v>
      </c>
      <c r="AZE17" s="39">
        <f t="shared" si="991"/>
        <v>966</v>
      </c>
      <c r="AZF17" s="67">
        <f t="shared" si="165"/>
        <v>43.869209809264305</v>
      </c>
      <c r="AZG17" s="39">
        <v>406</v>
      </c>
      <c r="AZH17" s="65">
        <f t="shared" si="992"/>
        <v>34.003350083752096</v>
      </c>
      <c r="AZI17" s="39">
        <v>543</v>
      </c>
      <c r="AZJ17" s="65">
        <f t="shared" si="993"/>
        <v>56.386292834890959</v>
      </c>
      <c r="AZK17" s="39">
        <v>0</v>
      </c>
      <c r="AZL17" s="39">
        <f t="shared" si="994"/>
        <v>949</v>
      </c>
      <c r="AZM17" s="67">
        <f t="shared" si="166"/>
        <v>43.996291145108948</v>
      </c>
      <c r="AZN17" s="39">
        <v>395</v>
      </c>
      <c r="AZO17" s="65">
        <f t="shared" si="995"/>
        <v>33.789563729683493</v>
      </c>
      <c r="AZP17" s="39">
        <v>525</v>
      </c>
      <c r="AZQ17" s="65">
        <f t="shared" si="996"/>
        <v>56.33047210300429</v>
      </c>
      <c r="AZR17" s="39">
        <v>0</v>
      </c>
      <c r="AZS17" s="39">
        <f t="shared" si="997"/>
        <v>920</v>
      </c>
      <c r="AZT17" s="67">
        <f t="shared" si="167"/>
        <v>43.788672060923368</v>
      </c>
      <c r="AZU17" s="39">
        <v>381</v>
      </c>
      <c r="AZV17" s="65">
        <f t="shared" si="998"/>
        <v>33.597883597883602</v>
      </c>
      <c r="AZW17" s="39">
        <v>498</v>
      </c>
      <c r="AZX17" s="65">
        <f t="shared" si="999"/>
        <v>56.144306651634722</v>
      </c>
      <c r="AZY17" s="39">
        <v>0</v>
      </c>
      <c r="AZZ17" s="39">
        <f t="shared" si="1000"/>
        <v>879</v>
      </c>
      <c r="BAA17" s="67">
        <f t="shared" si="168"/>
        <v>43.493320138545279</v>
      </c>
      <c r="BAB17" s="39">
        <v>363</v>
      </c>
      <c r="BAC17" s="65">
        <f t="shared" si="1001"/>
        <v>33.642261353104722</v>
      </c>
      <c r="BAD17" s="39">
        <v>479</v>
      </c>
      <c r="BAE17" s="65">
        <f t="shared" si="1001"/>
        <v>56.35294117647058</v>
      </c>
      <c r="BAF17" s="39">
        <v>0</v>
      </c>
      <c r="BAG17" s="156">
        <f t="shared" si="1002"/>
        <v>842</v>
      </c>
      <c r="BAH17" s="67">
        <f t="shared" ref="BAH17" si="1272">BAG17/BAG$19*100</f>
        <v>43.649559357179882</v>
      </c>
      <c r="BAI17" s="39">
        <v>341</v>
      </c>
      <c r="BAJ17" s="65">
        <f t="shared" ref="BAJ17" si="1273">BAI17/BAI$19*100</f>
        <v>33.49705304518664</v>
      </c>
      <c r="BAK17" s="39">
        <v>450</v>
      </c>
      <c r="BAL17" s="65">
        <f t="shared" ref="BAL17" si="1274">BAK17/BAK$19*100</f>
        <v>56.17977528089888</v>
      </c>
      <c r="BAM17" s="39">
        <v>0</v>
      </c>
      <c r="BAN17" s="39">
        <f t="shared" si="1006"/>
        <v>791</v>
      </c>
      <c r="BAO17" s="67">
        <f t="shared" si="169"/>
        <v>43.485431555799892</v>
      </c>
      <c r="BAP17" s="39">
        <v>324</v>
      </c>
      <c r="BAQ17" s="65">
        <f t="shared" ref="BAQ17" si="1275">BAP17/BAP$19*100</f>
        <v>33.162743091095187</v>
      </c>
      <c r="BAR17" s="39">
        <v>436</v>
      </c>
      <c r="BAS17" s="65">
        <f t="shared" ref="BAS17" si="1276">BAR17/BAR$19*100</f>
        <v>56.697009102730824</v>
      </c>
      <c r="BAT17" s="39">
        <v>0</v>
      </c>
      <c r="BAU17" s="39">
        <f t="shared" si="1009"/>
        <v>760</v>
      </c>
      <c r="BAV17" s="67">
        <f t="shared" si="170"/>
        <v>43.528064146620849</v>
      </c>
      <c r="BAW17" s="39">
        <v>316</v>
      </c>
      <c r="BAX17" s="65">
        <f t="shared" ref="BAX17" si="1277">BAW17/BAW$19*100</f>
        <v>33.581296493092452</v>
      </c>
      <c r="BAY17" s="39">
        <v>416</v>
      </c>
      <c r="BAZ17" s="65">
        <f t="shared" ref="BAZ17" si="1278">BAY17/BAY$19*100</f>
        <v>56.292286874154264</v>
      </c>
      <c r="BBA17" s="39">
        <v>0</v>
      </c>
      <c r="BBB17" s="39">
        <f t="shared" si="1012"/>
        <v>732</v>
      </c>
      <c r="BBC17" s="67">
        <f t="shared" si="171"/>
        <v>43.571428571428569</v>
      </c>
      <c r="BBD17" s="39">
        <v>308</v>
      </c>
      <c r="BBE17" s="65">
        <f t="shared" ref="BBE17" si="1279">BBD17/BBD$19*100</f>
        <v>33.698030634573307</v>
      </c>
      <c r="BBF17" s="39">
        <v>406</v>
      </c>
      <c r="BBG17" s="65">
        <f t="shared" ref="BBG17" si="1280">BBF17/BBF$19*100</f>
        <v>56.388888888888886</v>
      </c>
      <c r="BBH17" s="39">
        <v>0</v>
      </c>
      <c r="BBI17" s="39">
        <f t="shared" si="1015"/>
        <v>714</v>
      </c>
      <c r="BBJ17" s="67">
        <f t="shared" si="172"/>
        <v>43.696450428396574</v>
      </c>
      <c r="BBK17" s="39">
        <v>297</v>
      </c>
      <c r="BBL17" s="65">
        <f t="shared" ref="BBL17" si="1281">BBK17/BBK$19*100</f>
        <v>33.63533408833522</v>
      </c>
      <c r="BBM17" s="39">
        <v>391</v>
      </c>
      <c r="BBN17" s="65">
        <f t="shared" ref="BBN17" si="1282">BBM17/BBM$19*100</f>
        <v>55.857142857142861</v>
      </c>
      <c r="BBO17" s="39">
        <v>0</v>
      </c>
      <c r="BBP17" s="39">
        <f t="shared" si="1018"/>
        <v>688</v>
      </c>
      <c r="BBQ17" s="67">
        <f t="shared" si="173"/>
        <v>43.461781427668981</v>
      </c>
      <c r="BBR17" s="39">
        <v>286</v>
      </c>
      <c r="BBS17" s="65">
        <f t="shared" ref="BBS17" si="1283">BBR17/BBR$19*100</f>
        <v>33.607520564042304</v>
      </c>
      <c r="BBT17" s="39">
        <v>374</v>
      </c>
      <c r="BBU17" s="65">
        <f t="shared" ref="BBU17" si="1284">BBT17/BBT$19*100</f>
        <v>56.410256410256409</v>
      </c>
      <c r="BBV17" s="39">
        <v>0</v>
      </c>
      <c r="BBW17" s="39">
        <f t="shared" si="1021"/>
        <v>660</v>
      </c>
      <c r="BBX17" s="67">
        <f t="shared" si="174"/>
        <v>43.593130779392339</v>
      </c>
      <c r="BBY17" s="39">
        <v>275</v>
      </c>
      <c r="BBZ17" s="65">
        <f t="shared" ref="BBZ17" si="1285">BBY17/BBY$19*100</f>
        <v>33.132530120481931</v>
      </c>
      <c r="BCA17" s="39">
        <v>368</v>
      </c>
      <c r="BCB17" s="65">
        <f t="shared" ref="BCB17" si="1286">BCA17/BCA$19*100</f>
        <v>56.70261941448382</v>
      </c>
      <c r="BCC17" s="39">
        <v>0</v>
      </c>
      <c r="BCD17" s="39">
        <f t="shared" si="1024"/>
        <v>643</v>
      </c>
      <c r="BCE17" s="67">
        <f t="shared" si="175"/>
        <v>43.475321162947935</v>
      </c>
      <c r="BCF17" s="39">
        <v>260</v>
      </c>
      <c r="BCG17" s="65">
        <f t="shared" ref="BCG17" si="1287">BCF17/BCF$19*100</f>
        <v>32.704402515723267</v>
      </c>
      <c r="BCH17" s="39">
        <v>356</v>
      </c>
      <c r="BCI17" s="65">
        <f t="shared" ref="BCI17" si="1288">BCH17/BCH$19*100</f>
        <v>56.687898089171973</v>
      </c>
      <c r="BCJ17" s="39">
        <v>0</v>
      </c>
      <c r="BCK17" s="39">
        <f t="shared" si="1027"/>
        <v>616</v>
      </c>
      <c r="BCL17" s="67">
        <f t="shared" si="176"/>
        <v>43.28882642304989</v>
      </c>
      <c r="BCM17" s="39">
        <v>255</v>
      </c>
      <c r="BCN17" s="65">
        <f t="shared" ref="BCN17" si="1289">BCM17/BCM$19*100</f>
        <v>33.031088082901555</v>
      </c>
      <c r="BCO17" s="39">
        <v>346</v>
      </c>
      <c r="BCP17" s="65">
        <f t="shared" ref="BCP17" si="1290">BCO17/BCO$19*100</f>
        <v>56.351791530944631</v>
      </c>
      <c r="BCQ17" s="39">
        <v>0</v>
      </c>
      <c r="BCR17" s="39">
        <f t="shared" si="1130"/>
        <v>601</v>
      </c>
      <c r="BCS17" s="67">
        <f t="shared" si="177"/>
        <v>43.362193362193366</v>
      </c>
      <c r="BCT17" s="39">
        <v>247</v>
      </c>
      <c r="BCU17" s="65">
        <f t="shared" ref="BCU17" si="1291">BCT17/BCT$19*100</f>
        <v>33.154362416107382</v>
      </c>
      <c r="BCV17" s="39">
        <v>339</v>
      </c>
      <c r="BCW17" s="65">
        <f t="shared" ref="BCW17" si="1292">BCV17/BCV$19*100</f>
        <v>56.78391959798995</v>
      </c>
      <c r="BCX17" s="39">
        <v>0</v>
      </c>
      <c r="BCY17" s="39">
        <f t="shared" si="1133"/>
        <v>586</v>
      </c>
      <c r="BCZ17" s="67">
        <f t="shared" si="178"/>
        <v>43.666169895678095</v>
      </c>
      <c r="BDA17" s="39">
        <v>237</v>
      </c>
      <c r="BDB17" s="65">
        <f t="shared" ref="BDB17" si="1293">BDA17/BDA$19*100</f>
        <v>32.421340629274965</v>
      </c>
      <c r="BDC17" s="39">
        <v>334</v>
      </c>
      <c r="BDD17" s="65">
        <f t="shared" ref="BDD17" si="1294">BDC17/BDC$19*100</f>
        <v>56.706281833616302</v>
      </c>
      <c r="BDE17" s="39">
        <v>0</v>
      </c>
      <c r="BDF17" s="39">
        <f t="shared" si="1136"/>
        <v>571</v>
      </c>
      <c r="BDG17" s="67">
        <f t="shared" si="179"/>
        <v>43.257575757575758</v>
      </c>
      <c r="BDH17" s="39">
        <v>232</v>
      </c>
      <c r="BDI17" s="65">
        <f t="shared" ref="BDI17" si="1295">BDH17/BDH$19*100</f>
        <v>32.31197771587744</v>
      </c>
      <c r="BDJ17" s="39">
        <v>329</v>
      </c>
      <c r="BDK17" s="65">
        <f t="shared" ref="BDK17" si="1296">BDJ17/BDJ$19*100</f>
        <v>56.920415224913491</v>
      </c>
      <c r="BDL17" s="39">
        <v>0</v>
      </c>
      <c r="BDM17" s="39">
        <f t="shared" si="1139"/>
        <v>561</v>
      </c>
      <c r="BDN17" s="67">
        <f t="shared" si="180"/>
        <v>43.287037037037038</v>
      </c>
      <c r="BDO17" s="39">
        <v>225</v>
      </c>
      <c r="BDP17" s="65">
        <f t="shared" ref="BDP17" si="1297">BDO17/BDO$19*100</f>
        <v>32.327586206896555</v>
      </c>
      <c r="BDQ17" s="39">
        <v>317</v>
      </c>
      <c r="BDR17" s="65">
        <f t="shared" ref="BDR17" si="1298">BDQ17/BDQ$19*100</f>
        <v>56.708407871198574</v>
      </c>
      <c r="BDS17" s="39">
        <v>0</v>
      </c>
      <c r="BDT17" s="39">
        <f t="shared" si="1142"/>
        <v>542</v>
      </c>
      <c r="BDU17" s="67">
        <f t="shared" si="181"/>
        <v>43.187250996015933</v>
      </c>
      <c r="BDV17" s="39">
        <v>213</v>
      </c>
      <c r="BDW17" s="65">
        <f t="shared" ref="BDW17" si="1299">BDV17/BDV$19*100</f>
        <v>31.555555555555554</v>
      </c>
      <c r="BDX17" s="39">
        <v>303</v>
      </c>
      <c r="BDY17" s="65">
        <f t="shared" ref="BDY17" si="1300">BDX17/BDX$19*100</f>
        <v>56.741573033707873</v>
      </c>
      <c r="BDZ17" s="39">
        <v>0</v>
      </c>
      <c r="BEA17" s="39">
        <f t="shared" si="1145"/>
        <v>516</v>
      </c>
      <c r="BEB17" s="67">
        <f t="shared" si="182"/>
        <v>42.679900744416869</v>
      </c>
      <c r="BEC17" s="39">
        <v>213</v>
      </c>
      <c r="BED17" s="65">
        <f t="shared" ref="BED17" si="1301">BEC17/BEC$19*100</f>
        <v>31.555555555555554</v>
      </c>
      <c r="BEE17" s="39">
        <v>303</v>
      </c>
      <c r="BEF17" s="65">
        <f t="shared" ref="BEF17" si="1302">BEE17/BEE$19*100</f>
        <v>56.741573033707873</v>
      </c>
      <c r="BEG17" s="39">
        <v>0</v>
      </c>
      <c r="BEH17" s="39">
        <f t="shared" si="1048"/>
        <v>516</v>
      </c>
      <c r="BEI17" s="67">
        <f t="shared" si="183"/>
        <v>42.679900744416869</v>
      </c>
      <c r="BEJ17" s="70"/>
      <c r="BEK17" s="65"/>
      <c r="BEL17" s="135"/>
      <c r="BEM17" s="65"/>
      <c r="BEN17" s="39">
        <v>0</v>
      </c>
      <c r="BEO17" s="39">
        <v>454</v>
      </c>
      <c r="BEP17" s="67">
        <f t="shared" si="184"/>
        <v>42.271880819366849</v>
      </c>
      <c r="BEQ17" s="70"/>
      <c r="BER17" s="65"/>
      <c r="BES17" s="135"/>
      <c r="BET17" s="65"/>
      <c r="BEU17" s="39">
        <v>0</v>
      </c>
      <c r="BEV17" s="39">
        <v>452</v>
      </c>
      <c r="BEW17" s="67">
        <f t="shared" si="185"/>
        <v>42.282507015902716</v>
      </c>
      <c r="BEX17" s="70"/>
      <c r="BEY17" s="65"/>
      <c r="BEZ17" s="135"/>
      <c r="BFA17" s="65"/>
      <c r="BFB17" s="39">
        <v>0</v>
      </c>
      <c r="BFC17" s="39">
        <v>448</v>
      </c>
      <c r="BFD17" s="67">
        <f t="shared" si="186"/>
        <v>42.384105960264904</v>
      </c>
      <c r="BFE17" s="70"/>
      <c r="BFF17" s="65"/>
      <c r="BFG17" s="135"/>
      <c r="BFH17" s="65"/>
      <c r="BFI17" s="39">
        <v>0</v>
      </c>
      <c r="BFJ17" s="39">
        <v>445</v>
      </c>
      <c r="BFK17" s="67">
        <f t="shared" si="187"/>
        <v>42.58373205741627</v>
      </c>
      <c r="BFL17" s="70"/>
      <c r="BFM17" s="65"/>
      <c r="BFN17" s="135"/>
      <c r="BFO17" s="65"/>
      <c r="BFP17" s="39">
        <v>0</v>
      </c>
      <c r="BFQ17" s="39">
        <v>435</v>
      </c>
      <c r="BFR17" s="67">
        <f t="shared" si="188"/>
        <v>42.563600782778863</v>
      </c>
      <c r="BFS17" s="70"/>
      <c r="BFT17" s="65"/>
      <c r="BFU17" s="135"/>
      <c r="BFV17" s="65"/>
      <c r="BFW17" s="39">
        <v>0</v>
      </c>
      <c r="BFX17" s="39">
        <v>429</v>
      </c>
      <c r="BFY17" s="67">
        <f t="shared" si="189"/>
        <v>42.644135188866798</v>
      </c>
      <c r="BFZ17" s="70"/>
      <c r="BGA17" s="65"/>
      <c r="BGB17" s="135"/>
      <c r="BGC17" s="65"/>
      <c r="BGD17" s="39">
        <v>0</v>
      </c>
      <c r="BGE17" s="39">
        <v>411</v>
      </c>
      <c r="BGF17" s="67">
        <f t="shared" si="190"/>
        <v>42.283950617283949</v>
      </c>
      <c r="BGG17" s="70"/>
      <c r="BGH17" s="65"/>
      <c r="BGI17" s="135"/>
      <c r="BGJ17" s="65"/>
      <c r="BGK17" s="39">
        <v>0</v>
      </c>
      <c r="BGL17" s="39">
        <v>400</v>
      </c>
      <c r="BGM17" s="67">
        <f t="shared" si="191"/>
        <v>42.283298097251588</v>
      </c>
      <c r="BGN17" s="70"/>
      <c r="BGO17" s="65"/>
      <c r="BGP17" s="135"/>
      <c r="BGQ17" s="65"/>
      <c r="BGR17" s="39">
        <v>0</v>
      </c>
      <c r="BGS17" s="39">
        <v>396</v>
      </c>
      <c r="BGT17" s="67">
        <f t="shared" si="192"/>
        <v>42.172523961661341</v>
      </c>
      <c r="BGU17" s="70"/>
      <c r="BGV17" s="65"/>
      <c r="BGW17" s="135"/>
      <c r="BGX17" s="65"/>
      <c r="BGY17" s="39">
        <v>0</v>
      </c>
      <c r="BGZ17" s="39">
        <v>396</v>
      </c>
      <c r="BHA17" s="67">
        <f t="shared" si="193"/>
        <v>42.352941176470587</v>
      </c>
      <c r="BHB17" s="70"/>
      <c r="BHC17" s="65"/>
      <c r="BHD17" s="135"/>
      <c r="BHE17" s="65"/>
      <c r="BHF17" s="39">
        <v>0</v>
      </c>
      <c r="BHG17" s="39">
        <v>393</v>
      </c>
      <c r="BHH17" s="67">
        <f t="shared" si="194"/>
        <v>42.212674543501613</v>
      </c>
      <c r="BHI17" s="70"/>
      <c r="BHJ17" s="65"/>
      <c r="BHK17" s="135"/>
      <c r="BHL17" s="65"/>
      <c r="BHM17" s="39">
        <v>0</v>
      </c>
      <c r="BHN17" s="39">
        <v>391</v>
      </c>
      <c r="BHO17" s="67">
        <f t="shared" si="195"/>
        <v>42.361863488624053</v>
      </c>
      <c r="BHP17" s="70"/>
      <c r="BHQ17" s="65"/>
      <c r="BHR17" s="135"/>
      <c r="BHS17" s="65"/>
      <c r="BHT17" s="39">
        <v>0</v>
      </c>
      <c r="BHU17" s="39">
        <v>382</v>
      </c>
      <c r="BHV17" s="67">
        <f t="shared" si="196"/>
        <v>41.885964912280706</v>
      </c>
      <c r="BHW17" s="70"/>
      <c r="BHX17" s="65"/>
      <c r="BHY17" s="135"/>
      <c r="BHZ17" s="65"/>
      <c r="BIA17" s="39">
        <v>0</v>
      </c>
      <c r="BIB17" s="39">
        <v>366</v>
      </c>
      <c r="BIC17" s="67">
        <f t="shared" si="197"/>
        <v>40.985442329227325</v>
      </c>
      <c r="BID17" s="70"/>
      <c r="BIE17" s="65"/>
      <c r="BIF17" s="135"/>
      <c r="BIG17" s="65"/>
      <c r="BIH17" s="39">
        <v>0</v>
      </c>
      <c r="BII17" s="39">
        <v>361</v>
      </c>
      <c r="BIJ17" s="67">
        <f t="shared" si="198"/>
        <v>40.883352208380522</v>
      </c>
      <c r="BIK17" s="70"/>
      <c r="BIL17" s="65"/>
      <c r="BIM17" s="135"/>
      <c r="BIN17" s="65"/>
      <c r="BIO17" s="39">
        <v>0</v>
      </c>
      <c r="BIP17" s="39">
        <v>357</v>
      </c>
      <c r="BIQ17" s="67">
        <f t="shared" si="199"/>
        <v>40.940366972477065</v>
      </c>
      <c r="BIR17" s="70"/>
      <c r="BIS17" s="65"/>
      <c r="BIT17" s="135"/>
      <c r="BIU17" s="65"/>
      <c r="BIV17" s="39">
        <v>0</v>
      </c>
      <c r="BIW17" s="39">
        <v>357</v>
      </c>
      <c r="BIX17" s="67">
        <f t="shared" si="200"/>
        <v>41.03448275862069</v>
      </c>
      <c r="BIY17" s="70"/>
      <c r="BIZ17" s="65"/>
      <c r="BJA17" s="135"/>
      <c r="BJB17" s="65"/>
      <c r="BJC17" s="39">
        <v>0</v>
      </c>
      <c r="BJD17" s="39">
        <v>355</v>
      </c>
      <c r="BJE17" s="67">
        <f t="shared" si="201"/>
        <v>41.087962962962962</v>
      </c>
      <c r="BJF17" s="70"/>
      <c r="BJG17" s="65"/>
      <c r="BJH17" s="135"/>
      <c r="BJI17" s="65"/>
      <c r="BJJ17" s="39">
        <v>0</v>
      </c>
      <c r="BJK17" s="39">
        <v>353</v>
      </c>
      <c r="BJL17" s="67">
        <f t="shared" si="202"/>
        <v>41.190198366394398</v>
      </c>
      <c r="BJM17" s="70"/>
      <c r="BJN17" s="65"/>
      <c r="BJO17" s="135"/>
      <c r="BJP17" s="65"/>
      <c r="BJQ17" s="39">
        <v>0</v>
      </c>
      <c r="BJR17" s="39">
        <v>351</v>
      </c>
      <c r="BJS17" s="67">
        <f t="shared" si="203"/>
        <v>41.14888628370457</v>
      </c>
      <c r="BJT17" s="70"/>
      <c r="BJU17" s="65"/>
      <c r="BJV17" s="135"/>
      <c r="BJW17" s="65"/>
      <c r="BJX17" s="39">
        <v>0</v>
      </c>
      <c r="BJY17" s="39">
        <v>348</v>
      </c>
      <c r="BJZ17" s="67">
        <f t="shared" si="204"/>
        <v>41.037735849056602</v>
      </c>
      <c r="BKA17" s="70"/>
      <c r="BKB17" s="65"/>
      <c r="BKC17" s="135"/>
      <c r="BKD17" s="65"/>
      <c r="BKE17" s="39">
        <v>0</v>
      </c>
      <c r="BKF17" s="39">
        <v>343</v>
      </c>
      <c r="BKG17" s="67">
        <f t="shared" si="205"/>
        <v>41.077844311377241</v>
      </c>
      <c r="BKH17" s="70"/>
      <c r="BKI17" s="65"/>
      <c r="BKJ17" s="135"/>
      <c r="BKK17" s="65"/>
      <c r="BKL17" s="39">
        <v>0</v>
      </c>
      <c r="BKM17" s="39">
        <v>339</v>
      </c>
      <c r="BKN17" s="67">
        <f t="shared" si="206"/>
        <v>40.991535671100365</v>
      </c>
      <c r="BKO17" s="70"/>
      <c r="BKP17" s="65"/>
      <c r="BKQ17" s="135"/>
      <c r="BKR17" s="65"/>
      <c r="BKS17" s="39">
        <v>0</v>
      </c>
      <c r="BKT17" s="39">
        <v>339</v>
      </c>
      <c r="BKU17" s="67">
        <f t="shared" si="207"/>
        <v>41.090909090909086</v>
      </c>
      <c r="BKV17" s="70"/>
      <c r="BKW17" s="65"/>
      <c r="BKX17" s="135"/>
      <c r="BKY17" s="65"/>
      <c r="BKZ17" s="39">
        <v>0</v>
      </c>
      <c r="BLA17" s="39">
        <v>337</v>
      </c>
      <c r="BLB17" s="67">
        <f t="shared" si="208"/>
        <v>41.047503045066989</v>
      </c>
      <c r="BLC17" s="70"/>
      <c r="BLD17" s="65"/>
      <c r="BLE17" s="135"/>
      <c r="BLF17" s="65"/>
      <c r="BLG17" s="39">
        <v>0</v>
      </c>
      <c r="BLH17" s="39">
        <v>336</v>
      </c>
      <c r="BLI17" s="67">
        <f t="shared" si="209"/>
        <v>40.975609756097562</v>
      </c>
      <c r="BLJ17" s="70"/>
      <c r="BLK17" s="65"/>
      <c r="BLL17" s="135"/>
      <c r="BLM17" s="65"/>
      <c r="BLN17" s="39">
        <v>0</v>
      </c>
      <c r="BLO17" s="39">
        <v>335</v>
      </c>
      <c r="BLP17" s="67">
        <f t="shared" si="210"/>
        <v>41.104294478527606</v>
      </c>
      <c r="BLQ17" s="70"/>
      <c r="BLR17" s="65"/>
      <c r="BLS17" s="135"/>
      <c r="BLT17" s="65"/>
      <c r="BLU17" s="39">
        <v>0</v>
      </c>
      <c r="BLV17" s="39">
        <v>332</v>
      </c>
      <c r="BLW17" s="67">
        <f t="shared" si="211"/>
        <v>41.191066997518611</v>
      </c>
      <c r="BLX17" s="70"/>
      <c r="BLY17" s="65"/>
      <c r="BLZ17" s="135"/>
      <c r="BMA17" s="65"/>
      <c r="BMB17" s="39">
        <v>0</v>
      </c>
      <c r="BMC17" s="39">
        <v>329</v>
      </c>
      <c r="BMD17" s="67">
        <f t="shared" si="212"/>
        <v>41.17647058823529</v>
      </c>
      <c r="BME17" s="70"/>
      <c r="BMF17" s="65"/>
      <c r="BMG17" s="135"/>
      <c r="BMH17" s="65"/>
      <c r="BMI17" s="39">
        <v>0</v>
      </c>
      <c r="BMJ17" s="39">
        <v>328</v>
      </c>
      <c r="BMK17" s="67">
        <f t="shared" si="213"/>
        <v>41.257861635220131</v>
      </c>
      <c r="BML17" s="70"/>
      <c r="BMM17" s="65"/>
      <c r="BMN17" s="135"/>
      <c r="BMO17" s="65"/>
      <c r="BMP17" s="39">
        <v>0</v>
      </c>
      <c r="BMQ17" s="39">
        <v>321</v>
      </c>
      <c r="BMR17" s="67">
        <f t="shared" si="214"/>
        <v>40.839694656488554</v>
      </c>
      <c r="BMS17" s="70"/>
      <c r="BMT17" s="65"/>
      <c r="BMU17" s="135"/>
      <c r="BMV17" s="65"/>
      <c r="BMW17" s="39">
        <v>0</v>
      </c>
      <c r="BMX17" s="39">
        <v>320</v>
      </c>
      <c r="BMY17" s="67">
        <f t="shared" si="215"/>
        <v>40.764331210191088</v>
      </c>
      <c r="BMZ17" s="70"/>
      <c r="BNA17" s="65"/>
      <c r="BNB17" s="135"/>
      <c r="BNC17" s="65"/>
      <c r="BND17" s="39">
        <v>0</v>
      </c>
      <c r="BNE17" s="39">
        <v>318</v>
      </c>
      <c r="BNF17" s="67">
        <f t="shared" si="216"/>
        <v>40.664961636828643</v>
      </c>
      <c r="BNG17" s="70"/>
      <c r="BNH17" s="65"/>
      <c r="BNI17" s="135"/>
      <c r="BNJ17" s="65"/>
      <c r="BNK17" s="39">
        <v>0</v>
      </c>
      <c r="BNL17" s="39">
        <v>316</v>
      </c>
      <c r="BNM17" s="67">
        <f t="shared" si="217"/>
        <v>40.564826700898585</v>
      </c>
      <c r="BNN17" s="70"/>
      <c r="BNO17" s="65"/>
      <c r="BNP17" s="135"/>
      <c r="BNQ17" s="65"/>
      <c r="BNR17" s="39">
        <v>0</v>
      </c>
      <c r="BNS17" s="39">
        <v>312</v>
      </c>
      <c r="BNT17" s="67">
        <f t="shared" si="218"/>
        <v>40.258064516129032</v>
      </c>
      <c r="BNU17" s="70"/>
      <c r="BNV17" s="65"/>
      <c r="BNW17" s="135"/>
      <c r="BNX17" s="65"/>
      <c r="BNY17" s="39">
        <v>0</v>
      </c>
      <c r="BNZ17" s="39">
        <v>312</v>
      </c>
      <c r="BOA17" s="67">
        <f t="shared" si="219"/>
        <v>40.310077519379846</v>
      </c>
      <c r="BOB17" s="70"/>
      <c r="BOC17" s="65"/>
      <c r="BOD17" s="135"/>
      <c r="BOE17" s="65"/>
      <c r="BOF17" s="39">
        <v>0</v>
      </c>
      <c r="BOG17" s="39">
        <v>310</v>
      </c>
      <c r="BOH17" s="67">
        <f t="shared" si="220"/>
        <v>40.364583333333329</v>
      </c>
      <c r="BOI17" s="70"/>
      <c r="BOJ17" s="65"/>
      <c r="BOK17" s="135"/>
      <c r="BOL17" s="65"/>
      <c r="BOM17" s="39">
        <v>0</v>
      </c>
      <c r="BON17" s="39">
        <v>308</v>
      </c>
      <c r="BOO17" s="67">
        <f t="shared" si="221"/>
        <v>40.208877284595303</v>
      </c>
      <c r="BOP17" s="70"/>
      <c r="BOQ17" s="65"/>
      <c r="BOR17" s="135"/>
      <c r="BOS17" s="65"/>
      <c r="BOT17" s="39">
        <v>0</v>
      </c>
      <c r="BOU17" s="39">
        <v>308</v>
      </c>
      <c r="BOV17" s="67">
        <f t="shared" si="222"/>
        <v>40.208877284595303</v>
      </c>
      <c r="BOW17" s="70"/>
      <c r="BOX17" s="65"/>
      <c r="BOY17" s="135"/>
      <c r="BOZ17" s="65"/>
      <c r="BPA17" s="39">
        <v>0</v>
      </c>
      <c r="BPB17" s="39">
        <v>307</v>
      </c>
      <c r="BPC17" s="67">
        <f t="shared" si="223"/>
        <v>40.130718954248366</v>
      </c>
      <c r="BPD17" s="70"/>
      <c r="BPE17" s="65"/>
      <c r="BPF17" s="135"/>
      <c r="BPG17" s="65"/>
      <c r="BPH17" s="39">
        <v>0</v>
      </c>
      <c r="BPI17" s="39">
        <v>306</v>
      </c>
      <c r="BPJ17" s="67">
        <f t="shared" si="224"/>
        <v>40.15748031496063</v>
      </c>
      <c r="BPK17" s="70"/>
      <c r="BPL17" s="65"/>
      <c r="BPM17" s="135"/>
      <c r="BPN17" s="65"/>
      <c r="BPO17" s="39">
        <v>0</v>
      </c>
      <c r="BPP17" s="39">
        <v>304</v>
      </c>
      <c r="BPQ17" s="67">
        <f t="shared" si="225"/>
        <v>40.211640211640209</v>
      </c>
      <c r="BPR17" s="70"/>
      <c r="BPS17" s="65"/>
      <c r="BPT17" s="135"/>
      <c r="BPU17" s="65"/>
      <c r="BPV17" s="39">
        <v>0</v>
      </c>
      <c r="BPW17" s="39">
        <v>300</v>
      </c>
      <c r="BPX17" s="67">
        <f t="shared" si="226"/>
        <v>39.893617021276597</v>
      </c>
      <c r="BPY17" s="70"/>
      <c r="BPZ17" s="65"/>
      <c r="BQA17" s="135"/>
      <c r="BQB17" s="65"/>
      <c r="BQC17" s="39">
        <v>0</v>
      </c>
      <c r="BQD17" s="39">
        <v>299</v>
      </c>
      <c r="BQE17" s="67">
        <f t="shared" si="227"/>
        <v>39.919893190921229</v>
      </c>
      <c r="BQF17" s="70"/>
      <c r="BQG17" s="65"/>
      <c r="BQH17" s="135"/>
      <c r="BQI17" s="65"/>
      <c r="BQJ17" s="39">
        <v>0</v>
      </c>
      <c r="BQK17" s="39">
        <v>298</v>
      </c>
      <c r="BQL17" s="67">
        <f t="shared" si="228"/>
        <v>39.946380697050934</v>
      </c>
      <c r="BQM17" s="70"/>
      <c r="BQN17" s="65"/>
      <c r="BQO17" s="135"/>
      <c r="BQP17" s="65"/>
      <c r="BQQ17" s="39">
        <v>0</v>
      </c>
      <c r="BQR17" s="39">
        <v>298</v>
      </c>
      <c r="BQS17" s="67">
        <f t="shared" si="229"/>
        <v>40</v>
      </c>
      <c r="BQT17" s="70"/>
      <c r="BQU17" s="65"/>
      <c r="BQV17" s="135"/>
      <c r="BQW17" s="65"/>
      <c r="BQX17" s="39">
        <v>0</v>
      </c>
      <c r="BQY17" s="39">
        <v>296</v>
      </c>
      <c r="BQZ17" s="67">
        <f t="shared" si="230"/>
        <v>40</v>
      </c>
      <c r="BRA17" s="70"/>
      <c r="BRB17" s="65"/>
      <c r="BRC17" s="135"/>
      <c r="BRD17" s="65"/>
      <c r="BRE17" s="39">
        <v>0</v>
      </c>
      <c r="BRF17" s="39">
        <v>295</v>
      </c>
      <c r="BRG17" s="67">
        <f t="shared" si="231"/>
        <v>39.918809201623816</v>
      </c>
      <c r="BRH17" s="70"/>
      <c r="BRI17" s="65"/>
      <c r="BRJ17" s="135"/>
      <c r="BRK17" s="65"/>
      <c r="BRL17" s="39">
        <v>0</v>
      </c>
      <c r="BRM17" s="39">
        <v>295</v>
      </c>
      <c r="BRN17" s="67">
        <f t="shared" si="232"/>
        <v>39.918809201623816</v>
      </c>
      <c r="BRO17" s="70"/>
      <c r="BRP17" s="65"/>
      <c r="BRQ17" s="135"/>
      <c r="BRR17" s="65"/>
      <c r="BRS17" s="39">
        <v>0</v>
      </c>
      <c r="BRT17" s="39">
        <v>295</v>
      </c>
      <c r="BRU17" s="67">
        <f t="shared" si="233"/>
        <v>39.918809201623816</v>
      </c>
      <c r="BRV17" s="70"/>
      <c r="BRW17" s="65"/>
      <c r="BRX17" s="135"/>
      <c r="BRY17" s="65"/>
      <c r="BRZ17" s="39">
        <v>0</v>
      </c>
      <c r="BSA17" s="39">
        <v>295</v>
      </c>
      <c r="BSB17" s="67">
        <f t="shared" si="234"/>
        <v>39.972899728997291</v>
      </c>
      <c r="BSC17" s="70"/>
      <c r="BSD17" s="65"/>
      <c r="BSE17" s="135"/>
      <c r="BSF17" s="65"/>
      <c r="BSG17" s="39">
        <v>0</v>
      </c>
      <c r="BSH17" s="39">
        <v>295</v>
      </c>
      <c r="BSI17" s="67">
        <f t="shared" si="235"/>
        <v>40.136054421768705</v>
      </c>
      <c r="BSJ17" s="70"/>
      <c r="BSK17" s="65"/>
      <c r="BSL17" s="135"/>
      <c r="BSM17" s="65"/>
      <c r="BSN17" s="39">
        <v>0</v>
      </c>
      <c r="BSO17" s="39">
        <v>294</v>
      </c>
      <c r="BSP17" s="67">
        <f t="shared" si="236"/>
        <v>40.109140518417462</v>
      </c>
      <c r="BSQ17" s="70"/>
      <c r="BSR17" s="65"/>
      <c r="BSS17" s="135"/>
      <c r="BST17" s="65"/>
      <c r="BSU17" s="39">
        <v>0</v>
      </c>
      <c r="BSV17" s="39">
        <v>293</v>
      </c>
      <c r="BSW17" s="67">
        <f t="shared" si="237"/>
        <v>40.027322404371581</v>
      </c>
      <c r="BSX17" s="70"/>
      <c r="BSY17" s="65"/>
      <c r="BSZ17" s="135"/>
      <c r="BTA17" s="65"/>
      <c r="BTB17" s="39">
        <v>0</v>
      </c>
      <c r="BTC17" s="39">
        <v>291</v>
      </c>
      <c r="BTD17" s="67">
        <f t="shared" si="238"/>
        <v>39.91769547325103</v>
      </c>
      <c r="BTE17" s="70"/>
      <c r="BTF17" s="65"/>
      <c r="BTG17" s="135"/>
      <c r="BTH17" s="65"/>
      <c r="BTI17" s="39">
        <v>0</v>
      </c>
      <c r="BTJ17" s="39">
        <v>291</v>
      </c>
      <c r="BTK17" s="67">
        <f t="shared" si="239"/>
        <v>39.91769547325103</v>
      </c>
      <c r="BTL17" s="70"/>
      <c r="BTM17" s="65"/>
      <c r="BTN17" s="135"/>
      <c r="BTO17" s="65"/>
      <c r="BTP17" s="39">
        <v>0</v>
      </c>
      <c r="BTQ17" s="39">
        <v>291</v>
      </c>
      <c r="BTR17" s="67">
        <f t="shared" si="240"/>
        <v>39.91769547325103</v>
      </c>
      <c r="BTS17" s="70"/>
      <c r="BTT17" s="65"/>
      <c r="BTU17" s="135"/>
      <c r="BTV17" s="65"/>
      <c r="BTW17" s="39">
        <v>0</v>
      </c>
      <c r="BTX17" s="39">
        <v>291</v>
      </c>
      <c r="BTY17" s="67">
        <f t="shared" si="241"/>
        <v>39.972527472527474</v>
      </c>
      <c r="BTZ17" s="70"/>
      <c r="BUA17" s="65"/>
      <c r="BUB17" s="135"/>
      <c r="BUC17" s="65"/>
      <c r="BUD17" s="39">
        <v>0</v>
      </c>
      <c r="BUE17" s="39">
        <v>291</v>
      </c>
      <c r="BUF17" s="67">
        <f t="shared" si="242"/>
        <v>39.972527472527474</v>
      </c>
      <c r="BUG17" s="70"/>
      <c r="BUH17" s="65"/>
      <c r="BUI17" s="135"/>
      <c r="BUJ17" s="65"/>
      <c r="BUK17" s="39">
        <v>0</v>
      </c>
      <c r="BUL17" s="39">
        <v>291</v>
      </c>
      <c r="BUM17" s="67">
        <f t="shared" si="243"/>
        <v>40.027510316368634</v>
      </c>
      <c r="BUN17" s="70"/>
      <c r="BUO17" s="65"/>
      <c r="BUP17" s="135"/>
      <c r="BUQ17" s="65"/>
      <c r="BUR17" s="39">
        <v>0</v>
      </c>
      <c r="BUS17" s="39">
        <v>291</v>
      </c>
      <c r="BUT17" s="67">
        <f t="shared" si="244"/>
        <v>40.027510316368634</v>
      </c>
      <c r="BUU17" s="70"/>
      <c r="BUV17" s="65"/>
      <c r="BUW17" s="135"/>
      <c r="BUX17" s="65"/>
      <c r="BUY17" s="39">
        <v>0</v>
      </c>
      <c r="BUZ17" s="39">
        <v>291</v>
      </c>
      <c r="BVA17" s="67">
        <f t="shared" si="245"/>
        <v>40.027510316368634</v>
      </c>
      <c r="BVB17" s="70"/>
      <c r="BVC17" s="65"/>
      <c r="BVD17" s="135"/>
      <c r="BVE17" s="65"/>
      <c r="BVF17" s="39">
        <v>0</v>
      </c>
      <c r="BVG17" s="39">
        <v>291</v>
      </c>
      <c r="BVH17" s="67">
        <f t="shared" si="246"/>
        <v>40.027510316368634</v>
      </c>
      <c r="BVI17" s="70"/>
      <c r="BVJ17" s="65"/>
      <c r="BVK17" s="135"/>
      <c r="BVL17" s="65"/>
      <c r="BVM17" s="39">
        <v>0</v>
      </c>
      <c r="BVN17" s="39">
        <v>291</v>
      </c>
      <c r="BVO17" s="67">
        <f t="shared" si="247"/>
        <v>40.027510316368634</v>
      </c>
      <c r="BVP17" s="70"/>
      <c r="BVQ17" s="65"/>
      <c r="BVR17" s="135"/>
      <c r="BVS17" s="65"/>
      <c r="BVT17" s="39">
        <v>0</v>
      </c>
      <c r="BVU17" s="39">
        <v>291</v>
      </c>
      <c r="BVV17" s="67">
        <f t="shared" si="248"/>
        <v>40.082644628099175</v>
      </c>
      <c r="BVW17" s="70"/>
      <c r="BVX17" s="65"/>
      <c r="BVY17" s="135"/>
      <c r="BVZ17" s="65"/>
      <c r="BWA17" s="39">
        <v>0</v>
      </c>
      <c r="BWB17" s="39">
        <v>291</v>
      </c>
      <c r="BWC17" s="67">
        <f t="shared" si="249"/>
        <v>40.082644628099175</v>
      </c>
      <c r="BWD17" s="70"/>
      <c r="BWE17" s="65"/>
      <c r="BWF17" s="135"/>
      <c r="BWG17" s="65"/>
      <c r="BWH17" s="39">
        <v>0</v>
      </c>
      <c r="BWI17" s="39">
        <v>291</v>
      </c>
      <c r="BWJ17" s="67">
        <f t="shared" si="250"/>
        <v>40.082644628099175</v>
      </c>
      <c r="BWK17" s="70"/>
      <c r="BWL17" s="65"/>
      <c r="BWM17" s="135"/>
      <c r="BWN17" s="65"/>
      <c r="BWO17" s="39">
        <v>0</v>
      </c>
      <c r="BWP17" s="39">
        <v>291</v>
      </c>
      <c r="BWQ17" s="67">
        <f t="shared" si="251"/>
        <v>40.082644628099175</v>
      </c>
      <c r="BWR17" s="70"/>
      <c r="BWS17" s="65"/>
      <c r="BWT17" s="135"/>
      <c r="BWU17" s="65"/>
      <c r="BWV17" s="39">
        <v>0</v>
      </c>
      <c r="BWW17" s="39">
        <v>291</v>
      </c>
      <c r="BWX17" s="67">
        <f t="shared" si="252"/>
        <v>40.082644628099175</v>
      </c>
      <c r="BWY17" s="70"/>
      <c r="BWZ17" s="65"/>
      <c r="BXA17" s="135"/>
      <c r="BXB17" s="65"/>
      <c r="BXC17" s="39">
        <v>0</v>
      </c>
      <c r="BXD17" s="39">
        <v>291</v>
      </c>
      <c r="BXE17" s="67">
        <f t="shared" si="253"/>
        <v>40.137931034482762</v>
      </c>
      <c r="BXF17" s="70"/>
      <c r="BXG17" s="65"/>
      <c r="BXI17" s="65"/>
      <c r="BXJ17" s="39">
        <v>0</v>
      </c>
      <c r="BXK17" s="39">
        <v>291</v>
      </c>
      <c r="BXL17" s="67">
        <f t="shared" si="254"/>
        <v>40.137931034482762</v>
      </c>
      <c r="BXM17" s="70"/>
      <c r="BXN17" s="65"/>
      <c r="BXP17" s="65"/>
      <c r="BXQ17" s="39">
        <v>0</v>
      </c>
      <c r="BXR17" s="39">
        <v>291</v>
      </c>
      <c r="BXS17" s="67">
        <f t="shared" si="255"/>
        <v>40.137931034482762</v>
      </c>
      <c r="BXT17" s="70"/>
      <c r="BXU17" s="65"/>
      <c r="BXW17" s="65"/>
      <c r="BXX17" s="39">
        <v>0</v>
      </c>
      <c r="BXY17" s="39">
        <v>291</v>
      </c>
      <c r="BXZ17" s="67">
        <f t="shared" si="256"/>
        <v>40.137931034482762</v>
      </c>
      <c r="BYA17" s="70"/>
      <c r="BYB17" s="65"/>
      <c r="BYD17" s="65"/>
      <c r="BYE17" s="39">
        <v>0</v>
      </c>
      <c r="BYF17" s="39">
        <v>291</v>
      </c>
      <c r="BYG17" s="67">
        <f t="shared" si="257"/>
        <v>40.137931034482762</v>
      </c>
      <c r="BYH17" s="70"/>
      <c r="BYI17" s="65"/>
      <c r="BYK17" s="65"/>
      <c r="BYL17" s="39">
        <v>0</v>
      </c>
      <c r="BYM17" s="39">
        <v>291</v>
      </c>
      <c r="BYN17" s="67">
        <f t="shared" si="258"/>
        <v>40.193370165745854</v>
      </c>
      <c r="BYO17" s="70"/>
      <c r="BYP17" s="65"/>
      <c r="BYR17" s="65"/>
      <c r="BYS17" s="39">
        <v>0</v>
      </c>
      <c r="BYT17" s="39">
        <v>290</v>
      </c>
      <c r="BYU17" s="67">
        <f t="shared" si="259"/>
        <v>40.110650069156293</v>
      </c>
      <c r="BYV17" s="70"/>
      <c r="BYW17" s="65"/>
      <c r="BYY17" s="65"/>
      <c r="BYZ17" s="39">
        <v>0</v>
      </c>
      <c r="BZA17" s="39">
        <v>289</v>
      </c>
      <c r="BZB17" s="67">
        <f t="shared" si="260"/>
        <v>40.083217753120664</v>
      </c>
      <c r="BZC17" s="70"/>
      <c r="BZD17" s="65"/>
      <c r="BZF17" s="65"/>
      <c r="BZG17" s="39">
        <v>0</v>
      </c>
      <c r="BZH17" s="39">
        <v>288</v>
      </c>
      <c r="BZI17" s="67">
        <f t="shared" si="261"/>
        <v>40.055632823365784</v>
      </c>
      <c r="BZJ17" s="70"/>
      <c r="BZK17" s="65"/>
      <c r="BZM17" s="65"/>
      <c r="BZN17" s="39">
        <v>0</v>
      </c>
      <c r="BZO17" s="39">
        <v>287</v>
      </c>
      <c r="BZP17" s="67">
        <f t="shared" si="262"/>
        <v>40.027894002789402</v>
      </c>
      <c r="BZQ17" s="70"/>
      <c r="BZR17" s="65"/>
      <c r="BZT17" s="65"/>
      <c r="BZU17" s="39">
        <v>0</v>
      </c>
      <c r="BZV17" s="39">
        <v>287</v>
      </c>
      <c r="BZW17" s="67">
        <f t="shared" si="263"/>
        <v>40.027894002789402</v>
      </c>
      <c r="BZX17" s="70"/>
      <c r="BZY17" s="65"/>
      <c r="CAA17" s="65"/>
      <c r="CAB17" s="39">
        <v>0</v>
      </c>
      <c r="CAC17" s="39">
        <v>287</v>
      </c>
      <c r="CAD17" s="67">
        <f t="shared" si="264"/>
        <v>40.083798882681563</v>
      </c>
      <c r="CAE17" s="70"/>
      <c r="CAF17" s="65"/>
      <c r="CAH17" s="65"/>
      <c r="CAI17" s="39">
        <v>0</v>
      </c>
      <c r="CAJ17" s="39">
        <v>285</v>
      </c>
      <c r="CAK17" s="67">
        <f t="shared" si="265"/>
        <v>39.971949509116413</v>
      </c>
      <c r="CAL17" s="70"/>
      <c r="CAM17" s="65"/>
      <c r="CAO17" s="65"/>
      <c r="CAP17" s="39">
        <v>0</v>
      </c>
      <c r="CAQ17" s="39">
        <v>284</v>
      </c>
      <c r="CAR17" s="67">
        <f t="shared" si="266"/>
        <v>39.831697054698459</v>
      </c>
      <c r="CAS17" s="70"/>
      <c r="CAT17" s="65"/>
      <c r="CAV17" s="65"/>
      <c r="CAW17" s="39">
        <v>0</v>
      </c>
      <c r="CAX17" s="39">
        <v>283</v>
      </c>
      <c r="CAY17" s="67">
        <f t="shared" si="267"/>
        <v>39.747191011235955</v>
      </c>
      <c r="CAZ17" s="70"/>
      <c r="CBA17" s="65"/>
      <c r="CBC17" s="65"/>
      <c r="CBD17" s="39">
        <v>0</v>
      </c>
      <c r="CBE17" s="39">
        <v>286</v>
      </c>
      <c r="CBF17" s="67">
        <f t="shared" si="268"/>
        <v>40.225035161744024</v>
      </c>
      <c r="CBG17" s="70"/>
      <c r="CBH17" s="65"/>
      <c r="CBJ17" s="65"/>
      <c r="CBK17" s="39">
        <v>0</v>
      </c>
      <c r="CBL17" s="39">
        <v>286</v>
      </c>
      <c r="CBM17" s="67">
        <f t="shared" si="269"/>
        <v>40.225035161744024</v>
      </c>
      <c r="CBN17" s="70"/>
      <c r="CBO17" s="65"/>
      <c r="CBQ17" s="65"/>
      <c r="CBR17" s="39">
        <v>0</v>
      </c>
      <c r="CBS17" s="39">
        <v>286</v>
      </c>
      <c r="CBT17" s="67">
        <f t="shared" si="270"/>
        <v>40.225035161744024</v>
      </c>
      <c r="CBU17" s="70"/>
      <c r="CBV17" s="65"/>
      <c r="CBX17" s="65"/>
      <c r="CBY17" s="39">
        <v>0</v>
      </c>
      <c r="CBZ17" s="39">
        <v>286</v>
      </c>
      <c r="CCA17" s="67">
        <f t="shared" si="271"/>
        <v>40.33850493653032</v>
      </c>
      <c r="CCB17" s="70"/>
      <c r="CCC17" s="65"/>
      <c r="CCE17" s="65"/>
      <c r="CCF17" s="39">
        <v>0</v>
      </c>
      <c r="CCG17" s="39">
        <v>286</v>
      </c>
      <c r="CCH17" s="67">
        <f t="shared" si="272"/>
        <v>40.395480225988699</v>
      </c>
      <c r="CCI17" s="70"/>
      <c r="CCJ17" s="65"/>
      <c r="CCL17" s="65"/>
      <c r="CCM17" s="39">
        <v>0</v>
      </c>
      <c r="CCN17" s="39">
        <v>286</v>
      </c>
      <c r="CCO17" s="67">
        <f t="shared" si="273"/>
        <v>40.509915014164307</v>
      </c>
      <c r="CCP17" s="70"/>
      <c r="CCQ17" s="65"/>
      <c r="CCS17" s="65"/>
      <c r="CCT17" s="39">
        <v>0</v>
      </c>
      <c r="CCU17" s="39">
        <v>283</v>
      </c>
      <c r="CCV17" s="67">
        <f t="shared" si="274"/>
        <v>40.428571428571431</v>
      </c>
      <c r="CCW17" s="70"/>
      <c r="CCX17" s="65"/>
      <c r="CCZ17" s="65"/>
      <c r="CDA17" s="39">
        <v>0</v>
      </c>
      <c r="CDB17" s="39">
        <v>283</v>
      </c>
      <c r="CDC17" s="67">
        <f t="shared" si="275"/>
        <v>40.428571428571431</v>
      </c>
      <c r="CDD17" s="70"/>
      <c r="CDE17" s="65"/>
      <c r="CDG17" s="65"/>
      <c r="CDH17" s="39">
        <v>0</v>
      </c>
      <c r="CDI17" s="39">
        <v>283</v>
      </c>
      <c r="CDJ17" s="67">
        <f t="shared" si="276"/>
        <v>40.544412607449857</v>
      </c>
      <c r="CDK17" s="70"/>
      <c r="CDL17" s="65"/>
      <c r="CDN17" s="65"/>
      <c r="CDO17" s="39">
        <v>0</v>
      </c>
      <c r="CDP17" s="39">
        <v>283</v>
      </c>
      <c r="CDQ17" s="67">
        <f t="shared" si="277"/>
        <v>40.544412607449857</v>
      </c>
      <c r="CDR17" s="70"/>
      <c r="CDS17" s="65"/>
      <c r="CDU17" s="65"/>
      <c r="CDV17" s="39">
        <v>0</v>
      </c>
      <c r="CDW17" s="39">
        <v>283</v>
      </c>
      <c r="CDX17" s="67">
        <f t="shared" si="278"/>
        <v>40.544412607449857</v>
      </c>
      <c r="CDY17" s="70"/>
      <c r="CDZ17" s="65"/>
      <c r="CEB17" s="65"/>
      <c r="CEC17" s="39">
        <v>0</v>
      </c>
      <c r="CED17" s="39">
        <v>283</v>
      </c>
      <c r="CEE17" s="67">
        <f t="shared" si="279"/>
        <v>40.544412607449857</v>
      </c>
      <c r="CEF17" s="70"/>
      <c r="CEG17" s="65"/>
      <c r="CEI17" s="65"/>
      <c r="CEJ17" s="39">
        <v>0</v>
      </c>
      <c r="CEK17" s="39">
        <v>283</v>
      </c>
      <c r="CEL17" s="67">
        <f t="shared" si="280"/>
        <v>40.544412607449857</v>
      </c>
      <c r="CEM17" s="70"/>
      <c r="CEN17" s="65"/>
      <c r="CEP17" s="65"/>
      <c r="CEQ17" s="39">
        <v>0</v>
      </c>
      <c r="CER17" s="39">
        <v>282</v>
      </c>
      <c r="CES17" s="67">
        <f t="shared" si="281"/>
        <v>40.517241379310342</v>
      </c>
      <c r="CET17" s="70"/>
      <c r="CEU17" s="65"/>
      <c r="CEW17" s="65"/>
      <c r="CEX17" s="39">
        <v>0</v>
      </c>
      <c r="CEY17" s="39">
        <v>280</v>
      </c>
      <c r="CEZ17" s="67">
        <f t="shared" si="282"/>
        <v>40.697674418604649</v>
      </c>
      <c r="CFA17" s="70"/>
      <c r="CFB17" s="65"/>
      <c r="CFD17" s="65"/>
      <c r="CFE17" s="39">
        <v>0</v>
      </c>
      <c r="CFF17" s="39">
        <v>280</v>
      </c>
      <c r="CFG17" s="67">
        <f t="shared" si="283"/>
        <v>40.697674418604649</v>
      </c>
      <c r="CFH17" s="70"/>
      <c r="CFI17" s="65"/>
      <c r="CFK17" s="65"/>
      <c r="CFL17" s="39">
        <v>0</v>
      </c>
      <c r="CFM17" s="39">
        <v>280</v>
      </c>
      <c r="CFN17" s="67">
        <f t="shared" si="284"/>
        <v>40.756914119359536</v>
      </c>
      <c r="CFO17" s="70"/>
      <c r="CFP17" s="65"/>
      <c r="CFR17" s="65"/>
      <c r="CFS17" s="39">
        <v>0</v>
      </c>
      <c r="CFT17" s="39">
        <v>279</v>
      </c>
      <c r="CFU17" s="67">
        <f t="shared" si="285"/>
        <v>40.611353711790393</v>
      </c>
      <c r="CFV17" s="70"/>
      <c r="CFW17" s="65"/>
      <c r="CFY17" s="65"/>
      <c r="CFZ17" s="39">
        <v>0</v>
      </c>
      <c r="CGA17" s="39">
        <v>279</v>
      </c>
      <c r="CGB17" s="67">
        <f t="shared" si="286"/>
        <v>40.670553935860063</v>
      </c>
      <c r="CGC17" s="70"/>
      <c r="CGD17" s="65"/>
      <c r="CGF17" s="65"/>
      <c r="CGG17" s="39">
        <v>0</v>
      </c>
      <c r="CGH17" s="39">
        <v>279</v>
      </c>
      <c r="CGI17" s="67">
        <f t="shared" si="287"/>
        <v>40.670553935860063</v>
      </c>
      <c r="CGJ17" s="70"/>
      <c r="CGK17" s="65"/>
      <c r="CGM17" s="65"/>
      <c r="CGN17" s="39">
        <v>0</v>
      </c>
      <c r="CGO17" s="39">
        <v>279</v>
      </c>
      <c r="CGP17" s="67">
        <f t="shared" si="288"/>
        <v>40.670553935860063</v>
      </c>
      <c r="CGQ17" s="70"/>
      <c r="CGR17" s="65"/>
      <c r="CGT17" s="65"/>
      <c r="CGU17" s="39">
        <v>0</v>
      </c>
      <c r="CGV17" s="39">
        <v>279</v>
      </c>
      <c r="CGW17" s="67">
        <f t="shared" si="289"/>
        <v>40.729927007299274</v>
      </c>
      <c r="CGX17" s="70"/>
      <c r="CGY17" s="65"/>
      <c r="CHA17" s="65"/>
      <c r="CHB17" s="39">
        <v>0</v>
      </c>
      <c r="CHC17" s="39">
        <v>279</v>
      </c>
      <c r="CHD17" s="67">
        <f t="shared" si="290"/>
        <v>40.729927007299274</v>
      </c>
      <c r="CHE17" s="70"/>
      <c r="CHF17" s="65"/>
      <c r="CHH17" s="65"/>
      <c r="CHI17" s="39">
        <v>0</v>
      </c>
      <c r="CHJ17" s="39">
        <v>279</v>
      </c>
      <c r="CHK17" s="67">
        <f t="shared" si="291"/>
        <v>40.729927007299274</v>
      </c>
      <c r="CHL17" s="70"/>
      <c r="CHM17" s="65"/>
      <c r="CHO17" s="65"/>
      <c r="CHP17" s="39">
        <v>0</v>
      </c>
      <c r="CHQ17" s="39">
        <v>279</v>
      </c>
      <c r="CHR17" s="67">
        <f t="shared" si="292"/>
        <v>40.729927007299274</v>
      </c>
      <c r="CHS17" s="70"/>
      <c r="CHT17" s="65"/>
      <c r="CHV17" s="65"/>
      <c r="CHW17" s="39">
        <v>0</v>
      </c>
      <c r="CHX17" s="39">
        <v>279</v>
      </c>
      <c r="CHY17" s="67">
        <f t="shared" si="293"/>
        <v>40.729927007299274</v>
      </c>
      <c r="CHZ17" s="70"/>
      <c r="CIA17" s="65"/>
      <c r="CIC17" s="65"/>
      <c r="CID17" s="39">
        <v>0</v>
      </c>
      <c r="CIE17" s="39">
        <v>279</v>
      </c>
      <c r="CIF17" s="67">
        <f t="shared" si="294"/>
        <v>40.729927007299274</v>
      </c>
      <c r="CIG17" s="70"/>
      <c r="CIH17" s="65"/>
      <c r="CIJ17" s="65"/>
      <c r="CIK17" s="39">
        <v>0</v>
      </c>
      <c r="CIL17" s="39">
        <v>278</v>
      </c>
      <c r="CIM17" s="67">
        <f t="shared" si="295"/>
        <v>40.643274853801174</v>
      </c>
      <c r="CIN17" s="70"/>
      <c r="CIO17" s="65"/>
      <c r="CIQ17" s="65"/>
      <c r="CIR17" s="39">
        <v>0</v>
      </c>
      <c r="CIS17" s="39">
        <v>278</v>
      </c>
      <c r="CIT17" s="67">
        <f t="shared" si="296"/>
        <v>40.702781844802345</v>
      </c>
      <c r="CIU17" s="70"/>
      <c r="CIV17" s="65"/>
      <c r="CIX17" s="65"/>
      <c r="CIY17" s="39">
        <v>0</v>
      </c>
      <c r="CIZ17" s="39">
        <v>278</v>
      </c>
      <c r="CJA17" s="67">
        <f t="shared" si="297"/>
        <v>40.762463343108507</v>
      </c>
      <c r="CJB17" s="70"/>
      <c r="CJC17" s="65"/>
      <c r="CJE17" s="65"/>
      <c r="CJF17" s="39">
        <v>0</v>
      </c>
      <c r="CJG17" s="39">
        <v>277</v>
      </c>
      <c r="CJH17" s="67">
        <f t="shared" si="298"/>
        <v>40.675477239353889</v>
      </c>
      <c r="CJI17" s="70"/>
      <c r="CJJ17" s="65"/>
      <c r="CJL17" s="65"/>
      <c r="CJM17" s="39">
        <v>0</v>
      </c>
      <c r="CJN17" s="39">
        <v>277</v>
      </c>
      <c r="CJO17" s="67">
        <f t="shared" si="299"/>
        <v>40.675477239353889</v>
      </c>
      <c r="CJP17" s="70"/>
      <c r="CJQ17" s="65"/>
      <c r="CJS17" s="65"/>
      <c r="CJT17" s="39">
        <v>0</v>
      </c>
      <c r="CJU17" s="39">
        <v>277</v>
      </c>
      <c r="CJV17" s="67">
        <f t="shared" si="300"/>
        <v>40.675477239353889</v>
      </c>
      <c r="CJW17" s="70"/>
      <c r="CJX17" s="65"/>
      <c r="CJZ17" s="65"/>
      <c r="CKA17" s="39">
        <v>0</v>
      </c>
      <c r="CKB17" s="39">
        <v>277</v>
      </c>
      <c r="CKC17" s="67">
        <f t="shared" si="301"/>
        <v>40.675477239353889</v>
      </c>
      <c r="CKD17" s="70"/>
      <c r="CKE17" s="65"/>
      <c r="CKG17" s="65"/>
      <c r="CKH17" s="39">
        <v>0</v>
      </c>
      <c r="CKI17" s="39">
        <v>277</v>
      </c>
      <c r="CKJ17" s="67">
        <f t="shared" si="302"/>
        <v>40.675477239353889</v>
      </c>
      <c r="CKK17" s="70"/>
      <c r="CKL17" s="65"/>
      <c r="CKN17" s="65"/>
      <c r="CKO17" s="39">
        <v>0</v>
      </c>
      <c r="CKP17" s="39">
        <v>275</v>
      </c>
      <c r="CKQ17" s="67">
        <f t="shared" si="303"/>
        <v>40.381791483113069</v>
      </c>
      <c r="CKR17" s="70"/>
      <c r="CKS17" s="65"/>
      <c r="CKU17" s="65"/>
      <c r="CKV17" s="39">
        <v>0</v>
      </c>
      <c r="CKW17" s="39">
        <v>275</v>
      </c>
      <c r="CKX17" s="67">
        <f t="shared" si="304"/>
        <v>40.381791483113069</v>
      </c>
      <c r="CKY17" s="70"/>
      <c r="CKZ17" s="65"/>
      <c r="CLB17" s="65"/>
      <c r="CLC17" s="39">
        <v>0</v>
      </c>
      <c r="CLD17" s="39">
        <v>275</v>
      </c>
      <c r="CLE17" s="67">
        <f t="shared" si="305"/>
        <v>40.381791483113069</v>
      </c>
      <c r="CLF17" s="70"/>
      <c r="CLG17" s="65"/>
      <c r="CLI17" s="65"/>
      <c r="CLJ17" s="39">
        <v>0</v>
      </c>
      <c r="CLK17" s="39">
        <v>274</v>
      </c>
      <c r="CLL17" s="67">
        <f t="shared" si="306"/>
        <v>40.294117647058826</v>
      </c>
      <c r="CLM17" s="70"/>
      <c r="CLN17" s="65"/>
      <c r="CLP17" s="65"/>
      <c r="CLQ17" s="39">
        <v>0</v>
      </c>
      <c r="CLR17" s="39">
        <v>274</v>
      </c>
      <c r="CLS17" s="67">
        <f t="shared" si="307"/>
        <v>40.294117647058826</v>
      </c>
      <c r="CLT17" s="70"/>
      <c r="CLU17" s="65"/>
      <c r="CLW17" s="65"/>
      <c r="CLX17" s="39">
        <v>0</v>
      </c>
      <c r="CLY17" s="39">
        <v>274</v>
      </c>
      <c r="CLZ17" s="67">
        <f t="shared" si="308"/>
        <v>40.294117647058826</v>
      </c>
      <c r="CMA17" s="70"/>
      <c r="CMB17" s="65"/>
      <c r="CMD17" s="65"/>
      <c r="CME17" s="39">
        <v>0</v>
      </c>
      <c r="CMF17" s="39">
        <v>275</v>
      </c>
      <c r="CMG17" s="67">
        <f t="shared" si="309"/>
        <v>40.441176470588239</v>
      </c>
      <c r="CMH17" s="70"/>
      <c r="CMI17" s="65"/>
      <c r="CMK17" s="65"/>
      <c r="CML17" s="39">
        <v>0</v>
      </c>
      <c r="CMM17" s="39">
        <v>274</v>
      </c>
      <c r="CMN17" s="67">
        <f t="shared" si="310"/>
        <v>40.532544378698226</v>
      </c>
      <c r="CMO17" s="70"/>
      <c r="CMP17" s="65"/>
      <c r="CMR17" s="65"/>
      <c r="CMS17" s="39">
        <v>0</v>
      </c>
      <c r="CMT17" s="39">
        <v>274</v>
      </c>
      <c r="CMU17" s="67">
        <f t="shared" si="311"/>
        <v>40.652818991097924</v>
      </c>
      <c r="CMV17" s="70"/>
      <c r="CMW17" s="65"/>
      <c r="CMY17" s="65"/>
      <c r="CMZ17" s="39">
        <v>0</v>
      </c>
      <c r="CNA17" s="39">
        <v>274</v>
      </c>
      <c r="CNB17" s="67">
        <f t="shared" si="312"/>
        <v>40.652818991097924</v>
      </c>
      <c r="CNC17" s="70"/>
      <c r="CND17" s="65"/>
      <c r="CNF17" s="65"/>
      <c r="CNG17" s="39">
        <v>0</v>
      </c>
      <c r="CNH17" s="39">
        <v>274</v>
      </c>
      <c r="CNI17" s="67">
        <f t="shared" si="313"/>
        <v>40.652818991097924</v>
      </c>
      <c r="CNJ17" s="70"/>
      <c r="CNK17" s="65"/>
      <c r="CNM17" s="65"/>
      <c r="CNN17" s="39">
        <v>0</v>
      </c>
      <c r="CNO17" s="39">
        <v>273</v>
      </c>
      <c r="CNP17" s="67">
        <f t="shared" si="314"/>
        <v>40.685543964232487</v>
      </c>
      <c r="CNQ17" s="70"/>
      <c r="CNR17" s="65"/>
      <c r="CNT17" s="65"/>
      <c r="CNU17" s="39">
        <v>0</v>
      </c>
      <c r="CNV17" s="39">
        <v>271</v>
      </c>
      <c r="CNW17" s="67">
        <f t="shared" si="315"/>
        <v>40.568862275449099</v>
      </c>
      <c r="CNX17" s="70"/>
      <c r="CNY17" s="65"/>
      <c r="COA17" s="65"/>
      <c r="COB17" s="39">
        <v>0</v>
      </c>
      <c r="COC17" s="39">
        <v>271</v>
      </c>
      <c r="COD17" s="67">
        <f t="shared" si="316"/>
        <v>40.690690690690687</v>
      </c>
      <c r="COE17" s="70"/>
      <c r="COF17" s="65"/>
      <c r="COH17" s="65"/>
      <c r="COI17" s="39">
        <v>0</v>
      </c>
      <c r="COJ17" s="39">
        <v>271</v>
      </c>
      <c r="COK17" s="67">
        <f t="shared" si="317"/>
        <v>40.629685157421292</v>
      </c>
      <c r="COL17" s="70"/>
      <c r="COM17" s="65"/>
      <c r="COO17" s="65"/>
      <c r="COP17" s="39">
        <v>0</v>
      </c>
      <c r="COQ17" s="39">
        <v>270</v>
      </c>
      <c r="COR17" s="67">
        <f t="shared" si="318"/>
        <v>40.662650602409641</v>
      </c>
      <c r="COS17" s="70"/>
      <c r="COT17" s="65"/>
      <c r="COV17" s="65"/>
      <c r="COW17" s="39">
        <v>0</v>
      </c>
      <c r="COX17" s="39">
        <v>270</v>
      </c>
      <c r="COY17" s="67">
        <f t="shared" si="319"/>
        <v>40.662650602409641</v>
      </c>
      <c r="COZ17" s="70"/>
      <c r="CPA17" s="65"/>
      <c r="CPC17" s="65"/>
      <c r="CPD17" s="39">
        <v>0</v>
      </c>
      <c r="CPE17" s="39">
        <v>269</v>
      </c>
      <c r="CPF17" s="67">
        <f t="shared" si="320"/>
        <v>40.634441087613297</v>
      </c>
      <c r="CPG17" s="70"/>
      <c r="CPH17" s="65"/>
      <c r="CPJ17" s="65"/>
      <c r="CPK17" s="39">
        <v>0</v>
      </c>
      <c r="CPL17" s="39">
        <v>268</v>
      </c>
      <c r="CPM17" s="67">
        <f t="shared" si="321"/>
        <v>40.483383685800604</v>
      </c>
      <c r="CPN17" s="70"/>
      <c r="CPO17" s="65"/>
      <c r="CPQ17" s="65"/>
      <c r="CPR17" s="39">
        <v>0</v>
      </c>
      <c r="CPS17" s="39">
        <v>268</v>
      </c>
      <c r="CPT17" s="67">
        <f t="shared" si="322"/>
        <v>40.483383685800604</v>
      </c>
      <c r="CPU17" s="70"/>
      <c r="CPV17" s="65"/>
      <c r="CPX17" s="65"/>
      <c r="CPY17" s="39">
        <v>0</v>
      </c>
      <c r="CPZ17" s="39">
        <v>267</v>
      </c>
      <c r="CQA17" s="67">
        <f t="shared" si="323"/>
        <v>40.515933232169957</v>
      </c>
      <c r="CQB17" s="70"/>
      <c r="CQC17" s="65"/>
      <c r="CQE17" s="65"/>
      <c r="CQF17" s="39">
        <v>0</v>
      </c>
      <c r="CQG17" s="39">
        <v>265</v>
      </c>
      <c r="CQH17" s="67">
        <f t="shared" si="324"/>
        <v>40.396341463414636</v>
      </c>
      <c r="CQI17" s="70"/>
      <c r="CQJ17" s="65"/>
      <c r="CQL17" s="65"/>
      <c r="CQM17" s="39">
        <v>0</v>
      </c>
      <c r="CQN17" s="39">
        <v>263</v>
      </c>
      <c r="CQO17" s="67">
        <f t="shared" si="325"/>
        <v>40.337423312883438</v>
      </c>
      <c r="CQP17" s="70"/>
      <c r="CQQ17" s="65"/>
      <c r="CQS17" s="65"/>
      <c r="CQT17" s="39">
        <v>0</v>
      </c>
      <c r="CQU17" s="39">
        <v>263</v>
      </c>
      <c r="CQV17" s="67">
        <f t="shared" si="326"/>
        <v>40.399385560675881</v>
      </c>
      <c r="CQW17" s="70"/>
      <c r="CQX17" s="65"/>
      <c r="CQZ17" s="65"/>
      <c r="CRA17" s="39">
        <v>0</v>
      </c>
      <c r="CRB17" s="39">
        <v>263</v>
      </c>
      <c r="CRC17" s="67">
        <f t="shared" si="327"/>
        <v>40.46153846153846</v>
      </c>
      <c r="CRD17" s="70"/>
      <c r="CRE17" s="65"/>
      <c r="CRG17" s="65"/>
      <c r="CRH17" s="39">
        <v>0</v>
      </c>
      <c r="CRI17" s="39">
        <v>263</v>
      </c>
      <c r="CRJ17" s="67">
        <f t="shared" si="328"/>
        <v>40.46153846153846</v>
      </c>
      <c r="CRK17" s="70"/>
      <c r="CRL17" s="65"/>
      <c r="CRN17" s="65"/>
      <c r="CRO17" s="39">
        <v>0</v>
      </c>
      <c r="CRP17" s="39">
        <v>260</v>
      </c>
      <c r="CRQ17" s="67">
        <f t="shared" si="329"/>
        <v>40.185471406491502</v>
      </c>
      <c r="CRR17" s="70"/>
      <c r="CRS17" s="65"/>
      <c r="CRU17" s="65"/>
      <c r="CRV17" s="39">
        <v>0</v>
      </c>
      <c r="CRW17" s="39">
        <v>260</v>
      </c>
      <c r="CRX17" s="67">
        <f t="shared" si="330"/>
        <v>40.247678018575847</v>
      </c>
      <c r="CRY17" s="70"/>
      <c r="CRZ17" s="65"/>
      <c r="CSB17" s="65"/>
      <c r="CSC17" s="39">
        <v>0</v>
      </c>
      <c r="CSD17" s="39">
        <v>260</v>
      </c>
      <c r="CSE17" s="67">
        <f t="shared" si="331"/>
        <v>40.247678018575847</v>
      </c>
      <c r="CSF17" s="70"/>
      <c r="CSG17" s="65"/>
      <c r="CSI17" s="65"/>
      <c r="CSJ17" s="39">
        <v>0</v>
      </c>
      <c r="CSK17" s="39">
        <v>259</v>
      </c>
      <c r="CSL17" s="67">
        <f t="shared" si="332"/>
        <v>40.155038759689923</v>
      </c>
      <c r="CSM17" s="70"/>
      <c r="CSN17" s="65"/>
      <c r="CSP17" s="65"/>
      <c r="CSQ17" s="39">
        <v>0</v>
      </c>
      <c r="CSR17" s="39">
        <v>259</v>
      </c>
      <c r="CSS17" s="67">
        <f t="shared" si="333"/>
        <v>40.155038759689923</v>
      </c>
      <c r="CST17" s="70"/>
      <c r="CSU17" s="65"/>
      <c r="CSW17" s="65"/>
      <c r="CSX17" s="39">
        <v>0</v>
      </c>
      <c r="CSY17" s="39">
        <v>259</v>
      </c>
      <c r="CSZ17" s="67">
        <f t="shared" si="334"/>
        <v>40.155038759689923</v>
      </c>
      <c r="CTA17" s="70"/>
      <c r="CTB17" s="65"/>
      <c r="CTD17" s="65"/>
      <c r="CTE17" s="39">
        <v>0</v>
      </c>
      <c r="CTF17" s="39">
        <v>259</v>
      </c>
      <c r="CTG17" s="67">
        <f t="shared" si="335"/>
        <v>40.155038759689923</v>
      </c>
      <c r="CTH17" s="70"/>
      <c r="CTI17" s="65"/>
      <c r="CTK17" s="65"/>
      <c r="CTL17" s="39">
        <v>0</v>
      </c>
      <c r="CTM17" s="39">
        <v>257</v>
      </c>
      <c r="CTN17" s="67">
        <f t="shared" si="336"/>
        <v>40.031152647975077</v>
      </c>
      <c r="CTO17" s="70"/>
      <c r="CTP17" s="65"/>
      <c r="CTR17" s="65"/>
      <c r="CTS17" s="39">
        <v>0</v>
      </c>
      <c r="CTT17" s="39">
        <v>256</v>
      </c>
      <c r="CTU17" s="67">
        <f t="shared" si="337"/>
        <v>39.937597503900157</v>
      </c>
      <c r="CTV17" s="70"/>
      <c r="CTW17" s="65"/>
      <c r="CTY17" s="65"/>
      <c r="CTZ17" s="39">
        <v>0</v>
      </c>
      <c r="CUA17" s="39">
        <v>254</v>
      </c>
      <c r="CUB17" s="67">
        <f t="shared" si="338"/>
        <v>39.749608763693274</v>
      </c>
      <c r="CUC17" s="70"/>
      <c r="CUD17" s="65"/>
      <c r="CUF17" s="65"/>
      <c r="CUG17" s="39">
        <v>0</v>
      </c>
      <c r="CUH17" s="39">
        <v>254</v>
      </c>
      <c r="CUI17" s="67">
        <f t="shared" si="339"/>
        <v>39.811912225705335</v>
      </c>
      <c r="CUJ17" s="70"/>
      <c r="CUK17" s="65"/>
      <c r="CUM17" s="65"/>
      <c r="CUN17" s="39">
        <v>0</v>
      </c>
      <c r="CUO17" s="39">
        <v>254</v>
      </c>
      <c r="CUP17" s="67">
        <f t="shared" si="340"/>
        <v>39.811912225705335</v>
      </c>
      <c r="CUQ17" s="70"/>
      <c r="CUR17" s="65"/>
      <c r="CUT17" s="65"/>
      <c r="CUU17" s="39">
        <v>0</v>
      </c>
      <c r="CUV17" s="39">
        <v>254</v>
      </c>
      <c r="CUW17" s="67">
        <f t="shared" si="341"/>
        <v>39.811912225705335</v>
      </c>
      <c r="CUX17" s="70"/>
      <c r="CUY17" s="65"/>
      <c r="CVA17" s="65"/>
      <c r="CVB17" s="39">
        <v>0</v>
      </c>
      <c r="CVC17" s="39">
        <v>254</v>
      </c>
      <c r="CVD17" s="67">
        <f t="shared" si="342"/>
        <v>39.811912225705335</v>
      </c>
      <c r="CVE17" s="70"/>
      <c r="CVF17" s="65"/>
      <c r="CVH17" s="65"/>
      <c r="CVI17" s="39">
        <v>0</v>
      </c>
      <c r="CVJ17" s="39">
        <v>254</v>
      </c>
      <c r="CVK17" s="67">
        <f t="shared" si="343"/>
        <v>39.811912225705335</v>
      </c>
      <c r="CVL17" s="70"/>
      <c r="CVM17" s="65"/>
      <c r="CVO17" s="65"/>
      <c r="CVP17" s="39">
        <v>0</v>
      </c>
      <c r="CVQ17" s="39">
        <v>250</v>
      </c>
      <c r="CVR17" s="67">
        <f t="shared" si="344"/>
        <v>39.556962025316459</v>
      </c>
      <c r="CVS17" s="70"/>
      <c r="CVT17" s="65"/>
      <c r="CVV17" s="65"/>
      <c r="CVW17" s="39">
        <v>0</v>
      </c>
      <c r="CVX17" s="39">
        <v>243</v>
      </c>
      <c r="CVY17" s="67">
        <f t="shared" si="345"/>
        <v>39.770867430441896</v>
      </c>
      <c r="CVZ17" s="70"/>
      <c r="CWA17" s="65"/>
      <c r="CWC17" s="65"/>
      <c r="CWD17" s="39">
        <v>0</v>
      </c>
      <c r="CWE17" s="39">
        <v>241</v>
      </c>
      <c r="CWF17" s="67">
        <f t="shared" si="346"/>
        <v>39.638157894736842</v>
      </c>
      <c r="CWG17" s="70"/>
      <c r="CWH17" s="65"/>
      <c r="CWJ17" s="65"/>
      <c r="CWK17" s="39">
        <v>0</v>
      </c>
      <c r="CWL17" s="39">
        <v>241</v>
      </c>
      <c r="CWM17" s="67">
        <f t="shared" si="347"/>
        <v>39.703459637561778</v>
      </c>
      <c r="CWN17" s="70"/>
      <c r="CWO17" s="65"/>
      <c r="CWQ17" s="65"/>
      <c r="CWR17" s="39">
        <v>0</v>
      </c>
      <c r="CWS17" s="39">
        <v>241</v>
      </c>
      <c r="CWT17" s="67">
        <f t="shared" si="348"/>
        <v>39.768976897689768</v>
      </c>
      <c r="CWU17" s="70"/>
      <c r="CWV17" s="65"/>
      <c r="CWX17" s="65"/>
      <c r="CWY17" s="39">
        <v>0</v>
      </c>
      <c r="CWZ17" s="39">
        <v>241</v>
      </c>
      <c r="CXA17" s="67">
        <f t="shared" si="349"/>
        <v>39.834710743801658</v>
      </c>
      <c r="CXB17" s="70"/>
      <c r="CXC17" s="65"/>
      <c r="CXE17" s="65"/>
      <c r="CXF17" s="39">
        <v>0</v>
      </c>
      <c r="CXG17" s="39">
        <v>239</v>
      </c>
      <c r="CXH17" s="67">
        <f t="shared" si="350"/>
        <v>39.767054908485854</v>
      </c>
      <c r="CXI17" s="70"/>
      <c r="CXJ17" s="65"/>
      <c r="CXL17" s="65"/>
      <c r="CXM17" s="39">
        <v>0</v>
      </c>
      <c r="CXN17" s="39">
        <v>239</v>
      </c>
      <c r="CXO17" s="67">
        <f t="shared" si="351"/>
        <v>39.899833055091818</v>
      </c>
      <c r="CXP17" s="70"/>
      <c r="CXQ17" s="65"/>
      <c r="CXS17" s="65"/>
      <c r="CXT17" s="39">
        <v>0</v>
      </c>
      <c r="CXU17" s="39">
        <v>239</v>
      </c>
      <c r="CXV17" s="67">
        <f t="shared" si="352"/>
        <v>39.899833055091818</v>
      </c>
      <c r="CXW17" s="70"/>
      <c r="CXX17" s="65"/>
      <c r="CXZ17" s="65"/>
      <c r="CYA17" s="39">
        <v>0</v>
      </c>
      <c r="CYB17" s="39">
        <v>238</v>
      </c>
      <c r="CYC17" s="67">
        <f t="shared" si="353"/>
        <v>39.865996649916248</v>
      </c>
      <c r="CYD17" s="70"/>
      <c r="CYE17" s="65"/>
      <c r="CYG17" s="65"/>
      <c r="CYH17" s="39">
        <v>0</v>
      </c>
      <c r="CYI17" s="39">
        <v>238</v>
      </c>
      <c r="CYJ17" s="67">
        <f t="shared" si="354"/>
        <v>39.932885906040269</v>
      </c>
      <c r="CYK17" s="70"/>
      <c r="CYL17" s="65"/>
      <c r="CYN17" s="65"/>
      <c r="CYO17" s="39">
        <v>0</v>
      </c>
      <c r="CYP17" s="39">
        <v>238</v>
      </c>
      <c r="CYQ17" s="67">
        <f t="shared" si="355"/>
        <v>40</v>
      </c>
      <c r="CYR17" s="70"/>
      <c r="CYS17" s="65"/>
      <c r="CYU17" s="65"/>
      <c r="CYV17" s="39">
        <v>0</v>
      </c>
      <c r="CYW17" s="39">
        <v>237</v>
      </c>
      <c r="CYX17" s="67">
        <f t="shared" si="356"/>
        <v>39.898989898989903</v>
      </c>
      <c r="CYY17" s="70"/>
      <c r="CYZ17" s="65"/>
      <c r="CZB17" s="65"/>
      <c r="CZC17" s="39">
        <v>0</v>
      </c>
      <c r="CZD17" s="39">
        <v>238</v>
      </c>
      <c r="CZE17" s="67">
        <f t="shared" si="357"/>
        <v>40.202702702702702</v>
      </c>
      <c r="CZF17" s="70"/>
      <c r="CZG17" s="65"/>
      <c r="CZI17" s="65"/>
      <c r="CZJ17" s="39">
        <v>0</v>
      </c>
      <c r="CZK17" s="39">
        <v>238</v>
      </c>
      <c r="CZL17" s="67">
        <f t="shared" si="358"/>
        <v>40.202702702702702</v>
      </c>
      <c r="CZM17" s="70"/>
      <c r="CZN17" s="65"/>
      <c r="CZP17" s="65"/>
      <c r="CZQ17" s="39">
        <v>0</v>
      </c>
      <c r="CZR17" s="39">
        <v>238</v>
      </c>
      <c r="CZS17" s="67">
        <f t="shared" si="359"/>
        <v>40.270727580372252</v>
      </c>
      <c r="CZT17" s="70"/>
      <c r="CZU17" s="65"/>
      <c r="CZW17" s="65"/>
      <c r="CZX17" s="39">
        <v>0</v>
      </c>
      <c r="CZY17" s="68">
        <f>237</f>
        <v>237</v>
      </c>
      <c r="CZZ17" s="67">
        <f t="shared" si="360"/>
        <v>40.374787052810902</v>
      </c>
      <c r="DAA17" s="70"/>
      <c r="DAB17" s="65"/>
      <c r="DAD17" s="65"/>
      <c r="DAE17" s="39">
        <v>0</v>
      </c>
      <c r="DAF17" s="68">
        <f>236</f>
        <v>236</v>
      </c>
      <c r="DAG17" s="67">
        <f t="shared" si="361"/>
        <v>40.480274442538594</v>
      </c>
      <c r="DAH17" s="70"/>
      <c r="DAI17" s="65"/>
      <c r="DAK17" s="65"/>
      <c r="DAL17" s="39">
        <v>0</v>
      </c>
      <c r="DAM17" s="68">
        <f>235</f>
        <v>235</v>
      </c>
      <c r="DAN17" s="67">
        <f t="shared" si="362"/>
        <v>40.378006872852232</v>
      </c>
      <c r="DAO17" s="70"/>
      <c r="DAP17" s="65"/>
      <c r="DAR17" s="65"/>
      <c r="DAS17" s="39">
        <v>0</v>
      </c>
      <c r="DAT17" s="68">
        <f>235</f>
        <v>235</v>
      </c>
      <c r="DAU17" s="67">
        <f t="shared" si="363"/>
        <v>40.587219343696027</v>
      </c>
      <c r="DAV17" s="70"/>
      <c r="DAW17" s="65"/>
      <c r="DAY17" s="65"/>
      <c r="DAZ17" s="39">
        <v>0</v>
      </c>
      <c r="DBA17" s="68">
        <f>235</f>
        <v>235</v>
      </c>
      <c r="DBB17" s="67">
        <f t="shared" si="364"/>
        <v>40.517241379310342</v>
      </c>
      <c r="DBC17" s="70"/>
      <c r="DBD17" s="65"/>
      <c r="DBF17" s="65"/>
      <c r="DBG17" s="39">
        <v>0</v>
      </c>
      <c r="DBH17" s="68">
        <f>233</f>
        <v>233</v>
      </c>
      <c r="DBI17" s="67">
        <f t="shared" si="365"/>
        <v>40.381282495667243</v>
      </c>
      <c r="DBJ17" s="70"/>
      <c r="DBK17" s="65"/>
      <c r="DBM17" s="65"/>
      <c r="DBN17" s="39">
        <v>0</v>
      </c>
      <c r="DBO17" s="68">
        <f>231</f>
        <v>231</v>
      </c>
      <c r="DBP17" s="67">
        <f t="shared" si="366"/>
        <v>40.31413612565445</v>
      </c>
      <c r="DBQ17" s="70"/>
      <c r="DBR17" s="65"/>
      <c r="DBT17" s="65"/>
      <c r="DBU17" s="39">
        <v>0</v>
      </c>
      <c r="DBV17" s="68">
        <f>230</f>
        <v>230</v>
      </c>
      <c r="DBW17" s="67">
        <f t="shared" si="367"/>
        <v>40.492957746478872</v>
      </c>
      <c r="DBX17" s="70"/>
      <c r="DBY17" s="65"/>
      <c r="DCA17" s="65"/>
      <c r="DCB17" s="39">
        <v>0</v>
      </c>
      <c r="DCC17" s="68">
        <f>228</f>
        <v>228</v>
      </c>
      <c r="DCD17" s="67">
        <f t="shared" si="368"/>
        <v>40.353982300884958</v>
      </c>
      <c r="DCE17" s="70"/>
      <c r="DCF17" s="65"/>
      <c r="DCH17" s="65"/>
      <c r="DCI17" s="39">
        <v>0</v>
      </c>
      <c r="DCJ17" s="68">
        <f>222</f>
        <v>222</v>
      </c>
      <c r="DCK17" s="67">
        <f t="shared" si="369"/>
        <v>39.856373429084378</v>
      </c>
      <c r="DCL17" s="70"/>
      <c r="DCM17" s="65"/>
      <c r="DCO17" s="65"/>
      <c r="DCP17" s="39">
        <v>0</v>
      </c>
      <c r="DCQ17" s="68">
        <f>221</f>
        <v>221</v>
      </c>
      <c r="DCR17" s="67">
        <f t="shared" si="370"/>
        <v>39.891696750902526</v>
      </c>
      <c r="DCS17" s="70"/>
      <c r="DCT17" s="65"/>
      <c r="DCV17" s="65"/>
      <c r="DCW17" s="39">
        <v>0</v>
      </c>
      <c r="DCX17" s="68">
        <f>214</f>
        <v>214</v>
      </c>
      <c r="DCY17" s="67">
        <f t="shared" si="371"/>
        <v>39.629629629629633</v>
      </c>
      <c r="DCZ17" s="70"/>
      <c r="DDA17" s="65"/>
      <c r="DDC17" s="65"/>
      <c r="DDD17" s="39">
        <v>0</v>
      </c>
      <c r="DDE17" s="68">
        <f>210</f>
        <v>210</v>
      </c>
      <c r="DDF17" s="67">
        <f t="shared" si="372"/>
        <v>39.69754253308129</v>
      </c>
      <c r="DDG17" s="70"/>
      <c r="DDH17" s="65"/>
      <c r="DDJ17" s="65"/>
      <c r="DDK17" s="39">
        <v>0</v>
      </c>
      <c r="DDL17" s="68">
        <f>206</f>
        <v>206</v>
      </c>
      <c r="DDM17" s="67">
        <f t="shared" si="373"/>
        <v>39.615384615384613</v>
      </c>
      <c r="DDN17" s="70"/>
      <c r="DDO17" s="65"/>
      <c r="DDQ17" s="65"/>
      <c r="DDR17" s="39">
        <v>0</v>
      </c>
      <c r="DDS17" s="68">
        <f>203</f>
        <v>203</v>
      </c>
      <c r="DDT17" s="67">
        <f t="shared" si="374"/>
        <v>39.571150097465882</v>
      </c>
      <c r="DDU17" s="70"/>
      <c r="DDV17" s="65"/>
      <c r="DDX17" s="65"/>
      <c r="DDY17" s="39">
        <v>0</v>
      </c>
      <c r="DDZ17" s="68">
        <f>202</f>
        <v>202</v>
      </c>
      <c r="DEA17" s="67">
        <f t="shared" si="375"/>
        <v>39.685658153241647</v>
      </c>
      <c r="DEB17" s="70"/>
      <c r="DEC17" s="62"/>
      <c r="DED17" s="63"/>
      <c r="DEE17" s="62"/>
      <c r="DEF17" s="39">
        <v>0</v>
      </c>
      <c r="DEG17" s="69">
        <f>197</f>
        <v>197</v>
      </c>
      <c r="DEH17" s="67">
        <f t="shared" si="376"/>
        <v>39.878542510121456</v>
      </c>
      <c r="DEI17" s="70"/>
      <c r="DEJ17" s="62"/>
      <c r="DEK17" s="63"/>
      <c r="DEL17" s="62"/>
      <c r="DEM17" s="39">
        <v>0</v>
      </c>
      <c r="DEN17" s="69">
        <v>186</v>
      </c>
      <c r="DEO17" s="67">
        <f t="shared" si="377"/>
        <v>40.172786177105827</v>
      </c>
      <c r="DEP17" s="70"/>
      <c r="DEQ17" s="62"/>
      <c r="DER17" s="63"/>
      <c r="DES17" s="62"/>
      <c r="DET17" s="39">
        <v>0</v>
      </c>
      <c r="DEU17" s="69">
        <v>177</v>
      </c>
      <c r="DEV17" s="67">
        <f t="shared" si="378"/>
        <v>39.954853273137694</v>
      </c>
      <c r="DEW17" s="70"/>
      <c r="DEX17" s="62"/>
      <c r="DEY17" s="63"/>
      <c r="DEZ17" s="62"/>
      <c r="DFA17" s="39">
        <v>0</v>
      </c>
      <c r="DFB17" s="69">
        <v>157</v>
      </c>
      <c r="DFC17" s="67">
        <f t="shared" si="379"/>
        <v>39.054726368159201</v>
      </c>
      <c r="DFD17" s="70"/>
      <c r="DFE17" s="62"/>
      <c r="DFF17" s="63"/>
      <c r="DFG17" s="62"/>
      <c r="DFH17" s="39">
        <v>0</v>
      </c>
      <c r="DFI17" s="69">
        <v>150</v>
      </c>
      <c r="DFJ17" s="67">
        <f t="shared" si="380"/>
        <v>38.560411311053983</v>
      </c>
      <c r="DFK17" s="70"/>
      <c r="DFL17" s="62"/>
      <c r="DFM17" s="63"/>
      <c r="DFN17" s="62"/>
      <c r="DFO17" s="39">
        <v>0</v>
      </c>
      <c r="DFP17" s="69">
        <v>148</v>
      </c>
      <c r="DFQ17" s="67">
        <f t="shared" si="381"/>
        <v>38.7434554973822</v>
      </c>
      <c r="DFR17" s="70"/>
      <c r="DFS17" s="62"/>
      <c r="DFT17" s="63"/>
      <c r="DFU17" s="62"/>
      <c r="DFV17" s="39">
        <v>0</v>
      </c>
      <c r="DFW17" s="69">
        <v>143</v>
      </c>
      <c r="DFX17" s="67">
        <f t="shared" si="382"/>
        <v>38.133333333333333</v>
      </c>
    </row>
    <row r="18" spans="1:2884" s="2" customFormat="1" ht="14">
      <c r="A18" s="117"/>
      <c r="B18" s="61"/>
      <c r="C18" s="71"/>
      <c r="D18" s="72"/>
      <c r="E18" s="71"/>
      <c r="F18" s="72"/>
      <c r="G18" s="77"/>
      <c r="H18" s="72"/>
      <c r="I18" s="74"/>
      <c r="J18" s="75"/>
      <c r="K18" s="74"/>
      <c r="L18" s="39"/>
      <c r="M18" s="156"/>
      <c r="N18" s="77"/>
      <c r="O18" s="72"/>
      <c r="P18" s="74"/>
      <c r="Q18" s="75"/>
      <c r="R18" s="74"/>
      <c r="S18" s="39"/>
      <c r="T18" s="39"/>
      <c r="U18" s="77"/>
      <c r="V18" s="72"/>
      <c r="W18" s="74"/>
      <c r="X18" s="75"/>
      <c r="Y18" s="74"/>
      <c r="Z18" s="39"/>
      <c r="AA18" s="39"/>
      <c r="AB18" s="77"/>
      <c r="AC18" s="72"/>
      <c r="AD18" s="74"/>
      <c r="AE18" s="75"/>
      <c r="AF18" s="74"/>
      <c r="AG18" s="39"/>
      <c r="AH18" s="39"/>
      <c r="AI18" s="77"/>
      <c r="AJ18" s="72"/>
      <c r="AK18" s="74"/>
      <c r="AL18" s="75"/>
      <c r="AM18" s="74"/>
      <c r="AN18" s="39"/>
      <c r="AO18" s="39"/>
      <c r="AP18" s="77"/>
      <c r="AQ18" s="72"/>
      <c r="AR18" s="74"/>
      <c r="AS18" s="75"/>
      <c r="AT18" s="74"/>
      <c r="AU18" s="39"/>
      <c r="AV18" s="39"/>
      <c r="AW18" s="77"/>
      <c r="AX18" s="72"/>
      <c r="AY18" s="74"/>
      <c r="AZ18" s="75"/>
      <c r="BA18" s="74"/>
      <c r="BB18" s="39"/>
      <c r="BC18" s="39"/>
      <c r="BD18" s="77"/>
      <c r="BE18" s="72"/>
      <c r="BF18" s="74"/>
      <c r="BG18" s="75"/>
      <c r="BH18" s="74"/>
      <c r="BI18" s="39"/>
      <c r="BJ18" s="156"/>
      <c r="BK18" s="77"/>
      <c r="BL18" s="72"/>
      <c r="BM18" s="74"/>
      <c r="BN18" s="75"/>
      <c r="BO18" s="74"/>
      <c r="BP18" s="39"/>
      <c r="BQ18" s="39"/>
      <c r="BR18" s="77"/>
      <c r="BS18" s="72"/>
      <c r="BT18" s="74"/>
      <c r="BU18" s="75"/>
      <c r="BV18" s="74"/>
      <c r="BW18" s="39"/>
      <c r="BX18" s="39"/>
      <c r="BY18" s="77"/>
      <c r="BZ18" s="72"/>
      <c r="CA18" s="74"/>
      <c r="CB18" s="75"/>
      <c r="CC18" s="74"/>
      <c r="CD18" s="39"/>
      <c r="CE18" s="39"/>
      <c r="CF18" s="77"/>
      <c r="CG18" s="72"/>
      <c r="CH18" s="74"/>
      <c r="CI18" s="75"/>
      <c r="CJ18" s="74"/>
      <c r="CK18" s="39"/>
      <c r="CL18" s="39"/>
      <c r="CM18" s="77"/>
      <c r="CN18" s="72"/>
      <c r="CO18" s="74"/>
      <c r="CP18" s="75"/>
      <c r="CQ18" s="74"/>
      <c r="CR18" s="39"/>
      <c r="CS18" s="39"/>
      <c r="CT18" s="77"/>
      <c r="CU18" s="72"/>
      <c r="CV18" s="74"/>
      <c r="CW18" s="75"/>
      <c r="CX18" s="74"/>
      <c r="CY18" s="39"/>
      <c r="CZ18" s="39"/>
      <c r="DA18" s="77"/>
      <c r="DB18" s="72"/>
      <c r="DC18" s="74"/>
      <c r="DD18" s="75"/>
      <c r="DE18" s="74"/>
      <c r="DF18" s="39"/>
      <c r="DG18" s="156"/>
      <c r="DH18" s="77"/>
      <c r="DI18" s="72"/>
      <c r="DJ18" s="74"/>
      <c r="DK18" s="75"/>
      <c r="DL18" s="74"/>
      <c r="DM18" s="39"/>
      <c r="DN18" s="39"/>
      <c r="DO18" s="77"/>
      <c r="DP18" s="72"/>
      <c r="DQ18" s="74"/>
      <c r="DR18" s="75"/>
      <c r="DS18" s="74"/>
      <c r="DT18" s="39"/>
      <c r="DU18" s="39"/>
      <c r="DV18" s="77"/>
      <c r="DW18" s="72"/>
      <c r="DX18" s="74"/>
      <c r="DY18" s="75"/>
      <c r="DZ18" s="74"/>
      <c r="EA18" s="39"/>
      <c r="EB18" s="39"/>
      <c r="EC18" s="77"/>
      <c r="ED18" s="72"/>
      <c r="EE18" s="74"/>
      <c r="EF18" s="75"/>
      <c r="EG18" s="74"/>
      <c r="EH18" s="39"/>
      <c r="EI18" s="39"/>
      <c r="EJ18" s="77"/>
      <c r="EK18" s="72"/>
      <c r="EL18" s="74"/>
      <c r="EM18" s="75"/>
      <c r="EN18" s="74"/>
      <c r="EO18" s="39"/>
      <c r="EP18" s="39"/>
      <c r="EQ18" s="77"/>
      <c r="ER18" s="72"/>
      <c r="ES18" s="74"/>
      <c r="ET18" s="75"/>
      <c r="EU18" s="74"/>
      <c r="EV18" s="39"/>
      <c r="EW18" s="39"/>
      <c r="EX18" s="77"/>
      <c r="EY18" s="72"/>
      <c r="EZ18" s="74"/>
      <c r="FA18" s="75"/>
      <c r="FB18" s="74"/>
      <c r="FC18" s="39"/>
      <c r="FD18" s="156"/>
      <c r="FE18" s="77"/>
      <c r="FF18" s="72"/>
      <c r="FG18" s="74"/>
      <c r="FH18" s="75"/>
      <c r="FI18" s="74"/>
      <c r="FJ18" s="39"/>
      <c r="FK18" s="39"/>
      <c r="FL18" s="77"/>
      <c r="FM18" s="72"/>
      <c r="FN18" s="74"/>
      <c r="FO18" s="75"/>
      <c r="FP18" s="74"/>
      <c r="FQ18" s="39"/>
      <c r="FR18" s="39"/>
      <c r="FS18" s="77"/>
      <c r="FT18" s="72"/>
      <c r="FU18" s="74"/>
      <c r="FV18" s="75"/>
      <c r="FW18" s="74"/>
      <c r="FX18" s="39"/>
      <c r="FY18" s="39"/>
      <c r="FZ18" s="77"/>
      <c r="GA18" s="72"/>
      <c r="GB18" s="74"/>
      <c r="GC18" s="75"/>
      <c r="GD18" s="74"/>
      <c r="GE18" s="39"/>
      <c r="GF18" s="39"/>
      <c r="GG18" s="77"/>
      <c r="GH18" s="72"/>
      <c r="GI18" s="74"/>
      <c r="GJ18" s="75"/>
      <c r="GK18" s="74"/>
      <c r="GL18" s="39"/>
      <c r="GM18" s="39"/>
      <c r="GN18" s="77"/>
      <c r="GO18" s="72"/>
      <c r="GP18" s="74"/>
      <c r="GQ18" s="75"/>
      <c r="GR18" s="74"/>
      <c r="GS18" s="39"/>
      <c r="GT18" s="39"/>
      <c r="GU18" s="77"/>
      <c r="GV18" s="72"/>
      <c r="GW18" s="74"/>
      <c r="GX18" s="75"/>
      <c r="GY18" s="74"/>
      <c r="GZ18" s="39"/>
      <c r="HA18" s="156"/>
      <c r="HB18" s="77"/>
      <c r="HC18" s="72"/>
      <c r="HD18" s="74"/>
      <c r="HE18" s="75"/>
      <c r="HF18" s="74"/>
      <c r="HG18" s="39"/>
      <c r="HH18" s="39"/>
      <c r="HI18" s="77"/>
      <c r="HJ18" s="72"/>
      <c r="HK18" s="74"/>
      <c r="HL18" s="75"/>
      <c r="HM18" s="74"/>
      <c r="HN18" s="39"/>
      <c r="HO18" s="39"/>
      <c r="HP18" s="77"/>
      <c r="HQ18" s="72"/>
      <c r="HR18" s="74"/>
      <c r="HS18" s="75"/>
      <c r="HT18" s="74"/>
      <c r="HU18" s="39"/>
      <c r="HV18" s="39"/>
      <c r="HW18" s="77"/>
      <c r="HX18" s="72"/>
      <c r="HY18" s="74"/>
      <c r="HZ18" s="75"/>
      <c r="IA18" s="74"/>
      <c r="IB18" s="39"/>
      <c r="IC18" s="39"/>
      <c r="ID18" s="77"/>
      <c r="IE18" s="72"/>
      <c r="IF18" s="74"/>
      <c r="IG18" s="75"/>
      <c r="IH18" s="74"/>
      <c r="II18" s="39"/>
      <c r="IJ18" s="39"/>
      <c r="IK18" s="77"/>
      <c r="IL18" s="72"/>
      <c r="IM18" s="74"/>
      <c r="IN18" s="75"/>
      <c r="IO18" s="74"/>
      <c r="IP18" s="39"/>
      <c r="IQ18" s="39"/>
      <c r="IR18" s="77"/>
      <c r="IS18" s="72"/>
      <c r="IT18" s="74"/>
      <c r="IU18" s="75"/>
      <c r="IV18" s="74"/>
      <c r="IW18" s="39"/>
      <c r="IX18" s="156"/>
      <c r="IY18" s="77"/>
      <c r="IZ18" s="72"/>
      <c r="JA18" s="74"/>
      <c r="JB18" s="75"/>
      <c r="JC18" s="74"/>
      <c r="JD18" s="39"/>
      <c r="JE18" s="39"/>
      <c r="JF18" s="77"/>
      <c r="JG18" s="72"/>
      <c r="JH18" s="74"/>
      <c r="JI18" s="75"/>
      <c r="JJ18" s="74"/>
      <c r="JK18" s="39"/>
      <c r="JL18" s="39"/>
      <c r="JM18" s="77"/>
      <c r="JN18" s="72"/>
      <c r="JO18" s="74"/>
      <c r="JP18" s="75"/>
      <c r="JQ18" s="74"/>
      <c r="JR18" s="39"/>
      <c r="JS18" s="39"/>
      <c r="JT18" s="77"/>
      <c r="JU18" s="72"/>
      <c r="JV18" s="74"/>
      <c r="JW18" s="75"/>
      <c r="JX18" s="74"/>
      <c r="JY18" s="39"/>
      <c r="JZ18" s="39"/>
      <c r="KA18" s="77"/>
      <c r="KB18" s="72"/>
      <c r="KC18" s="74"/>
      <c r="KD18" s="75"/>
      <c r="KE18" s="74"/>
      <c r="KF18" s="39"/>
      <c r="KG18" s="39"/>
      <c r="KH18" s="77"/>
      <c r="KI18" s="72"/>
      <c r="KJ18" s="74"/>
      <c r="KK18" s="75"/>
      <c r="KL18" s="74"/>
      <c r="KM18" s="39"/>
      <c r="KN18" s="39"/>
      <c r="KO18" s="77"/>
      <c r="KP18" s="72"/>
      <c r="KQ18" s="74"/>
      <c r="KR18" s="75"/>
      <c r="KS18" s="74"/>
      <c r="KT18" s="39"/>
      <c r="KU18" s="156"/>
      <c r="KV18" s="77"/>
      <c r="KW18" s="72"/>
      <c r="KX18" s="74"/>
      <c r="KY18" s="75"/>
      <c r="KZ18" s="74"/>
      <c r="LA18" s="39"/>
      <c r="LB18" s="39"/>
      <c r="LC18" s="77"/>
      <c r="LD18" s="72"/>
      <c r="LE18" s="74"/>
      <c r="LF18" s="75"/>
      <c r="LG18" s="74"/>
      <c r="LH18" s="39"/>
      <c r="LI18" s="39"/>
      <c r="LJ18" s="77"/>
      <c r="LK18" s="72"/>
      <c r="LL18" s="74"/>
      <c r="LM18" s="75"/>
      <c r="LN18" s="74"/>
      <c r="LO18" s="39"/>
      <c r="LP18" s="39"/>
      <c r="LQ18" s="77"/>
      <c r="LR18" s="72"/>
      <c r="LS18" s="74"/>
      <c r="LT18" s="75"/>
      <c r="LU18" s="74"/>
      <c r="LV18" s="39"/>
      <c r="LW18" s="39"/>
      <c r="LX18" s="77"/>
      <c r="LY18" s="72"/>
      <c r="LZ18" s="74"/>
      <c r="MA18" s="75"/>
      <c r="MB18" s="74"/>
      <c r="MC18" s="39"/>
      <c r="MD18" s="39"/>
      <c r="ME18" s="77"/>
      <c r="MF18" s="72"/>
      <c r="MG18" s="74"/>
      <c r="MH18" s="75"/>
      <c r="MI18" s="74"/>
      <c r="MJ18" s="39"/>
      <c r="MK18" s="39"/>
      <c r="ML18" s="77"/>
      <c r="MM18" s="72"/>
      <c r="MN18" s="74"/>
      <c r="MO18" s="75"/>
      <c r="MP18" s="74"/>
      <c r="MQ18" s="39"/>
      <c r="MR18" s="156"/>
      <c r="MS18" s="77"/>
      <c r="MT18" s="72"/>
      <c r="MU18" s="74"/>
      <c r="MV18" s="75"/>
      <c r="MW18" s="74"/>
      <c r="MX18" s="39"/>
      <c r="MY18" s="39"/>
      <c r="MZ18" s="77"/>
      <c r="NA18" s="72"/>
      <c r="NB18" s="74"/>
      <c r="NC18" s="75"/>
      <c r="ND18" s="74"/>
      <c r="NE18" s="39"/>
      <c r="NF18" s="39"/>
      <c r="NG18" s="77"/>
      <c r="NH18" s="72"/>
      <c r="NI18" s="74"/>
      <c r="NJ18" s="75"/>
      <c r="NK18" s="74"/>
      <c r="NL18" s="39"/>
      <c r="NM18" s="39"/>
      <c r="NN18" s="77"/>
      <c r="NO18" s="72"/>
      <c r="NP18" s="74"/>
      <c r="NQ18" s="75"/>
      <c r="NR18" s="74"/>
      <c r="NS18" s="39"/>
      <c r="NT18" s="39"/>
      <c r="NU18" s="77"/>
      <c r="NV18" s="72"/>
      <c r="NW18" s="74"/>
      <c r="NX18" s="75"/>
      <c r="NY18" s="74"/>
      <c r="NZ18" s="39"/>
      <c r="OA18" s="39"/>
      <c r="OB18" s="77"/>
      <c r="OC18" s="72"/>
      <c r="OD18" s="74"/>
      <c r="OE18" s="75"/>
      <c r="OF18" s="74"/>
      <c r="OG18" s="39"/>
      <c r="OH18" s="39"/>
      <c r="OI18" s="77"/>
      <c r="OJ18" s="72"/>
      <c r="OK18" s="74"/>
      <c r="OL18" s="75"/>
      <c r="OM18" s="74"/>
      <c r="ON18" s="39"/>
      <c r="OO18" s="156"/>
      <c r="OP18" s="77"/>
      <c r="OQ18" s="72"/>
      <c r="OR18" s="74"/>
      <c r="OS18" s="75"/>
      <c r="OT18" s="74"/>
      <c r="OU18" s="39"/>
      <c r="OV18" s="39"/>
      <c r="OW18" s="77"/>
      <c r="OX18" s="72"/>
      <c r="OY18" s="74"/>
      <c r="OZ18" s="75"/>
      <c r="PA18" s="74"/>
      <c r="PB18" s="39"/>
      <c r="PC18" s="39"/>
      <c r="PD18" s="77"/>
      <c r="PE18" s="72"/>
      <c r="PF18" s="74"/>
      <c r="PG18" s="75"/>
      <c r="PH18" s="74"/>
      <c r="PI18" s="39"/>
      <c r="PJ18" s="39"/>
      <c r="PK18" s="77"/>
      <c r="PL18" s="72"/>
      <c r="PM18" s="74"/>
      <c r="PN18" s="75"/>
      <c r="PO18" s="74"/>
      <c r="PP18" s="39"/>
      <c r="PQ18" s="39"/>
      <c r="PR18" s="77"/>
      <c r="PS18" s="72"/>
      <c r="PT18" s="74"/>
      <c r="PU18" s="75"/>
      <c r="PV18" s="74"/>
      <c r="PW18" s="39"/>
      <c r="PX18" s="39"/>
      <c r="PY18" s="77"/>
      <c r="PZ18" s="72"/>
      <c r="QA18" s="74"/>
      <c r="QB18" s="75"/>
      <c r="QC18" s="74"/>
      <c r="QD18" s="39"/>
      <c r="QE18" s="39"/>
      <c r="QF18" s="77"/>
      <c r="QG18" s="72"/>
      <c r="QH18" s="74"/>
      <c r="QI18" s="75"/>
      <c r="QJ18" s="74"/>
      <c r="QK18" s="39"/>
      <c r="QL18" s="156"/>
      <c r="QM18" s="77"/>
      <c r="QN18" s="72"/>
      <c r="QO18" s="74"/>
      <c r="QP18" s="75"/>
      <c r="QQ18" s="74"/>
      <c r="QR18" s="39"/>
      <c r="QS18" s="39"/>
      <c r="QT18" s="77"/>
      <c r="QU18" s="72"/>
      <c r="QV18" s="74"/>
      <c r="QW18" s="75"/>
      <c r="QX18" s="74"/>
      <c r="QY18" s="39"/>
      <c r="QZ18" s="39"/>
      <c r="RA18" s="77"/>
      <c r="RB18" s="72"/>
      <c r="RC18" s="74"/>
      <c r="RD18" s="75"/>
      <c r="RE18" s="74"/>
      <c r="RF18" s="39"/>
      <c r="RG18" s="39"/>
      <c r="RH18" s="77"/>
      <c r="RI18" s="72"/>
      <c r="RJ18" s="74"/>
      <c r="RK18" s="75"/>
      <c r="RL18" s="74"/>
      <c r="RM18" s="39"/>
      <c r="RN18" s="39"/>
      <c r="RO18" s="77"/>
      <c r="RP18" s="72"/>
      <c r="RQ18" s="74"/>
      <c r="RR18" s="75"/>
      <c r="RS18" s="74"/>
      <c r="RT18" s="39"/>
      <c r="RU18" s="39"/>
      <c r="RV18" s="77"/>
      <c r="RW18" s="72"/>
      <c r="RX18" s="74"/>
      <c r="RY18" s="75"/>
      <c r="RZ18" s="74"/>
      <c r="SA18" s="39"/>
      <c r="SB18" s="39"/>
      <c r="SC18" s="77"/>
      <c r="SD18" s="72"/>
      <c r="SE18" s="74"/>
      <c r="SF18" s="75"/>
      <c r="SG18" s="74"/>
      <c r="SH18" s="39"/>
      <c r="SI18" s="156"/>
      <c r="SJ18" s="77"/>
      <c r="SK18" s="72"/>
      <c r="SL18" s="74"/>
      <c r="SM18" s="75"/>
      <c r="SN18" s="74"/>
      <c r="SO18" s="39"/>
      <c r="SP18" s="39"/>
      <c r="SQ18" s="77"/>
      <c r="SR18" s="72"/>
      <c r="SS18" s="74"/>
      <c r="ST18" s="75"/>
      <c r="SU18" s="74"/>
      <c r="SV18" s="39"/>
      <c r="SW18" s="39"/>
      <c r="SX18" s="77"/>
      <c r="SY18" s="72"/>
      <c r="SZ18" s="74"/>
      <c r="TA18" s="75"/>
      <c r="TB18" s="74"/>
      <c r="TC18" s="39"/>
      <c r="TD18" s="39"/>
      <c r="TE18" s="77"/>
      <c r="TF18" s="72"/>
      <c r="TG18" s="74"/>
      <c r="TH18" s="75"/>
      <c r="TI18" s="74"/>
      <c r="TJ18" s="39"/>
      <c r="TK18" s="39"/>
      <c r="TL18" s="77"/>
      <c r="TM18" s="72"/>
      <c r="TN18" s="74"/>
      <c r="TO18" s="75"/>
      <c r="TP18" s="74"/>
      <c r="TQ18" s="39"/>
      <c r="TR18" s="39"/>
      <c r="TS18" s="77"/>
      <c r="TT18" s="72"/>
      <c r="TU18" s="74"/>
      <c r="TV18" s="75"/>
      <c r="TW18" s="74"/>
      <c r="TX18" s="39"/>
      <c r="TY18" s="39"/>
      <c r="TZ18" s="77"/>
      <c r="UA18" s="72"/>
      <c r="UB18" s="74"/>
      <c r="UC18" s="75"/>
      <c r="UD18" s="74"/>
      <c r="UE18" s="39"/>
      <c r="UF18" s="156"/>
      <c r="UG18" s="77"/>
      <c r="UH18" s="72"/>
      <c r="UI18" s="74"/>
      <c r="UJ18" s="75"/>
      <c r="UK18" s="74"/>
      <c r="UL18" s="39"/>
      <c r="UM18" s="39"/>
      <c r="UN18" s="77"/>
      <c r="UO18" s="72"/>
      <c r="UP18" s="74"/>
      <c r="UQ18" s="75"/>
      <c r="UR18" s="74"/>
      <c r="US18" s="39"/>
      <c r="UT18" s="39"/>
      <c r="UU18" s="77"/>
      <c r="UV18" s="72"/>
      <c r="UW18" s="74"/>
      <c r="UX18" s="75"/>
      <c r="UY18" s="74"/>
      <c r="UZ18" s="39"/>
      <c r="VA18" s="39"/>
      <c r="VB18" s="77"/>
      <c r="VC18" s="72"/>
      <c r="VD18" s="74"/>
      <c r="VE18" s="75"/>
      <c r="VF18" s="74"/>
      <c r="VG18" s="39"/>
      <c r="VH18" s="39"/>
      <c r="VI18" s="77"/>
      <c r="VJ18" s="72"/>
      <c r="VK18" s="74"/>
      <c r="VL18" s="75"/>
      <c r="VM18" s="74"/>
      <c r="VN18" s="39"/>
      <c r="VO18" s="39"/>
      <c r="VP18" s="77"/>
      <c r="VQ18" s="72"/>
      <c r="VR18" s="74"/>
      <c r="VS18" s="75"/>
      <c r="VT18" s="74"/>
      <c r="VU18" s="39"/>
      <c r="VV18" s="39"/>
      <c r="VW18" s="77"/>
      <c r="VX18" s="72"/>
      <c r="VY18" s="74"/>
      <c r="VZ18" s="75"/>
      <c r="WA18" s="74"/>
      <c r="WB18" s="39"/>
      <c r="WC18" s="156"/>
      <c r="WD18" s="77"/>
      <c r="WE18" s="72"/>
      <c r="WF18" s="74"/>
      <c r="WG18" s="75"/>
      <c r="WH18" s="74"/>
      <c r="WI18" s="39"/>
      <c r="WJ18" s="39"/>
      <c r="WK18" s="77"/>
      <c r="WL18" s="72"/>
      <c r="WM18" s="74"/>
      <c r="WN18" s="75"/>
      <c r="WO18" s="74"/>
      <c r="WP18" s="39"/>
      <c r="WQ18" s="39"/>
      <c r="WR18" s="77"/>
      <c r="WS18" s="72"/>
      <c r="WT18" s="74"/>
      <c r="WU18" s="75"/>
      <c r="WV18" s="74"/>
      <c r="WW18" s="39"/>
      <c r="WX18" s="39"/>
      <c r="WY18" s="77"/>
      <c r="WZ18" s="72"/>
      <c r="XA18" s="74"/>
      <c r="XB18" s="75"/>
      <c r="XC18" s="74"/>
      <c r="XD18" s="39"/>
      <c r="XE18" s="39"/>
      <c r="XF18" s="77"/>
      <c r="XG18" s="72"/>
      <c r="XH18" s="74"/>
      <c r="XI18" s="75"/>
      <c r="XJ18" s="74"/>
      <c r="XK18" s="39"/>
      <c r="XL18" s="39"/>
      <c r="XM18" s="77"/>
      <c r="XN18" s="72"/>
      <c r="XO18" s="74"/>
      <c r="XP18" s="75"/>
      <c r="XQ18" s="74"/>
      <c r="XR18" s="39"/>
      <c r="XS18" s="39"/>
      <c r="XT18" s="77"/>
      <c r="XU18" s="72"/>
      <c r="XV18" s="74"/>
      <c r="XW18" s="75"/>
      <c r="XX18" s="74"/>
      <c r="XY18" s="39"/>
      <c r="XZ18" s="156"/>
      <c r="YA18" s="77"/>
      <c r="YB18" s="72"/>
      <c r="YC18" s="74"/>
      <c r="YD18" s="75"/>
      <c r="YE18" s="74"/>
      <c r="YF18" s="39"/>
      <c r="YG18" s="39"/>
      <c r="YH18" s="77"/>
      <c r="YI18" s="72"/>
      <c r="YJ18" s="74"/>
      <c r="YK18" s="75"/>
      <c r="YL18" s="74"/>
      <c r="YM18" s="39"/>
      <c r="YN18" s="39"/>
      <c r="YO18" s="77"/>
      <c r="YP18" s="72"/>
      <c r="YQ18" s="74"/>
      <c r="YR18" s="75"/>
      <c r="YS18" s="74"/>
      <c r="YT18" s="39"/>
      <c r="YU18" s="39"/>
      <c r="YV18" s="77"/>
      <c r="YW18" s="72"/>
      <c r="YX18" s="74"/>
      <c r="YY18" s="75"/>
      <c r="YZ18" s="74"/>
      <c r="ZA18" s="39"/>
      <c r="ZB18" s="39"/>
      <c r="ZC18" s="77"/>
      <c r="ZD18" s="72"/>
      <c r="ZE18" s="74"/>
      <c r="ZF18" s="75"/>
      <c r="ZG18" s="74"/>
      <c r="ZH18" s="39"/>
      <c r="ZI18" s="39"/>
      <c r="ZJ18" s="77"/>
      <c r="ZK18" s="72"/>
      <c r="ZL18" s="74"/>
      <c r="ZM18" s="75"/>
      <c r="ZN18" s="74"/>
      <c r="ZO18" s="39"/>
      <c r="ZP18" s="39"/>
      <c r="ZQ18" s="77"/>
      <c r="ZR18" s="72"/>
      <c r="ZS18" s="74"/>
      <c r="ZT18" s="75"/>
      <c r="ZU18" s="74"/>
      <c r="ZV18" s="39"/>
      <c r="ZW18" s="156"/>
      <c r="ZX18" s="77"/>
      <c r="ZY18" s="72"/>
      <c r="ZZ18" s="74"/>
      <c r="AAA18" s="75"/>
      <c r="AAB18" s="74"/>
      <c r="AAC18" s="39"/>
      <c r="AAD18" s="39"/>
      <c r="AAE18" s="77"/>
      <c r="AAF18" s="72"/>
      <c r="AAG18" s="74"/>
      <c r="AAH18" s="75"/>
      <c r="AAI18" s="74"/>
      <c r="AAJ18" s="39"/>
      <c r="AAK18" s="39"/>
      <c r="AAL18" s="77"/>
      <c r="AAM18" s="72"/>
      <c r="AAN18" s="74"/>
      <c r="AAO18" s="75"/>
      <c r="AAP18" s="74"/>
      <c r="AAQ18" s="39"/>
      <c r="AAR18" s="39"/>
      <c r="AAS18" s="77"/>
      <c r="AAT18" s="72"/>
      <c r="AAU18" s="74"/>
      <c r="AAV18" s="75"/>
      <c r="AAW18" s="74"/>
      <c r="AAX18" s="39"/>
      <c r="AAY18" s="39"/>
      <c r="AAZ18" s="77"/>
      <c r="ABA18" s="72"/>
      <c r="ABB18" s="74"/>
      <c r="ABC18" s="75"/>
      <c r="ABD18" s="74"/>
      <c r="ABE18" s="39"/>
      <c r="ABF18" s="39"/>
      <c r="ABG18" s="77"/>
      <c r="ABH18" s="72"/>
      <c r="ABI18" s="74"/>
      <c r="ABJ18" s="75"/>
      <c r="ABK18" s="74"/>
      <c r="ABL18" s="39"/>
      <c r="ABM18" s="39"/>
      <c r="ABN18" s="77"/>
      <c r="ABO18" s="72"/>
      <c r="ABP18" s="74"/>
      <c r="ABQ18" s="75"/>
      <c r="ABR18" s="74"/>
      <c r="ABS18" s="39"/>
      <c r="ABT18" s="156"/>
      <c r="ABU18" s="77"/>
      <c r="ABV18" s="72"/>
      <c r="ABW18" s="74"/>
      <c r="ABX18" s="75"/>
      <c r="ABY18" s="74"/>
      <c r="ABZ18" s="39"/>
      <c r="ACA18" s="39"/>
      <c r="ACB18" s="77"/>
      <c r="ACC18" s="72"/>
      <c r="ACD18" s="74"/>
      <c r="ACE18" s="75"/>
      <c r="ACF18" s="74"/>
      <c r="ACG18" s="39"/>
      <c r="ACH18" s="39"/>
      <c r="ACI18" s="77"/>
      <c r="ACJ18" s="72"/>
      <c r="ACK18" s="74"/>
      <c r="ACL18" s="75"/>
      <c r="ACM18" s="74"/>
      <c r="ACN18" s="39"/>
      <c r="ACO18" s="39"/>
      <c r="ACP18" s="77"/>
      <c r="ACQ18" s="72"/>
      <c r="ACR18" s="74"/>
      <c r="ACS18" s="75"/>
      <c r="ACT18" s="74"/>
      <c r="ACU18" s="39"/>
      <c r="ACV18" s="39"/>
      <c r="ACW18" s="77"/>
      <c r="ACX18" s="72"/>
      <c r="ACY18" s="74"/>
      <c r="ACZ18" s="75"/>
      <c r="ADA18" s="74"/>
      <c r="ADB18" s="39"/>
      <c r="ADC18" s="39"/>
      <c r="ADD18" s="77"/>
      <c r="ADE18" s="72"/>
      <c r="ADF18" s="74"/>
      <c r="ADG18" s="75"/>
      <c r="ADH18" s="74"/>
      <c r="ADI18" s="39"/>
      <c r="ADJ18" s="39"/>
      <c r="ADK18" s="77"/>
      <c r="ADL18" s="72"/>
      <c r="ADM18" s="74"/>
      <c r="ADN18" s="75"/>
      <c r="ADO18" s="74"/>
      <c r="ADP18" s="39"/>
      <c r="ADQ18" s="156"/>
      <c r="ADR18" s="77"/>
      <c r="ADS18" s="72"/>
      <c r="ADT18" s="74"/>
      <c r="ADU18" s="75"/>
      <c r="ADV18" s="74"/>
      <c r="ADW18" s="39"/>
      <c r="ADX18" s="39"/>
      <c r="ADY18" s="77"/>
      <c r="ADZ18" s="72"/>
      <c r="AEA18" s="74"/>
      <c r="AEB18" s="75"/>
      <c r="AEC18" s="74"/>
      <c r="AED18" s="39"/>
      <c r="AEE18" s="39"/>
      <c r="AEF18" s="77"/>
      <c r="AEG18" s="72"/>
      <c r="AEH18" s="74"/>
      <c r="AEI18" s="75"/>
      <c r="AEJ18" s="74"/>
      <c r="AEK18" s="39"/>
      <c r="AEL18" s="39"/>
      <c r="AEM18" s="77"/>
      <c r="AEN18" s="72"/>
      <c r="AEO18" s="74"/>
      <c r="AEP18" s="75"/>
      <c r="AEQ18" s="74"/>
      <c r="AER18" s="39"/>
      <c r="AES18" s="39"/>
      <c r="AET18" s="77"/>
      <c r="AEU18" s="72"/>
      <c r="AEV18" s="74"/>
      <c r="AEW18" s="75"/>
      <c r="AEX18" s="74"/>
      <c r="AEY18" s="39"/>
      <c r="AEZ18" s="39"/>
      <c r="AFA18" s="77"/>
      <c r="AFB18" s="72"/>
      <c r="AFC18" s="74"/>
      <c r="AFD18" s="75"/>
      <c r="AFE18" s="74"/>
      <c r="AFF18" s="39"/>
      <c r="AFG18" s="39"/>
      <c r="AFH18" s="77"/>
      <c r="AFI18" s="72"/>
      <c r="AFJ18" s="74"/>
      <c r="AFK18" s="75"/>
      <c r="AFL18" s="74"/>
      <c r="AFM18" s="39"/>
      <c r="AFN18" s="156"/>
      <c r="AFO18" s="77"/>
      <c r="AFP18" s="72"/>
      <c r="AFQ18" s="74"/>
      <c r="AFR18" s="75"/>
      <c r="AFS18" s="74"/>
      <c r="AFT18" s="39"/>
      <c r="AFU18" s="39"/>
      <c r="AFV18" s="77"/>
      <c r="AFW18" s="72"/>
      <c r="AFX18" s="74"/>
      <c r="AFY18" s="75"/>
      <c r="AFZ18" s="74"/>
      <c r="AGA18" s="39"/>
      <c r="AGB18" s="39"/>
      <c r="AGC18" s="77"/>
      <c r="AGD18" s="72"/>
      <c r="AGE18" s="74"/>
      <c r="AGF18" s="75"/>
      <c r="AGG18" s="74"/>
      <c r="AGH18" s="39"/>
      <c r="AGI18" s="39"/>
      <c r="AGJ18" s="77"/>
      <c r="AGK18" s="72"/>
      <c r="AGL18" s="74"/>
      <c r="AGM18" s="75"/>
      <c r="AGN18" s="74"/>
      <c r="AGO18" s="39"/>
      <c r="AGP18" s="39"/>
      <c r="AGQ18" s="77"/>
      <c r="AGR18" s="72"/>
      <c r="AGS18" s="74"/>
      <c r="AGT18" s="75"/>
      <c r="AGU18" s="74"/>
      <c r="AGV18" s="39"/>
      <c r="AGW18" s="39"/>
      <c r="AGX18" s="77"/>
      <c r="AGY18" s="72"/>
      <c r="AGZ18" s="74"/>
      <c r="AHA18" s="75"/>
      <c r="AHB18" s="74"/>
      <c r="AHC18" s="39"/>
      <c r="AHD18" s="39"/>
      <c r="AHE18" s="77"/>
      <c r="AHF18" s="72"/>
      <c r="AHG18" s="74"/>
      <c r="AHH18" s="75"/>
      <c r="AHI18" s="74"/>
      <c r="AHJ18" s="39"/>
      <c r="AHK18" s="156"/>
      <c r="AHL18" s="77"/>
      <c r="AHM18" s="72"/>
      <c r="AHN18" s="74"/>
      <c r="AHO18" s="75"/>
      <c r="AHP18" s="74"/>
      <c r="AHQ18" s="39"/>
      <c r="AHR18" s="39"/>
      <c r="AHS18" s="77"/>
      <c r="AHT18" s="72"/>
      <c r="AHU18" s="74"/>
      <c r="AHV18" s="75"/>
      <c r="AHW18" s="74"/>
      <c r="AHX18" s="39"/>
      <c r="AHY18" s="39"/>
      <c r="AHZ18" s="77"/>
      <c r="AIA18" s="72"/>
      <c r="AIB18" s="74"/>
      <c r="AIC18" s="75"/>
      <c r="AID18" s="74"/>
      <c r="AIE18" s="39"/>
      <c r="AIF18" s="39"/>
      <c r="AIG18" s="77"/>
      <c r="AIH18" s="72"/>
      <c r="AII18" s="74"/>
      <c r="AIJ18" s="75"/>
      <c r="AIK18" s="74"/>
      <c r="AIL18" s="39"/>
      <c r="AIM18" s="39"/>
      <c r="AIN18" s="77"/>
      <c r="AIO18" s="72"/>
      <c r="AIP18" s="74"/>
      <c r="AIQ18" s="75"/>
      <c r="AIR18" s="74"/>
      <c r="AIS18" s="39"/>
      <c r="AIT18" s="39"/>
      <c r="AIU18" s="77"/>
      <c r="AIV18" s="72"/>
      <c r="AIW18" s="74"/>
      <c r="AIX18" s="75"/>
      <c r="AIY18" s="74"/>
      <c r="AIZ18" s="39"/>
      <c r="AJA18" s="39"/>
      <c r="AJB18" s="77"/>
      <c r="AJC18" s="72"/>
      <c r="AJD18" s="74"/>
      <c r="AJE18" s="75"/>
      <c r="AJF18" s="74"/>
      <c r="AJG18" s="39"/>
      <c r="AJH18" s="156"/>
      <c r="AJI18" s="77"/>
      <c r="AJJ18" s="72"/>
      <c r="AJK18" s="74"/>
      <c r="AJL18" s="75"/>
      <c r="AJM18" s="74"/>
      <c r="AJN18" s="39"/>
      <c r="AJO18" s="39"/>
      <c r="AJP18" s="77"/>
      <c r="AJQ18" s="72"/>
      <c r="AJR18" s="74"/>
      <c r="AJS18" s="75"/>
      <c r="AJT18" s="74"/>
      <c r="AJU18" s="39"/>
      <c r="AJV18" s="39"/>
      <c r="AJW18" s="77"/>
      <c r="AJX18" s="72"/>
      <c r="AJY18" s="74"/>
      <c r="AJZ18" s="75"/>
      <c r="AKA18" s="74"/>
      <c r="AKB18" s="39"/>
      <c r="AKC18" s="39"/>
      <c r="AKD18" s="77"/>
      <c r="AKE18" s="72"/>
      <c r="AKF18" s="74"/>
      <c r="AKG18" s="75"/>
      <c r="AKH18" s="74"/>
      <c r="AKI18" s="39"/>
      <c r="AKJ18" s="39"/>
      <c r="AKK18" s="77"/>
      <c r="AKL18" s="72"/>
      <c r="AKM18" s="74"/>
      <c r="AKN18" s="75"/>
      <c r="AKO18" s="74"/>
      <c r="AKP18" s="39"/>
      <c r="AKQ18" s="39"/>
      <c r="AKR18" s="77"/>
      <c r="AKS18" s="72"/>
      <c r="AKT18" s="74"/>
      <c r="AKU18" s="75"/>
      <c r="AKV18" s="74"/>
      <c r="AKW18" s="39"/>
      <c r="AKX18" s="39"/>
      <c r="AKY18" s="77"/>
      <c r="AKZ18" s="72"/>
      <c r="ALA18" s="74"/>
      <c r="ALB18" s="75"/>
      <c r="ALC18" s="74"/>
      <c r="ALD18" s="39"/>
      <c r="ALE18" s="156"/>
      <c r="ALF18" s="77"/>
      <c r="ALG18" s="72"/>
      <c r="ALH18" s="74"/>
      <c r="ALI18" s="75"/>
      <c r="ALJ18" s="74"/>
      <c r="ALK18" s="39"/>
      <c r="ALL18" s="39"/>
      <c r="ALM18" s="77"/>
      <c r="ALN18" s="72"/>
      <c r="ALO18" s="74"/>
      <c r="ALP18" s="75"/>
      <c r="ALQ18" s="74"/>
      <c r="ALR18" s="39"/>
      <c r="ALS18" s="39"/>
      <c r="ALT18" s="77"/>
      <c r="ALU18" s="72"/>
      <c r="ALV18" s="74"/>
      <c r="ALW18" s="75"/>
      <c r="ALX18" s="74"/>
      <c r="ALY18" s="39"/>
      <c r="ALZ18" s="39"/>
      <c r="AMA18" s="77"/>
      <c r="AMB18" s="72"/>
      <c r="AMC18" s="74"/>
      <c r="AMD18" s="75"/>
      <c r="AME18" s="74"/>
      <c r="AMF18" s="39"/>
      <c r="AMG18" s="39"/>
      <c r="AMH18" s="77"/>
      <c r="AMI18" s="72"/>
      <c r="AMJ18" s="74"/>
      <c r="AMK18" s="75"/>
      <c r="AML18" s="74"/>
      <c r="AMM18" s="39"/>
      <c r="AMN18" s="39"/>
      <c r="AMO18" s="77"/>
      <c r="AMP18" s="72"/>
      <c r="AMQ18" s="74"/>
      <c r="AMR18" s="75"/>
      <c r="AMS18" s="74"/>
      <c r="AMT18" s="39"/>
      <c r="AMU18" s="39"/>
      <c r="AMV18" s="77"/>
      <c r="AMW18" s="72"/>
      <c r="AMX18" s="74"/>
      <c r="AMY18" s="75"/>
      <c r="AMZ18" s="74"/>
      <c r="ANA18" s="39"/>
      <c r="ANB18" s="156"/>
      <c r="ANC18" s="77"/>
      <c r="AND18" s="72"/>
      <c r="ANE18" s="74"/>
      <c r="ANF18" s="75"/>
      <c r="ANG18" s="74"/>
      <c r="ANH18" s="39"/>
      <c r="ANI18" s="39"/>
      <c r="ANJ18" s="77"/>
      <c r="ANK18" s="72"/>
      <c r="ANL18" s="74"/>
      <c r="ANM18" s="75"/>
      <c r="ANN18" s="74"/>
      <c r="ANO18" s="39"/>
      <c r="ANP18" s="39"/>
      <c r="ANQ18" s="77"/>
      <c r="ANR18" s="72"/>
      <c r="ANS18" s="74"/>
      <c r="ANT18" s="75"/>
      <c r="ANU18" s="74"/>
      <c r="ANV18" s="39"/>
      <c r="ANW18" s="39"/>
      <c r="ANX18" s="77"/>
      <c r="ANY18" s="72"/>
      <c r="ANZ18" s="74"/>
      <c r="AOA18" s="75"/>
      <c r="AOB18" s="74"/>
      <c r="AOC18" s="39"/>
      <c r="AOD18" s="39"/>
      <c r="AOE18" s="77"/>
      <c r="AOF18" s="72"/>
      <c r="AOG18" s="74"/>
      <c r="AOH18" s="75"/>
      <c r="AOI18" s="74"/>
      <c r="AOJ18" s="39"/>
      <c r="AOK18" s="39"/>
      <c r="AOL18" s="77"/>
      <c r="AOM18" s="72"/>
      <c r="AON18" s="74"/>
      <c r="AOO18" s="75"/>
      <c r="AOP18" s="74"/>
      <c r="AOQ18" s="39"/>
      <c r="AOR18" s="39"/>
      <c r="AOS18" s="77"/>
      <c r="AOT18" s="72"/>
      <c r="AOU18" s="74"/>
      <c r="AOV18" s="75"/>
      <c r="AOW18" s="74"/>
      <c r="AOX18" s="39"/>
      <c r="AOY18" s="156"/>
      <c r="AOZ18" s="77"/>
      <c r="APA18" s="72"/>
      <c r="APB18" s="74"/>
      <c r="APC18" s="75"/>
      <c r="APD18" s="74"/>
      <c r="APE18" s="39"/>
      <c r="APF18" s="39"/>
      <c r="APG18" s="77"/>
      <c r="APH18" s="72"/>
      <c r="API18" s="74"/>
      <c r="APJ18" s="75"/>
      <c r="APK18" s="74"/>
      <c r="APL18" s="39"/>
      <c r="APM18" s="39"/>
      <c r="APN18" s="77"/>
      <c r="APO18" s="72"/>
      <c r="APP18" s="74"/>
      <c r="APQ18" s="75"/>
      <c r="APR18" s="74"/>
      <c r="APS18" s="39"/>
      <c r="APT18" s="39"/>
      <c r="APU18" s="77"/>
      <c r="APV18" s="72"/>
      <c r="APW18" s="74"/>
      <c r="APX18" s="75"/>
      <c r="APY18" s="74"/>
      <c r="APZ18" s="39"/>
      <c r="AQA18" s="39"/>
      <c r="AQB18" s="77"/>
      <c r="AQC18" s="72"/>
      <c r="AQD18" s="74"/>
      <c r="AQE18" s="75"/>
      <c r="AQF18" s="74"/>
      <c r="AQG18" s="39"/>
      <c r="AQH18" s="39"/>
      <c r="AQI18" s="77"/>
      <c r="AQJ18" s="72"/>
      <c r="AQK18" s="74"/>
      <c r="AQL18" s="75"/>
      <c r="AQM18" s="74"/>
      <c r="AQN18" s="39"/>
      <c r="AQO18" s="39"/>
      <c r="AQP18" s="77"/>
      <c r="AQQ18" s="72"/>
      <c r="AQR18" s="74"/>
      <c r="AQS18" s="75"/>
      <c r="AQT18" s="74"/>
      <c r="AQU18" s="39"/>
      <c r="AQV18" s="156"/>
      <c r="AQW18" s="77"/>
      <c r="AQX18" s="72"/>
      <c r="AQY18" s="74"/>
      <c r="AQZ18" s="75"/>
      <c r="ARA18" s="74"/>
      <c r="ARB18" s="39"/>
      <c r="ARC18" s="39"/>
      <c r="ARD18" s="77"/>
      <c r="ARE18" s="72"/>
      <c r="ARF18" s="74"/>
      <c r="ARG18" s="75"/>
      <c r="ARH18" s="74"/>
      <c r="ARI18" s="39"/>
      <c r="ARJ18" s="39"/>
      <c r="ARK18" s="77"/>
      <c r="ARL18" s="72"/>
      <c r="ARM18" s="74"/>
      <c r="ARN18" s="75"/>
      <c r="ARO18" s="74"/>
      <c r="ARP18" s="39"/>
      <c r="ARQ18" s="39"/>
      <c r="ARR18" s="77"/>
      <c r="ARS18" s="72"/>
      <c r="ART18" s="74"/>
      <c r="ARU18" s="75"/>
      <c r="ARV18" s="74"/>
      <c r="ARW18" s="39"/>
      <c r="ARX18" s="39"/>
      <c r="ARY18" s="77"/>
      <c r="ARZ18" s="72"/>
      <c r="ASA18" s="74"/>
      <c r="ASB18" s="75"/>
      <c r="ASC18" s="74"/>
      <c r="ASD18" s="39"/>
      <c r="ASE18" s="39"/>
      <c r="ASF18" s="77"/>
      <c r="ASG18" s="72"/>
      <c r="ASH18" s="74"/>
      <c r="ASI18" s="75"/>
      <c r="ASJ18" s="74"/>
      <c r="ASK18" s="39"/>
      <c r="ASL18" s="39"/>
      <c r="ASM18" s="77"/>
      <c r="ASN18" s="72"/>
      <c r="ASO18" s="74"/>
      <c r="ASP18" s="75"/>
      <c r="ASQ18" s="74"/>
      <c r="ASR18" s="39"/>
      <c r="ASS18" s="156"/>
      <c r="AST18" s="77"/>
      <c r="ASU18" s="72"/>
      <c r="ASV18" s="74"/>
      <c r="ASW18" s="75"/>
      <c r="ASX18" s="74"/>
      <c r="ASY18" s="39"/>
      <c r="ASZ18" s="39"/>
      <c r="ATA18" s="77"/>
      <c r="ATB18" s="72"/>
      <c r="ATC18" s="74"/>
      <c r="ATD18" s="75"/>
      <c r="ATE18" s="74"/>
      <c r="ATF18" s="39"/>
      <c r="ATG18" s="39"/>
      <c r="ATH18" s="77"/>
      <c r="ATI18" s="72"/>
      <c r="ATJ18" s="74"/>
      <c r="ATK18" s="75"/>
      <c r="ATL18" s="74"/>
      <c r="ATM18" s="39"/>
      <c r="ATN18" s="39"/>
      <c r="ATO18" s="77"/>
      <c r="ATP18" s="72"/>
      <c r="ATQ18" s="74"/>
      <c r="ATR18" s="75"/>
      <c r="ATS18" s="74"/>
      <c r="ATT18" s="39"/>
      <c r="ATU18" s="39"/>
      <c r="ATV18" s="77"/>
      <c r="ATW18" s="72"/>
      <c r="ATX18" s="74"/>
      <c r="ATY18" s="75"/>
      <c r="ATZ18" s="74"/>
      <c r="AUA18" s="39"/>
      <c r="AUB18" s="39"/>
      <c r="AUC18" s="77"/>
      <c r="AUD18" s="72"/>
      <c r="AUE18" s="74"/>
      <c r="AUF18" s="75"/>
      <c r="AUG18" s="74"/>
      <c r="AUH18" s="39"/>
      <c r="AUI18" s="39"/>
      <c r="AUJ18" s="77"/>
      <c r="AUK18" s="72"/>
      <c r="AUL18" s="74"/>
      <c r="AUM18" s="75"/>
      <c r="AUN18" s="74"/>
      <c r="AUO18" s="39"/>
      <c r="AUP18" s="156"/>
      <c r="AUQ18" s="77"/>
      <c r="AUR18" s="72"/>
      <c r="AUS18" s="74"/>
      <c r="AUT18" s="75"/>
      <c r="AUU18" s="74"/>
      <c r="AUV18" s="39"/>
      <c r="AUW18" s="39"/>
      <c r="AUX18" s="77"/>
      <c r="AUY18" s="72"/>
      <c r="AUZ18" s="74"/>
      <c r="AVA18" s="75"/>
      <c r="AVB18" s="74"/>
      <c r="AVC18" s="39"/>
      <c r="AVD18" s="39"/>
      <c r="AVE18" s="77"/>
      <c r="AVF18" s="72"/>
      <c r="AVG18" s="74"/>
      <c r="AVH18" s="75"/>
      <c r="AVI18" s="74"/>
      <c r="AVJ18" s="39"/>
      <c r="AVK18" s="39"/>
      <c r="AVL18" s="77"/>
      <c r="AVM18" s="72"/>
      <c r="AVN18" s="74"/>
      <c r="AVO18" s="75"/>
      <c r="AVP18" s="74"/>
      <c r="AVQ18" s="39"/>
      <c r="AVR18" s="39"/>
      <c r="AVS18" s="77"/>
      <c r="AVT18" s="72"/>
      <c r="AVU18" s="74"/>
      <c r="AVV18" s="75"/>
      <c r="AVW18" s="74"/>
      <c r="AVX18" s="39"/>
      <c r="AVY18" s="39"/>
      <c r="AVZ18" s="77"/>
      <c r="AWA18" s="72"/>
      <c r="AWB18" s="74"/>
      <c r="AWC18" s="75"/>
      <c r="AWD18" s="74"/>
      <c r="AWE18" s="39"/>
      <c r="AWF18" s="39"/>
      <c r="AWG18" s="77"/>
      <c r="AWH18" s="72"/>
      <c r="AWI18" s="74"/>
      <c r="AWJ18" s="75"/>
      <c r="AWK18" s="74"/>
      <c r="AWL18" s="39"/>
      <c r="AWM18" s="156"/>
      <c r="AWN18" s="77"/>
      <c r="AWO18" s="72"/>
      <c r="AWP18" s="74"/>
      <c r="AWQ18" s="75"/>
      <c r="AWR18" s="74"/>
      <c r="AWS18" s="39"/>
      <c r="AWT18" s="39"/>
      <c r="AWU18" s="77"/>
      <c r="AWV18" s="72"/>
      <c r="AWW18" s="74"/>
      <c r="AWX18" s="75"/>
      <c r="AWY18" s="74"/>
      <c r="AWZ18" s="39"/>
      <c r="AXA18" s="39"/>
      <c r="AXB18" s="77"/>
      <c r="AXC18" s="72"/>
      <c r="AXD18" s="74"/>
      <c r="AXE18" s="75"/>
      <c r="AXF18" s="74"/>
      <c r="AXG18" s="39"/>
      <c r="AXH18" s="39"/>
      <c r="AXI18" s="77"/>
      <c r="AXJ18" s="72"/>
      <c r="AXK18" s="74"/>
      <c r="AXL18" s="75"/>
      <c r="AXM18" s="74"/>
      <c r="AXN18" s="39"/>
      <c r="AXO18" s="39"/>
      <c r="AXP18" s="77"/>
      <c r="AXQ18" s="72"/>
      <c r="AXR18" s="74"/>
      <c r="AXS18" s="75"/>
      <c r="AXT18" s="74"/>
      <c r="AXU18" s="39"/>
      <c r="AXV18" s="39"/>
      <c r="AXW18" s="77"/>
      <c r="AXX18" s="72"/>
      <c r="AXY18" s="74"/>
      <c r="AXZ18" s="75"/>
      <c r="AYA18" s="74"/>
      <c r="AYB18" s="39"/>
      <c r="AYC18" s="39"/>
      <c r="AYD18" s="77"/>
      <c r="AYE18" s="72"/>
      <c r="AYF18" s="74"/>
      <c r="AYG18" s="75"/>
      <c r="AYH18" s="74"/>
      <c r="AYI18" s="39"/>
      <c r="AYJ18" s="156"/>
      <c r="AYK18" s="77"/>
      <c r="AYL18" s="72"/>
      <c r="AYM18" s="74"/>
      <c r="AYN18" s="75"/>
      <c r="AYO18" s="74"/>
      <c r="AYP18" s="39"/>
      <c r="AYQ18" s="39"/>
      <c r="AYR18" s="77"/>
      <c r="AYS18" s="72"/>
      <c r="AYT18" s="74"/>
      <c r="AYU18" s="75"/>
      <c r="AYV18" s="74"/>
      <c r="AYW18" s="39"/>
      <c r="AYX18" s="39"/>
      <c r="AYY18" s="77"/>
      <c r="AYZ18" s="72"/>
      <c r="AZA18" s="74"/>
      <c r="AZB18" s="75"/>
      <c r="AZC18" s="74"/>
      <c r="AZD18" s="39"/>
      <c r="AZE18" s="39"/>
      <c r="AZF18" s="77"/>
      <c r="AZG18" s="72"/>
      <c r="AZH18" s="74"/>
      <c r="AZI18" s="75"/>
      <c r="AZJ18" s="74"/>
      <c r="AZK18" s="39"/>
      <c r="AZL18" s="39"/>
      <c r="AZM18" s="77"/>
      <c r="AZN18" s="72"/>
      <c r="AZO18" s="74"/>
      <c r="AZP18" s="75"/>
      <c r="AZQ18" s="74"/>
      <c r="AZR18" s="39"/>
      <c r="AZS18" s="39"/>
      <c r="AZT18" s="77"/>
      <c r="AZU18" s="72"/>
      <c r="AZV18" s="74"/>
      <c r="AZW18" s="75"/>
      <c r="AZX18" s="74"/>
      <c r="AZY18" s="39"/>
      <c r="AZZ18" s="39"/>
      <c r="BAA18" s="77"/>
      <c r="BAB18" s="72"/>
      <c r="BAC18" s="74"/>
      <c r="BAD18" s="75"/>
      <c r="BAE18" s="74"/>
      <c r="BAF18" s="39"/>
      <c r="BAG18" s="156"/>
      <c r="BAH18" s="77"/>
      <c r="BAI18" s="72"/>
      <c r="BAJ18" s="74"/>
      <c r="BAK18" s="75"/>
      <c r="BAL18" s="74"/>
      <c r="BAM18" s="39"/>
      <c r="BAN18" s="39"/>
      <c r="BAO18" s="77"/>
      <c r="BAP18" s="72"/>
      <c r="BAQ18" s="74"/>
      <c r="BAR18" s="75"/>
      <c r="BAS18" s="74"/>
      <c r="BAT18" s="39"/>
      <c r="BAU18" s="39"/>
      <c r="BAV18" s="77"/>
      <c r="BAW18" s="72"/>
      <c r="BAX18" s="74"/>
      <c r="BAY18" s="75"/>
      <c r="BAZ18" s="74"/>
      <c r="BBA18" s="39"/>
      <c r="BBB18" s="39"/>
      <c r="BBC18" s="77"/>
      <c r="BBD18" s="72"/>
      <c r="BBE18" s="74"/>
      <c r="BBF18" s="75"/>
      <c r="BBG18" s="74"/>
      <c r="BBH18" s="39"/>
      <c r="BBI18" s="39"/>
      <c r="BBJ18" s="77"/>
      <c r="BBK18" s="72"/>
      <c r="BBL18" s="74"/>
      <c r="BBM18" s="75"/>
      <c r="BBN18" s="74"/>
      <c r="BBO18" s="39"/>
      <c r="BBP18" s="39"/>
      <c r="BBQ18" s="77"/>
      <c r="BBR18" s="72"/>
      <c r="BBS18" s="74"/>
      <c r="BBT18" s="75"/>
      <c r="BBU18" s="74"/>
      <c r="BBV18" s="39"/>
      <c r="BBW18" s="39"/>
      <c r="BBX18" s="77"/>
      <c r="BBY18" s="72"/>
      <c r="BBZ18" s="74"/>
      <c r="BCA18" s="75"/>
      <c r="BCB18" s="74"/>
      <c r="BCC18" s="39"/>
      <c r="BCD18" s="39"/>
      <c r="BCE18" s="77"/>
      <c r="BCF18" s="72"/>
      <c r="BCG18" s="74"/>
      <c r="BCH18" s="75"/>
      <c r="BCI18" s="74"/>
      <c r="BCJ18" s="39"/>
      <c r="BCK18" s="39"/>
      <c r="BCL18" s="77"/>
      <c r="BCM18" s="72"/>
      <c r="BCN18" s="74"/>
      <c r="BCO18" s="75"/>
      <c r="BCP18" s="74"/>
      <c r="BCQ18" s="39"/>
      <c r="BCR18" s="39"/>
      <c r="BCS18" s="77"/>
      <c r="BCT18" s="73"/>
      <c r="BCU18" s="74"/>
      <c r="BCV18" s="75"/>
      <c r="BCW18" s="74"/>
      <c r="BCX18" s="39"/>
      <c r="BCY18" s="39"/>
      <c r="BCZ18" s="77"/>
      <c r="BDA18" s="73"/>
      <c r="BDB18" s="74"/>
      <c r="BDC18" s="75"/>
      <c r="BDD18" s="74"/>
      <c r="BDE18" s="39"/>
      <c r="BDF18" s="39"/>
      <c r="BDG18" s="77"/>
      <c r="BDH18" s="73"/>
      <c r="BDI18" s="74"/>
      <c r="BDJ18" s="75"/>
      <c r="BDK18" s="74"/>
      <c r="BDL18" s="39"/>
      <c r="BDM18" s="39"/>
      <c r="BDN18" s="77"/>
      <c r="BDO18" s="73"/>
      <c r="BDP18" s="74"/>
      <c r="BDQ18" s="75"/>
      <c r="BDR18" s="74"/>
      <c r="BDS18" s="39"/>
      <c r="BDT18" s="39"/>
      <c r="BDU18" s="77"/>
      <c r="BDV18" s="73"/>
      <c r="BDW18" s="74"/>
      <c r="BDX18" s="75"/>
      <c r="BDY18" s="74"/>
      <c r="BDZ18" s="39"/>
      <c r="BEA18" s="39"/>
      <c r="BEB18" s="77"/>
      <c r="BEC18" s="73"/>
      <c r="BED18" s="74"/>
      <c r="BEE18" s="75"/>
      <c r="BEF18" s="74"/>
      <c r="BEG18" s="39"/>
      <c r="BEH18" s="39"/>
      <c r="BEI18" s="77"/>
      <c r="BEJ18" s="73"/>
      <c r="BEK18" s="74"/>
      <c r="BEL18" s="75"/>
      <c r="BEM18" s="74"/>
      <c r="BEN18" s="39"/>
      <c r="BEO18" s="39"/>
      <c r="BEP18" s="77"/>
      <c r="BEQ18" s="73"/>
      <c r="BER18" s="74"/>
      <c r="BES18" s="75"/>
      <c r="BET18" s="74"/>
      <c r="BEU18" s="39"/>
      <c r="BEV18" s="39"/>
      <c r="BEW18" s="77"/>
      <c r="BEX18" s="73"/>
      <c r="BEY18" s="74"/>
      <c r="BEZ18" s="75"/>
      <c r="BFA18" s="74"/>
      <c r="BFB18" s="39"/>
      <c r="BFC18" s="39"/>
      <c r="BFD18" s="77"/>
      <c r="BFE18" s="73"/>
      <c r="BFF18" s="74"/>
      <c r="BFG18" s="75"/>
      <c r="BFH18" s="74"/>
      <c r="BFI18" s="39"/>
      <c r="BFJ18" s="39"/>
      <c r="BFK18" s="77"/>
      <c r="BFL18" s="73"/>
      <c r="BFM18" s="74"/>
      <c r="BFN18" s="75"/>
      <c r="BFO18" s="74"/>
      <c r="BFP18" s="39"/>
      <c r="BFQ18" s="39"/>
      <c r="BFR18" s="77"/>
      <c r="BFS18" s="73"/>
      <c r="BFT18" s="74"/>
      <c r="BFU18" s="75"/>
      <c r="BFV18" s="74"/>
      <c r="BFW18" s="39"/>
      <c r="BFX18" s="39"/>
      <c r="BFY18" s="77"/>
      <c r="BFZ18" s="73"/>
      <c r="BGA18" s="74"/>
      <c r="BGB18" s="75"/>
      <c r="BGC18" s="74"/>
      <c r="BGD18" s="39"/>
      <c r="BGE18" s="39"/>
      <c r="BGF18" s="77"/>
      <c r="BGG18" s="73"/>
      <c r="BGH18" s="74"/>
      <c r="BGI18" s="75"/>
      <c r="BGJ18" s="74"/>
      <c r="BGK18" s="39"/>
      <c r="BGL18" s="39"/>
      <c r="BGM18" s="77"/>
      <c r="BGN18" s="73"/>
      <c r="BGO18" s="74"/>
      <c r="BGP18" s="75"/>
      <c r="BGQ18" s="74"/>
      <c r="BGR18" s="39"/>
      <c r="BGS18" s="39"/>
      <c r="BGT18" s="77"/>
      <c r="BGU18" s="73"/>
      <c r="BGV18" s="74"/>
      <c r="BGW18" s="75"/>
      <c r="BGX18" s="74"/>
      <c r="BGY18" s="39"/>
      <c r="BGZ18" s="39"/>
      <c r="BHA18" s="77"/>
      <c r="BHB18" s="73"/>
      <c r="BHC18" s="74"/>
      <c r="BHD18" s="75"/>
      <c r="BHE18" s="74"/>
      <c r="BHF18" s="39"/>
      <c r="BHG18" s="39"/>
      <c r="BHH18" s="77"/>
      <c r="BHI18" s="73"/>
      <c r="BHJ18" s="74"/>
      <c r="BHK18" s="75"/>
      <c r="BHL18" s="74"/>
      <c r="BHM18" s="39"/>
      <c r="BHN18" s="39"/>
      <c r="BHO18" s="77"/>
      <c r="BHP18" s="73"/>
      <c r="BHQ18" s="74"/>
      <c r="BHR18" s="75"/>
      <c r="BHS18" s="74"/>
      <c r="BHT18" s="39"/>
      <c r="BHU18" s="39"/>
      <c r="BHV18" s="77"/>
      <c r="BHW18" s="73"/>
      <c r="BHX18" s="74"/>
      <c r="BHY18" s="75"/>
      <c r="BHZ18" s="74"/>
      <c r="BIA18" s="39"/>
      <c r="BIB18" s="39"/>
      <c r="BIC18" s="77"/>
      <c r="BID18" s="73"/>
      <c r="BIE18" s="74"/>
      <c r="BIF18" s="75"/>
      <c r="BIG18" s="74"/>
      <c r="BIH18" s="39"/>
      <c r="BII18" s="39"/>
      <c r="BIJ18" s="77"/>
      <c r="BIK18" s="73"/>
      <c r="BIL18" s="74"/>
      <c r="BIM18" s="75"/>
      <c r="BIN18" s="74"/>
      <c r="BIO18" s="39"/>
      <c r="BIP18" s="39"/>
      <c r="BIQ18" s="77"/>
      <c r="BIR18" s="73"/>
      <c r="BIS18" s="74"/>
      <c r="BIT18" s="75"/>
      <c r="BIU18" s="74"/>
      <c r="BIV18" s="39"/>
      <c r="BIW18" s="39"/>
      <c r="BIX18" s="77"/>
      <c r="BIY18" s="73"/>
      <c r="BIZ18" s="74"/>
      <c r="BJA18" s="75"/>
      <c r="BJB18" s="74"/>
      <c r="BJC18" s="39"/>
      <c r="BJD18" s="39"/>
      <c r="BJE18" s="77"/>
      <c r="BJF18" s="73"/>
      <c r="BJG18" s="74"/>
      <c r="BJH18" s="75"/>
      <c r="BJI18" s="74"/>
      <c r="BJJ18" s="39"/>
      <c r="BJK18" s="39"/>
      <c r="BJL18" s="77"/>
      <c r="BJM18" s="73"/>
      <c r="BJN18" s="74"/>
      <c r="BJO18" s="75"/>
      <c r="BJP18" s="74"/>
      <c r="BJQ18" s="39"/>
      <c r="BJR18" s="39"/>
      <c r="BJS18" s="77"/>
      <c r="BJT18" s="73"/>
      <c r="BJU18" s="74"/>
      <c r="BJV18" s="75"/>
      <c r="BJW18" s="74"/>
      <c r="BJX18" s="39"/>
      <c r="BJY18" s="39"/>
      <c r="BJZ18" s="77"/>
      <c r="BKA18" s="73"/>
      <c r="BKB18" s="74"/>
      <c r="BKC18" s="75"/>
      <c r="BKD18" s="74"/>
      <c r="BKE18" s="39"/>
      <c r="BKF18" s="39"/>
      <c r="BKG18" s="77"/>
      <c r="BKH18" s="73"/>
      <c r="BKI18" s="74"/>
      <c r="BKJ18" s="75"/>
      <c r="BKK18" s="74"/>
      <c r="BKL18" s="39"/>
      <c r="BKM18" s="39"/>
      <c r="BKN18" s="77"/>
      <c r="BKO18" s="73"/>
      <c r="BKP18" s="74"/>
      <c r="BKQ18" s="75"/>
      <c r="BKR18" s="74"/>
      <c r="BKS18" s="39"/>
      <c r="BKT18" s="39"/>
      <c r="BKU18" s="77"/>
      <c r="BKV18" s="73"/>
      <c r="BKW18" s="74"/>
      <c r="BKX18" s="75"/>
      <c r="BKY18" s="74"/>
      <c r="BKZ18" s="39"/>
      <c r="BLA18" s="39"/>
      <c r="BLB18" s="77"/>
      <c r="BLC18" s="73"/>
      <c r="BLD18" s="74"/>
      <c r="BLE18" s="75"/>
      <c r="BLF18" s="74"/>
      <c r="BLG18" s="39"/>
      <c r="BLH18" s="39"/>
      <c r="BLI18" s="77"/>
      <c r="BLJ18" s="73"/>
      <c r="BLK18" s="74"/>
      <c r="BLL18" s="75"/>
      <c r="BLM18" s="74"/>
      <c r="BLN18" s="39"/>
      <c r="BLO18" s="39"/>
      <c r="BLP18" s="77"/>
      <c r="BLQ18" s="73"/>
      <c r="BLR18" s="74"/>
      <c r="BLS18" s="75"/>
      <c r="BLT18" s="74"/>
      <c r="BLU18" s="39"/>
      <c r="BLV18" s="39"/>
      <c r="BLW18" s="77"/>
      <c r="BLX18" s="73"/>
      <c r="BLY18" s="74"/>
      <c r="BLZ18" s="75"/>
      <c r="BMA18" s="74"/>
      <c r="BMB18" s="39"/>
      <c r="BMC18" s="39"/>
      <c r="BMD18" s="77"/>
      <c r="BME18" s="73"/>
      <c r="BMF18" s="74"/>
      <c r="BMG18" s="75"/>
      <c r="BMH18" s="74"/>
      <c r="BMI18" s="39"/>
      <c r="BMJ18" s="39"/>
      <c r="BMK18" s="77"/>
      <c r="BML18" s="73"/>
      <c r="BMM18" s="74"/>
      <c r="BMN18" s="75"/>
      <c r="BMO18" s="74"/>
      <c r="BMP18" s="39"/>
      <c r="BMQ18" s="39"/>
      <c r="BMR18" s="77"/>
      <c r="BMS18" s="73"/>
      <c r="BMT18" s="74"/>
      <c r="BMU18" s="75"/>
      <c r="BMV18" s="74"/>
      <c r="BMW18" s="39"/>
      <c r="BMX18" s="39"/>
      <c r="BMY18" s="77"/>
      <c r="BMZ18" s="73"/>
      <c r="BNA18" s="74"/>
      <c r="BNB18" s="75"/>
      <c r="BNC18" s="74"/>
      <c r="BND18" s="39"/>
      <c r="BNE18" s="39"/>
      <c r="BNF18" s="77"/>
      <c r="BNG18" s="73"/>
      <c r="BNH18" s="74"/>
      <c r="BNI18" s="75"/>
      <c r="BNJ18" s="74"/>
      <c r="BNK18" s="39"/>
      <c r="BNL18" s="39"/>
      <c r="BNM18" s="77"/>
      <c r="BNN18" s="73"/>
      <c r="BNO18" s="74"/>
      <c r="BNP18" s="75"/>
      <c r="BNQ18" s="74"/>
      <c r="BNR18" s="39"/>
      <c r="BNS18" s="39"/>
      <c r="BNT18" s="77"/>
      <c r="BNU18" s="73"/>
      <c r="BNV18" s="74"/>
      <c r="BNW18" s="75"/>
      <c r="BNX18" s="74"/>
      <c r="BNY18" s="39"/>
      <c r="BNZ18" s="39"/>
      <c r="BOA18" s="77"/>
      <c r="BOB18" s="73"/>
      <c r="BOC18" s="74"/>
      <c r="BOD18" s="75"/>
      <c r="BOE18" s="74"/>
      <c r="BOF18" s="39"/>
      <c r="BOG18" s="39"/>
      <c r="BOH18" s="77"/>
      <c r="BOI18" s="73"/>
      <c r="BOJ18" s="74"/>
      <c r="BOK18" s="75"/>
      <c r="BOL18" s="74"/>
      <c r="BOM18" s="39"/>
      <c r="BON18" s="39"/>
      <c r="BOO18" s="77"/>
      <c r="BOP18" s="73"/>
      <c r="BOQ18" s="74"/>
      <c r="BOR18" s="75"/>
      <c r="BOS18" s="74"/>
      <c r="BOT18" s="39"/>
      <c r="BOU18" s="39"/>
      <c r="BOV18" s="77"/>
      <c r="BOW18" s="73"/>
      <c r="BOX18" s="74"/>
      <c r="BOY18" s="75"/>
      <c r="BOZ18" s="74"/>
      <c r="BPA18" s="39"/>
      <c r="BPB18" s="39"/>
      <c r="BPC18" s="77"/>
      <c r="BPD18" s="73"/>
      <c r="BPE18" s="74"/>
      <c r="BPF18" s="75"/>
      <c r="BPG18" s="74"/>
      <c r="BPH18" s="39"/>
      <c r="BPI18" s="39"/>
      <c r="BPJ18" s="77"/>
      <c r="BPK18" s="73"/>
      <c r="BPL18" s="74"/>
      <c r="BPM18" s="75"/>
      <c r="BPN18" s="74"/>
      <c r="BPO18" s="39"/>
      <c r="BPP18" s="39"/>
      <c r="BPQ18" s="77"/>
      <c r="BPR18" s="73"/>
      <c r="BPS18" s="74"/>
      <c r="BPT18" s="75"/>
      <c r="BPU18" s="74"/>
      <c r="BPV18" s="39"/>
      <c r="BPW18" s="39"/>
      <c r="BPX18" s="77"/>
      <c r="BPY18" s="73"/>
      <c r="BPZ18" s="74"/>
      <c r="BQA18" s="75"/>
      <c r="BQB18" s="74"/>
      <c r="BQC18" s="39"/>
      <c r="BQD18" s="39"/>
      <c r="BQE18" s="77"/>
      <c r="BQF18" s="73"/>
      <c r="BQG18" s="74"/>
      <c r="BQH18" s="75"/>
      <c r="BQI18" s="74"/>
      <c r="BQJ18" s="39"/>
      <c r="BQK18" s="39"/>
      <c r="BQL18" s="77"/>
      <c r="BQM18" s="73"/>
      <c r="BQN18" s="74"/>
      <c r="BQO18" s="75"/>
      <c r="BQP18" s="74"/>
      <c r="BQQ18" s="39"/>
      <c r="BQR18" s="39"/>
      <c r="BQS18" s="77"/>
      <c r="BQT18" s="73"/>
      <c r="BQU18" s="74"/>
      <c r="BQV18" s="75"/>
      <c r="BQW18" s="74"/>
      <c r="BQX18" s="39"/>
      <c r="BQY18" s="39"/>
      <c r="BQZ18" s="77"/>
      <c r="BRA18" s="73"/>
      <c r="BRB18" s="74"/>
      <c r="BRC18" s="75"/>
      <c r="BRD18" s="74"/>
      <c r="BRE18" s="39"/>
      <c r="BRF18" s="39"/>
      <c r="BRG18" s="77"/>
      <c r="BRH18" s="73"/>
      <c r="BRI18" s="74"/>
      <c r="BRJ18" s="75"/>
      <c r="BRK18" s="74"/>
      <c r="BRL18" s="39"/>
      <c r="BRM18" s="39"/>
      <c r="BRN18" s="77"/>
      <c r="BRO18" s="73"/>
      <c r="BRP18" s="74"/>
      <c r="BRQ18" s="75"/>
      <c r="BRR18" s="74"/>
      <c r="BRS18" s="39"/>
      <c r="BRT18" s="39"/>
      <c r="BRU18" s="77"/>
      <c r="BRV18" s="73"/>
      <c r="BRW18" s="74"/>
      <c r="BRX18" s="75"/>
      <c r="BRY18" s="74"/>
      <c r="BRZ18" s="39"/>
      <c r="BSA18" s="39"/>
      <c r="BSB18" s="77"/>
      <c r="BSC18" s="73"/>
      <c r="BSD18" s="74"/>
      <c r="BSE18" s="75"/>
      <c r="BSF18" s="74"/>
      <c r="BSG18" s="39"/>
      <c r="BSH18" s="39"/>
      <c r="BSI18" s="77"/>
      <c r="BSJ18" s="73"/>
      <c r="BSK18" s="74"/>
      <c r="BSL18" s="75"/>
      <c r="BSM18" s="74"/>
      <c r="BSN18" s="39"/>
      <c r="BSO18" s="39"/>
      <c r="BSP18" s="77"/>
      <c r="BSQ18" s="73"/>
      <c r="BSR18" s="74"/>
      <c r="BSS18" s="75"/>
      <c r="BST18" s="74"/>
      <c r="BSU18" s="39"/>
      <c r="BSV18" s="39"/>
      <c r="BSW18" s="77"/>
      <c r="BSX18" s="73"/>
      <c r="BSY18" s="74"/>
      <c r="BSZ18" s="75"/>
      <c r="BTA18" s="74"/>
      <c r="BTB18" s="39"/>
      <c r="BTC18" s="39"/>
      <c r="BTD18" s="77"/>
      <c r="BTE18" s="73"/>
      <c r="BTF18" s="74"/>
      <c r="BTG18" s="75"/>
      <c r="BTH18" s="74"/>
      <c r="BTI18" s="39"/>
      <c r="BTJ18" s="39"/>
      <c r="BTK18" s="77"/>
      <c r="BTL18" s="73"/>
      <c r="BTM18" s="74"/>
      <c r="BTN18" s="75"/>
      <c r="BTO18" s="74"/>
      <c r="BTP18" s="39"/>
      <c r="BTQ18" s="39"/>
      <c r="BTR18" s="77"/>
      <c r="BTS18" s="73"/>
      <c r="BTT18" s="74"/>
      <c r="BTU18" s="75"/>
      <c r="BTV18" s="74"/>
      <c r="BTW18" s="39"/>
      <c r="BTX18" s="39"/>
      <c r="BTY18" s="77"/>
      <c r="BTZ18" s="73"/>
      <c r="BUA18" s="74"/>
      <c r="BUB18" s="75"/>
      <c r="BUC18" s="74"/>
      <c r="BUD18" s="39"/>
      <c r="BUE18" s="39"/>
      <c r="BUF18" s="77"/>
      <c r="BUG18" s="73"/>
      <c r="BUH18" s="74"/>
      <c r="BUI18" s="75"/>
      <c r="BUJ18" s="74"/>
      <c r="BUK18" s="39"/>
      <c r="BUL18" s="39"/>
      <c r="BUM18" s="77"/>
      <c r="BUN18" s="73"/>
      <c r="BUO18" s="74"/>
      <c r="BUP18" s="75"/>
      <c r="BUQ18" s="74"/>
      <c r="BUR18" s="39"/>
      <c r="BUS18" s="39"/>
      <c r="BUT18" s="77"/>
      <c r="BUU18" s="73"/>
      <c r="BUV18" s="74"/>
      <c r="BUW18" s="75"/>
      <c r="BUX18" s="74"/>
      <c r="BUY18" s="39"/>
      <c r="BUZ18" s="39"/>
      <c r="BVA18" s="77"/>
      <c r="BVB18" s="73"/>
      <c r="BVC18" s="74"/>
      <c r="BVD18" s="75"/>
      <c r="BVE18" s="74"/>
      <c r="BVF18" s="39"/>
      <c r="BVG18" s="39"/>
      <c r="BVH18" s="77"/>
      <c r="BVI18" s="73"/>
      <c r="BVJ18" s="74"/>
      <c r="BVK18" s="75"/>
      <c r="BVL18" s="74"/>
      <c r="BVM18" s="39"/>
      <c r="BVN18" s="39"/>
      <c r="BVO18" s="77"/>
      <c r="BVP18" s="73"/>
      <c r="BVQ18" s="74"/>
      <c r="BVR18" s="75"/>
      <c r="BVS18" s="74"/>
      <c r="BVT18" s="39"/>
      <c r="BVU18" s="39"/>
      <c r="BVV18" s="77"/>
      <c r="BVW18" s="73"/>
      <c r="BVX18" s="74"/>
      <c r="BVY18" s="75"/>
      <c r="BVZ18" s="74"/>
      <c r="BWA18" s="39"/>
      <c r="BWB18" s="39"/>
      <c r="BWC18" s="77"/>
      <c r="BWD18" s="73"/>
      <c r="BWE18" s="74"/>
      <c r="BWF18" s="75"/>
      <c r="BWG18" s="74"/>
      <c r="BWH18" s="39"/>
      <c r="BWI18" s="39"/>
      <c r="BWJ18" s="77"/>
      <c r="BWK18" s="73"/>
      <c r="BWL18" s="74"/>
      <c r="BWM18" s="75"/>
      <c r="BWN18" s="74"/>
      <c r="BWO18" s="39"/>
      <c r="BWP18" s="39"/>
      <c r="BWQ18" s="77"/>
      <c r="BWR18" s="73"/>
      <c r="BWS18" s="74"/>
      <c r="BWT18" s="75"/>
      <c r="BWU18" s="74"/>
      <c r="BWV18" s="39"/>
      <c r="BWW18" s="39"/>
      <c r="BWX18" s="77"/>
      <c r="BWY18" s="73"/>
      <c r="BWZ18" s="74"/>
      <c r="BXA18" s="75"/>
      <c r="BXB18" s="74"/>
      <c r="BXC18" s="39"/>
      <c r="BXD18" s="39"/>
      <c r="BXE18" s="77"/>
      <c r="BXF18" s="73"/>
      <c r="BXG18" s="74"/>
      <c r="BXH18" s="75"/>
      <c r="BXI18" s="74"/>
      <c r="BXJ18" s="39"/>
      <c r="BXK18" s="39"/>
      <c r="BXL18" s="77"/>
      <c r="BXM18" s="73"/>
      <c r="BXN18" s="74"/>
      <c r="BXO18" s="75"/>
      <c r="BXP18" s="74"/>
      <c r="BXQ18" s="39"/>
      <c r="BXR18" s="39"/>
      <c r="BXS18" s="77"/>
      <c r="BXT18" s="73"/>
      <c r="BXU18" s="74"/>
      <c r="BXV18" s="75"/>
      <c r="BXW18" s="74"/>
      <c r="BXX18" s="39"/>
      <c r="BXY18" s="39"/>
      <c r="BXZ18" s="77"/>
      <c r="BYA18" s="73"/>
      <c r="BYB18" s="74"/>
      <c r="BYC18" s="75"/>
      <c r="BYD18" s="74"/>
      <c r="BYE18" s="39"/>
      <c r="BYF18" s="39"/>
      <c r="BYG18" s="77"/>
      <c r="BYH18" s="73"/>
      <c r="BYI18" s="74"/>
      <c r="BYJ18" s="75"/>
      <c r="BYK18" s="74"/>
      <c r="BYL18" s="39"/>
      <c r="BYM18" s="39"/>
      <c r="BYN18" s="77"/>
      <c r="BYO18" s="73"/>
      <c r="BYP18" s="74"/>
      <c r="BYQ18" s="75"/>
      <c r="BYR18" s="74"/>
      <c r="BYS18" s="39"/>
      <c r="BYT18" s="39"/>
      <c r="BYU18" s="77"/>
      <c r="BYV18" s="73"/>
      <c r="BYW18" s="74"/>
      <c r="BYX18" s="75"/>
      <c r="BYY18" s="74"/>
      <c r="BYZ18" s="39"/>
      <c r="BZA18" s="39"/>
      <c r="BZB18" s="77"/>
      <c r="BZC18" s="73"/>
      <c r="BZD18" s="74"/>
      <c r="BZE18" s="75"/>
      <c r="BZF18" s="74"/>
      <c r="BZG18" s="39"/>
      <c r="BZH18" s="39"/>
      <c r="BZI18" s="77"/>
      <c r="BZJ18" s="73"/>
      <c r="BZK18" s="74"/>
      <c r="BZL18" s="75"/>
      <c r="BZM18" s="74"/>
      <c r="BZN18" s="39"/>
      <c r="BZO18" s="39"/>
      <c r="BZP18" s="77"/>
      <c r="BZQ18" s="73"/>
      <c r="BZR18" s="74"/>
      <c r="BZS18" s="75"/>
      <c r="BZT18" s="74"/>
      <c r="BZU18" s="39"/>
      <c r="BZV18" s="39"/>
      <c r="BZW18" s="77"/>
      <c r="BZX18" s="73"/>
      <c r="BZY18" s="74"/>
      <c r="BZZ18" s="75"/>
      <c r="CAA18" s="74"/>
      <c r="CAB18" s="39"/>
      <c r="CAC18" s="39"/>
      <c r="CAD18" s="77"/>
      <c r="CAE18" s="73"/>
      <c r="CAF18" s="74"/>
      <c r="CAG18" s="75"/>
      <c r="CAH18" s="74"/>
      <c r="CAI18" s="39"/>
      <c r="CAJ18" s="39"/>
      <c r="CAK18" s="77"/>
      <c r="CAL18" s="73"/>
      <c r="CAM18" s="74"/>
      <c r="CAN18" s="75"/>
      <c r="CAO18" s="74"/>
      <c r="CAP18" s="39"/>
      <c r="CAQ18" s="39"/>
      <c r="CAR18" s="77"/>
      <c r="CAS18" s="73"/>
      <c r="CAT18" s="74"/>
      <c r="CAU18" s="75"/>
      <c r="CAV18" s="74"/>
      <c r="CAW18" s="39"/>
      <c r="CAX18" s="39"/>
      <c r="CAY18" s="77"/>
      <c r="CAZ18" s="73"/>
      <c r="CBA18" s="74"/>
      <c r="CBB18" s="75"/>
      <c r="CBC18" s="74"/>
      <c r="CBD18" s="39"/>
      <c r="CBE18" s="39"/>
      <c r="CBF18" s="77"/>
      <c r="CBG18" s="73"/>
      <c r="CBH18" s="74"/>
      <c r="CBI18" s="75"/>
      <c r="CBJ18" s="74"/>
      <c r="CBK18" s="39"/>
      <c r="CBL18" s="39"/>
      <c r="CBM18" s="77"/>
      <c r="CBN18" s="73"/>
      <c r="CBO18" s="74"/>
      <c r="CBP18" s="75"/>
      <c r="CBQ18" s="74"/>
      <c r="CBR18" s="39"/>
      <c r="CBS18" s="39"/>
      <c r="CBT18" s="77"/>
      <c r="CBU18" s="73"/>
      <c r="CBV18" s="74"/>
      <c r="CBW18" s="75"/>
      <c r="CBX18" s="74"/>
      <c r="CBY18" s="39"/>
      <c r="CBZ18" s="39"/>
      <c r="CCA18" s="77"/>
      <c r="CCB18" s="73"/>
      <c r="CCC18" s="74"/>
      <c r="CCD18" s="75"/>
      <c r="CCE18" s="74"/>
      <c r="CCF18" s="39"/>
      <c r="CCG18" s="39"/>
      <c r="CCH18" s="77"/>
      <c r="CCI18" s="73"/>
      <c r="CCJ18" s="74"/>
      <c r="CCK18" s="75"/>
      <c r="CCL18" s="74"/>
      <c r="CCM18" s="39"/>
      <c r="CCN18" s="39"/>
      <c r="CCO18" s="77"/>
      <c r="CCP18" s="73"/>
      <c r="CCQ18" s="74"/>
      <c r="CCR18" s="75"/>
      <c r="CCS18" s="74"/>
      <c r="CCT18" s="39"/>
      <c r="CCU18" s="39"/>
      <c r="CCV18" s="77"/>
      <c r="CCW18" s="73"/>
      <c r="CCX18" s="74"/>
      <c r="CCY18" s="75"/>
      <c r="CCZ18" s="74"/>
      <c r="CDA18" s="39"/>
      <c r="CDB18" s="39"/>
      <c r="CDC18" s="77"/>
      <c r="CDD18" s="73"/>
      <c r="CDE18" s="74"/>
      <c r="CDF18" s="75"/>
      <c r="CDG18" s="74"/>
      <c r="CDH18" s="39"/>
      <c r="CDI18" s="39"/>
      <c r="CDJ18" s="77"/>
      <c r="CDK18" s="73"/>
      <c r="CDL18" s="74"/>
      <c r="CDM18" s="75"/>
      <c r="CDN18" s="74"/>
      <c r="CDO18" s="39"/>
      <c r="CDP18" s="39"/>
      <c r="CDQ18" s="77"/>
      <c r="CDR18" s="73"/>
      <c r="CDS18" s="74"/>
      <c r="CDT18" s="75"/>
      <c r="CDU18" s="74"/>
      <c r="CDV18" s="39"/>
      <c r="CDW18" s="39"/>
      <c r="CDX18" s="77"/>
      <c r="CDY18" s="73"/>
      <c r="CDZ18" s="74"/>
      <c r="CEA18" s="75"/>
      <c r="CEB18" s="74"/>
      <c r="CEC18" s="39"/>
      <c r="CED18" s="39"/>
      <c r="CEE18" s="77"/>
      <c r="CEF18" s="73"/>
      <c r="CEG18" s="74"/>
      <c r="CEH18" s="75"/>
      <c r="CEI18" s="74"/>
      <c r="CEJ18" s="39"/>
      <c r="CEK18" s="39"/>
      <c r="CEL18" s="77"/>
      <c r="CEM18" s="73"/>
      <c r="CEN18" s="74"/>
      <c r="CEO18" s="75"/>
      <c r="CEP18" s="74"/>
      <c r="CEQ18" s="39"/>
      <c r="CER18" s="39"/>
      <c r="CES18" s="77"/>
      <c r="CET18" s="73"/>
      <c r="CEU18" s="74"/>
      <c r="CEV18" s="75"/>
      <c r="CEW18" s="74"/>
      <c r="CEX18" s="39"/>
      <c r="CEY18" s="39"/>
      <c r="CEZ18" s="77"/>
      <c r="CFA18" s="73"/>
      <c r="CFB18" s="74"/>
      <c r="CFC18" s="75"/>
      <c r="CFD18" s="74"/>
      <c r="CFE18" s="39"/>
      <c r="CFF18" s="39"/>
      <c r="CFG18" s="77"/>
      <c r="CFH18" s="73"/>
      <c r="CFI18" s="74"/>
      <c r="CFJ18" s="75"/>
      <c r="CFK18" s="74"/>
      <c r="CFL18" s="39"/>
      <c r="CFM18" s="39"/>
      <c r="CFN18" s="77"/>
      <c r="CFO18" s="73"/>
      <c r="CFP18" s="74"/>
      <c r="CFQ18" s="75"/>
      <c r="CFR18" s="74"/>
      <c r="CFS18" s="39"/>
      <c r="CFT18" s="39"/>
      <c r="CFU18" s="77"/>
      <c r="CFV18" s="73"/>
      <c r="CFW18" s="74"/>
      <c r="CFX18" s="75"/>
      <c r="CFY18" s="74"/>
      <c r="CFZ18" s="39"/>
      <c r="CGA18" s="39"/>
      <c r="CGB18" s="77"/>
      <c r="CGC18" s="73"/>
      <c r="CGD18" s="74"/>
      <c r="CGE18" s="75"/>
      <c r="CGF18" s="74"/>
      <c r="CGG18" s="39"/>
      <c r="CGH18" s="39"/>
      <c r="CGI18" s="77"/>
      <c r="CGJ18" s="73"/>
      <c r="CGK18" s="74"/>
      <c r="CGL18" s="75"/>
      <c r="CGM18" s="74"/>
      <c r="CGN18" s="39"/>
      <c r="CGO18" s="39"/>
      <c r="CGP18" s="77"/>
      <c r="CGQ18" s="73"/>
      <c r="CGR18" s="74"/>
      <c r="CGS18" s="75"/>
      <c r="CGT18" s="74"/>
      <c r="CGU18" s="39"/>
      <c r="CGV18" s="39"/>
      <c r="CGW18" s="77"/>
      <c r="CGX18" s="73"/>
      <c r="CGY18" s="74"/>
      <c r="CGZ18" s="75"/>
      <c r="CHA18" s="74"/>
      <c r="CHB18" s="39"/>
      <c r="CHC18" s="39"/>
      <c r="CHD18" s="77"/>
      <c r="CHE18" s="73"/>
      <c r="CHF18" s="74"/>
      <c r="CHG18" s="75"/>
      <c r="CHH18" s="74"/>
      <c r="CHI18" s="39"/>
      <c r="CHJ18" s="39"/>
      <c r="CHK18" s="77"/>
      <c r="CHL18" s="73"/>
      <c r="CHM18" s="74"/>
      <c r="CHN18" s="75"/>
      <c r="CHO18" s="74"/>
      <c r="CHP18" s="39"/>
      <c r="CHQ18" s="39"/>
      <c r="CHR18" s="77"/>
      <c r="CHS18" s="73"/>
      <c r="CHT18" s="74"/>
      <c r="CHU18" s="75"/>
      <c r="CHV18" s="74"/>
      <c r="CHW18" s="39"/>
      <c r="CHX18" s="39"/>
      <c r="CHY18" s="77"/>
      <c r="CHZ18" s="73"/>
      <c r="CIA18" s="74"/>
      <c r="CIB18" s="75"/>
      <c r="CIC18" s="74"/>
      <c r="CID18" s="39"/>
      <c r="CIE18" s="39"/>
      <c r="CIF18" s="77"/>
      <c r="CIG18" s="73"/>
      <c r="CIH18" s="74"/>
      <c r="CII18" s="75"/>
      <c r="CIJ18" s="74"/>
      <c r="CIK18" s="39"/>
      <c r="CIL18" s="39"/>
      <c r="CIM18" s="77"/>
      <c r="CIN18" s="73"/>
      <c r="CIO18" s="74"/>
      <c r="CIP18" s="75"/>
      <c r="CIQ18" s="74"/>
      <c r="CIR18" s="39"/>
      <c r="CIS18" s="39"/>
      <c r="CIT18" s="77"/>
      <c r="CIU18" s="73"/>
      <c r="CIV18" s="74"/>
      <c r="CIW18" s="75"/>
      <c r="CIX18" s="74"/>
      <c r="CIY18" s="39"/>
      <c r="CIZ18" s="39"/>
      <c r="CJA18" s="77"/>
      <c r="CJB18" s="73"/>
      <c r="CJC18" s="74"/>
      <c r="CJD18" s="75"/>
      <c r="CJE18" s="74"/>
      <c r="CJF18" s="39"/>
      <c r="CJG18" s="39"/>
      <c r="CJH18" s="77"/>
      <c r="CJI18" s="73"/>
      <c r="CJJ18" s="74"/>
      <c r="CJK18" s="75"/>
      <c r="CJL18" s="74"/>
      <c r="CJM18" s="39"/>
      <c r="CJN18" s="39"/>
      <c r="CJO18" s="77"/>
      <c r="CJP18" s="73"/>
      <c r="CJQ18" s="74"/>
      <c r="CJR18" s="75"/>
      <c r="CJS18" s="74"/>
      <c r="CJT18" s="39"/>
      <c r="CJU18" s="39"/>
      <c r="CJV18" s="77"/>
      <c r="CJW18" s="73"/>
      <c r="CJX18" s="74"/>
      <c r="CJY18" s="75"/>
      <c r="CJZ18" s="74"/>
      <c r="CKA18" s="39"/>
      <c r="CKB18" s="39"/>
      <c r="CKC18" s="77"/>
      <c r="CKD18" s="73"/>
      <c r="CKE18" s="74"/>
      <c r="CKF18" s="75"/>
      <c r="CKG18" s="74"/>
      <c r="CKH18" s="39"/>
      <c r="CKI18" s="39"/>
      <c r="CKJ18" s="77"/>
      <c r="CKK18" s="73"/>
      <c r="CKL18" s="74"/>
      <c r="CKM18" s="75"/>
      <c r="CKN18" s="74"/>
      <c r="CKO18" s="39"/>
      <c r="CKP18" s="39"/>
      <c r="CKQ18" s="77"/>
      <c r="CKR18" s="73"/>
      <c r="CKS18" s="74"/>
      <c r="CKT18" s="75"/>
      <c r="CKU18" s="74"/>
      <c r="CKV18" s="39"/>
      <c r="CKW18" s="39"/>
      <c r="CKX18" s="77"/>
      <c r="CKY18" s="73"/>
      <c r="CKZ18" s="74"/>
      <c r="CLA18" s="75"/>
      <c r="CLB18" s="74"/>
      <c r="CLC18" s="39"/>
      <c r="CLD18" s="39"/>
      <c r="CLE18" s="77"/>
      <c r="CLF18" s="73"/>
      <c r="CLG18" s="74"/>
      <c r="CLH18" s="75"/>
      <c r="CLI18" s="74"/>
      <c r="CLJ18" s="39"/>
      <c r="CLK18" s="39"/>
      <c r="CLL18" s="77"/>
      <c r="CLM18" s="73"/>
      <c r="CLN18" s="74"/>
      <c r="CLO18" s="75"/>
      <c r="CLP18" s="74"/>
      <c r="CLQ18" s="39"/>
      <c r="CLR18" s="39"/>
      <c r="CLS18" s="77"/>
      <c r="CLT18" s="73"/>
      <c r="CLU18" s="74"/>
      <c r="CLV18" s="75"/>
      <c r="CLW18" s="74"/>
      <c r="CLX18" s="39"/>
      <c r="CLY18" s="39"/>
      <c r="CLZ18" s="77"/>
      <c r="CMA18" s="73"/>
      <c r="CMB18" s="74"/>
      <c r="CMC18" s="75"/>
      <c r="CMD18" s="74"/>
      <c r="CME18" s="39"/>
      <c r="CMF18" s="39"/>
      <c r="CMG18" s="77"/>
      <c r="CMH18" s="73"/>
      <c r="CMI18" s="74"/>
      <c r="CMJ18" s="75"/>
      <c r="CMK18" s="74"/>
      <c r="CML18" s="39"/>
      <c r="CMM18" s="39"/>
      <c r="CMN18" s="77"/>
      <c r="CMO18" s="73"/>
      <c r="CMP18" s="74"/>
      <c r="CMQ18" s="75"/>
      <c r="CMR18" s="74"/>
      <c r="CMS18" s="39"/>
      <c r="CMT18" s="39"/>
      <c r="CMU18" s="77"/>
      <c r="CMV18" s="73"/>
      <c r="CMW18" s="74"/>
      <c r="CMX18" s="75"/>
      <c r="CMY18" s="74"/>
      <c r="CMZ18" s="39"/>
      <c r="CNA18" s="39"/>
      <c r="CNB18" s="77"/>
      <c r="CNC18" s="73"/>
      <c r="CND18" s="74"/>
      <c r="CNE18" s="75"/>
      <c r="CNF18" s="74"/>
      <c r="CNG18" s="39"/>
      <c r="CNH18" s="39"/>
      <c r="CNI18" s="77"/>
      <c r="CNJ18" s="73"/>
      <c r="CNK18" s="74"/>
      <c r="CNL18" s="75"/>
      <c r="CNM18" s="74"/>
      <c r="CNN18" s="39"/>
      <c r="CNO18" s="39"/>
      <c r="CNP18" s="77"/>
      <c r="CNQ18" s="73"/>
      <c r="CNR18" s="74"/>
      <c r="CNS18" s="75"/>
      <c r="CNT18" s="74"/>
      <c r="CNU18" s="39"/>
      <c r="CNV18" s="39"/>
      <c r="CNW18" s="77"/>
      <c r="CNX18" s="73"/>
      <c r="CNY18" s="74"/>
      <c r="CNZ18" s="75"/>
      <c r="COA18" s="74"/>
      <c r="COB18" s="39"/>
      <c r="COC18" s="39"/>
      <c r="COD18" s="77"/>
      <c r="COE18" s="73"/>
      <c r="COF18" s="74"/>
      <c r="COG18" s="75"/>
      <c r="COH18" s="74"/>
      <c r="COI18" s="39"/>
      <c r="COJ18" s="39"/>
      <c r="COK18" s="77"/>
      <c r="COL18" s="73"/>
      <c r="COM18" s="74"/>
      <c r="CON18" s="75"/>
      <c r="COO18" s="74"/>
      <c r="COP18" s="39"/>
      <c r="COQ18" s="39"/>
      <c r="COR18" s="77"/>
      <c r="COS18" s="73"/>
      <c r="COT18" s="74"/>
      <c r="COU18" s="75"/>
      <c r="COV18" s="74"/>
      <c r="COW18" s="39"/>
      <c r="COX18" s="39"/>
      <c r="COY18" s="77"/>
      <c r="COZ18" s="73"/>
      <c r="CPA18" s="74"/>
      <c r="CPB18" s="75"/>
      <c r="CPC18" s="74"/>
      <c r="CPD18" s="39"/>
      <c r="CPE18" s="39"/>
      <c r="CPF18" s="77"/>
      <c r="CPG18" s="73"/>
      <c r="CPH18" s="74"/>
      <c r="CPI18" s="75"/>
      <c r="CPJ18" s="74"/>
      <c r="CPK18" s="39"/>
      <c r="CPL18" s="39"/>
      <c r="CPM18" s="77"/>
      <c r="CPN18" s="73"/>
      <c r="CPO18" s="74"/>
      <c r="CPP18" s="75"/>
      <c r="CPQ18" s="74"/>
      <c r="CPR18" s="39"/>
      <c r="CPS18" s="39"/>
      <c r="CPT18" s="77"/>
      <c r="CPU18" s="73"/>
      <c r="CPV18" s="74"/>
      <c r="CPW18" s="75"/>
      <c r="CPX18" s="74"/>
      <c r="CPY18" s="39"/>
      <c r="CPZ18" s="39"/>
      <c r="CQA18" s="77"/>
      <c r="CQB18" s="73"/>
      <c r="CQC18" s="74"/>
      <c r="CQD18" s="75"/>
      <c r="CQE18" s="74"/>
      <c r="CQF18" s="39"/>
      <c r="CQG18" s="39"/>
      <c r="CQH18" s="77"/>
      <c r="CQI18" s="73"/>
      <c r="CQJ18" s="74"/>
      <c r="CQK18" s="75"/>
      <c r="CQL18" s="74"/>
      <c r="CQM18" s="39"/>
      <c r="CQN18" s="39"/>
      <c r="CQO18" s="77"/>
      <c r="CQP18" s="73"/>
      <c r="CQQ18" s="74"/>
      <c r="CQR18" s="75"/>
      <c r="CQS18" s="74"/>
      <c r="CQT18" s="39"/>
      <c r="CQU18" s="39"/>
      <c r="CQV18" s="77"/>
      <c r="CQW18" s="73"/>
      <c r="CQX18" s="74"/>
      <c r="CQY18" s="75"/>
      <c r="CQZ18" s="74"/>
      <c r="CRA18" s="39"/>
      <c r="CRB18" s="39"/>
      <c r="CRC18" s="77"/>
      <c r="CRD18" s="73"/>
      <c r="CRE18" s="74"/>
      <c r="CRF18" s="75"/>
      <c r="CRG18" s="74"/>
      <c r="CRH18" s="39"/>
      <c r="CRI18" s="39"/>
      <c r="CRJ18" s="77"/>
      <c r="CRK18" s="73"/>
      <c r="CRL18" s="74"/>
      <c r="CRM18" s="75"/>
      <c r="CRN18" s="74"/>
      <c r="CRO18" s="39"/>
      <c r="CRP18" s="39"/>
      <c r="CRQ18" s="77"/>
      <c r="CRR18" s="73"/>
      <c r="CRS18" s="74"/>
      <c r="CRT18" s="75"/>
      <c r="CRU18" s="74"/>
      <c r="CRV18" s="39"/>
      <c r="CRW18" s="39"/>
      <c r="CRX18" s="77"/>
      <c r="CRY18" s="73"/>
      <c r="CRZ18" s="74"/>
      <c r="CSA18" s="75"/>
      <c r="CSB18" s="74"/>
      <c r="CSC18" s="39"/>
      <c r="CSD18" s="75"/>
      <c r="CSE18" s="77"/>
      <c r="CSF18" s="73"/>
      <c r="CSG18" s="74"/>
      <c r="CSH18" s="75"/>
      <c r="CSI18" s="74"/>
      <c r="CSJ18" s="39"/>
      <c r="CSK18" s="75"/>
      <c r="CSL18" s="77"/>
      <c r="CSM18" s="73"/>
      <c r="CSN18" s="74"/>
      <c r="CSO18" s="75"/>
      <c r="CSP18" s="74"/>
      <c r="CSQ18" s="39"/>
      <c r="CSR18" s="75"/>
      <c r="CSS18" s="77"/>
      <c r="CST18" s="73"/>
      <c r="CSU18" s="74"/>
      <c r="CSV18" s="75"/>
      <c r="CSW18" s="74"/>
      <c r="CSX18" s="39"/>
      <c r="CSY18" s="75"/>
      <c r="CSZ18" s="77"/>
      <c r="CTA18" s="73"/>
      <c r="CTB18" s="74"/>
      <c r="CTC18" s="75"/>
      <c r="CTD18" s="74"/>
      <c r="CTE18" s="39"/>
      <c r="CTF18" s="75"/>
      <c r="CTG18" s="77"/>
      <c r="CTH18" s="73"/>
      <c r="CTI18" s="74"/>
      <c r="CTJ18" s="75"/>
      <c r="CTK18" s="74"/>
      <c r="CTL18" s="39"/>
      <c r="CTM18" s="75"/>
      <c r="CTN18" s="77"/>
      <c r="CTO18" s="73"/>
      <c r="CTP18" s="74"/>
      <c r="CTQ18" s="75"/>
      <c r="CTR18" s="74"/>
      <c r="CTS18" s="39"/>
      <c r="CTT18" s="75"/>
      <c r="CTU18" s="77"/>
      <c r="CTV18" s="73"/>
      <c r="CTW18" s="74"/>
      <c r="CTX18" s="75"/>
      <c r="CTY18" s="74"/>
      <c r="CTZ18" s="39"/>
      <c r="CUA18" s="75"/>
      <c r="CUB18" s="77"/>
      <c r="CUC18" s="73"/>
      <c r="CUD18" s="74"/>
      <c r="CUE18" s="75"/>
      <c r="CUF18" s="74"/>
      <c r="CUG18" s="39"/>
      <c r="CUH18" s="75"/>
      <c r="CUI18" s="77"/>
      <c r="CUJ18" s="73"/>
      <c r="CUK18" s="74"/>
      <c r="CUL18" s="75"/>
      <c r="CUM18" s="74"/>
      <c r="CUN18" s="39"/>
      <c r="CUO18" s="75"/>
      <c r="CUP18" s="77"/>
      <c r="CUQ18" s="73"/>
      <c r="CUR18" s="74"/>
      <c r="CUS18" s="75"/>
      <c r="CUT18" s="74"/>
      <c r="CUU18" s="39"/>
      <c r="CUV18" s="75"/>
      <c r="CUW18" s="77"/>
      <c r="CUX18" s="73"/>
      <c r="CUY18" s="74"/>
      <c r="CUZ18" s="75"/>
      <c r="CVA18" s="74"/>
      <c r="CVB18" s="39"/>
      <c r="CVC18" s="75"/>
      <c r="CVD18" s="77"/>
      <c r="CVE18" s="73"/>
      <c r="CVF18" s="74"/>
      <c r="CVG18" s="75"/>
      <c r="CVH18" s="74"/>
      <c r="CVI18" s="39"/>
      <c r="CVJ18" s="75"/>
      <c r="CVK18" s="77"/>
      <c r="CVL18" s="73"/>
      <c r="CVM18" s="74"/>
      <c r="CVN18" s="75"/>
      <c r="CVO18" s="74"/>
      <c r="CVP18" s="39"/>
      <c r="CVQ18" s="75"/>
      <c r="CVR18" s="77"/>
      <c r="CVS18" s="73"/>
      <c r="CVT18" s="74"/>
      <c r="CVU18" s="75"/>
      <c r="CVV18" s="74"/>
      <c r="CVW18" s="39"/>
      <c r="CVX18" s="75"/>
      <c r="CVY18" s="77"/>
      <c r="CVZ18" s="73"/>
      <c r="CWA18" s="74"/>
      <c r="CWB18" s="75"/>
      <c r="CWC18" s="74"/>
      <c r="CWD18" s="39"/>
      <c r="CWE18" s="75"/>
      <c r="CWF18" s="77"/>
      <c r="CWG18" s="73"/>
      <c r="CWH18" s="74"/>
      <c r="CWI18" s="75"/>
      <c r="CWJ18" s="74"/>
      <c r="CWK18" s="39"/>
      <c r="CWL18" s="75"/>
      <c r="CWM18" s="77"/>
      <c r="CWN18" s="73"/>
      <c r="CWO18" s="74"/>
      <c r="CWP18" s="75"/>
      <c r="CWQ18" s="74"/>
      <c r="CWR18" s="39"/>
      <c r="CWS18" s="75"/>
      <c r="CWT18" s="77"/>
      <c r="CWU18" s="73"/>
      <c r="CWV18" s="74"/>
      <c r="CWW18" s="75"/>
      <c r="CWX18" s="74"/>
      <c r="CWY18" s="39"/>
      <c r="CWZ18" s="75"/>
      <c r="CXA18" s="77"/>
      <c r="CXB18" s="73"/>
      <c r="CXC18" s="74"/>
      <c r="CXD18" s="75"/>
      <c r="CXE18" s="74"/>
      <c r="CXF18" s="39"/>
      <c r="CXG18" s="75"/>
      <c r="CXH18" s="77"/>
      <c r="CXI18" s="73"/>
      <c r="CXJ18" s="74"/>
      <c r="CXK18" s="75"/>
      <c r="CXL18" s="74"/>
      <c r="CXM18" s="39"/>
      <c r="CXN18" s="75"/>
      <c r="CXO18" s="77"/>
      <c r="CXP18" s="73"/>
      <c r="CXQ18" s="74"/>
      <c r="CXR18" s="75"/>
      <c r="CXS18" s="74"/>
      <c r="CXT18" s="39"/>
      <c r="CXU18" s="75"/>
      <c r="CXV18" s="77"/>
      <c r="CXW18" s="73"/>
      <c r="CXX18" s="74"/>
      <c r="CXY18" s="75"/>
      <c r="CXZ18" s="74"/>
      <c r="CYA18" s="39"/>
      <c r="CYB18" s="75"/>
      <c r="CYC18" s="77"/>
      <c r="CYD18" s="73"/>
      <c r="CYE18" s="74"/>
      <c r="CYF18" s="75"/>
      <c r="CYG18" s="74"/>
      <c r="CYH18" s="39"/>
      <c r="CYI18" s="75"/>
      <c r="CYJ18" s="77"/>
      <c r="CYK18" s="73"/>
      <c r="CYL18" s="74"/>
      <c r="CYM18" s="75"/>
      <c r="CYN18" s="74"/>
      <c r="CYO18" s="39"/>
      <c r="CYP18" s="75"/>
      <c r="CYQ18" s="77"/>
      <c r="CYR18" s="73"/>
      <c r="CYS18" s="74"/>
      <c r="CYT18" s="75"/>
      <c r="CYU18" s="74"/>
      <c r="CYV18" s="39"/>
      <c r="CYW18" s="75"/>
      <c r="CYX18" s="77"/>
      <c r="CYY18" s="73"/>
      <c r="CYZ18" s="74"/>
      <c r="CZA18" s="75"/>
      <c r="CZB18" s="74"/>
      <c r="CZC18" s="39"/>
      <c r="CZD18" s="75"/>
      <c r="CZE18" s="77"/>
      <c r="CZF18" s="73"/>
      <c r="CZG18" s="74"/>
      <c r="CZH18" s="75"/>
      <c r="CZI18" s="74"/>
      <c r="CZJ18" s="39"/>
      <c r="CZK18" s="75"/>
      <c r="CZL18" s="77"/>
      <c r="CZM18" s="73"/>
      <c r="CZN18" s="74"/>
      <c r="CZO18" s="75"/>
      <c r="CZP18" s="74"/>
      <c r="CZQ18" s="39"/>
      <c r="CZR18" s="75"/>
      <c r="CZS18" s="77"/>
      <c r="CZT18" s="73"/>
      <c r="CZU18" s="74"/>
      <c r="CZV18" s="75"/>
      <c r="CZW18" s="74"/>
      <c r="CZX18" s="39"/>
      <c r="CZY18" s="75"/>
      <c r="CZZ18" s="77"/>
      <c r="DAA18" s="73"/>
      <c r="DAB18" s="74"/>
      <c r="DAC18" s="75"/>
      <c r="DAD18" s="74"/>
      <c r="DAE18" s="39"/>
      <c r="DAF18" s="75"/>
      <c r="DAG18" s="77"/>
      <c r="DAH18" s="73"/>
      <c r="DAI18" s="74"/>
      <c r="DAJ18" s="75"/>
      <c r="DAK18" s="74"/>
      <c r="DAL18" s="39"/>
      <c r="DAM18" s="75"/>
      <c r="DAN18" s="77"/>
      <c r="DAO18" s="73"/>
      <c r="DAP18" s="74"/>
      <c r="DAQ18" s="75"/>
      <c r="DAR18" s="74"/>
      <c r="DAS18" s="39"/>
      <c r="DAT18" s="75"/>
      <c r="DAU18" s="77"/>
      <c r="DAV18" s="73"/>
      <c r="DAW18" s="74"/>
      <c r="DAX18" s="75"/>
      <c r="DAY18" s="74"/>
      <c r="DAZ18" s="39"/>
      <c r="DBA18" s="75"/>
      <c r="DBB18" s="77"/>
      <c r="DBC18" s="73"/>
      <c r="DBD18" s="74"/>
      <c r="DBE18" s="75"/>
      <c r="DBF18" s="74"/>
      <c r="DBG18" s="39"/>
      <c r="DBH18" s="75"/>
      <c r="DBI18" s="77"/>
      <c r="DBJ18" s="73"/>
      <c r="DBK18" s="74"/>
      <c r="DBL18" s="75"/>
      <c r="DBM18" s="74"/>
      <c r="DBN18" s="39"/>
      <c r="DBO18" s="75"/>
      <c r="DBP18" s="77"/>
      <c r="DBQ18" s="73"/>
      <c r="DBR18" s="74"/>
      <c r="DBS18" s="75"/>
      <c r="DBT18" s="74"/>
      <c r="DBU18" s="39"/>
      <c r="DBV18" s="75"/>
      <c r="DBW18" s="77"/>
      <c r="DBX18" s="73"/>
      <c r="DBY18" s="74"/>
      <c r="DBZ18" s="75"/>
      <c r="DCA18" s="74"/>
      <c r="DCB18" s="39"/>
      <c r="DCC18" s="75"/>
      <c r="DCD18" s="77"/>
      <c r="DCE18" s="73"/>
      <c r="DCF18" s="74"/>
      <c r="DCG18" s="75"/>
      <c r="DCH18" s="74"/>
      <c r="DCI18" s="39"/>
      <c r="DCJ18" s="75"/>
      <c r="DCK18" s="77"/>
      <c r="DCL18" s="73"/>
      <c r="DCM18" s="74"/>
      <c r="DCN18" s="75"/>
      <c r="DCO18" s="74"/>
      <c r="DCP18" s="39"/>
      <c r="DCQ18" s="75"/>
      <c r="DCR18" s="77"/>
      <c r="DCS18" s="73"/>
      <c r="DCT18" s="74"/>
      <c r="DCU18" s="75"/>
      <c r="DCV18" s="74"/>
      <c r="DCW18" s="39"/>
      <c r="DCX18" s="75"/>
      <c r="DCY18" s="77"/>
      <c r="DCZ18" s="73"/>
      <c r="DDA18" s="74"/>
      <c r="DDB18" s="75"/>
      <c r="DDC18" s="74"/>
      <c r="DDD18" s="39"/>
      <c r="DDE18" s="75"/>
      <c r="DDF18" s="77"/>
      <c r="DDG18" s="73"/>
      <c r="DDH18" s="74"/>
      <c r="DDI18" s="75"/>
      <c r="DDJ18" s="74"/>
      <c r="DDK18" s="39"/>
      <c r="DDL18" s="75"/>
      <c r="DDM18" s="77"/>
      <c r="DDN18" s="73"/>
      <c r="DDO18" s="74"/>
      <c r="DDP18" s="75"/>
      <c r="DDQ18" s="74"/>
      <c r="DDR18" s="39"/>
      <c r="DDS18" s="75"/>
      <c r="DDT18" s="77"/>
      <c r="DDU18" s="73"/>
      <c r="DDV18" s="74"/>
      <c r="DDW18" s="75"/>
      <c r="DDX18" s="74"/>
      <c r="DDY18" s="39"/>
      <c r="DDZ18" s="75"/>
      <c r="DEA18" s="77"/>
      <c r="DEB18" s="73"/>
      <c r="DEC18" s="71"/>
      <c r="DED18" s="72"/>
      <c r="DEE18" s="71"/>
      <c r="DEF18" s="39"/>
      <c r="DEG18" s="72"/>
      <c r="DEH18" s="77"/>
      <c r="DEI18" s="73"/>
      <c r="DEJ18" s="71"/>
      <c r="DEK18" s="72"/>
      <c r="DEL18" s="71"/>
      <c r="DEM18" s="39"/>
      <c r="DEN18" s="72"/>
      <c r="DEO18" s="77"/>
      <c r="DEP18" s="73"/>
      <c r="DEQ18" s="71"/>
      <c r="DER18" s="72"/>
      <c r="DES18" s="71"/>
      <c r="DET18" s="39"/>
      <c r="DEU18" s="72"/>
      <c r="DEV18" s="77"/>
      <c r="DEW18" s="73"/>
      <c r="DEX18" s="71"/>
      <c r="DEY18" s="72"/>
      <c r="DEZ18" s="71"/>
      <c r="DFA18" s="39"/>
      <c r="DFB18" s="72"/>
      <c r="DFC18" s="77"/>
      <c r="DFD18" s="73"/>
      <c r="DFE18" s="71"/>
      <c r="DFF18" s="72"/>
      <c r="DFG18" s="71"/>
      <c r="DFH18" s="39"/>
      <c r="DFI18" s="72"/>
      <c r="DFJ18" s="77"/>
      <c r="DFK18" s="73"/>
      <c r="DFL18" s="71"/>
      <c r="DFM18" s="72"/>
      <c r="DFN18" s="71"/>
      <c r="DFO18" s="39"/>
      <c r="DFP18" s="72"/>
      <c r="DFQ18" s="77"/>
      <c r="DFR18" s="73"/>
      <c r="DFS18" s="71"/>
      <c r="DFT18" s="72"/>
      <c r="DFU18" s="71"/>
      <c r="DFV18" s="39"/>
      <c r="DFW18" s="72"/>
      <c r="DFX18" s="77"/>
    </row>
    <row r="19" spans="1:2884" s="2" customFormat="1" ht="14">
      <c r="A19" s="127" t="s">
        <v>4</v>
      </c>
      <c r="B19" s="61">
        <f>SUM(B8:B17)</f>
        <v>4357033</v>
      </c>
      <c r="C19" s="78">
        <f>SUM(C8:C17)</f>
        <v>100</v>
      </c>
      <c r="D19" s="63">
        <f>SUM(D8:D17)</f>
        <v>4501742</v>
      </c>
      <c r="E19" s="78">
        <f>SUM(E8:E17)</f>
        <v>100.00000000000001</v>
      </c>
      <c r="F19" s="63">
        <f t="shared" ref="F19:G19" si="1303">SUM(F8:F17)</f>
        <v>8858775</v>
      </c>
      <c r="G19" s="151">
        <f t="shared" si="1303"/>
        <v>100.00000000000001</v>
      </c>
      <c r="H19" s="84">
        <f>SUM(H8:H17)</f>
        <v>5516</v>
      </c>
      <c r="I19" s="150">
        <f>SUM(I8:I17)</f>
        <v>100</v>
      </c>
      <c r="J19" s="81">
        <f>SUM(J8:J17)</f>
        <v>4845</v>
      </c>
      <c r="K19" s="150">
        <f>SUM(K8:K17)</f>
        <v>100</v>
      </c>
      <c r="L19" s="39">
        <v>0</v>
      </c>
      <c r="M19" s="84">
        <f t="shared" ref="M19:N19" si="1304">SUM(M8:M17)</f>
        <v>10361</v>
      </c>
      <c r="N19" s="83">
        <f t="shared" si="1304"/>
        <v>100</v>
      </c>
      <c r="O19" s="84">
        <f>SUM(O8:O17)</f>
        <v>5512</v>
      </c>
      <c r="P19" s="150">
        <f>SUM(P8:P17)</f>
        <v>100</v>
      </c>
      <c r="Q19" s="81">
        <f>SUM(Q8:Q17)</f>
        <v>4843</v>
      </c>
      <c r="R19" s="150">
        <f>SUM(R8:R17)</f>
        <v>100</v>
      </c>
      <c r="S19" s="39">
        <v>0</v>
      </c>
      <c r="T19" s="81">
        <f t="shared" ref="T19:U19" si="1305">SUM(T8:T17)</f>
        <v>10355</v>
      </c>
      <c r="U19" s="83">
        <f t="shared" si="1305"/>
        <v>100</v>
      </c>
      <c r="V19" s="84">
        <f>SUM(V8:V17)</f>
        <v>5509</v>
      </c>
      <c r="W19" s="150">
        <f>SUM(W8:W17)</f>
        <v>100</v>
      </c>
      <c r="X19" s="81">
        <f>SUM(X8:X17)</f>
        <v>4842</v>
      </c>
      <c r="Y19" s="150">
        <f>SUM(Y8:Y17)</f>
        <v>100</v>
      </c>
      <c r="Z19" s="39">
        <v>0</v>
      </c>
      <c r="AA19" s="81">
        <f t="shared" ref="AA19:AB19" si="1306">SUM(AA8:AA17)</f>
        <v>10351</v>
      </c>
      <c r="AB19" s="83">
        <f t="shared" si="1306"/>
        <v>100</v>
      </c>
      <c r="AC19" s="84">
        <f>SUM(AC8:AC17)</f>
        <v>5500</v>
      </c>
      <c r="AD19" s="150">
        <f>SUM(AD8:AD17)</f>
        <v>100</v>
      </c>
      <c r="AE19" s="81">
        <f>SUM(AE8:AE17)</f>
        <v>4839</v>
      </c>
      <c r="AF19" s="150">
        <f>SUM(AF8:AF17)</f>
        <v>100</v>
      </c>
      <c r="AG19" s="39">
        <v>0</v>
      </c>
      <c r="AH19" s="81">
        <f t="shared" ref="AH19:AI19" si="1307">SUM(AH8:AH17)</f>
        <v>10339</v>
      </c>
      <c r="AI19" s="83">
        <f t="shared" si="1307"/>
        <v>100</v>
      </c>
      <c r="AJ19" s="84">
        <f>SUM(AJ8:AJ17)</f>
        <v>5498</v>
      </c>
      <c r="AK19" s="150">
        <f>SUM(AK8:AK17)</f>
        <v>100</v>
      </c>
      <c r="AL19" s="81">
        <f>SUM(AL8:AL17)</f>
        <v>4836</v>
      </c>
      <c r="AM19" s="150">
        <f>SUM(AM8:AM17)</f>
        <v>100</v>
      </c>
      <c r="AN19" s="39">
        <v>0</v>
      </c>
      <c r="AO19" s="81">
        <f t="shared" ref="AO19:AP19" si="1308">SUM(AO8:AO17)</f>
        <v>10334</v>
      </c>
      <c r="AP19" s="83">
        <f t="shared" si="1308"/>
        <v>100</v>
      </c>
      <c r="AQ19" s="84">
        <f>SUM(AQ8:AQ17)</f>
        <v>5495</v>
      </c>
      <c r="AR19" s="150">
        <f>SUM(AR8:AR17)</f>
        <v>100</v>
      </c>
      <c r="AS19" s="81">
        <f>SUM(AS8:AS17)</f>
        <v>4833</v>
      </c>
      <c r="AT19" s="150">
        <f>SUM(AT8:AT17)</f>
        <v>100</v>
      </c>
      <c r="AU19" s="39">
        <v>0</v>
      </c>
      <c r="AV19" s="81">
        <f t="shared" ref="AV19:AW19" si="1309">SUM(AV8:AV17)</f>
        <v>10328</v>
      </c>
      <c r="AW19" s="83">
        <f t="shared" si="1309"/>
        <v>100</v>
      </c>
      <c r="AX19" s="84">
        <f>SUM(AX8:AX17)</f>
        <v>5489</v>
      </c>
      <c r="AY19" s="150">
        <f>SUM(AY8:AY17)</f>
        <v>100</v>
      </c>
      <c r="AZ19" s="81">
        <f>SUM(AZ8:AZ17)</f>
        <v>4828</v>
      </c>
      <c r="BA19" s="150">
        <f>SUM(BA8:BA17)</f>
        <v>100</v>
      </c>
      <c r="BB19" s="39">
        <v>0</v>
      </c>
      <c r="BC19" s="81">
        <f t="shared" ref="BC19:BD19" si="1310">SUM(BC8:BC17)</f>
        <v>10317</v>
      </c>
      <c r="BD19" s="83">
        <f t="shared" si="1310"/>
        <v>100</v>
      </c>
      <c r="BE19" s="84">
        <f>SUM(BE8:BE17)</f>
        <v>5487</v>
      </c>
      <c r="BF19" s="150">
        <f>SUM(BF8:BF17)</f>
        <v>100</v>
      </c>
      <c r="BG19" s="81">
        <f>SUM(BG8:BG17)</f>
        <v>4826</v>
      </c>
      <c r="BH19" s="150">
        <f>SUM(BH8:BH17)</f>
        <v>100</v>
      </c>
      <c r="BI19" s="39">
        <v>0</v>
      </c>
      <c r="BJ19" s="84">
        <f t="shared" ref="BJ19:BK19" si="1311">SUM(BJ8:BJ17)</f>
        <v>10313</v>
      </c>
      <c r="BK19" s="83">
        <f t="shared" si="1311"/>
        <v>100</v>
      </c>
      <c r="BL19" s="84">
        <f>SUM(BL8:BL17)</f>
        <v>5475</v>
      </c>
      <c r="BM19" s="150">
        <f>SUM(BM8:BM17)</f>
        <v>100</v>
      </c>
      <c r="BN19" s="81">
        <f>SUM(BN8:BN17)</f>
        <v>4819</v>
      </c>
      <c r="BO19" s="150">
        <f>SUM(BO8:BO17)</f>
        <v>100</v>
      </c>
      <c r="BP19" s="39">
        <v>0</v>
      </c>
      <c r="BQ19" s="81">
        <f t="shared" ref="BQ19:BR19" si="1312">SUM(BQ8:BQ17)</f>
        <v>10294</v>
      </c>
      <c r="BR19" s="83">
        <f t="shared" si="1312"/>
        <v>100</v>
      </c>
      <c r="BS19" s="84">
        <f>SUM(BS8:BS17)</f>
        <v>5471</v>
      </c>
      <c r="BT19" s="150">
        <f>SUM(BT8:BT17)</f>
        <v>100</v>
      </c>
      <c r="BU19" s="81">
        <f>SUM(BU8:BU17)</f>
        <v>4815</v>
      </c>
      <c r="BV19" s="150">
        <f>SUM(BV8:BV17)</f>
        <v>100</v>
      </c>
      <c r="BW19" s="39">
        <v>0</v>
      </c>
      <c r="BX19" s="81">
        <f t="shared" ref="BX19:BY19" si="1313">SUM(BX8:BX17)</f>
        <v>10286</v>
      </c>
      <c r="BY19" s="83">
        <f t="shared" si="1313"/>
        <v>100</v>
      </c>
      <c r="BZ19" s="84">
        <f>SUM(BZ8:BZ17)</f>
        <v>5468</v>
      </c>
      <c r="CA19" s="150">
        <f>SUM(CA8:CA17)</f>
        <v>100</v>
      </c>
      <c r="CB19" s="81">
        <f>SUM(CB8:CB17)</f>
        <v>4815</v>
      </c>
      <c r="CC19" s="150">
        <f>SUM(CC8:CC17)</f>
        <v>100</v>
      </c>
      <c r="CD19" s="39">
        <v>0</v>
      </c>
      <c r="CE19" s="81">
        <f t="shared" ref="CE19:CF19" si="1314">SUM(CE8:CE17)</f>
        <v>10283</v>
      </c>
      <c r="CF19" s="83">
        <f t="shared" si="1314"/>
        <v>100</v>
      </c>
      <c r="CG19" s="84">
        <f>SUM(CG8:CG17)</f>
        <v>5466</v>
      </c>
      <c r="CH19" s="150">
        <f>SUM(CH8:CH17)</f>
        <v>99.999999999999986</v>
      </c>
      <c r="CI19" s="81">
        <f>SUM(CI8:CI17)</f>
        <v>4814</v>
      </c>
      <c r="CJ19" s="150">
        <f>SUM(CJ8:CJ17)</f>
        <v>100</v>
      </c>
      <c r="CK19" s="39">
        <v>0</v>
      </c>
      <c r="CL19" s="81">
        <f t="shared" ref="CL19:CM19" si="1315">SUM(CL8:CL17)</f>
        <v>10280</v>
      </c>
      <c r="CM19" s="83">
        <f t="shared" si="1315"/>
        <v>100</v>
      </c>
      <c r="CN19" s="84">
        <f>SUM(CN8:CN17)</f>
        <v>5462</v>
      </c>
      <c r="CO19" s="150">
        <f>SUM(CO8:CO17)</f>
        <v>100</v>
      </c>
      <c r="CP19" s="81">
        <f>SUM(CP8:CP17)</f>
        <v>4810</v>
      </c>
      <c r="CQ19" s="150">
        <f>SUM(CQ8:CQ17)</f>
        <v>100</v>
      </c>
      <c r="CR19" s="39">
        <v>0</v>
      </c>
      <c r="CS19" s="81">
        <f t="shared" ref="CS19:CT19" si="1316">SUM(CS8:CS17)</f>
        <v>10272</v>
      </c>
      <c r="CT19" s="83">
        <f t="shared" si="1316"/>
        <v>100</v>
      </c>
      <c r="CU19" s="84">
        <f>SUM(CU8:CU17)</f>
        <v>5454</v>
      </c>
      <c r="CV19" s="150">
        <f>SUM(CV8:CV17)</f>
        <v>100</v>
      </c>
      <c r="CW19" s="81">
        <f>SUM(CW8:CW17)</f>
        <v>4806</v>
      </c>
      <c r="CX19" s="150">
        <f>SUM(CX8:CX17)</f>
        <v>100</v>
      </c>
      <c r="CY19" s="39">
        <v>0</v>
      </c>
      <c r="CZ19" s="81">
        <f t="shared" ref="CZ19:DA19" si="1317">SUM(CZ8:CZ17)</f>
        <v>10260</v>
      </c>
      <c r="DA19" s="83">
        <f t="shared" si="1317"/>
        <v>100</v>
      </c>
      <c r="DB19" s="84">
        <f>SUM(DB8:DB17)</f>
        <v>5450</v>
      </c>
      <c r="DC19" s="150">
        <f>SUM(DC8:DC17)</f>
        <v>100</v>
      </c>
      <c r="DD19" s="81">
        <f>SUM(DD8:DD17)</f>
        <v>4802</v>
      </c>
      <c r="DE19" s="150">
        <f>SUM(DE8:DE17)</f>
        <v>100</v>
      </c>
      <c r="DF19" s="39">
        <v>0</v>
      </c>
      <c r="DG19" s="84">
        <f t="shared" ref="DG19:DH19" si="1318">SUM(DG8:DG17)</f>
        <v>10252</v>
      </c>
      <c r="DH19" s="83">
        <f t="shared" si="1318"/>
        <v>100</v>
      </c>
      <c r="DI19" s="84">
        <f>SUM(DI8:DI17)</f>
        <v>5441</v>
      </c>
      <c r="DJ19" s="150">
        <f>SUM(DJ8:DJ17)</f>
        <v>100</v>
      </c>
      <c r="DK19" s="81">
        <f>SUM(DK8:DK17)</f>
        <v>4798</v>
      </c>
      <c r="DL19" s="150">
        <f>SUM(DL8:DL17)</f>
        <v>100</v>
      </c>
      <c r="DM19" s="39">
        <v>0</v>
      </c>
      <c r="DN19" s="81">
        <f t="shared" ref="DN19:DO19" si="1319">SUM(DN8:DN17)</f>
        <v>10239</v>
      </c>
      <c r="DO19" s="83">
        <f t="shared" si="1319"/>
        <v>100</v>
      </c>
      <c r="DP19" s="84">
        <f>SUM(DP8:DP17)</f>
        <v>5435</v>
      </c>
      <c r="DQ19" s="150">
        <f>SUM(DQ8:DQ17)</f>
        <v>100</v>
      </c>
      <c r="DR19" s="81">
        <f>SUM(DR8:DR17)</f>
        <v>4793</v>
      </c>
      <c r="DS19" s="150">
        <f>SUM(DS8:DS17)</f>
        <v>100</v>
      </c>
      <c r="DT19" s="39">
        <v>0</v>
      </c>
      <c r="DU19" s="81">
        <f t="shared" ref="DU19:DV19" si="1320">SUM(DU8:DU17)</f>
        <v>10228</v>
      </c>
      <c r="DV19" s="83">
        <f t="shared" si="1320"/>
        <v>100</v>
      </c>
      <c r="DW19" s="84">
        <f>SUM(DW8:DW17)</f>
        <v>5429</v>
      </c>
      <c r="DX19" s="150">
        <f>SUM(DX8:DX17)</f>
        <v>100</v>
      </c>
      <c r="DY19" s="81">
        <f>SUM(DY8:DY17)</f>
        <v>4784</v>
      </c>
      <c r="DZ19" s="150">
        <f>SUM(DZ8:DZ17)</f>
        <v>100</v>
      </c>
      <c r="EA19" s="39">
        <v>0</v>
      </c>
      <c r="EB19" s="81">
        <f t="shared" ref="EB19:EC19" si="1321">SUM(EB8:EB17)</f>
        <v>10213</v>
      </c>
      <c r="EC19" s="83">
        <f t="shared" si="1321"/>
        <v>100</v>
      </c>
      <c r="ED19" s="84">
        <f>SUM(ED8:ED17)</f>
        <v>5429</v>
      </c>
      <c r="EE19" s="150">
        <f>SUM(EE8:EE17)</f>
        <v>100</v>
      </c>
      <c r="EF19" s="81">
        <f>SUM(EF8:EF17)</f>
        <v>4784</v>
      </c>
      <c r="EG19" s="150">
        <f>SUM(EG8:EG17)</f>
        <v>100</v>
      </c>
      <c r="EH19" s="39">
        <v>0</v>
      </c>
      <c r="EI19" s="81">
        <f t="shared" ref="EI19:EJ19" si="1322">SUM(EI8:EI17)</f>
        <v>10213</v>
      </c>
      <c r="EJ19" s="83">
        <f t="shared" si="1322"/>
        <v>100</v>
      </c>
      <c r="EK19" s="84">
        <f>SUM(EK8:EK17)</f>
        <v>5417</v>
      </c>
      <c r="EL19" s="150">
        <f>SUM(EL8:EL17)</f>
        <v>100</v>
      </c>
      <c r="EM19" s="81">
        <f>SUM(EM8:EM17)</f>
        <v>4778</v>
      </c>
      <c r="EN19" s="150">
        <f>SUM(EN8:EN17)</f>
        <v>100</v>
      </c>
      <c r="EO19" s="39">
        <v>0</v>
      </c>
      <c r="EP19" s="81">
        <f t="shared" ref="EP19:EQ19" si="1323">SUM(EP8:EP17)</f>
        <v>10195</v>
      </c>
      <c r="EQ19" s="83">
        <f t="shared" si="1323"/>
        <v>100</v>
      </c>
      <c r="ER19" s="84">
        <f>SUM(ER8:ER17)</f>
        <v>5407</v>
      </c>
      <c r="ES19" s="150">
        <f>SUM(ES8:ES17)</f>
        <v>100</v>
      </c>
      <c r="ET19" s="81">
        <f>SUM(ET8:ET17)</f>
        <v>4774</v>
      </c>
      <c r="EU19" s="150">
        <f>SUM(EU8:EU17)</f>
        <v>100</v>
      </c>
      <c r="EV19" s="39">
        <v>0</v>
      </c>
      <c r="EW19" s="81">
        <f t="shared" ref="EW19:EX19" si="1324">SUM(EW8:EW17)</f>
        <v>10181</v>
      </c>
      <c r="EX19" s="83">
        <f t="shared" si="1324"/>
        <v>100</v>
      </c>
      <c r="EY19" s="84">
        <f>SUM(EY8:EY17)</f>
        <v>5400</v>
      </c>
      <c r="EZ19" s="150">
        <f>SUM(EZ8:EZ17)</f>
        <v>100</v>
      </c>
      <c r="FA19" s="81">
        <f>SUM(FA8:FA17)</f>
        <v>4770</v>
      </c>
      <c r="FB19" s="150">
        <f>SUM(FB8:FB17)</f>
        <v>100</v>
      </c>
      <c r="FC19" s="39">
        <v>0</v>
      </c>
      <c r="FD19" s="84">
        <f t="shared" ref="FD19:FE19" si="1325">SUM(FD8:FD17)</f>
        <v>10170</v>
      </c>
      <c r="FE19" s="83">
        <f t="shared" si="1325"/>
        <v>100</v>
      </c>
      <c r="FF19" s="84">
        <f>SUM(FF8:FF17)</f>
        <v>5392</v>
      </c>
      <c r="FG19" s="150">
        <f>SUM(FG8:FG17)</f>
        <v>100</v>
      </c>
      <c r="FH19" s="81">
        <f>SUM(FH8:FH17)</f>
        <v>4764</v>
      </c>
      <c r="FI19" s="150">
        <f>SUM(FI8:FI17)</f>
        <v>100</v>
      </c>
      <c r="FJ19" s="39">
        <v>0</v>
      </c>
      <c r="FK19" s="81">
        <f t="shared" ref="FK19:FL19" si="1326">SUM(FK8:FK17)</f>
        <v>10156</v>
      </c>
      <c r="FL19" s="83">
        <f t="shared" si="1326"/>
        <v>100</v>
      </c>
      <c r="FM19" s="84">
        <f>SUM(FM8:FM17)</f>
        <v>5378</v>
      </c>
      <c r="FN19" s="150">
        <f>SUM(FN8:FN17)</f>
        <v>100</v>
      </c>
      <c r="FO19" s="81">
        <f>SUM(FO8:FO17)</f>
        <v>4759</v>
      </c>
      <c r="FP19" s="150">
        <f>SUM(FP8:FP17)</f>
        <v>100</v>
      </c>
      <c r="FQ19" s="39">
        <v>0</v>
      </c>
      <c r="FR19" s="81">
        <f t="shared" ref="FR19:FS19" si="1327">SUM(FR8:FR17)</f>
        <v>10137</v>
      </c>
      <c r="FS19" s="83">
        <f t="shared" si="1327"/>
        <v>100</v>
      </c>
      <c r="FT19" s="84">
        <f>SUM(FT8:FT17)</f>
        <v>5368</v>
      </c>
      <c r="FU19" s="150">
        <f>SUM(FU8:FU17)</f>
        <v>100</v>
      </c>
      <c r="FV19" s="81">
        <f>SUM(FV8:FV17)</f>
        <v>4753</v>
      </c>
      <c r="FW19" s="150">
        <f>SUM(FW8:FW17)</f>
        <v>100</v>
      </c>
      <c r="FX19" s="39">
        <v>0</v>
      </c>
      <c r="FY19" s="81">
        <f t="shared" ref="FY19:FZ19" si="1328">SUM(FY8:FY17)</f>
        <v>10121</v>
      </c>
      <c r="FZ19" s="83">
        <f t="shared" si="1328"/>
        <v>100</v>
      </c>
      <c r="GA19" s="84">
        <f>SUM(GA8:GA17)</f>
        <v>5363</v>
      </c>
      <c r="GB19" s="150">
        <f>SUM(GB8:GB17)</f>
        <v>100</v>
      </c>
      <c r="GC19" s="81">
        <f>SUM(GC8:GC17)</f>
        <v>4747</v>
      </c>
      <c r="GD19" s="150">
        <f>SUM(GD8:GD17)</f>
        <v>100</v>
      </c>
      <c r="GE19" s="39">
        <v>0</v>
      </c>
      <c r="GF19" s="81">
        <f t="shared" ref="GF19:GG19" si="1329">SUM(GF8:GF17)</f>
        <v>10110</v>
      </c>
      <c r="GG19" s="83">
        <f t="shared" si="1329"/>
        <v>100</v>
      </c>
      <c r="GH19" s="84">
        <f>SUM(GH8:GH17)</f>
        <v>5356</v>
      </c>
      <c r="GI19" s="150">
        <f>SUM(GI8:GI17)</f>
        <v>100</v>
      </c>
      <c r="GJ19" s="81">
        <f>SUM(GJ8:GJ17)</f>
        <v>4740</v>
      </c>
      <c r="GK19" s="150">
        <f>SUM(GK8:GK17)</f>
        <v>100</v>
      </c>
      <c r="GL19" s="39">
        <v>0</v>
      </c>
      <c r="GM19" s="81">
        <f t="shared" ref="GM19:GN19" si="1330">SUM(GM8:GM17)</f>
        <v>10096</v>
      </c>
      <c r="GN19" s="83">
        <f t="shared" si="1330"/>
        <v>100</v>
      </c>
      <c r="GO19" s="84">
        <f>SUM(GO8:GO17)</f>
        <v>5340</v>
      </c>
      <c r="GP19" s="150">
        <f>SUM(GP8:GP17)</f>
        <v>100</v>
      </c>
      <c r="GQ19" s="81">
        <f>SUM(GQ8:GQ17)</f>
        <v>4733</v>
      </c>
      <c r="GR19" s="150">
        <f>SUM(GR8:GR17)</f>
        <v>100</v>
      </c>
      <c r="GS19" s="39">
        <v>0</v>
      </c>
      <c r="GT19" s="81">
        <f t="shared" ref="GT19:GU19" si="1331">SUM(GT8:GT17)</f>
        <v>10073</v>
      </c>
      <c r="GU19" s="83">
        <f t="shared" si="1331"/>
        <v>100</v>
      </c>
      <c r="GV19" s="84">
        <f>SUM(GV8:GV17)</f>
        <v>5336</v>
      </c>
      <c r="GW19" s="150">
        <f>SUM(GW8:GW17)</f>
        <v>100</v>
      </c>
      <c r="GX19" s="81">
        <f>SUM(GX8:GX17)</f>
        <v>4729</v>
      </c>
      <c r="GY19" s="150">
        <f>SUM(GY8:GY17)</f>
        <v>100</v>
      </c>
      <c r="GZ19" s="39">
        <v>0</v>
      </c>
      <c r="HA19" s="84">
        <f t="shared" ref="HA19:HB19" si="1332">SUM(HA8:HA17)</f>
        <v>10065</v>
      </c>
      <c r="HB19" s="83">
        <f t="shared" si="1332"/>
        <v>100</v>
      </c>
      <c r="HC19" s="84">
        <f>SUM(HC8:HC17)</f>
        <v>5322</v>
      </c>
      <c r="HD19" s="150">
        <f>SUM(HD8:HD17)</f>
        <v>100</v>
      </c>
      <c r="HE19" s="81">
        <f>SUM(HE8:HE17)</f>
        <v>4717</v>
      </c>
      <c r="HF19" s="150">
        <f>SUM(HF8:HF17)</f>
        <v>100</v>
      </c>
      <c r="HG19" s="39">
        <v>0</v>
      </c>
      <c r="HH19" s="81">
        <f t="shared" ref="HH19:HI19" si="1333">SUM(HH8:HH17)</f>
        <v>10039</v>
      </c>
      <c r="HI19" s="83">
        <f t="shared" si="1333"/>
        <v>100</v>
      </c>
      <c r="HJ19" s="84">
        <f>SUM(HJ8:HJ17)</f>
        <v>5308</v>
      </c>
      <c r="HK19" s="150">
        <f>SUM(HK8:HK17)</f>
        <v>100</v>
      </c>
      <c r="HL19" s="81">
        <f>SUM(HL8:HL17)</f>
        <v>4706</v>
      </c>
      <c r="HM19" s="150">
        <f>SUM(HM8:HM17)</f>
        <v>100</v>
      </c>
      <c r="HN19" s="39">
        <v>0</v>
      </c>
      <c r="HO19" s="81">
        <f t="shared" ref="HO19:HP19" si="1334">SUM(HO8:HO17)</f>
        <v>10014</v>
      </c>
      <c r="HP19" s="83">
        <f t="shared" si="1334"/>
        <v>100</v>
      </c>
      <c r="HQ19" s="84">
        <f>SUM(HQ8:HQ17)</f>
        <v>5293</v>
      </c>
      <c r="HR19" s="150">
        <f>SUM(HR8:HR17)</f>
        <v>100</v>
      </c>
      <c r="HS19" s="81">
        <f>SUM(HS8:HS17)</f>
        <v>4696</v>
      </c>
      <c r="HT19" s="150">
        <f>SUM(HT8:HT17)</f>
        <v>100</v>
      </c>
      <c r="HU19" s="39">
        <v>0</v>
      </c>
      <c r="HV19" s="81">
        <f t="shared" ref="HV19:HW19" si="1335">SUM(HV8:HV17)</f>
        <v>9989</v>
      </c>
      <c r="HW19" s="83">
        <f t="shared" si="1335"/>
        <v>100</v>
      </c>
      <c r="HX19" s="84">
        <f>SUM(HX8:HX17)</f>
        <v>5289</v>
      </c>
      <c r="HY19" s="150">
        <f>SUM(HY8:HY17)</f>
        <v>99.999999999999986</v>
      </c>
      <c r="HZ19" s="81">
        <f>SUM(HZ8:HZ17)</f>
        <v>4689</v>
      </c>
      <c r="IA19" s="150">
        <f>SUM(IA8:IA17)</f>
        <v>100</v>
      </c>
      <c r="IB19" s="39">
        <v>0</v>
      </c>
      <c r="IC19" s="81">
        <f t="shared" ref="IC19:ID19" si="1336">SUM(IC8:IC17)</f>
        <v>9978</v>
      </c>
      <c r="ID19" s="83">
        <f t="shared" si="1336"/>
        <v>100</v>
      </c>
      <c r="IE19" s="84">
        <f>SUM(IE8:IE17)</f>
        <v>5279</v>
      </c>
      <c r="IF19" s="150">
        <f>SUM(IF8:IF17)</f>
        <v>100</v>
      </c>
      <c r="IG19" s="81">
        <f>SUM(IG8:IG17)</f>
        <v>4683</v>
      </c>
      <c r="IH19" s="150">
        <f>SUM(IH8:IH17)</f>
        <v>100</v>
      </c>
      <c r="II19" s="39">
        <v>0</v>
      </c>
      <c r="IJ19" s="81">
        <f t="shared" ref="IJ19:IK19" si="1337">SUM(IJ8:IJ17)</f>
        <v>9962</v>
      </c>
      <c r="IK19" s="83">
        <f t="shared" si="1337"/>
        <v>100</v>
      </c>
      <c r="IL19" s="84">
        <f>SUM(IL8:IL17)</f>
        <v>5265</v>
      </c>
      <c r="IM19" s="150">
        <f>SUM(IM8:IM17)</f>
        <v>100</v>
      </c>
      <c r="IN19" s="81">
        <f>SUM(IN8:IN17)</f>
        <v>4673</v>
      </c>
      <c r="IO19" s="150">
        <f>SUM(IO8:IO17)</f>
        <v>100</v>
      </c>
      <c r="IP19" s="39">
        <v>0</v>
      </c>
      <c r="IQ19" s="81">
        <f t="shared" ref="IQ19:IR19" si="1338">SUM(IQ8:IQ17)</f>
        <v>9938</v>
      </c>
      <c r="IR19" s="83">
        <f t="shared" si="1338"/>
        <v>100</v>
      </c>
      <c r="IS19" s="84">
        <f>SUM(IS8:IS17)</f>
        <v>5244</v>
      </c>
      <c r="IT19" s="150">
        <f>SUM(IT8:IT17)</f>
        <v>100</v>
      </c>
      <c r="IU19" s="81">
        <f>SUM(IU8:IU17)</f>
        <v>4662</v>
      </c>
      <c r="IV19" s="150">
        <f>SUM(IV8:IV17)</f>
        <v>100</v>
      </c>
      <c r="IW19" s="39">
        <v>0</v>
      </c>
      <c r="IX19" s="84">
        <f t="shared" ref="IX19:IY19" si="1339">SUM(IX8:IX17)</f>
        <v>9906</v>
      </c>
      <c r="IY19" s="83">
        <f t="shared" si="1339"/>
        <v>100</v>
      </c>
      <c r="IZ19" s="84">
        <f>SUM(IZ8:IZ17)</f>
        <v>5225</v>
      </c>
      <c r="JA19" s="150">
        <f>SUM(JA8:JA17)</f>
        <v>100</v>
      </c>
      <c r="JB19" s="81">
        <f>SUM(JB8:JB17)</f>
        <v>4653</v>
      </c>
      <c r="JC19" s="150">
        <f>SUM(JC8:JC17)</f>
        <v>100</v>
      </c>
      <c r="JD19" s="39">
        <v>0</v>
      </c>
      <c r="JE19" s="81">
        <f t="shared" ref="JE19:JF19" si="1340">SUM(JE8:JE17)</f>
        <v>9878</v>
      </c>
      <c r="JF19" s="83">
        <f t="shared" si="1340"/>
        <v>100</v>
      </c>
      <c r="JG19" s="84">
        <f>SUM(JG8:JG17)</f>
        <v>5211</v>
      </c>
      <c r="JH19" s="150">
        <f>SUM(JH8:JH17)</f>
        <v>100</v>
      </c>
      <c r="JI19" s="81">
        <f>SUM(JI8:JI17)</f>
        <v>4644</v>
      </c>
      <c r="JJ19" s="150">
        <f>SUM(JJ8:JJ17)</f>
        <v>100</v>
      </c>
      <c r="JK19" s="39">
        <v>0</v>
      </c>
      <c r="JL19" s="81">
        <f t="shared" ref="JL19:JM19" si="1341">SUM(JL8:JL17)</f>
        <v>9855</v>
      </c>
      <c r="JM19" s="83">
        <f t="shared" si="1341"/>
        <v>100</v>
      </c>
      <c r="JN19" s="84">
        <f>SUM(JN8:JN17)</f>
        <v>5197</v>
      </c>
      <c r="JO19" s="150">
        <f>SUM(JO8:JO17)</f>
        <v>100</v>
      </c>
      <c r="JP19" s="81">
        <f>SUM(JP8:JP17)</f>
        <v>4635</v>
      </c>
      <c r="JQ19" s="150">
        <f>SUM(JQ8:JQ17)</f>
        <v>100</v>
      </c>
      <c r="JR19" s="39">
        <v>0</v>
      </c>
      <c r="JS19" s="81">
        <f t="shared" ref="JS19:JT19" si="1342">SUM(JS8:JS17)</f>
        <v>9832</v>
      </c>
      <c r="JT19" s="83">
        <f t="shared" si="1342"/>
        <v>100</v>
      </c>
      <c r="JU19" s="84">
        <f>SUM(JU8:JU17)</f>
        <v>5192</v>
      </c>
      <c r="JV19" s="150">
        <f>SUM(JV8:JV17)</f>
        <v>100</v>
      </c>
      <c r="JW19" s="81">
        <f>SUM(JW8:JW17)</f>
        <v>4633</v>
      </c>
      <c r="JX19" s="150">
        <f>SUM(JX8:JX17)</f>
        <v>100</v>
      </c>
      <c r="JY19" s="39">
        <v>0</v>
      </c>
      <c r="JZ19" s="81">
        <f t="shared" ref="JZ19:KA19" si="1343">SUM(JZ8:JZ17)</f>
        <v>9825</v>
      </c>
      <c r="KA19" s="83">
        <f t="shared" si="1343"/>
        <v>100</v>
      </c>
      <c r="KB19" s="84">
        <f>SUM(KB8:KB17)</f>
        <v>5182</v>
      </c>
      <c r="KC19" s="150">
        <f>SUM(KC8:KC17)</f>
        <v>100</v>
      </c>
      <c r="KD19" s="81">
        <f>SUM(KD8:KD17)</f>
        <v>4625</v>
      </c>
      <c r="KE19" s="150">
        <f>SUM(KE8:KE17)</f>
        <v>100</v>
      </c>
      <c r="KF19" s="39">
        <v>0</v>
      </c>
      <c r="KG19" s="81">
        <f t="shared" ref="KG19:KH19" si="1344">SUM(KG8:KG17)</f>
        <v>9807</v>
      </c>
      <c r="KH19" s="83">
        <f t="shared" si="1344"/>
        <v>100</v>
      </c>
      <c r="KI19" s="84">
        <f>SUM(KI8:KI17)</f>
        <v>5167</v>
      </c>
      <c r="KJ19" s="150">
        <f>SUM(KJ8:KJ17)</f>
        <v>100.00000000000001</v>
      </c>
      <c r="KK19" s="81">
        <f>SUM(KK8:KK17)</f>
        <v>4610</v>
      </c>
      <c r="KL19" s="150">
        <f>SUM(KL8:KL17)</f>
        <v>100</v>
      </c>
      <c r="KM19" s="39">
        <v>0</v>
      </c>
      <c r="KN19" s="81">
        <f t="shared" ref="KN19:KO19" si="1345">SUM(KN8:KN17)</f>
        <v>9777</v>
      </c>
      <c r="KO19" s="83">
        <f t="shared" si="1345"/>
        <v>100</v>
      </c>
      <c r="KP19" s="84">
        <f>SUM(KP8:KP17)</f>
        <v>5154</v>
      </c>
      <c r="KQ19" s="150">
        <f>SUM(KQ8:KQ17)</f>
        <v>100</v>
      </c>
      <c r="KR19" s="81">
        <f>SUM(KR8:KR17)</f>
        <v>4598</v>
      </c>
      <c r="KS19" s="150">
        <f>SUM(KS8:KS17)</f>
        <v>100</v>
      </c>
      <c r="KT19" s="39">
        <v>0</v>
      </c>
      <c r="KU19" s="84">
        <f t="shared" ref="KU19:KV19" si="1346">SUM(KU8:KU17)</f>
        <v>9752</v>
      </c>
      <c r="KV19" s="83">
        <f t="shared" si="1346"/>
        <v>100</v>
      </c>
      <c r="KW19" s="84">
        <f>SUM(KW8:KW17)</f>
        <v>5132</v>
      </c>
      <c r="KX19" s="150">
        <f>SUM(KX8:KX17)</f>
        <v>100</v>
      </c>
      <c r="KY19" s="81">
        <f>SUM(KY8:KY17)</f>
        <v>4585</v>
      </c>
      <c r="KZ19" s="150">
        <f>SUM(KZ8:KZ17)</f>
        <v>100</v>
      </c>
      <c r="LA19" s="39">
        <v>0</v>
      </c>
      <c r="LB19" s="81">
        <f t="shared" ref="LB19:LC19" si="1347">SUM(LB8:LB17)</f>
        <v>9717</v>
      </c>
      <c r="LC19" s="83">
        <f t="shared" si="1347"/>
        <v>100</v>
      </c>
      <c r="LD19" s="84">
        <f>SUM(LD8:LD17)</f>
        <v>5112</v>
      </c>
      <c r="LE19" s="150">
        <f>SUM(LE8:LE17)</f>
        <v>100</v>
      </c>
      <c r="LF19" s="81">
        <f>SUM(LF8:LF17)</f>
        <v>4571</v>
      </c>
      <c r="LG19" s="150">
        <f>SUM(LG8:LG17)</f>
        <v>100</v>
      </c>
      <c r="LH19" s="39">
        <v>0</v>
      </c>
      <c r="LI19" s="81">
        <f t="shared" ref="LI19:LJ19" si="1348">SUM(LI8:LI17)</f>
        <v>9683</v>
      </c>
      <c r="LJ19" s="83">
        <f t="shared" si="1348"/>
        <v>100</v>
      </c>
      <c r="LK19" s="84">
        <f>SUM(LK8:LK17)</f>
        <v>5092</v>
      </c>
      <c r="LL19" s="150">
        <f>SUM(LL8:LL17)</f>
        <v>100</v>
      </c>
      <c r="LM19" s="81">
        <f>SUM(LM8:LM17)</f>
        <v>4561</v>
      </c>
      <c r="LN19" s="150">
        <f>SUM(LN8:LN17)</f>
        <v>100</v>
      </c>
      <c r="LO19" s="39">
        <v>0</v>
      </c>
      <c r="LP19" s="81">
        <f t="shared" ref="LP19:LQ19" si="1349">SUM(LP8:LP17)</f>
        <v>9653</v>
      </c>
      <c r="LQ19" s="83">
        <f t="shared" si="1349"/>
        <v>100</v>
      </c>
      <c r="LR19" s="84">
        <f>SUM(LR8:LR17)</f>
        <v>5072</v>
      </c>
      <c r="LS19" s="150">
        <f>SUM(LS8:LS17)</f>
        <v>100</v>
      </c>
      <c r="LT19" s="81">
        <f>SUM(LT8:LT17)</f>
        <v>4544</v>
      </c>
      <c r="LU19" s="150">
        <f>SUM(LU8:LU17)</f>
        <v>100</v>
      </c>
      <c r="LV19" s="39">
        <v>0</v>
      </c>
      <c r="LW19" s="81">
        <f t="shared" ref="LW19:LX19" si="1350">SUM(LW8:LW17)</f>
        <v>9616</v>
      </c>
      <c r="LX19" s="83">
        <f t="shared" si="1350"/>
        <v>100</v>
      </c>
      <c r="LY19" s="84">
        <f>SUM(LY8:LY17)</f>
        <v>5057</v>
      </c>
      <c r="LZ19" s="150">
        <f>SUM(LZ8:LZ17)</f>
        <v>100</v>
      </c>
      <c r="MA19" s="81">
        <f>SUM(MA8:MA17)</f>
        <v>4537</v>
      </c>
      <c r="MB19" s="150">
        <f>SUM(MB8:MB17)</f>
        <v>100</v>
      </c>
      <c r="MC19" s="39">
        <v>0</v>
      </c>
      <c r="MD19" s="81">
        <f t="shared" ref="MD19:ME19" si="1351">SUM(MD8:MD17)</f>
        <v>9594</v>
      </c>
      <c r="ME19" s="83">
        <f t="shared" si="1351"/>
        <v>100</v>
      </c>
      <c r="MF19" s="84">
        <f>SUM(MF8:MF17)</f>
        <v>5034</v>
      </c>
      <c r="MG19" s="150">
        <f>SUM(MG8:MG17)</f>
        <v>100</v>
      </c>
      <c r="MH19" s="81">
        <f>SUM(MH8:MH17)</f>
        <v>4530</v>
      </c>
      <c r="MI19" s="150">
        <f>SUM(MI8:MI17)</f>
        <v>100</v>
      </c>
      <c r="MJ19" s="39">
        <v>0</v>
      </c>
      <c r="MK19" s="81">
        <f t="shared" ref="MK19:ML19" si="1352">SUM(MK8:MK17)</f>
        <v>9564</v>
      </c>
      <c r="ML19" s="83">
        <f t="shared" si="1352"/>
        <v>100</v>
      </c>
      <c r="MM19" s="84">
        <f>SUM(MM8:MM17)</f>
        <v>5016</v>
      </c>
      <c r="MN19" s="150">
        <f>SUM(MN8:MN17)</f>
        <v>100</v>
      </c>
      <c r="MO19" s="81">
        <f>SUM(MO8:MO17)</f>
        <v>4518</v>
      </c>
      <c r="MP19" s="150">
        <f>SUM(MP8:MP17)</f>
        <v>100</v>
      </c>
      <c r="MQ19" s="39">
        <v>0</v>
      </c>
      <c r="MR19" s="84">
        <f t="shared" ref="MR19:MS19" si="1353">SUM(MR8:MR17)</f>
        <v>9534</v>
      </c>
      <c r="MS19" s="83">
        <f t="shared" si="1353"/>
        <v>100</v>
      </c>
      <c r="MT19" s="84">
        <f>SUM(MT8:MT17)</f>
        <v>4997</v>
      </c>
      <c r="MU19" s="150">
        <f>SUM(MU8:MU17)</f>
        <v>100</v>
      </c>
      <c r="MV19" s="81">
        <f>SUM(MV8:MV17)</f>
        <v>4505</v>
      </c>
      <c r="MW19" s="150">
        <f>SUM(MW8:MW17)</f>
        <v>100</v>
      </c>
      <c r="MX19" s="39">
        <v>0</v>
      </c>
      <c r="MY19" s="81">
        <f t="shared" ref="MY19:MZ19" si="1354">SUM(MY8:MY17)</f>
        <v>9502</v>
      </c>
      <c r="MZ19" s="83">
        <f t="shared" si="1354"/>
        <v>100</v>
      </c>
      <c r="NA19" s="84">
        <f>SUM(NA8:NA17)</f>
        <v>4966</v>
      </c>
      <c r="NB19" s="150">
        <f>SUM(NB8:NB17)</f>
        <v>100</v>
      </c>
      <c r="NC19" s="81">
        <f>SUM(NC8:NC17)</f>
        <v>4483</v>
      </c>
      <c r="ND19" s="150">
        <f>SUM(ND8:ND17)</f>
        <v>100</v>
      </c>
      <c r="NE19" s="39">
        <v>0</v>
      </c>
      <c r="NF19" s="81">
        <f t="shared" ref="NF19:NG19" si="1355">SUM(NF8:NF17)</f>
        <v>9449</v>
      </c>
      <c r="NG19" s="83">
        <f t="shared" si="1355"/>
        <v>100</v>
      </c>
      <c r="NH19" s="84">
        <f>SUM(NH8:NH17)</f>
        <v>4944</v>
      </c>
      <c r="NI19" s="150">
        <f>SUM(NI8:NI17)</f>
        <v>100</v>
      </c>
      <c r="NJ19" s="81">
        <f>SUM(NJ8:NJ17)</f>
        <v>4468</v>
      </c>
      <c r="NK19" s="150">
        <f>SUM(NK8:NK17)</f>
        <v>100</v>
      </c>
      <c r="NL19" s="39">
        <v>0</v>
      </c>
      <c r="NM19" s="81">
        <f t="shared" ref="NM19:NN19" si="1356">SUM(NM8:NM17)</f>
        <v>9412</v>
      </c>
      <c r="NN19" s="83">
        <f t="shared" si="1356"/>
        <v>100</v>
      </c>
      <c r="NO19" s="84">
        <f>SUM(NO8:NO17)</f>
        <v>4933</v>
      </c>
      <c r="NP19" s="150">
        <f>SUM(NP8:NP17)</f>
        <v>100</v>
      </c>
      <c r="NQ19" s="81">
        <f>SUM(NQ8:NQ17)</f>
        <v>4462</v>
      </c>
      <c r="NR19" s="150">
        <f>SUM(NR8:NR17)</f>
        <v>100</v>
      </c>
      <c r="NS19" s="39">
        <v>0</v>
      </c>
      <c r="NT19" s="81">
        <f t="shared" ref="NT19:NU19" si="1357">SUM(NT8:NT17)</f>
        <v>9395</v>
      </c>
      <c r="NU19" s="83">
        <f t="shared" si="1357"/>
        <v>100</v>
      </c>
      <c r="NV19" s="84">
        <f>SUM(NV8:NV17)</f>
        <v>4921</v>
      </c>
      <c r="NW19" s="150">
        <f>SUM(NW8:NW17)</f>
        <v>100</v>
      </c>
      <c r="NX19" s="81">
        <f>SUM(NX8:NX17)</f>
        <v>4449</v>
      </c>
      <c r="NY19" s="150">
        <f>SUM(NY8:NY17)</f>
        <v>100</v>
      </c>
      <c r="NZ19" s="39">
        <v>0</v>
      </c>
      <c r="OA19" s="81">
        <f t="shared" ref="OA19:OB19" si="1358">SUM(OA8:OA17)</f>
        <v>9370</v>
      </c>
      <c r="OB19" s="83">
        <f t="shared" si="1358"/>
        <v>100</v>
      </c>
      <c r="OC19" s="84">
        <f>SUM(OC8:OC17)</f>
        <v>4897</v>
      </c>
      <c r="OD19" s="150">
        <f>SUM(OD8:OD17)</f>
        <v>100</v>
      </c>
      <c r="OE19" s="81">
        <f>SUM(OE8:OE17)</f>
        <v>4438</v>
      </c>
      <c r="OF19" s="150">
        <f>SUM(OF8:OF17)</f>
        <v>100</v>
      </c>
      <c r="OG19" s="39">
        <v>0</v>
      </c>
      <c r="OH19" s="81">
        <f t="shared" ref="OH19:OI19" si="1359">SUM(OH8:OH17)</f>
        <v>9335</v>
      </c>
      <c r="OI19" s="83">
        <f t="shared" si="1359"/>
        <v>100</v>
      </c>
      <c r="OJ19" s="84">
        <f>SUM(OJ8:OJ17)</f>
        <v>4870</v>
      </c>
      <c r="OK19" s="150">
        <f>SUM(OK8:OK17)</f>
        <v>100</v>
      </c>
      <c r="OL19" s="81">
        <f>SUM(OL8:OL17)</f>
        <v>4431</v>
      </c>
      <c r="OM19" s="150">
        <f>SUM(OM8:OM17)</f>
        <v>100</v>
      </c>
      <c r="ON19" s="39">
        <v>0</v>
      </c>
      <c r="OO19" s="84">
        <f t="shared" ref="OO19:OP19" si="1360">SUM(OO8:OO17)</f>
        <v>9301</v>
      </c>
      <c r="OP19" s="83">
        <f t="shared" si="1360"/>
        <v>100</v>
      </c>
      <c r="OQ19" s="84">
        <f>SUM(OQ8:OQ17)</f>
        <v>4837</v>
      </c>
      <c r="OR19" s="150">
        <f>SUM(OR8:OR17)</f>
        <v>100</v>
      </c>
      <c r="OS19" s="81">
        <f>SUM(OS8:OS17)</f>
        <v>4414</v>
      </c>
      <c r="OT19" s="150">
        <f>SUM(OT8:OT17)</f>
        <v>100</v>
      </c>
      <c r="OU19" s="39">
        <v>0</v>
      </c>
      <c r="OV19" s="81">
        <f t="shared" ref="OV19:OW19" si="1361">SUM(OV8:OV17)</f>
        <v>9251</v>
      </c>
      <c r="OW19" s="83">
        <f t="shared" si="1361"/>
        <v>100</v>
      </c>
      <c r="OX19" s="84">
        <f>SUM(OX8:OX17)</f>
        <v>4816</v>
      </c>
      <c r="OY19" s="150">
        <f>SUM(OY8:OY17)</f>
        <v>100</v>
      </c>
      <c r="OZ19" s="81">
        <f>SUM(OZ8:OZ17)</f>
        <v>4404</v>
      </c>
      <c r="PA19" s="150">
        <f>SUM(PA8:PA17)</f>
        <v>100</v>
      </c>
      <c r="PB19" s="39">
        <v>0</v>
      </c>
      <c r="PC19" s="81">
        <f t="shared" ref="PC19:PD19" si="1362">SUM(PC8:PC17)</f>
        <v>9220</v>
      </c>
      <c r="PD19" s="83">
        <f t="shared" si="1362"/>
        <v>100</v>
      </c>
      <c r="PE19" s="84">
        <f>SUM(PE8:PE17)</f>
        <v>4796</v>
      </c>
      <c r="PF19" s="150">
        <f>SUM(PF8:PF17)</f>
        <v>100</v>
      </c>
      <c r="PG19" s="81">
        <f>SUM(PG8:PG17)</f>
        <v>4399</v>
      </c>
      <c r="PH19" s="150">
        <f>SUM(PH8:PH17)</f>
        <v>100</v>
      </c>
      <c r="PI19" s="39">
        <v>0</v>
      </c>
      <c r="PJ19" s="81">
        <f t="shared" ref="PJ19:PK19" si="1363">SUM(PJ8:PJ17)</f>
        <v>9195</v>
      </c>
      <c r="PK19" s="83">
        <f t="shared" si="1363"/>
        <v>100</v>
      </c>
      <c r="PL19" s="84">
        <f>SUM(PL8:PL17)</f>
        <v>4782</v>
      </c>
      <c r="PM19" s="150">
        <f>SUM(PM8:PM17)</f>
        <v>100</v>
      </c>
      <c r="PN19" s="81">
        <f>SUM(PN8:PN17)</f>
        <v>4386</v>
      </c>
      <c r="PO19" s="150">
        <f>SUM(PO8:PO17)</f>
        <v>100</v>
      </c>
      <c r="PP19" s="39">
        <v>0</v>
      </c>
      <c r="PQ19" s="81">
        <f t="shared" ref="PQ19:PR19" si="1364">SUM(PQ8:PQ17)</f>
        <v>9168</v>
      </c>
      <c r="PR19" s="83">
        <f t="shared" si="1364"/>
        <v>100</v>
      </c>
      <c r="PS19" s="84">
        <f>SUM(PS8:PS17)</f>
        <v>4773</v>
      </c>
      <c r="PT19" s="150">
        <f>SUM(PT8:PT17)</f>
        <v>100</v>
      </c>
      <c r="PU19" s="81">
        <f>SUM(PU8:PU17)</f>
        <v>4375</v>
      </c>
      <c r="PV19" s="150">
        <f>SUM(PV8:PV17)</f>
        <v>100</v>
      </c>
      <c r="PW19" s="39">
        <v>0</v>
      </c>
      <c r="PX19" s="81">
        <f t="shared" ref="PX19:PY19" si="1365">SUM(PX8:PX17)</f>
        <v>9148</v>
      </c>
      <c r="PY19" s="83">
        <f t="shared" si="1365"/>
        <v>100</v>
      </c>
      <c r="PZ19" s="84">
        <f>SUM(PZ8:PZ17)</f>
        <v>4754</v>
      </c>
      <c r="QA19" s="150">
        <f>SUM(QA8:QA17)</f>
        <v>100</v>
      </c>
      <c r="QB19" s="81">
        <f>SUM(QB8:QB17)</f>
        <v>4357</v>
      </c>
      <c r="QC19" s="150">
        <f>SUM(QC8:QC17)</f>
        <v>100</v>
      </c>
      <c r="QD19" s="39">
        <v>0</v>
      </c>
      <c r="QE19" s="81">
        <f t="shared" ref="QE19:QF19" si="1366">SUM(QE8:QE17)</f>
        <v>9111</v>
      </c>
      <c r="QF19" s="83">
        <f t="shared" si="1366"/>
        <v>100</v>
      </c>
      <c r="QG19" s="84">
        <f>SUM(QG8:QG17)</f>
        <v>4743</v>
      </c>
      <c r="QH19" s="150">
        <f>SUM(QH8:QH17)</f>
        <v>100</v>
      </c>
      <c r="QI19" s="81">
        <f>SUM(QI8:QI17)</f>
        <v>4349</v>
      </c>
      <c r="QJ19" s="150">
        <f>SUM(QJ8:QJ17)</f>
        <v>100</v>
      </c>
      <c r="QK19" s="39">
        <v>0</v>
      </c>
      <c r="QL19" s="84">
        <f t="shared" ref="QL19:QM19" si="1367">SUM(QL8:QL17)</f>
        <v>9092</v>
      </c>
      <c r="QM19" s="83">
        <f t="shared" si="1367"/>
        <v>100</v>
      </c>
      <c r="QN19" s="84">
        <f>SUM(QN8:QN17)</f>
        <v>4725</v>
      </c>
      <c r="QO19" s="150">
        <f>SUM(QO8:QO17)</f>
        <v>100</v>
      </c>
      <c r="QP19" s="81">
        <f>SUM(QP8:QP17)</f>
        <v>4335</v>
      </c>
      <c r="QQ19" s="150">
        <f>SUM(QQ8:QQ17)</f>
        <v>100</v>
      </c>
      <c r="QR19" s="39">
        <v>0</v>
      </c>
      <c r="QS19" s="81">
        <f t="shared" ref="QS19:QT19" si="1368">SUM(QS8:QS17)</f>
        <v>9060</v>
      </c>
      <c r="QT19" s="83">
        <f t="shared" si="1368"/>
        <v>100</v>
      </c>
      <c r="QU19" s="84">
        <f>SUM(QU8:QU17)</f>
        <v>4710</v>
      </c>
      <c r="QV19" s="150">
        <f>SUM(QV8:QV17)</f>
        <v>100</v>
      </c>
      <c r="QW19" s="81">
        <f>SUM(QW8:QW17)</f>
        <v>4324</v>
      </c>
      <c r="QX19" s="150">
        <f>SUM(QX8:QX17)</f>
        <v>100.00000000000001</v>
      </c>
      <c r="QY19" s="39">
        <v>0</v>
      </c>
      <c r="QZ19" s="81">
        <f t="shared" ref="QZ19:RA19" si="1369">SUM(QZ8:QZ17)</f>
        <v>9034</v>
      </c>
      <c r="RA19" s="83">
        <f t="shared" si="1369"/>
        <v>100</v>
      </c>
      <c r="RB19" s="84">
        <f>SUM(RB8:RB17)</f>
        <v>4693</v>
      </c>
      <c r="RC19" s="150">
        <f>SUM(RC8:RC17)</f>
        <v>100</v>
      </c>
      <c r="RD19" s="81">
        <f>SUM(RD8:RD17)</f>
        <v>4314</v>
      </c>
      <c r="RE19" s="150">
        <f>SUM(RE8:RE17)</f>
        <v>100</v>
      </c>
      <c r="RF19" s="39">
        <v>0</v>
      </c>
      <c r="RG19" s="81">
        <f t="shared" ref="RG19:RH19" si="1370">SUM(RG8:RG17)</f>
        <v>9007</v>
      </c>
      <c r="RH19" s="83">
        <f t="shared" si="1370"/>
        <v>100</v>
      </c>
      <c r="RI19" s="84">
        <f>SUM(RI8:RI17)</f>
        <v>4693</v>
      </c>
      <c r="RJ19" s="150">
        <f>SUM(RJ8:RJ17)</f>
        <v>100</v>
      </c>
      <c r="RK19" s="81">
        <f>SUM(RK8:RK17)</f>
        <v>4309</v>
      </c>
      <c r="RL19" s="150">
        <f>SUM(RL8:RL17)</f>
        <v>100</v>
      </c>
      <c r="RM19" s="39">
        <v>0</v>
      </c>
      <c r="RN19" s="81">
        <f t="shared" ref="RN19:RO19" si="1371">SUM(RN8:RN17)</f>
        <v>9002</v>
      </c>
      <c r="RO19" s="83">
        <f t="shared" si="1371"/>
        <v>100</v>
      </c>
      <c r="RP19" s="84">
        <f>SUM(RP8:RP17)</f>
        <v>4670</v>
      </c>
      <c r="RQ19" s="150">
        <f>SUM(RQ8:RQ17)</f>
        <v>100</v>
      </c>
      <c r="RR19" s="81">
        <f>SUM(RR8:RR17)</f>
        <v>4299</v>
      </c>
      <c r="RS19" s="150">
        <f>SUM(RS8:RS17)</f>
        <v>100</v>
      </c>
      <c r="RT19" s="39">
        <v>0</v>
      </c>
      <c r="RU19" s="81">
        <f t="shared" ref="RU19:RV19" si="1372">SUM(RU8:RU17)</f>
        <v>8969</v>
      </c>
      <c r="RV19" s="83">
        <f t="shared" si="1372"/>
        <v>100</v>
      </c>
      <c r="RW19" s="84">
        <f>SUM(RW8:RW17)</f>
        <v>4656</v>
      </c>
      <c r="RX19" s="150">
        <f>SUM(RX8:RX17)</f>
        <v>100</v>
      </c>
      <c r="RY19" s="81">
        <f>SUM(RY8:RY17)</f>
        <v>4290</v>
      </c>
      <c r="RZ19" s="150">
        <f>SUM(RZ8:RZ17)</f>
        <v>100</v>
      </c>
      <c r="SA19" s="39">
        <v>0</v>
      </c>
      <c r="SB19" s="81">
        <f t="shared" ref="SB19:SC19" si="1373">SUM(SB8:SB17)</f>
        <v>8946</v>
      </c>
      <c r="SC19" s="83">
        <f t="shared" si="1373"/>
        <v>100</v>
      </c>
      <c r="SD19" s="84">
        <f>SUM(SD8:SD17)</f>
        <v>4648</v>
      </c>
      <c r="SE19" s="150">
        <f>SUM(SE8:SE17)</f>
        <v>100</v>
      </c>
      <c r="SF19" s="81">
        <f>SUM(SF8:SF17)</f>
        <v>4283</v>
      </c>
      <c r="SG19" s="150">
        <f>SUM(SG8:SG17)</f>
        <v>100</v>
      </c>
      <c r="SH19" s="39">
        <v>0</v>
      </c>
      <c r="SI19" s="84">
        <f t="shared" ref="SI19:SJ19" si="1374">SUM(SI8:SI17)</f>
        <v>8931</v>
      </c>
      <c r="SJ19" s="83">
        <f t="shared" si="1374"/>
        <v>100</v>
      </c>
      <c r="SK19" s="84">
        <f>SUM(SK8:SK17)</f>
        <v>4631</v>
      </c>
      <c r="SL19" s="150">
        <f>SUM(SL8:SL17)</f>
        <v>100</v>
      </c>
      <c r="SM19" s="81">
        <f>SUM(SM8:SM17)</f>
        <v>4272</v>
      </c>
      <c r="SN19" s="150">
        <f>SUM(SN8:SN17)</f>
        <v>99.999999999999986</v>
      </c>
      <c r="SO19" s="39">
        <v>0</v>
      </c>
      <c r="SP19" s="81">
        <f t="shared" ref="SP19:SQ19" si="1375">SUM(SP8:SP17)</f>
        <v>8903</v>
      </c>
      <c r="SQ19" s="83">
        <f t="shared" si="1375"/>
        <v>100</v>
      </c>
      <c r="SR19" s="84">
        <f>SUM(SR8:SR17)</f>
        <v>4611</v>
      </c>
      <c r="SS19" s="150">
        <f>SUM(SS8:SS17)</f>
        <v>100</v>
      </c>
      <c r="ST19" s="81">
        <f>SUM(ST8:ST17)</f>
        <v>4258</v>
      </c>
      <c r="SU19" s="150">
        <f>SUM(SU8:SU17)</f>
        <v>100</v>
      </c>
      <c r="SV19" s="39">
        <v>0</v>
      </c>
      <c r="SW19" s="81">
        <f t="shared" ref="SW19:SX19" si="1376">SUM(SW8:SW17)</f>
        <v>8869</v>
      </c>
      <c r="SX19" s="83">
        <f t="shared" si="1376"/>
        <v>100</v>
      </c>
      <c r="SY19" s="84">
        <f>SUM(SY8:SY17)</f>
        <v>4593</v>
      </c>
      <c r="SZ19" s="150">
        <f>SUM(SZ8:SZ17)</f>
        <v>100</v>
      </c>
      <c r="TA19" s="81">
        <f>SUM(TA8:TA17)</f>
        <v>4243</v>
      </c>
      <c r="TB19" s="150">
        <f>SUM(TB8:TB17)</f>
        <v>100</v>
      </c>
      <c r="TC19" s="39">
        <v>0</v>
      </c>
      <c r="TD19" s="81">
        <f t="shared" ref="TD19:TE19" si="1377">SUM(TD8:TD17)</f>
        <v>8836</v>
      </c>
      <c r="TE19" s="83">
        <f t="shared" si="1377"/>
        <v>100</v>
      </c>
      <c r="TF19" s="84">
        <f>SUM(TF8:TF17)</f>
        <v>4583</v>
      </c>
      <c r="TG19" s="150">
        <f>SUM(TG8:TG17)</f>
        <v>100</v>
      </c>
      <c r="TH19" s="81">
        <f>SUM(TH8:TH17)</f>
        <v>4236</v>
      </c>
      <c r="TI19" s="150">
        <f>SUM(TI8:TI17)</f>
        <v>100</v>
      </c>
      <c r="TJ19" s="39">
        <v>0</v>
      </c>
      <c r="TK19" s="81">
        <f t="shared" ref="TK19:TL19" si="1378">SUM(TK8:TK17)</f>
        <v>8819</v>
      </c>
      <c r="TL19" s="83">
        <f t="shared" si="1378"/>
        <v>100</v>
      </c>
      <c r="TM19" s="84">
        <f>SUM(TM8:TM17)</f>
        <v>4573</v>
      </c>
      <c r="TN19" s="150">
        <f>SUM(TN8:TN17)</f>
        <v>100</v>
      </c>
      <c r="TO19" s="81">
        <f>SUM(TO8:TO17)</f>
        <v>4228</v>
      </c>
      <c r="TP19" s="150">
        <f>SUM(TP8:TP17)</f>
        <v>100</v>
      </c>
      <c r="TQ19" s="39">
        <v>0</v>
      </c>
      <c r="TR19" s="81">
        <f t="shared" ref="TR19:TS19" si="1379">SUM(TR8:TR17)</f>
        <v>8801</v>
      </c>
      <c r="TS19" s="83">
        <f t="shared" si="1379"/>
        <v>100</v>
      </c>
      <c r="TT19" s="84">
        <f>SUM(TT8:TT17)</f>
        <v>4567</v>
      </c>
      <c r="TU19" s="150">
        <f>SUM(TU8:TU17)</f>
        <v>100</v>
      </c>
      <c r="TV19" s="81">
        <f>SUM(TV8:TV17)</f>
        <v>4222</v>
      </c>
      <c r="TW19" s="150">
        <f>SUM(TW8:TW17)</f>
        <v>100</v>
      </c>
      <c r="TX19" s="39">
        <v>0</v>
      </c>
      <c r="TY19" s="81">
        <f t="shared" ref="TY19:TZ19" si="1380">SUM(TY8:TY17)</f>
        <v>8789</v>
      </c>
      <c r="TZ19" s="83">
        <f t="shared" si="1380"/>
        <v>100</v>
      </c>
      <c r="UA19" s="84">
        <f>SUM(UA8:UA17)</f>
        <v>4546</v>
      </c>
      <c r="UB19" s="150">
        <f>SUM(UB8:UB17)</f>
        <v>100</v>
      </c>
      <c r="UC19" s="81">
        <f>SUM(UC8:UC17)</f>
        <v>4204</v>
      </c>
      <c r="UD19" s="150">
        <f>SUM(UD8:UD17)</f>
        <v>100</v>
      </c>
      <c r="UE19" s="39">
        <v>0</v>
      </c>
      <c r="UF19" s="84">
        <f t="shared" ref="UF19:UG19" si="1381">SUM(UF8:UF17)</f>
        <v>8750</v>
      </c>
      <c r="UG19" s="83">
        <f t="shared" si="1381"/>
        <v>100</v>
      </c>
      <c r="UH19" s="84">
        <f>SUM(UH8:UH17)</f>
        <v>4524</v>
      </c>
      <c r="UI19" s="150">
        <f>SUM(UI8:UI17)</f>
        <v>100</v>
      </c>
      <c r="UJ19" s="81">
        <f>SUM(UJ8:UJ17)</f>
        <v>4191</v>
      </c>
      <c r="UK19" s="150">
        <f>SUM(UK8:UK17)</f>
        <v>100</v>
      </c>
      <c r="UL19" s="39">
        <v>0</v>
      </c>
      <c r="UM19" s="81">
        <f t="shared" ref="UM19:UN19" si="1382">SUM(UM8:UM17)</f>
        <v>8715</v>
      </c>
      <c r="UN19" s="83">
        <f t="shared" si="1382"/>
        <v>100</v>
      </c>
      <c r="UO19" s="84">
        <f>SUM(UO8:UO17)</f>
        <v>4515</v>
      </c>
      <c r="UP19" s="150">
        <f>SUM(UP8:UP17)</f>
        <v>100</v>
      </c>
      <c r="UQ19" s="81">
        <f>SUM(UQ8:UQ17)</f>
        <v>4179</v>
      </c>
      <c r="UR19" s="150">
        <f>SUM(UR8:UR17)</f>
        <v>100</v>
      </c>
      <c r="US19" s="39">
        <v>0</v>
      </c>
      <c r="UT19" s="81">
        <f t="shared" ref="UT19:UU19" si="1383">SUM(UT8:UT17)</f>
        <v>8694</v>
      </c>
      <c r="UU19" s="83">
        <f t="shared" si="1383"/>
        <v>100</v>
      </c>
      <c r="UV19" s="84">
        <f>SUM(UV8:UV17)</f>
        <v>4501</v>
      </c>
      <c r="UW19" s="150">
        <f>SUM(UW8:UW17)</f>
        <v>100</v>
      </c>
      <c r="UX19" s="81">
        <f>SUM(UX8:UX17)</f>
        <v>4169</v>
      </c>
      <c r="UY19" s="150">
        <f>SUM(UY8:UY17)</f>
        <v>100</v>
      </c>
      <c r="UZ19" s="39">
        <v>0</v>
      </c>
      <c r="VA19" s="81">
        <f t="shared" ref="VA19:VB19" si="1384">SUM(VA8:VA17)</f>
        <v>8670</v>
      </c>
      <c r="VB19" s="83">
        <f t="shared" si="1384"/>
        <v>100</v>
      </c>
      <c r="VC19" s="84">
        <f>SUM(VC8:VC17)</f>
        <v>4490</v>
      </c>
      <c r="VD19" s="150">
        <f>SUM(VD8:VD17)</f>
        <v>100</v>
      </c>
      <c r="VE19" s="81">
        <f>SUM(VE8:VE17)</f>
        <v>4164</v>
      </c>
      <c r="VF19" s="150">
        <f>SUM(VF8:VF17)</f>
        <v>100</v>
      </c>
      <c r="VG19" s="39">
        <v>0</v>
      </c>
      <c r="VH19" s="81">
        <f t="shared" ref="VH19:VI19" si="1385">SUM(VH8:VH17)</f>
        <v>8654</v>
      </c>
      <c r="VI19" s="83">
        <f t="shared" si="1385"/>
        <v>100</v>
      </c>
      <c r="VJ19" s="84">
        <f>SUM(VJ8:VJ17)</f>
        <v>4479</v>
      </c>
      <c r="VK19" s="150">
        <f>SUM(VK8:VK17)</f>
        <v>100</v>
      </c>
      <c r="VL19" s="81">
        <f>SUM(VL8:VL17)</f>
        <v>4159</v>
      </c>
      <c r="VM19" s="150">
        <f>SUM(VM8:VM17)</f>
        <v>100</v>
      </c>
      <c r="VN19" s="39">
        <v>0</v>
      </c>
      <c r="VO19" s="81">
        <f t="shared" ref="VO19:VP19" si="1386">SUM(VO8:VO17)</f>
        <v>8638</v>
      </c>
      <c r="VP19" s="83">
        <f t="shared" si="1386"/>
        <v>100</v>
      </c>
      <c r="VQ19" s="84">
        <f>SUM(VQ8:VQ17)</f>
        <v>4469</v>
      </c>
      <c r="VR19" s="150">
        <f>SUM(VR8:VR17)</f>
        <v>100</v>
      </c>
      <c r="VS19" s="81">
        <f>SUM(VS8:VS17)</f>
        <v>4149</v>
      </c>
      <c r="VT19" s="150">
        <f>SUM(VT8:VT17)</f>
        <v>100</v>
      </c>
      <c r="VU19" s="39">
        <v>0</v>
      </c>
      <c r="VV19" s="81">
        <f t="shared" ref="VV19:VW19" si="1387">SUM(VV8:VV17)</f>
        <v>8618</v>
      </c>
      <c r="VW19" s="83">
        <f t="shared" si="1387"/>
        <v>100</v>
      </c>
      <c r="VX19" s="84">
        <f>SUM(VX8:VX17)</f>
        <v>4457</v>
      </c>
      <c r="VY19" s="150">
        <f>SUM(VY8:VY17)</f>
        <v>100</v>
      </c>
      <c r="VZ19" s="81">
        <f>SUM(VZ8:VZ17)</f>
        <v>4140</v>
      </c>
      <c r="WA19" s="150">
        <f>SUM(WA8:WA17)</f>
        <v>100</v>
      </c>
      <c r="WB19" s="39">
        <v>0</v>
      </c>
      <c r="WC19" s="84">
        <f t="shared" ref="WC19:WD19" si="1388">SUM(WC8:WC17)</f>
        <v>8597</v>
      </c>
      <c r="WD19" s="83">
        <f t="shared" si="1388"/>
        <v>100</v>
      </c>
      <c r="WE19" s="84">
        <f>SUM(WE8:WE17)</f>
        <v>4452</v>
      </c>
      <c r="WF19" s="150">
        <f>SUM(WF8:WF17)</f>
        <v>100</v>
      </c>
      <c r="WG19" s="81">
        <f>SUM(WG8:WG17)</f>
        <v>4132</v>
      </c>
      <c r="WH19" s="150">
        <f>SUM(WH8:WH17)</f>
        <v>100</v>
      </c>
      <c r="WI19" s="39">
        <v>0</v>
      </c>
      <c r="WJ19" s="81">
        <f t="shared" ref="WJ19:WK19" si="1389">SUM(WJ8:WJ17)</f>
        <v>8584</v>
      </c>
      <c r="WK19" s="83">
        <f t="shared" si="1389"/>
        <v>100</v>
      </c>
      <c r="WL19" s="84">
        <f>SUM(WL8:WL17)</f>
        <v>4437</v>
      </c>
      <c r="WM19" s="150">
        <f>SUM(WM8:WM17)</f>
        <v>100</v>
      </c>
      <c r="WN19" s="81">
        <f>SUM(WN8:WN17)</f>
        <v>4125</v>
      </c>
      <c r="WO19" s="150">
        <f>SUM(WO8:WO17)</f>
        <v>100</v>
      </c>
      <c r="WP19" s="39">
        <v>0</v>
      </c>
      <c r="WQ19" s="81">
        <f t="shared" ref="WQ19:WR19" si="1390">SUM(WQ8:WQ17)</f>
        <v>8562</v>
      </c>
      <c r="WR19" s="83">
        <f t="shared" si="1390"/>
        <v>100</v>
      </c>
      <c r="WS19" s="84">
        <f>SUM(WS8:WS17)</f>
        <v>4424</v>
      </c>
      <c r="WT19" s="150">
        <f>SUM(WT8:WT17)</f>
        <v>100</v>
      </c>
      <c r="WU19" s="81">
        <f>SUM(WU8:WU17)</f>
        <v>4115</v>
      </c>
      <c r="WV19" s="150">
        <f>SUM(WV8:WV17)</f>
        <v>100</v>
      </c>
      <c r="WW19" s="39">
        <v>0</v>
      </c>
      <c r="WX19" s="81">
        <f t="shared" ref="WX19:WY19" si="1391">SUM(WX8:WX17)</f>
        <v>8539</v>
      </c>
      <c r="WY19" s="83">
        <f t="shared" si="1391"/>
        <v>100</v>
      </c>
      <c r="WZ19" s="84">
        <f>SUM(WZ8:WZ17)</f>
        <v>4420</v>
      </c>
      <c r="XA19" s="150">
        <f>SUM(XA8:XA17)</f>
        <v>100</v>
      </c>
      <c r="XB19" s="81">
        <f>SUM(XB8:XB17)</f>
        <v>4110</v>
      </c>
      <c r="XC19" s="150">
        <f>SUM(XC8:XC17)</f>
        <v>100</v>
      </c>
      <c r="XD19" s="39">
        <v>0</v>
      </c>
      <c r="XE19" s="81">
        <f t="shared" ref="XE19:XF19" si="1392">SUM(XE8:XE17)</f>
        <v>8530</v>
      </c>
      <c r="XF19" s="83">
        <f t="shared" si="1392"/>
        <v>100</v>
      </c>
      <c r="XG19" s="84">
        <f>SUM(XG8:XG17)</f>
        <v>4411</v>
      </c>
      <c r="XH19" s="150">
        <f>SUM(XH8:XH17)</f>
        <v>100</v>
      </c>
      <c r="XI19" s="81">
        <f>SUM(XI8:XI17)</f>
        <v>4107</v>
      </c>
      <c r="XJ19" s="150">
        <f>SUM(XJ8:XJ17)</f>
        <v>100</v>
      </c>
      <c r="XK19" s="39">
        <v>0</v>
      </c>
      <c r="XL19" s="81">
        <f t="shared" ref="XL19:XM19" si="1393">SUM(XL8:XL17)</f>
        <v>8518</v>
      </c>
      <c r="XM19" s="83">
        <f t="shared" si="1393"/>
        <v>100</v>
      </c>
      <c r="XN19" s="84">
        <f>SUM(XN8:XN17)</f>
        <v>4398</v>
      </c>
      <c r="XO19" s="150">
        <f>SUM(XO8:XO17)</f>
        <v>100</v>
      </c>
      <c r="XP19" s="81">
        <f>SUM(XP8:XP17)</f>
        <v>4095</v>
      </c>
      <c r="XQ19" s="150">
        <f>SUM(XQ8:XQ17)</f>
        <v>100</v>
      </c>
      <c r="XR19" s="39">
        <v>0</v>
      </c>
      <c r="XS19" s="81">
        <f t="shared" ref="XS19:XT19" si="1394">SUM(XS8:XS17)</f>
        <v>8493</v>
      </c>
      <c r="XT19" s="83">
        <f t="shared" si="1394"/>
        <v>100</v>
      </c>
      <c r="XU19" s="84">
        <f>SUM(XU8:XU17)</f>
        <v>4387</v>
      </c>
      <c r="XV19" s="150">
        <f>SUM(XV8:XV17)</f>
        <v>100</v>
      </c>
      <c r="XW19" s="81">
        <f>SUM(XW8:XW17)</f>
        <v>4086</v>
      </c>
      <c r="XX19" s="150">
        <f>SUM(XX8:XX17)</f>
        <v>100</v>
      </c>
      <c r="XY19" s="39">
        <v>0</v>
      </c>
      <c r="XZ19" s="84">
        <f t="shared" ref="XZ19:YA19" si="1395">SUM(XZ8:XZ17)</f>
        <v>8473</v>
      </c>
      <c r="YA19" s="83">
        <f t="shared" si="1395"/>
        <v>100</v>
      </c>
      <c r="YB19" s="84">
        <f>SUM(YB8:YB17)</f>
        <v>4378</v>
      </c>
      <c r="YC19" s="150">
        <f>SUM(YC8:YC17)</f>
        <v>100</v>
      </c>
      <c r="YD19" s="81">
        <f>SUM(YD8:YD17)</f>
        <v>4078</v>
      </c>
      <c r="YE19" s="150">
        <f>SUM(YE8:YE17)</f>
        <v>100</v>
      </c>
      <c r="YF19" s="39">
        <v>0</v>
      </c>
      <c r="YG19" s="81">
        <f t="shared" ref="YG19:YH19" si="1396">SUM(YG8:YG17)</f>
        <v>8456</v>
      </c>
      <c r="YH19" s="83">
        <f t="shared" si="1396"/>
        <v>100</v>
      </c>
      <c r="YI19" s="84">
        <f>SUM(YI8:YI17)</f>
        <v>4374</v>
      </c>
      <c r="YJ19" s="150">
        <f>SUM(YJ8:YJ17)</f>
        <v>100</v>
      </c>
      <c r="YK19" s="81">
        <f>SUM(YK8:YK17)</f>
        <v>4070</v>
      </c>
      <c r="YL19" s="150">
        <f>SUM(YL8:YL17)</f>
        <v>100</v>
      </c>
      <c r="YM19" s="39">
        <v>0</v>
      </c>
      <c r="YN19" s="81">
        <f t="shared" ref="YN19:YO19" si="1397">SUM(YN8:YN17)</f>
        <v>8444</v>
      </c>
      <c r="YO19" s="83">
        <f t="shared" si="1397"/>
        <v>100</v>
      </c>
      <c r="YP19" s="84">
        <f>SUM(YP8:YP17)</f>
        <v>4363</v>
      </c>
      <c r="YQ19" s="150">
        <f>SUM(YQ8:YQ17)</f>
        <v>100</v>
      </c>
      <c r="YR19" s="81">
        <f>SUM(YR8:YR17)</f>
        <v>4055</v>
      </c>
      <c r="YS19" s="150">
        <f>SUM(YS8:YS17)</f>
        <v>100</v>
      </c>
      <c r="YT19" s="39">
        <v>0</v>
      </c>
      <c r="YU19" s="81">
        <f t="shared" ref="YU19:YV19" si="1398">SUM(YU8:YU17)</f>
        <v>8418</v>
      </c>
      <c r="YV19" s="83">
        <f t="shared" si="1398"/>
        <v>100</v>
      </c>
      <c r="YW19" s="84">
        <f>SUM(YW8:YW17)</f>
        <v>4349</v>
      </c>
      <c r="YX19" s="150">
        <f>SUM(YX8:YX17)</f>
        <v>100</v>
      </c>
      <c r="YY19" s="81">
        <f>SUM(YY8:YY17)</f>
        <v>4048</v>
      </c>
      <c r="YZ19" s="150">
        <f>SUM(YZ8:YZ17)</f>
        <v>100</v>
      </c>
      <c r="ZA19" s="39">
        <v>0</v>
      </c>
      <c r="ZB19" s="81">
        <f t="shared" ref="ZB19:ZC19" si="1399">SUM(ZB8:ZB17)</f>
        <v>8397</v>
      </c>
      <c r="ZC19" s="83">
        <f t="shared" si="1399"/>
        <v>100</v>
      </c>
      <c r="ZD19" s="84">
        <f>SUM(ZD8:ZD17)</f>
        <v>4337</v>
      </c>
      <c r="ZE19" s="150">
        <f>SUM(ZE8:ZE17)</f>
        <v>100</v>
      </c>
      <c r="ZF19" s="81">
        <f>SUM(ZF8:ZF17)</f>
        <v>4041</v>
      </c>
      <c r="ZG19" s="150">
        <f>SUM(ZG8:ZG17)</f>
        <v>100</v>
      </c>
      <c r="ZH19" s="39">
        <v>0</v>
      </c>
      <c r="ZI19" s="81">
        <f t="shared" ref="ZI19:ZJ19" si="1400">SUM(ZI8:ZI17)</f>
        <v>8378</v>
      </c>
      <c r="ZJ19" s="83">
        <f t="shared" si="1400"/>
        <v>100</v>
      </c>
      <c r="ZK19" s="84">
        <f>SUM(ZK8:ZK17)</f>
        <v>4330</v>
      </c>
      <c r="ZL19" s="150">
        <f>SUM(ZL8:ZL17)</f>
        <v>100</v>
      </c>
      <c r="ZM19" s="81">
        <f>SUM(ZM8:ZM17)</f>
        <v>4029</v>
      </c>
      <c r="ZN19" s="150">
        <f>SUM(ZN8:ZN17)</f>
        <v>100</v>
      </c>
      <c r="ZO19" s="39">
        <v>0</v>
      </c>
      <c r="ZP19" s="81">
        <f t="shared" ref="ZP19:ZQ19" si="1401">SUM(ZP8:ZP17)</f>
        <v>8359</v>
      </c>
      <c r="ZQ19" s="83">
        <f t="shared" si="1401"/>
        <v>100</v>
      </c>
      <c r="ZR19" s="84">
        <f>SUM(ZR8:ZR17)</f>
        <v>4318</v>
      </c>
      <c r="ZS19" s="150">
        <f>SUM(ZS8:ZS17)</f>
        <v>100</v>
      </c>
      <c r="ZT19" s="81">
        <f>SUM(ZT8:ZT17)</f>
        <v>4019</v>
      </c>
      <c r="ZU19" s="150">
        <f>SUM(ZU8:ZU17)</f>
        <v>100</v>
      </c>
      <c r="ZV19" s="39">
        <v>0</v>
      </c>
      <c r="ZW19" s="84">
        <f t="shared" ref="ZW19:ZX19" si="1402">SUM(ZW8:ZW17)</f>
        <v>8337</v>
      </c>
      <c r="ZX19" s="83">
        <f t="shared" si="1402"/>
        <v>100</v>
      </c>
      <c r="ZY19" s="84">
        <f>SUM(ZY8:ZY17)</f>
        <v>4308</v>
      </c>
      <c r="ZZ19" s="150">
        <f>SUM(ZZ8:ZZ17)</f>
        <v>100</v>
      </c>
      <c r="AAA19" s="81">
        <f>SUM(AAA8:AAA17)</f>
        <v>4011</v>
      </c>
      <c r="AAB19" s="150">
        <f>SUM(AAB8:AAB17)</f>
        <v>100</v>
      </c>
      <c r="AAC19" s="39">
        <v>0</v>
      </c>
      <c r="AAD19" s="81">
        <f t="shared" ref="AAD19:AAE19" si="1403">SUM(AAD8:AAD17)</f>
        <v>8319</v>
      </c>
      <c r="AAE19" s="83">
        <f t="shared" si="1403"/>
        <v>100</v>
      </c>
      <c r="AAF19" s="84">
        <f>SUM(AAF8:AAF17)</f>
        <v>4292</v>
      </c>
      <c r="AAG19" s="150">
        <f>SUM(AAG8:AAG17)</f>
        <v>100</v>
      </c>
      <c r="AAH19" s="81">
        <f>SUM(AAH8:AAH17)</f>
        <v>3999</v>
      </c>
      <c r="AAI19" s="150">
        <f>SUM(AAI8:AAI17)</f>
        <v>100</v>
      </c>
      <c r="AAJ19" s="39">
        <v>0</v>
      </c>
      <c r="AAK19" s="81">
        <f t="shared" ref="AAK19:AAL19" si="1404">SUM(AAK8:AAK17)</f>
        <v>8291</v>
      </c>
      <c r="AAL19" s="83">
        <f t="shared" si="1404"/>
        <v>100</v>
      </c>
      <c r="AAM19" s="84">
        <f>SUM(AAM8:AAM17)</f>
        <v>4275</v>
      </c>
      <c r="AAN19" s="150">
        <f>SUM(AAN8:AAN17)</f>
        <v>100</v>
      </c>
      <c r="AAO19" s="81">
        <f>SUM(AAO8:AAO17)</f>
        <v>3984</v>
      </c>
      <c r="AAP19" s="150">
        <f>SUM(AAP8:AAP17)</f>
        <v>100</v>
      </c>
      <c r="AAQ19" s="39">
        <v>0</v>
      </c>
      <c r="AAR19" s="81">
        <f t="shared" ref="AAR19:AAS19" si="1405">SUM(AAR8:AAR17)</f>
        <v>8259</v>
      </c>
      <c r="AAS19" s="83">
        <f t="shared" si="1405"/>
        <v>100</v>
      </c>
      <c r="AAT19" s="84">
        <f>SUM(AAT8:AAT17)</f>
        <v>4271</v>
      </c>
      <c r="AAU19" s="150">
        <f>SUM(AAU8:AAU17)</f>
        <v>100</v>
      </c>
      <c r="AAV19" s="81">
        <f>SUM(AAV8:AAV17)</f>
        <v>3977</v>
      </c>
      <c r="AAW19" s="150">
        <f>SUM(AAW8:AAW17)</f>
        <v>100</v>
      </c>
      <c r="AAX19" s="39">
        <v>0</v>
      </c>
      <c r="AAY19" s="81">
        <f t="shared" ref="AAY19:AAZ19" si="1406">SUM(AAY8:AAY17)</f>
        <v>8248</v>
      </c>
      <c r="AAZ19" s="83">
        <f t="shared" si="1406"/>
        <v>100</v>
      </c>
      <c r="ABA19" s="84">
        <f>SUM(ABA8:ABA17)</f>
        <v>4265</v>
      </c>
      <c r="ABB19" s="150">
        <f>SUM(ABB8:ABB17)</f>
        <v>100</v>
      </c>
      <c r="ABC19" s="81">
        <f>SUM(ABC8:ABC17)</f>
        <v>3971</v>
      </c>
      <c r="ABD19" s="150">
        <f>SUM(ABD8:ABD17)</f>
        <v>100</v>
      </c>
      <c r="ABE19" s="39">
        <v>0</v>
      </c>
      <c r="ABF19" s="81">
        <f t="shared" ref="ABF19:ABG19" si="1407">SUM(ABF8:ABF17)</f>
        <v>8236</v>
      </c>
      <c r="ABG19" s="83">
        <f t="shared" si="1407"/>
        <v>100</v>
      </c>
      <c r="ABH19" s="84">
        <f>SUM(ABH8:ABH17)</f>
        <v>4250</v>
      </c>
      <c r="ABI19" s="150">
        <f>SUM(ABI8:ABI17)</f>
        <v>100</v>
      </c>
      <c r="ABJ19" s="81">
        <f>SUM(ABJ8:ABJ17)</f>
        <v>3963</v>
      </c>
      <c r="ABK19" s="150">
        <f>SUM(ABK8:ABK17)</f>
        <v>100</v>
      </c>
      <c r="ABL19" s="39">
        <v>0</v>
      </c>
      <c r="ABM19" s="81">
        <f t="shared" ref="ABM19:ABN19" si="1408">SUM(ABM8:ABM17)</f>
        <v>8213</v>
      </c>
      <c r="ABN19" s="83">
        <f t="shared" si="1408"/>
        <v>100</v>
      </c>
      <c r="ABO19" s="84">
        <f>SUM(ABO8:ABO17)</f>
        <v>4237</v>
      </c>
      <c r="ABP19" s="150">
        <f>SUM(ABP8:ABP17)</f>
        <v>100</v>
      </c>
      <c r="ABQ19" s="81">
        <f>SUM(ABQ8:ABQ17)</f>
        <v>3950</v>
      </c>
      <c r="ABR19" s="150">
        <f>SUM(ABR8:ABR17)</f>
        <v>100</v>
      </c>
      <c r="ABS19" s="39">
        <v>0</v>
      </c>
      <c r="ABT19" s="84">
        <f t="shared" ref="ABT19:ABU19" si="1409">SUM(ABT8:ABT17)</f>
        <v>8187</v>
      </c>
      <c r="ABU19" s="83">
        <f t="shared" si="1409"/>
        <v>100</v>
      </c>
      <c r="ABV19" s="84">
        <f>SUM(ABV8:ABV17)</f>
        <v>4227</v>
      </c>
      <c r="ABW19" s="150">
        <f>SUM(ABW8:ABW17)</f>
        <v>100</v>
      </c>
      <c r="ABX19" s="81">
        <f>SUM(ABX8:ABX17)</f>
        <v>3943</v>
      </c>
      <c r="ABY19" s="150">
        <f>SUM(ABY8:ABY17)</f>
        <v>100</v>
      </c>
      <c r="ABZ19" s="39">
        <v>0</v>
      </c>
      <c r="ACA19" s="81">
        <f t="shared" ref="ACA19:ACB19" si="1410">SUM(ACA8:ACA17)</f>
        <v>8170</v>
      </c>
      <c r="ACB19" s="83">
        <f t="shared" si="1410"/>
        <v>100</v>
      </c>
      <c r="ACC19" s="84">
        <f>SUM(ACC8:ACC17)</f>
        <v>4211</v>
      </c>
      <c r="ACD19" s="150">
        <f>SUM(ACD8:ACD17)</f>
        <v>100</v>
      </c>
      <c r="ACE19" s="81">
        <f>SUM(ACE8:ACE17)</f>
        <v>3920</v>
      </c>
      <c r="ACF19" s="150">
        <f>SUM(ACF8:ACF17)</f>
        <v>100</v>
      </c>
      <c r="ACG19" s="39">
        <v>0</v>
      </c>
      <c r="ACH19" s="81">
        <f t="shared" ref="ACH19:ACI19" si="1411">SUM(ACH8:ACH17)</f>
        <v>8131</v>
      </c>
      <c r="ACI19" s="83">
        <f t="shared" si="1411"/>
        <v>100</v>
      </c>
      <c r="ACJ19" s="84">
        <f>SUM(ACJ8:ACJ17)</f>
        <v>4196</v>
      </c>
      <c r="ACK19" s="150">
        <f>SUM(ACK8:ACK17)</f>
        <v>100</v>
      </c>
      <c r="ACL19" s="81">
        <f>SUM(ACL8:ACL17)</f>
        <v>3908</v>
      </c>
      <c r="ACM19" s="150">
        <f>SUM(ACM8:ACM17)</f>
        <v>100</v>
      </c>
      <c r="ACN19" s="39">
        <v>0</v>
      </c>
      <c r="ACO19" s="81">
        <f t="shared" ref="ACO19:ACP19" si="1412">SUM(ACO8:ACO17)</f>
        <v>8104</v>
      </c>
      <c r="ACP19" s="83">
        <f t="shared" si="1412"/>
        <v>100</v>
      </c>
      <c r="ACQ19" s="84">
        <f>SUM(ACQ8:ACQ17)</f>
        <v>4186</v>
      </c>
      <c r="ACR19" s="150">
        <f>SUM(ACR8:ACR17)</f>
        <v>100</v>
      </c>
      <c r="ACS19" s="81">
        <f>SUM(ACS8:ACS17)</f>
        <v>3904</v>
      </c>
      <c r="ACT19" s="150">
        <f>SUM(ACT8:ACT17)</f>
        <v>100</v>
      </c>
      <c r="ACU19" s="39">
        <v>0</v>
      </c>
      <c r="ACV19" s="81">
        <f t="shared" ref="ACV19:ACW19" si="1413">SUM(ACV8:ACV17)</f>
        <v>8090</v>
      </c>
      <c r="ACW19" s="83">
        <f t="shared" si="1413"/>
        <v>100</v>
      </c>
      <c r="ACX19" s="84">
        <f>SUM(ACX8:ACX17)</f>
        <v>4186</v>
      </c>
      <c r="ACY19" s="150">
        <f>SUM(ACY8:ACY17)</f>
        <v>100</v>
      </c>
      <c r="ACZ19" s="81">
        <f>SUM(ACZ8:ACZ17)</f>
        <v>3904</v>
      </c>
      <c r="ADA19" s="150">
        <f>SUM(ADA8:ADA17)</f>
        <v>100</v>
      </c>
      <c r="ADB19" s="39">
        <v>0</v>
      </c>
      <c r="ADC19" s="81">
        <f t="shared" ref="ADC19:ADD19" si="1414">SUM(ADC8:ADC17)</f>
        <v>8090</v>
      </c>
      <c r="ADD19" s="83">
        <f t="shared" si="1414"/>
        <v>100</v>
      </c>
      <c r="ADE19" s="84">
        <f>SUM(ADE8:ADE17)</f>
        <v>4166</v>
      </c>
      <c r="ADF19" s="150">
        <f>SUM(ADF8:ADF17)</f>
        <v>100</v>
      </c>
      <c r="ADG19" s="81">
        <f>SUM(ADG8:ADG17)</f>
        <v>3890</v>
      </c>
      <c r="ADH19" s="150">
        <f>SUM(ADH8:ADH17)</f>
        <v>100</v>
      </c>
      <c r="ADI19" s="39">
        <v>0</v>
      </c>
      <c r="ADJ19" s="81">
        <f t="shared" ref="ADJ19:ADK19" si="1415">SUM(ADJ8:ADJ17)</f>
        <v>8056</v>
      </c>
      <c r="ADK19" s="83">
        <f t="shared" si="1415"/>
        <v>100</v>
      </c>
      <c r="ADL19" s="84">
        <f>SUM(ADL8:ADL17)</f>
        <v>4152</v>
      </c>
      <c r="ADM19" s="150">
        <f>SUM(ADM8:ADM17)</f>
        <v>100</v>
      </c>
      <c r="ADN19" s="81">
        <f>SUM(ADN8:ADN17)</f>
        <v>3865</v>
      </c>
      <c r="ADO19" s="150">
        <f>SUM(ADO8:ADO17)</f>
        <v>100</v>
      </c>
      <c r="ADP19" s="39">
        <v>0</v>
      </c>
      <c r="ADQ19" s="84">
        <f t="shared" ref="ADQ19:ADR19" si="1416">SUM(ADQ8:ADQ17)</f>
        <v>8017</v>
      </c>
      <c r="ADR19" s="83">
        <f t="shared" si="1416"/>
        <v>100</v>
      </c>
      <c r="ADS19" s="84">
        <f>SUM(ADS8:ADS17)</f>
        <v>4136</v>
      </c>
      <c r="ADT19" s="150">
        <f>SUM(ADT8:ADT17)</f>
        <v>100</v>
      </c>
      <c r="ADU19" s="81">
        <f>SUM(ADU8:ADU17)</f>
        <v>3850</v>
      </c>
      <c r="ADV19" s="150">
        <f>SUM(ADV8:ADV17)</f>
        <v>100</v>
      </c>
      <c r="ADW19" s="39">
        <v>0</v>
      </c>
      <c r="ADX19" s="81">
        <f t="shared" ref="ADX19:ADY19" si="1417">SUM(ADX8:ADX17)</f>
        <v>7986</v>
      </c>
      <c r="ADY19" s="83">
        <f t="shared" si="1417"/>
        <v>100</v>
      </c>
      <c r="ADZ19" s="84">
        <f>SUM(ADZ8:ADZ17)</f>
        <v>4117</v>
      </c>
      <c r="AEA19" s="150">
        <f>SUM(AEA8:AEA17)</f>
        <v>100</v>
      </c>
      <c r="AEB19" s="81">
        <f>SUM(AEB8:AEB17)</f>
        <v>3827</v>
      </c>
      <c r="AEC19" s="150">
        <f>SUM(AEC8:AEC17)</f>
        <v>100</v>
      </c>
      <c r="AED19" s="39">
        <v>0</v>
      </c>
      <c r="AEE19" s="81">
        <f t="shared" ref="AEE19:AEF19" si="1418">SUM(AEE8:AEE17)</f>
        <v>7944</v>
      </c>
      <c r="AEF19" s="83">
        <f t="shared" si="1418"/>
        <v>100</v>
      </c>
      <c r="AEG19" s="84">
        <f>SUM(AEG8:AEG17)</f>
        <v>4100</v>
      </c>
      <c r="AEH19" s="150">
        <f>SUM(AEH8:AEH17)</f>
        <v>100</v>
      </c>
      <c r="AEI19" s="81">
        <f>SUM(AEI8:AEI17)</f>
        <v>3808</v>
      </c>
      <c r="AEJ19" s="150">
        <f>SUM(AEJ8:AEJ17)</f>
        <v>100</v>
      </c>
      <c r="AEK19" s="39">
        <v>0</v>
      </c>
      <c r="AEL19" s="81">
        <f t="shared" ref="AEL19:AEM19" si="1419">SUM(AEL8:AEL17)</f>
        <v>7908</v>
      </c>
      <c r="AEM19" s="83">
        <f t="shared" si="1419"/>
        <v>100</v>
      </c>
      <c r="AEN19" s="84">
        <f>SUM(AEN8:AEN17)</f>
        <v>4090</v>
      </c>
      <c r="AEO19" s="150">
        <f>SUM(AEO8:AEO17)</f>
        <v>99.999999999999986</v>
      </c>
      <c r="AEP19" s="81">
        <f>SUM(AEP8:AEP17)</f>
        <v>3797</v>
      </c>
      <c r="AEQ19" s="150">
        <f>SUM(AEQ8:AEQ17)</f>
        <v>100</v>
      </c>
      <c r="AER19" s="39">
        <v>0</v>
      </c>
      <c r="AES19" s="81">
        <f t="shared" ref="AES19:AET19" si="1420">SUM(AES8:AES17)</f>
        <v>7887</v>
      </c>
      <c r="AET19" s="83">
        <f t="shared" si="1420"/>
        <v>100</v>
      </c>
      <c r="AEU19" s="84">
        <f>SUM(AEU8:AEU17)</f>
        <v>4076</v>
      </c>
      <c r="AEV19" s="150">
        <f>SUM(AEV8:AEV17)</f>
        <v>100</v>
      </c>
      <c r="AEW19" s="81">
        <f>SUM(AEW8:AEW17)</f>
        <v>3787</v>
      </c>
      <c r="AEX19" s="150">
        <f>SUM(AEX8:AEX17)</f>
        <v>100</v>
      </c>
      <c r="AEY19" s="39">
        <v>0</v>
      </c>
      <c r="AEZ19" s="81">
        <f t="shared" ref="AEZ19:AFA19" si="1421">SUM(AEZ8:AEZ17)</f>
        <v>7863</v>
      </c>
      <c r="AFA19" s="83">
        <f t="shared" si="1421"/>
        <v>100</v>
      </c>
      <c r="AFB19" s="84">
        <f>SUM(AFB8:AFB17)</f>
        <v>4062</v>
      </c>
      <c r="AFC19" s="150">
        <f>SUM(AFC8:AFC17)</f>
        <v>100</v>
      </c>
      <c r="AFD19" s="81">
        <f>SUM(AFD8:AFD17)</f>
        <v>3777</v>
      </c>
      <c r="AFE19" s="150">
        <f>SUM(AFE8:AFE17)</f>
        <v>100</v>
      </c>
      <c r="AFF19" s="39">
        <v>0</v>
      </c>
      <c r="AFG19" s="81">
        <f t="shared" ref="AFG19:AFH19" si="1422">SUM(AFG8:AFG17)</f>
        <v>7839</v>
      </c>
      <c r="AFH19" s="83">
        <f t="shared" si="1422"/>
        <v>100</v>
      </c>
      <c r="AFI19" s="84">
        <f>SUM(AFI8:AFI17)</f>
        <v>4046</v>
      </c>
      <c r="AFJ19" s="150">
        <f>SUM(AFJ8:AFJ17)</f>
        <v>100</v>
      </c>
      <c r="AFK19" s="81">
        <f>SUM(AFK8:AFK17)</f>
        <v>3757</v>
      </c>
      <c r="AFL19" s="150">
        <f>SUM(AFL8:AFL17)</f>
        <v>100</v>
      </c>
      <c r="AFM19" s="39">
        <v>0</v>
      </c>
      <c r="AFN19" s="84">
        <f t="shared" ref="AFN19:AFO19" si="1423">SUM(AFN8:AFN17)</f>
        <v>7803</v>
      </c>
      <c r="AFO19" s="83">
        <f t="shared" si="1423"/>
        <v>100</v>
      </c>
      <c r="AFP19" s="84">
        <f>SUM(AFP8:AFP17)</f>
        <v>4018</v>
      </c>
      <c r="AFQ19" s="150">
        <f>SUM(AFQ8:AFQ17)</f>
        <v>100</v>
      </c>
      <c r="AFR19" s="81">
        <f>SUM(AFR8:AFR17)</f>
        <v>3737</v>
      </c>
      <c r="AFS19" s="150">
        <f>SUM(AFS8:AFS17)</f>
        <v>100</v>
      </c>
      <c r="AFT19" s="39">
        <v>0</v>
      </c>
      <c r="AFU19" s="81">
        <f t="shared" ref="AFU19:AFV19" si="1424">SUM(AFU8:AFU17)</f>
        <v>7755</v>
      </c>
      <c r="AFV19" s="83">
        <f t="shared" si="1424"/>
        <v>100</v>
      </c>
      <c r="AFW19" s="84">
        <f>SUM(AFW8:AFW17)</f>
        <v>3998</v>
      </c>
      <c r="AFX19" s="150">
        <f>SUM(AFX8:AFX17)</f>
        <v>100</v>
      </c>
      <c r="AFY19" s="81">
        <f>SUM(AFY8:AFY17)</f>
        <v>3714</v>
      </c>
      <c r="AFZ19" s="150">
        <f>SUM(AFZ8:AFZ17)</f>
        <v>100</v>
      </c>
      <c r="AGA19" s="39">
        <v>0</v>
      </c>
      <c r="AGB19" s="81">
        <f t="shared" ref="AGB19:AGC19" si="1425">SUM(AGB8:AGB17)</f>
        <v>7712</v>
      </c>
      <c r="AGC19" s="83">
        <f t="shared" si="1425"/>
        <v>100</v>
      </c>
      <c r="AGD19" s="84">
        <f>SUM(AGD8:AGD17)</f>
        <v>3980</v>
      </c>
      <c r="AGE19" s="150">
        <f>SUM(AGE8:AGE17)</f>
        <v>100</v>
      </c>
      <c r="AGF19" s="81">
        <f>SUM(AGF8:AGF17)</f>
        <v>3675</v>
      </c>
      <c r="AGG19" s="150">
        <f>SUM(AGG8:AGG17)</f>
        <v>100</v>
      </c>
      <c r="AGH19" s="39">
        <v>0</v>
      </c>
      <c r="AGI19" s="81">
        <f t="shared" ref="AGI19:AGJ19" si="1426">SUM(AGI8:AGI17)</f>
        <v>7655</v>
      </c>
      <c r="AGJ19" s="83">
        <f t="shared" si="1426"/>
        <v>100</v>
      </c>
      <c r="AGK19" s="84">
        <f>SUM(AGK8:AGK17)</f>
        <v>3972</v>
      </c>
      <c r="AGL19" s="150">
        <f>SUM(AGL8:AGL17)</f>
        <v>100</v>
      </c>
      <c r="AGM19" s="81">
        <f>SUM(AGM8:AGM17)</f>
        <v>3669</v>
      </c>
      <c r="AGN19" s="150">
        <f>SUM(AGN8:AGN17)</f>
        <v>100</v>
      </c>
      <c r="AGO19" s="39">
        <v>0</v>
      </c>
      <c r="AGP19" s="81">
        <f t="shared" ref="AGP19:AGQ19" si="1427">SUM(AGP8:AGP17)</f>
        <v>7641</v>
      </c>
      <c r="AGQ19" s="83">
        <f t="shared" si="1427"/>
        <v>100</v>
      </c>
      <c r="AGR19" s="84">
        <f>SUM(AGR8:AGR17)</f>
        <v>3958</v>
      </c>
      <c r="AGS19" s="150">
        <f>SUM(AGS8:AGS17)</f>
        <v>100</v>
      </c>
      <c r="AGT19" s="81">
        <f>SUM(AGT8:AGT17)</f>
        <v>3662</v>
      </c>
      <c r="AGU19" s="150">
        <f>SUM(AGU8:AGU17)</f>
        <v>100</v>
      </c>
      <c r="AGV19" s="39">
        <v>0</v>
      </c>
      <c r="AGW19" s="81">
        <f t="shared" ref="AGW19:AGX19" si="1428">SUM(AGW8:AGW17)</f>
        <v>7620</v>
      </c>
      <c r="AGX19" s="83">
        <f t="shared" si="1428"/>
        <v>100</v>
      </c>
      <c r="AGY19" s="84">
        <f>SUM(AGY8:AGY17)</f>
        <v>3934</v>
      </c>
      <c r="AGZ19" s="150">
        <f>SUM(AGZ8:AGZ17)</f>
        <v>100</v>
      </c>
      <c r="AHA19" s="81">
        <f>SUM(AHA8:AHA17)</f>
        <v>3632</v>
      </c>
      <c r="AHB19" s="150">
        <f>SUM(AHB8:AHB17)</f>
        <v>100</v>
      </c>
      <c r="AHC19" s="39">
        <v>0</v>
      </c>
      <c r="AHD19" s="81">
        <f t="shared" ref="AHD19:AHE19" si="1429">SUM(AHD8:AHD17)</f>
        <v>7566</v>
      </c>
      <c r="AHE19" s="83">
        <f t="shared" si="1429"/>
        <v>100</v>
      </c>
      <c r="AHF19" s="84">
        <f>SUM(AHF8:AHF17)</f>
        <v>3921</v>
      </c>
      <c r="AHG19" s="150">
        <f>SUM(AHG8:AHG17)</f>
        <v>100</v>
      </c>
      <c r="AHH19" s="81">
        <f>SUM(AHH8:AHH17)</f>
        <v>3602</v>
      </c>
      <c r="AHI19" s="150">
        <f>SUM(AHI8:AHI17)</f>
        <v>100</v>
      </c>
      <c r="AHJ19" s="39">
        <v>0</v>
      </c>
      <c r="AHK19" s="84">
        <f t="shared" ref="AHK19:AHL19" si="1430">SUM(AHK8:AHK17)</f>
        <v>7523</v>
      </c>
      <c r="AHL19" s="83">
        <f t="shared" si="1430"/>
        <v>100</v>
      </c>
      <c r="AHM19" s="84">
        <f>SUM(AHM8:AHM17)</f>
        <v>3902</v>
      </c>
      <c r="AHN19" s="150">
        <f>SUM(AHN8:AHN17)</f>
        <v>100</v>
      </c>
      <c r="AHO19" s="81">
        <f>SUM(AHO8:AHO17)</f>
        <v>3572</v>
      </c>
      <c r="AHP19" s="150">
        <f>SUM(AHP8:AHP17)</f>
        <v>100</v>
      </c>
      <c r="AHQ19" s="39">
        <v>0</v>
      </c>
      <c r="AHR19" s="81">
        <f t="shared" ref="AHR19:AHS19" si="1431">SUM(AHR8:AHR17)</f>
        <v>7474</v>
      </c>
      <c r="AHS19" s="83">
        <f t="shared" si="1431"/>
        <v>100</v>
      </c>
      <c r="AHT19" s="84">
        <f>SUM(AHT8:AHT17)</f>
        <v>3876</v>
      </c>
      <c r="AHU19" s="150">
        <f>SUM(AHU8:AHU17)</f>
        <v>100</v>
      </c>
      <c r="AHV19" s="81">
        <f>SUM(AHV8:AHV17)</f>
        <v>3550</v>
      </c>
      <c r="AHW19" s="150">
        <f>SUM(AHW8:AHW17)</f>
        <v>100</v>
      </c>
      <c r="AHX19" s="39">
        <v>0</v>
      </c>
      <c r="AHY19" s="81">
        <f t="shared" ref="AHY19:AHZ19" si="1432">SUM(AHY8:AHY17)</f>
        <v>7426</v>
      </c>
      <c r="AHZ19" s="83">
        <f t="shared" si="1432"/>
        <v>100</v>
      </c>
      <c r="AIA19" s="84">
        <f>SUM(AIA8:AIA17)</f>
        <v>3843</v>
      </c>
      <c r="AIB19" s="150">
        <f>SUM(AIB8:AIB17)</f>
        <v>100</v>
      </c>
      <c r="AIC19" s="81">
        <f>SUM(AIC8:AIC17)</f>
        <v>3521</v>
      </c>
      <c r="AID19" s="150">
        <f>SUM(AID8:AID17)</f>
        <v>100</v>
      </c>
      <c r="AIE19" s="39">
        <v>0</v>
      </c>
      <c r="AIF19" s="81">
        <f t="shared" ref="AIF19:AIG19" si="1433">SUM(AIF8:AIF17)</f>
        <v>7364</v>
      </c>
      <c r="AIG19" s="83">
        <f t="shared" si="1433"/>
        <v>100</v>
      </c>
      <c r="AIH19" s="84">
        <f>SUM(AIH8:AIH17)</f>
        <v>3824</v>
      </c>
      <c r="AII19" s="150">
        <f>SUM(AII8:AII17)</f>
        <v>100</v>
      </c>
      <c r="AIJ19" s="81">
        <f>SUM(AIJ8:AIJ17)</f>
        <v>3497</v>
      </c>
      <c r="AIK19" s="150">
        <f>SUM(AIK8:AIK17)</f>
        <v>100</v>
      </c>
      <c r="AIL19" s="39">
        <v>0</v>
      </c>
      <c r="AIM19" s="81">
        <f t="shared" ref="AIM19:AIN19" si="1434">SUM(AIM8:AIM17)</f>
        <v>7321</v>
      </c>
      <c r="AIN19" s="83">
        <f t="shared" si="1434"/>
        <v>100</v>
      </c>
      <c r="AIO19" s="84">
        <f>SUM(AIO8:AIO17)</f>
        <v>3807</v>
      </c>
      <c r="AIP19" s="150">
        <f>SUM(AIP8:AIP17)</f>
        <v>100</v>
      </c>
      <c r="AIQ19" s="81">
        <f>SUM(AIQ8:AIQ17)</f>
        <v>3485</v>
      </c>
      <c r="AIR19" s="150">
        <f>SUM(AIR8:AIR17)</f>
        <v>100</v>
      </c>
      <c r="AIS19" s="39">
        <v>0</v>
      </c>
      <c r="AIT19" s="81">
        <f t="shared" ref="AIT19:AIU19" si="1435">SUM(AIT8:AIT17)</f>
        <v>7292</v>
      </c>
      <c r="AIU19" s="83">
        <f t="shared" si="1435"/>
        <v>100</v>
      </c>
      <c r="AIV19" s="84">
        <f>SUM(AIV8:AIV17)</f>
        <v>3776</v>
      </c>
      <c r="AIW19" s="150">
        <f>SUM(AIW8:AIW17)</f>
        <v>100</v>
      </c>
      <c r="AIX19" s="81">
        <f>SUM(AIX8:AIX17)</f>
        <v>3457</v>
      </c>
      <c r="AIY19" s="150">
        <f>SUM(AIY8:AIY17)</f>
        <v>100</v>
      </c>
      <c r="AIZ19" s="39">
        <v>0</v>
      </c>
      <c r="AJA19" s="81">
        <f t="shared" ref="AJA19:AJB19" si="1436">SUM(AJA8:AJA17)</f>
        <v>7233</v>
      </c>
      <c r="AJB19" s="83">
        <f t="shared" si="1436"/>
        <v>100</v>
      </c>
      <c r="AJC19" s="84">
        <f>SUM(AJC8:AJC17)</f>
        <v>3746</v>
      </c>
      <c r="AJD19" s="150">
        <f>SUM(AJD8:AJD17)</f>
        <v>100</v>
      </c>
      <c r="AJE19" s="81">
        <f>SUM(AJE8:AJE17)</f>
        <v>3423</v>
      </c>
      <c r="AJF19" s="150">
        <f>SUM(AJF8:AJF17)</f>
        <v>100</v>
      </c>
      <c r="AJG19" s="39">
        <v>0</v>
      </c>
      <c r="AJH19" s="84">
        <f t="shared" ref="AJH19:AJI19" si="1437">SUM(AJH8:AJH17)</f>
        <v>7169</v>
      </c>
      <c r="AJI19" s="83">
        <f t="shared" si="1437"/>
        <v>100</v>
      </c>
      <c r="AJJ19" s="84">
        <f>SUM(AJJ8:AJJ17)</f>
        <v>3728</v>
      </c>
      <c r="AJK19" s="150">
        <f>SUM(AJK8:AJK17)</f>
        <v>100</v>
      </c>
      <c r="AJL19" s="81">
        <f>SUM(AJL8:AJL17)</f>
        <v>3404</v>
      </c>
      <c r="AJM19" s="150">
        <f>SUM(AJM8:AJM17)</f>
        <v>100</v>
      </c>
      <c r="AJN19" s="39">
        <v>0</v>
      </c>
      <c r="AJO19" s="81">
        <f t="shared" ref="AJO19:AJP19" si="1438">SUM(AJO8:AJO17)</f>
        <v>7132</v>
      </c>
      <c r="AJP19" s="83">
        <f t="shared" si="1438"/>
        <v>100</v>
      </c>
      <c r="AJQ19" s="84">
        <f>SUM(AJQ8:AJQ17)</f>
        <v>3696</v>
      </c>
      <c r="AJR19" s="150">
        <f>SUM(AJR8:AJR17)</f>
        <v>100.00000000000001</v>
      </c>
      <c r="AJS19" s="81">
        <f>SUM(AJS8:AJS17)</f>
        <v>3375</v>
      </c>
      <c r="AJT19" s="150">
        <f>SUM(AJT8:AJT17)</f>
        <v>100</v>
      </c>
      <c r="AJU19" s="39">
        <v>0</v>
      </c>
      <c r="AJV19" s="81">
        <f t="shared" ref="AJV19:AJW19" si="1439">SUM(AJV8:AJV17)</f>
        <v>7071</v>
      </c>
      <c r="AJW19" s="83">
        <f t="shared" si="1439"/>
        <v>100</v>
      </c>
      <c r="AJX19" s="84">
        <f>SUM(AJX8:AJX17)</f>
        <v>3678</v>
      </c>
      <c r="AJY19" s="150">
        <f>SUM(AJY8:AJY17)</f>
        <v>100</v>
      </c>
      <c r="AJZ19" s="81">
        <f>SUM(AJZ8:AJZ17)</f>
        <v>3340</v>
      </c>
      <c r="AKA19" s="150">
        <f>SUM(AKA8:AKA17)</f>
        <v>100</v>
      </c>
      <c r="AKB19" s="39">
        <v>0</v>
      </c>
      <c r="AKC19" s="81">
        <f t="shared" ref="AKC19:AKD19" si="1440">SUM(AKC8:AKC17)</f>
        <v>7018</v>
      </c>
      <c r="AKD19" s="83">
        <f t="shared" si="1440"/>
        <v>100</v>
      </c>
      <c r="AKE19" s="84">
        <f>SUM(AKE8:AKE17)</f>
        <v>3655</v>
      </c>
      <c r="AKF19" s="150">
        <f>SUM(AKF8:AKF17)</f>
        <v>100.00000000000001</v>
      </c>
      <c r="AKG19" s="81">
        <f>SUM(AKG8:AKG17)</f>
        <v>3309</v>
      </c>
      <c r="AKH19" s="150">
        <f>SUM(AKH8:AKH17)</f>
        <v>100</v>
      </c>
      <c r="AKI19" s="39">
        <v>0</v>
      </c>
      <c r="AKJ19" s="81">
        <f t="shared" ref="AKJ19:AKK19" si="1441">SUM(AKJ8:AKJ17)</f>
        <v>6964</v>
      </c>
      <c r="AKK19" s="83">
        <f t="shared" si="1441"/>
        <v>100</v>
      </c>
      <c r="AKL19" s="84">
        <f>SUM(AKL8:AKL17)</f>
        <v>3645</v>
      </c>
      <c r="AKM19" s="150">
        <f>SUM(AKM8:AKM17)</f>
        <v>100</v>
      </c>
      <c r="AKN19" s="81">
        <f>SUM(AKN8:AKN17)</f>
        <v>3294</v>
      </c>
      <c r="AKO19" s="150">
        <f>SUM(AKO8:AKO17)</f>
        <v>100</v>
      </c>
      <c r="AKP19" s="39">
        <v>0</v>
      </c>
      <c r="AKQ19" s="81">
        <f t="shared" ref="AKQ19:AKR19" si="1442">SUM(AKQ8:AKQ17)</f>
        <v>6939</v>
      </c>
      <c r="AKR19" s="83">
        <f t="shared" si="1442"/>
        <v>100</v>
      </c>
      <c r="AKS19" s="84">
        <f>SUM(AKS8:AKS17)</f>
        <v>3617</v>
      </c>
      <c r="AKT19" s="150">
        <f>SUM(AKT8:AKT17)</f>
        <v>100</v>
      </c>
      <c r="AKU19" s="81">
        <f>SUM(AKU8:AKU17)</f>
        <v>3271</v>
      </c>
      <c r="AKV19" s="150">
        <f>SUM(AKV8:AKV17)</f>
        <v>100</v>
      </c>
      <c r="AKW19" s="39">
        <v>0</v>
      </c>
      <c r="AKX19" s="81">
        <f t="shared" ref="AKX19:AKY19" si="1443">SUM(AKX8:AKX17)</f>
        <v>6888</v>
      </c>
      <c r="AKY19" s="83">
        <f t="shared" si="1443"/>
        <v>100</v>
      </c>
      <c r="AKZ19" s="84">
        <f>SUM(AKZ8:AKZ17)</f>
        <v>3586</v>
      </c>
      <c r="ALA19" s="150">
        <f>SUM(ALA8:ALA17)</f>
        <v>100</v>
      </c>
      <c r="ALB19" s="81">
        <f>SUM(ALB8:ALB17)</f>
        <v>3242</v>
      </c>
      <c r="ALC19" s="150">
        <f>SUM(ALC8:ALC17)</f>
        <v>100</v>
      </c>
      <c r="ALD19" s="39">
        <v>0</v>
      </c>
      <c r="ALE19" s="84">
        <f t="shared" ref="ALE19:ALF19" si="1444">SUM(ALE8:ALE17)</f>
        <v>6828</v>
      </c>
      <c r="ALF19" s="83">
        <f t="shared" si="1444"/>
        <v>100</v>
      </c>
      <c r="ALG19" s="84">
        <f>SUM(ALG8:ALG17)</f>
        <v>3573</v>
      </c>
      <c r="ALH19" s="150">
        <f>SUM(ALH8:ALH17)</f>
        <v>100</v>
      </c>
      <c r="ALI19" s="81">
        <f>SUM(ALI8:ALI17)</f>
        <v>3218</v>
      </c>
      <c r="ALJ19" s="150">
        <f>SUM(ALJ8:ALJ17)</f>
        <v>100</v>
      </c>
      <c r="ALK19" s="39">
        <v>0</v>
      </c>
      <c r="ALL19" s="81">
        <f t="shared" ref="ALL19:ALM19" si="1445">SUM(ALL8:ALL17)</f>
        <v>6791</v>
      </c>
      <c r="ALM19" s="83">
        <f t="shared" si="1445"/>
        <v>100</v>
      </c>
      <c r="ALN19" s="84">
        <f>SUM(ALN8:ALN17)</f>
        <v>3533</v>
      </c>
      <c r="ALO19" s="150">
        <f>SUM(ALO8:ALO17)</f>
        <v>100</v>
      </c>
      <c r="ALP19" s="81">
        <f>SUM(ALP8:ALP17)</f>
        <v>3175</v>
      </c>
      <c r="ALQ19" s="150">
        <f>SUM(ALQ8:ALQ17)</f>
        <v>100</v>
      </c>
      <c r="ALR19" s="39">
        <v>0</v>
      </c>
      <c r="ALS19" s="81">
        <f t="shared" ref="ALS19:ALT19" si="1446">SUM(ALS8:ALS17)</f>
        <v>6708</v>
      </c>
      <c r="ALT19" s="83">
        <f t="shared" si="1446"/>
        <v>100</v>
      </c>
      <c r="ALU19" s="84">
        <f>SUM(ALU8:ALU17)</f>
        <v>3494</v>
      </c>
      <c r="ALV19" s="150">
        <f>SUM(ALV8:ALV17)</f>
        <v>100</v>
      </c>
      <c r="ALW19" s="81">
        <f>SUM(ALW8:ALW17)</f>
        <v>3141</v>
      </c>
      <c r="ALX19" s="150">
        <f>SUM(ALX8:ALX17)</f>
        <v>100</v>
      </c>
      <c r="ALY19" s="39">
        <v>0</v>
      </c>
      <c r="ALZ19" s="81">
        <f t="shared" ref="ALZ19:AMA19" si="1447">SUM(ALZ8:ALZ17)</f>
        <v>6635</v>
      </c>
      <c r="AMA19" s="83">
        <f t="shared" si="1447"/>
        <v>100.00000000000001</v>
      </c>
      <c r="AMB19" s="84">
        <f>SUM(AMB8:AMB17)</f>
        <v>3488</v>
      </c>
      <c r="AMC19" s="150">
        <f>SUM(AMC8:AMC17)</f>
        <v>100</v>
      </c>
      <c r="AMD19" s="81">
        <f>SUM(AMD8:AMD17)</f>
        <v>3129</v>
      </c>
      <c r="AME19" s="150">
        <f>SUM(AME8:AME17)</f>
        <v>100</v>
      </c>
      <c r="AMF19" s="39">
        <v>0</v>
      </c>
      <c r="AMG19" s="81">
        <f t="shared" ref="AMG19:AMH19" si="1448">SUM(AMG8:AMG17)</f>
        <v>6617</v>
      </c>
      <c r="AMH19" s="83">
        <f t="shared" si="1448"/>
        <v>100</v>
      </c>
      <c r="AMI19" s="84">
        <f>SUM(AMI8:AMI17)</f>
        <v>3469</v>
      </c>
      <c r="AMJ19" s="150">
        <f>SUM(AMJ8:AMJ17)</f>
        <v>100</v>
      </c>
      <c r="AMK19" s="81">
        <f>SUM(AMK8:AMK17)</f>
        <v>3108</v>
      </c>
      <c r="AML19" s="150">
        <f>SUM(AML8:AML17)</f>
        <v>100</v>
      </c>
      <c r="AMM19" s="39">
        <v>0</v>
      </c>
      <c r="AMN19" s="81">
        <f t="shared" ref="AMN19:AMO19" si="1449">SUM(AMN8:AMN17)</f>
        <v>6577</v>
      </c>
      <c r="AMO19" s="83">
        <f t="shared" si="1449"/>
        <v>100</v>
      </c>
      <c r="AMP19" s="84">
        <f>SUM(AMP8:AMP17)</f>
        <v>3434</v>
      </c>
      <c r="AMQ19" s="150">
        <f>SUM(AMQ8:AMQ17)</f>
        <v>100</v>
      </c>
      <c r="AMR19" s="81">
        <f>SUM(AMR8:AMR17)</f>
        <v>3080</v>
      </c>
      <c r="AMS19" s="150">
        <f>SUM(AMS8:AMS17)</f>
        <v>100</v>
      </c>
      <c r="AMT19" s="39">
        <v>0</v>
      </c>
      <c r="AMU19" s="81">
        <f t="shared" ref="AMU19:AMV19" si="1450">SUM(AMU8:AMU17)</f>
        <v>6514</v>
      </c>
      <c r="AMV19" s="83">
        <f t="shared" si="1450"/>
        <v>100</v>
      </c>
      <c r="AMW19" s="84">
        <f>SUM(AMW8:AMW17)</f>
        <v>3401</v>
      </c>
      <c r="AMX19" s="150">
        <f>SUM(AMX8:AMX17)</f>
        <v>100</v>
      </c>
      <c r="AMY19" s="81">
        <f>SUM(AMY8:AMY17)</f>
        <v>3062</v>
      </c>
      <c r="AMZ19" s="150">
        <f>SUM(AMZ8:AMZ17)</f>
        <v>100</v>
      </c>
      <c r="ANA19" s="39">
        <v>0</v>
      </c>
      <c r="ANB19" s="84">
        <f t="shared" ref="ANB19:ANC19" si="1451">SUM(ANB8:ANB17)</f>
        <v>6463</v>
      </c>
      <c r="ANC19" s="83">
        <f t="shared" si="1451"/>
        <v>100</v>
      </c>
      <c r="AND19" s="84">
        <f>SUM(AND8:AND17)</f>
        <v>3377</v>
      </c>
      <c r="ANE19" s="150">
        <f>SUM(ANE8:ANE17)</f>
        <v>100</v>
      </c>
      <c r="ANF19" s="81">
        <f>SUM(ANF8:ANF17)</f>
        <v>3040</v>
      </c>
      <c r="ANG19" s="150">
        <f>SUM(ANG8:ANG17)</f>
        <v>100</v>
      </c>
      <c r="ANH19" s="39">
        <v>0</v>
      </c>
      <c r="ANI19" s="81">
        <f t="shared" ref="ANI19:ANJ19" si="1452">SUM(ANI8:ANI17)</f>
        <v>6417</v>
      </c>
      <c r="ANJ19" s="83">
        <f t="shared" si="1452"/>
        <v>100</v>
      </c>
      <c r="ANK19" s="84">
        <f>SUM(ANK8:ANK17)</f>
        <v>3343</v>
      </c>
      <c r="ANL19" s="150">
        <f>SUM(ANL8:ANL17)</f>
        <v>100</v>
      </c>
      <c r="ANM19" s="81">
        <f>SUM(ANM8:ANM17)</f>
        <v>2991</v>
      </c>
      <c r="ANN19" s="150">
        <f>SUM(ANN8:ANN17)</f>
        <v>100</v>
      </c>
      <c r="ANO19" s="39">
        <v>0</v>
      </c>
      <c r="ANP19" s="81">
        <f t="shared" ref="ANP19:ANQ19" si="1453">SUM(ANP8:ANP17)</f>
        <v>6334</v>
      </c>
      <c r="ANQ19" s="83">
        <f t="shared" si="1453"/>
        <v>100</v>
      </c>
      <c r="ANR19" s="84">
        <f>SUM(ANR8:ANR17)</f>
        <v>3309</v>
      </c>
      <c r="ANS19" s="150">
        <f>SUM(ANS8:ANS17)</f>
        <v>100</v>
      </c>
      <c r="ANT19" s="81">
        <f>SUM(ANT8:ANT17)</f>
        <v>2948</v>
      </c>
      <c r="ANU19" s="150">
        <f>SUM(ANU8:ANU17)</f>
        <v>100</v>
      </c>
      <c r="ANV19" s="39">
        <v>0</v>
      </c>
      <c r="ANW19" s="81">
        <f t="shared" ref="ANW19:ANX19" si="1454">SUM(ANW8:ANW17)</f>
        <v>6257</v>
      </c>
      <c r="ANX19" s="83">
        <f t="shared" si="1454"/>
        <v>100</v>
      </c>
      <c r="ANY19" s="84">
        <f>SUM(ANY8:ANY17)</f>
        <v>3289</v>
      </c>
      <c r="ANZ19" s="150">
        <f>SUM(ANZ8:ANZ17)</f>
        <v>100</v>
      </c>
      <c r="AOA19" s="81">
        <f>SUM(AOA8:AOA17)</f>
        <v>2931</v>
      </c>
      <c r="AOB19" s="150">
        <f>SUM(AOB8:AOB17)</f>
        <v>100.00000000000001</v>
      </c>
      <c r="AOC19" s="39">
        <v>0</v>
      </c>
      <c r="AOD19" s="81">
        <f t="shared" ref="AOD19:AOE19" si="1455">SUM(AOD8:AOD17)</f>
        <v>6220</v>
      </c>
      <c r="AOE19" s="83">
        <f t="shared" si="1455"/>
        <v>100</v>
      </c>
      <c r="AOF19" s="84">
        <f>SUM(AOF8:AOF17)</f>
        <v>3266</v>
      </c>
      <c r="AOG19" s="150">
        <f>SUM(AOG8:AOG17)</f>
        <v>100</v>
      </c>
      <c r="AOH19" s="81">
        <f>SUM(AOH8:AOH17)</f>
        <v>2914</v>
      </c>
      <c r="AOI19" s="150">
        <f>SUM(AOI8:AOI17)</f>
        <v>100</v>
      </c>
      <c r="AOJ19" s="39">
        <v>0</v>
      </c>
      <c r="AOK19" s="81">
        <f t="shared" ref="AOK19:AOL19" si="1456">SUM(AOK8:AOK17)</f>
        <v>6180</v>
      </c>
      <c r="AOL19" s="83">
        <f t="shared" si="1456"/>
        <v>100</v>
      </c>
      <c r="AOM19" s="84">
        <f>SUM(AOM8:AOM17)</f>
        <v>3249</v>
      </c>
      <c r="AON19" s="150">
        <f>SUM(AON8:AON17)</f>
        <v>100</v>
      </c>
      <c r="AOO19" s="81">
        <f>SUM(AOO8:AOO17)</f>
        <v>2891</v>
      </c>
      <c r="AOP19" s="150">
        <f>SUM(AOP8:AOP17)</f>
        <v>100</v>
      </c>
      <c r="AOQ19" s="39">
        <v>0</v>
      </c>
      <c r="AOR19" s="81">
        <f t="shared" ref="AOR19:AOS19" si="1457">SUM(AOR8:AOR17)</f>
        <v>6140</v>
      </c>
      <c r="AOS19" s="83">
        <f t="shared" si="1457"/>
        <v>100</v>
      </c>
      <c r="AOT19" s="84">
        <f>SUM(AOT8:AOT17)</f>
        <v>3228</v>
      </c>
      <c r="AOU19" s="150">
        <f>SUM(AOU8:AOU17)</f>
        <v>100</v>
      </c>
      <c r="AOV19" s="81">
        <f>SUM(AOV8:AOV17)</f>
        <v>2867</v>
      </c>
      <c r="AOW19" s="150">
        <f>SUM(AOW8:AOW17)</f>
        <v>100</v>
      </c>
      <c r="AOX19" s="39">
        <v>0</v>
      </c>
      <c r="AOY19" s="84">
        <f t="shared" ref="AOY19:AOZ19" si="1458">SUM(AOY8:AOY17)</f>
        <v>6095</v>
      </c>
      <c r="AOZ19" s="83">
        <f t="shared" si="1458"/>
        <v>100</v>
      </c>
      <c r="APA19" s="84">
        <f>SUM(APA8:APA17)</f>
        <v>3184</v>
      </c>
      <c r="APB19" s="150">
        <f>SUM(APB8:APB17)</f>
        <v>100</v>
      </c>
      <c r="APC19" s="81">
        <f>SUM(APC8:APC17)</f>
        <v>2832</v>
      </c>
      <c r="APD19" s="150">
        <f>SUM(APD8:APD17)</f>
        <v>100</v>
      </c>
      <c r="APE19" s="39">
        <v>0</v>
      </c>
      <c r="APF19" s="81">
        <f t="shared" ref="APF19:APG19" si="1459">SUM(APF8:APF17)</f>
        <v>6016</v>
      </c>
      <c r="APG19" s="83">
        <f t="shared" si="1459"/>
        <v>100</v>
      </c>
      <c r="APH19" s="84">
        <f>SUM(APH8:APH17)</f>
        <v>3113</v>
      </c>
      <c r="API19" s="150">
        <f>SUM(API8:API17)</f>
        <v>100.00000000000001</v>
      </c>
      <c r="APJ19" s="81">
        <f>SUM(APJ8:APJ17)</f>
        <v>2770</v>
      </c>
      <c r="APK19" s="150">
        <f>SUM(APK8:APK17)</f>
        <v>100</v>
      </c>
      <c r="APL19" s="39">
        <v>0</v>
      </c>
      <c r="APM19" s="81">
        <f t="shared" ref="APM19:APN19" si="1460">SUM(APM8:APM17)</f>
        <v>5883</v>
      </c>
      <c r="APN19" s="83">
        <f t="shared" si="1460"/>
        <v>100</v>
      </c>
      <c r="APO19" s="84">
        <f>SUM(APO8:APO17)</f>
        <v>3073</v>
      </c>
      <c r="APP19" s="150">
        <f>SUM(APP8:APP17)</f>
        <v>100</v>
      </c>
      <c r="APQ19" s="81">
        <f>SUM(APQ8:APQ17)</f>
        <v>2724</v>
      </c>
      <c r="APR19" s="150">
        <f>SUM(APR8:APR17)</f>
        <v>100</v>
      </c>
      <c r="APS19" s="39">
        <v>0</v>
      </c>
      <c r="APT19" s="81">
        <f t="shared" ref="APT19:APU19" si="1461">SUM(APT8:APT17)</f>
        <v>5797</v>
      </c>
      <c r="APU19" s="83">
        <f t="shared" si="1461"/>
        <v>100</v>
      </c>
      <c r="APV19" s="84">
        <f>SUM(APV8:APV17)</f>
        <v>3057</v>
      </c>
      <c r="APW19" s="150">
        <f>SUM(APW8:APW17)</f>
        <v>100</v>
      </c>
      <c r="APX19" s="81">
        <f>SUM(APX8:APX17)</f>
        <v>2703</v>
      </c>
      <c r="APY19" s="150">
        <f>SUM(APY8:APY17)</f>
        <v>100</v>
      </c>
      <c r="APZ19" s="39">
        <v>0</v>
      </c>
      <c r="AQA19" s="81">
        <f t="shared" ref="AQA19:AQB19" si="1462">SUM(AQA8:AQA17)</f>
        <v>5760</v>
      </c>
      <c r="AQB19" s="83">
        <f t="shared" si="1462"/>
        <v>100</v>
      </c>
      <c r="AQC19" s="84">
        <f>SUM(AQC8:AQC17)</f>
        <v>3041</v>
      </c>
      <c r="AQD19" s="150">
        <f>SUM(AQD8:AQD17)</f>
        <v>100</v>
      </c>
      <c r="AQE19" s="81">
        <f>SUM(AQE8:AQE17)</f>
        <v>2674</v>
      </c>
      <c r="AQF19" s="150">
        <f>SUM(AQF8:AQF17)</f>
        <v>100</v>
      </c>
      <c r="AQG19" s="39">
        <v>0</v>
      </c>
      <c r="AQH19" s="81">
        <f t="shared" ref="AQH19:AQI19" si="1463">SUM(AQH8:AQH17)</f>
        <v>5715</v>
      </c>
      <c r="AQI19" s="83">
        <f t="shared" si="1463"/>
        <v>100</v>
      </c>
      <c r="AQJ19" s="84">
        <f>SUM(AQJ8:AQJ17)</f>
        <v>3027</v>
      </c>
      <c r="AQK19" s="150">
        <f>SUM(AQK8:AQK17)</f>
        <v>100</v>
      </c>
      <c r="AQL19" s="81">
        <f>SUM(AQL8:AQL17)</f>
        <v>2648</v>
      </c>
      <c r="AQM19" s="150">
        <f>SUM(AQM8:AQM17)</f>
        <v>100</v>
      </c>
      <c r="AQN19" s="39">
        <v>0</v>
      </c>
      <c r="AQO19" s="81">
        <f t="shared" ref="AQO19:AQP19" si="1464">SUM(AQO8:AQO17)</f>
        <v>5675</v>
      </c>
      <c r="AQP19" s="83">
        <f t="shared" si="1464"/>
        <v>100</v>
      </c>
      <c r="AQQ19" s="84">
        <f>SUM(AQQ8:AQQ17)</f>
        <v>3004</v>
      </c>
      <c r="AQR19" s="150">
        <f>SUM(AQR8:AQR17)</f>
        <v>100</v>
      </c>
      <c r="AQS19" s="81">
        <f>SUM(AQS8:AQS17)</f>
        <v>2626</v>
      </c>
      <c r="AQT19" s="150">
        <f>SUM(AQT8:AQT17)</f>
        <v>100</v>
      </c>
      <c r="AQU19" s="39">
        <v>0</v>
      </c>
      <c r="AQV19" s="84">
        <f t="shared" ref="AQV19:AQW19" si="1465">SUM(AQV8:AQV17)</f>
        <v>5630</v>
      </c>
      <c r="AQW19" s="83">
        <f t="shared" si="1465"/>
        <v>100</v>
      </c>
      <c r="AQX19" s="84">
        <f>SUM(AQX8:AQX17)</f>
        <v>2932</v>
      </c>
      <c r="AQY19" s="150">
        <f>SUM(AQY8:AQY17)</f>
        <v>100</v>
      </c>
      <c r="AQZ19" s="81">
        <f>SUM(AQZ8:AQZ17)</f>
        <v>2553</v>
      </c>
      <c r="ARA19" s="150">
        <f>SUM(ARA8:ARA17)</f>
        <v>100</v>
      </c>
      <c r="ARB19" s="39">
        <v>0</v>
      </c>
      <c r="ARC19" s="81">
        <f t="shared" ref="ARC19:ARD19" si="1466">SUM(ARC8:ARC17)</f>
        <v>5485</v>
      </c>
      <c r="ARD19" s="83">
        <f t="shared" si="1466"/>
        <v>100</v>
      </c>
      <c r="ARE19" s="84">
        <f>SUM(ARE8:ARE17)</f>
        <v>2880</v>
      </c>
      <c r="ARF19" s="150">
        <f>SUM(ARF8:ARF17)</f>
        <v>100</v>
      </c>
      <c r="ARG19" s="81">
        <f>SUM(ARG8:ARG17)</f>
        <v>2484</v>
      </c>
      <c r="ARH19" s="150">
        <f>SUM(ARH8:ARH17)</f>
        <v>100</v>
      </c>
      <c r="ARI19" s="39">
        <v>0</v>
      </c>
      <c r="ARJ19" s="81">
        <f t="shared" ref="ARJ19:ARK19" si="1467">SUM(ARJ8:ARJ17)</f>
        <v>5364</v>
      </c>
      <c r="ARK19" s="83">
        <f t="shared" si="1467"/>
        <v>100</v>
      </c>
      <c r="ARL19" s="84">
        <f>SUM(ARL8:ARL17)</f>
        <v>2815</v>
      </c>
      <c r="ARM19" s="150">
        <f>SUM(ARM8:ARM17)</f>
        <v>100</v>
      </c>
      <c r="ARN19" s="81">
        <f>SUM(ARN8:ARN17)</f>
        <v>2406</v>
      </c>
      <c r="ARO19" s="150">
        <f>SUM(ARO8:ARO17)</f>
        <v>100</v>
      </c>
      <c r="ARP19" s="39">
        <v>0</v>
      </c>
      <c r="ARQ19" s="81">
        <f t="shared" ref="ARQ19:ARR19" si="1468">SUM(ARQ8:ARQ17)</f>
        <v>5221</v>
      </c>
      <c r="ARR19" s="83">
        <f t="shared" si="1468"/>
        <v>100</v>
      </c>
      <c r="ARS19" s="84">
        <f>SUM(ARS8:ARS17)</f>
        <v>2774</v>
      </c>
      <c r="ART19" s="150">
        <f>SUM(ART8:ART17)</f>
        <v>100</v>
      </c>
      <c r="ARU19" s="81">
        <f>SUM(ARU8:ARU17)</f>
        <v>2357</v>
      </c>
      <c r="ARV19" s="150">
        <f>SUM(ARV8:ARV17)</f>
        <v>100</v>
      </c>
      <c r="ARW19" s="39">
        <v>0</v>
      </c>
      <c r="ARX19" s="81">
        <f t="shared" ref="ARX19:ARY19" si="1469">SUM(ARX8:ARX17)</f>
        <v>5131</v>
      </c>
      <c r="ARY19" s="83">
        <f t="shared" si="1469"/>
        <v>100</v>
      </c>
      <c r="ARZ19" s="84">
        <f>SUM(ARZ8:ARZ17)</f>
        <v>2726</v>
      </c>
      <c r="ASA19" s="150">
        <f>SUM(ASA8:ASA17)</f>
        <v>100</v>
      </c>
      <c r="ASB19" s="81">
        <f>SUM(ASB8:ASB17)</f>
        <v>2307</v>
      </c>
      <c r="ASC19" s="150">
        <f>SUM(ASC8:ASC17)</f>
        <v>100</v>
      </c>
      <c r="ASD19" s="39">
        <v>0</v>
      </c>
      <c r="ASE19" s="81">
        <f t="shared" ref="ASE19:ASF19" si="1470">SUM(ASE8:ASE17)</f>
        <v>5033</v>
      </c>
      <c r="ASF19" s="83">
        <f t="shared" si="1470"/>
        <v>100</v>
      </c>
      <c r="ASG19" s="84">
        <f>SUM(ASG8:ASG17)</f>
        <v>2667</v>
      </c>
      <c r="ASH19" s="150">
        <f>SUM(ASH8:ASH17)</f>
        <v>99.999999999999986</v>
      </c>
      <c r="ASI19" s="81">
        <f>SUM(ASI8:ASI17)</f>
        <v>2232</v>
      </c>
      <c r="ASJ19" s="150">
        <f>SUM(ASJ8:ASJ17)</f>
        <v>100</v>
      </c>
      <c r="ASK19" s="39">
        <v>0</v>
      </c>
      <c r="ASL19" s="81">
        <f t="shared" ref="ASL19:ASM19" si="1471">SUM(ASL8:ASL17)</f>
        <v>4899</v>
      </c>
      <c r="ASM19" s="83">
        <f t="shared" si="1471"/>
        <v>100</v>
      </c>
      <c r="ASN19" s="84">
        <f>SUM(ASN8:ASN17)</f>
        <v>2610</v>
      </c>
      <c r="ASO19" s="150">
        <f>SUM(ASO8:ASO17)</f>
        <v>100</v>
      </c>
      <c r="ASP19" s="81">
        <f>SUM(ASP8:ASP17)</f>
        <v>2181</v>
      </c>
      <c r="ASQ19" s="150">
        <f>SUM(ASQ8:ASQ17)</f>
        <v>100</v>
      </c>
      <c r="ASR19" s="39">
        <v>0</v>
      </c>
      <c r="ASS19" s="84">
        <f t="shared" ref="ASS19:AST19" si="1472">SUM(ASS8:ASS17)</f>
        <v>4791</v>
      </c>
      <c r="AST19" s="83">
        <f t="shared" si="1472"/>
        <v>100</v>
      </c>
      <c r="ASU19" s="84">
        <f>SUM(ASU8:ASU17)</f>
        <v>2550</v>
      </c>
      <c r="ASV19" s="150">
        <f>SUM(ASV8:ASV17)</f>
        <v>100</v>
      </c>
      <c r="ASW19" s="81">
        <f>SUM(ASW8:ASW17)</f>
        <v>2124</v>
      </c>
      <c r="ASX19" s="150">
        <f>SUM(ASX8:ASX17)</f>
        <v>100</v>
      </c>
      <c r="ASY19" s="39">
        <v>0</v>
      </c>
      <c r="ASZ19" s="81">
        <f t="shared" ref="ASZ19:ATA19" si="1473">SUM(ASZ8:ASZ17)</f>
        <v>4674</v>
      </c>
      <c r="ATA19" s="83">
        <f t="shared" si="1473"/>
        <v>100</v>
      </c>
      <c r="ATB19" s="84">
        <f>SUM(ATB8:ATB17)</f>
        <v>2472</v>
      </c>
      <c r="ATC19" s="150">
        <f>SUM(ATC8:ATC17)</f>
        <v>100</v>
      </c>
      <c r="ATD19" s="81">
        <f>SUM(ATD8:ATD17)</f>
        <v>2050</v>
      </c>
      <c r="ATE19" s="150">
        <f>SUM(ATE8:ATE17)</f>
        <v>100</v>
      </c>
      <c r="ATF19" s="39">
        <v>0</v>
      </c>
      <c r="ATG19" s="81">
        <f t="shared" ref="ATG19:ATH19" si="1474">SUM(ATG8:ATG17)</f>
        <v>4522</v>
      </c>
      <c r="ATH19" s="83">
        <f t="shared" si="1474"/>
        <v>100</v>
      </c>
      <c r="ATI19" s="84">
        <f>SUM(ATI8:ATI17)</f>
        <v>2404</v>
      </c>
      <c r="ATJ19" s="150">
        <f>SUM(ATJ8:ATJ17)</f>
        <v>100</v>
      </c>
      <c r="ATK19" s="81">
        <f>SUM(ATK8:ATK17)</f>
        <v>2002</v>
      </c>
      <c r="ATL19" s="150">
        <f>SUM(ATL8:ATL17)</f>
        <v>100</v>
      </c>
      <c r="ATM19" s="39">
        <v>0</v>
      </c>
      <c r="ATN19" s="81">
        <f t="shared" ref="ATN19:ATO19" si="1475">SUM(ATN8:ATN17)</f>
        <v>4406</v>
      </c>
      <c r="ATO19" s="83">
        <f t="shared" si="1475"/>
        <v>100</v>
      </c>
      <c r="ATP19" s="84">
        <f>SUM(ATP8:ATP17)</f>
        <v>2376</v>
      </c>
      <c r="ATQ19" s="150">
        <f>SUM(ATQ8:ATQ17)</f>
        <v>100</v>
      </c>
      <c r="ATR19" s="81">
        <f>SUM(ATR8:ATR17)</f>
        <v>1985</v>
      </c>
      <c r="ATS19" s="150">
        <f>SUM(ATS8:ATS17)</f>
        <v>100</v>
      </c>
      <c r="ATT19" s="39">
        <v>0</v>
      </c>
      <c r="ATU19" s="81">
        <f t="shared" ref="ATU19:ATV19" si="1476">SUM(ATU8:ATU17)</f>
        <v>4361</v>
      </c>
      <c r="ATV19" s="83">
        <f t="shared" si="1476"/>
        <v>100</v>
      </c>
      <c r="ATW19" s="84">
        <f>SUM(ATW8:ATW17)</f>
        <v>2333</v>
      </c>
      <c r="ATX19" s="150">
        <f>SUM(ATX8:ATX17)</f>
        <v>100</v>
      </c>
      <c r="ATY19" s="81">
        <f>SUM(ATY8:ATY17)</f>
        <v>1946</v>
      </c>
      <c r="ATZ19" s="150">
        <f>SUM(ATZ8:ATZ17)</f>
        <v>100</v>
      </c>
      <c r="AUA19" s="39">
        <v>0</v>
      </c>
      <c r="AUB19" s="81">
        <f t="shared" ref="AUB19:AUC19" si="1477">SUM(AUB8:AUB17)</f>
        <v>4279</v>
      </c>
      <c r="AUC19" s="83">
        <f t="shared" si="1477"/>
        <v>100</v>
      </c>
      <c r="AUD19" s="84">
        <f>SUM(AUD8:AUD17)</f>
        <v>2284</v>
      </c>
      <c r="AUE19" s="150">
        <f>SUM(AUE8:AUE17)</f>
        <v>100</v>
      </c>
      <c r="AUF19" s="81">
        <f>SUM(AUF8:AUF17)</f>
        <v>1892</v>
      </c>
      <c r="AUG19" s="150">
        <f>SUM(AUG8:AUG17)</f>
        <v>100</v>
      </c>
      <c r="AUH19" s="39">
        <v>0</v>
      </c>
      <c r="AUI19" s="81">
        <f t="shared" ref="AUI19:AUJ19" si="1478">SUM(AUI8:AUI17)</f>
        <v>4176</v>
      </c>
      <c r="AUJ19" s="83">
        <f t="shared" si="1478"/>
        <v>100</v>
      </c>
      <c r="AUK19" s="84">
        <f>SUM(AUK8:AUK17)</f>
        <v>2226</v>
      </c>
      <c r="AUL19" s="150">
        <f>SUM(AUL8:AUL17)</f>
        <v>100</v>
      </c>
      <c r="AUM19" s="81">
        <f>SUM(AUM8:AUM17)</f>
        <v>1826</v>
      </c>
      <c r="AUN19" s="150">
        <f>SUM(AUN8:AUN17)</f>
        <v>100</v>
      </c>
      <c r="AUO19" s="39">
        <v>0</v>
      </c>
      <c r="AUP19" s="84">
        <f t="shared" ref="AUP19:AUQ19" si="1479">SUM(AUP8:AUP17)</f>
        <v>4052</v>
      </c>
      <c r="AUQ19" s="83">
        <f t="shared" si="1479"/>
        <v>100</v>
      </c>
      <c r="AUR19" s="84">
        <f>SUM(AUR8:AUR17)</f>
        <v>2147</v>
      </c>
      <c r="AUS19" s="150">
        <f>SUM(AUS8:AUS17)</f>
        <v>100</v>
      </c>
      <c r="AUT19" s="81">
        <f>SUM(AUT8:AUT17)</f>
        <v>1765</v>
      </c>
      <c r="AUU19" s="150">
        <f>SUM(AUU8:AUU17)</f>
        <v>100</v>
      </c>
      <c r="AUV19" s="39">
        <v>0</v>
      </c>
      <c r="AUW19" s="81">
        <f t="shared" ref="AUW19:AUX19" si="1480">SUM(AUW8:AUW17)</f>
        <v>3912</v>
      </c>
      <c r="AUX19" s="83">
        <f t="shared" si="1480"/>
        <v>100</v>
      </c>
      <c r="AUY19" s="84">
        <f>SUM(AUY8:AUY17)</f>
        <v>2102</v>
      </c>
      <c r="AUZ19" s="150">
        <f>SUM(AUZ8:AUZ17)</f>
        <v>100</v>
      </c>
      <c r="AVA19" s="81">
        <f>SUM(AVA8:AVA17)</f>
        <v>1738</v>
      </c>
      <c r="AVB19" s="150">
        <f>SUM(AVB8:AVB17)</f>
        <v>100</v>
      </c>
      <c r="AVC19" s="39">
        <v>0</v>
      </c>
      <c r="AVD19" s="81">
        <f t="shared" ref="AVD19:AVE19" si="1481">SUM(AVD8:AVD17)</f>
        <v>3840</v>
      </c>
      <c r="AVE19" s="83">
        <f t="shared" si="1481"/>
        <v>100</v>
      </c>
      <c r="AVF19" s="84">
        <f>SUM(AVF8:AVF17)</f>
        <v>2053</v>
      </c>
      <c r="AVG19" s="150">
        <f>SUM(AVG8:AVG17)</f>
        <v>100</v>
      </c>
      <c r="AVH19" s="81">
        <f>SUM(AVH8:AVH17)</f>
        <v>1688</v>
      </c>
      <c r="AVI19" s="150">
        <f>SUM(AVI8:AVI17)</f>
        <v>100</v>
      </c>
      <c r="AVJ19" s="39">
        <v>0</v>
      </c>
      <c r="AVK19" s="81">
        <f t="shared" ref="AVK19:AVL19" si="1482">SUM(AVK8:AVK17)</f>
        <v>3741</v>
      </c>
      <c r="AVL19" s="83">
        <f t="shared" si="1482"/>
        <v>100</v>
      </c>
      <c r="AVM19" s="84">
        <f>SUM(AVM8:AVM17)</f>
        <v>2019</v>
      </c>
      <c r="AVN19" s="150">
        <f>SUM(AVN8:AVN17)</f>
        <v>100</v>
      </c>
      <c r="AVO19" s="81">
        <f>SUM(AVO8:AVO17)</f>
        <v>1664</v>
      </c>
      <c r="AVP19" s="150">
        <f>SUM(AVP8:AVP17)</f>
        <v>100</v>
      </c>
      <c r="AVQ19" s="39">
        <v>0</v>
      </c>
      <c r="AVR19" s="81">
        <f t="shared" ref="AVR19:AVS19" si="1483">SUM(AVR8:AVR17)</f>
        <v>3683</v>
      </c>
      <c r="AVS19" s="83">
        <f t="shared" si="1483"/>
        <v>100</v>
      </c>
      <c r="AVT19" s="84">
        <f>SUM(AVT8:AVT17)</f>
        <v>1977</v>
      </c>
      <c r="AVU19" s="150">
        <f>SUM(AVU8:AVU17)</f>
        <v>100</v>
      </c>
      <c r="AVV19" s="81">
        <f>SUM(AVV8:AVV17)</f>
        <v>1627</v>
      </c>
      <c r="AVW19" s="150">
        <f>SUM(AVW8:AVW17)</f>
        <v>100</v>
      </c>
      <c r="AVX19" s="39">
        <v>0</v>
      </c>
      <c r="AVY19" s="81">
        <f t="shared" ref="AVY19:AVZ19" si="1484">SUM(AVY8:AVY17)</f>
        <v>3604</v>
      </c>
      <c r="AVZ19" s="83">
        <f t="shared" si="1484"/>
        <v>100</v>
      </c>
      <c r="AWA19" s="84">
        <f>SUM(AWA8:AWA17)</f>
        <v>1903</v>
      </c>
      <c r="AWB19" s="150">
        <f>SUM(AWB8:AWB17)</f>
        <v>100</v>
      </c>
      <c r="AWC19" s="81">
        <f>SUM(AWC8:AWC17)</f>
        <v>1561</v>
      </c>
      <c r="AWD19" s="150">
        <f>SUM(AWD8:AWD17)</f>
        <v>100</v>
      </c>
      <c r="AWE19" s="39">
        <v>0</v>
      </c>
      <c r="AWF19" s="81">
        <f t="shared" ref="AWF19:AWG19" si="1485">SUM(AWF8:AWF17)</f>
        <v>3464</v>
      </c>
      <c r="AWG19" s="83">
        <f t="shared" si="1485"/>
        <v>100</v>
      </c>
      <c r="AWH19" s="84">
        <f>SUM(AWH8:AWH17)</f>
        <v>1903</v>
      </c>
      <c r="AWI19" s="150">
        <f>SUM(AWI8:AWI17)</f>
        <v>100</v>
      </c>
      <c r="AWJ19" s="81">
        <f>SUM(AWJ8:AWJ17)</f>
        <v>1561</v>
      </c>
      <c r="AWK19" s="150">
        <f>SUM(AWK8:AWK17)</f>
        <v>100</v>
      </c>
      <c r="AWL19" s="39">
        <v>0</v>
      </c>
      <c r="AWM19" s="84">
        <f t="shared" ref="AWM19:AWN19" si="1486">SUM(AWM8:AWM17)</f>
        <v>3464</v>
      </c>
      <c r="AWN19" s="83">
        <f t="shared" si="1486"/>
        <v>100</v>
      </c>
      <c r="AWO19" s="84">
        <f>SUM(AWO8:AWO17)</f>
        <v>1848</v>
      </c>
      <c r="AWP19" s="150">
        <f>SUM(AWP8:AWP17)</f>
        <v>100</v>
      </c>
      <c r="AWQ19" s="81">
        <f>SUM(AWQ8:AWQ17)</f>
        <v>1495</v>
      </c>
      <c r="AWR19" s="150">
        <f>SUM(AWR8:AWR17)</f>
        <v>100</v>
      </c>
      <c r="AWS19" s="39">
        <v>0</v>
      </c>
      <c r="AWT19" s="81">
        <f t="shared" ref="AWT19:AWU19" si="1487">SUM(AWT8:AWT17)</f>
        <v>3343</v>
      </c>
      <c r="AWU19" s="83">
        <f t="shared" si="1487"/>
        <v>100</v>
      </c>
      <c r="AWV19" s="84">
        <f>SUM(AWV8:AWV17)</f>
        <v>1656</v>
      </c>
      <c r="AWW19" s="150">
        <f>SUM(AWW8:AWW17)</f>
        <v>100</v>
      </c>
      <c r="AWX19" s="81">
        <f>SUM(AWX8:AWX17)</f>
        <v>1344</v>
      </c>
      <c r="AWY19" s="150">
        <f>SUM(AWY8:AWY17)</f>
        <v>100</v>
      </c>
      <c r="AWZ19" s="39">
        <v>0</v>
      </c>
      <c r="AXA19" s="81">
        <f t="shared" ref="AXA19:AXB19" si="1488">SUM(AXA8:AXA17)</f>
        <v>3000</v>
      </c>
      <c r="AXB19" s="83">
        <f t="shared" si="1488"/>
        <v>100</v>
      </c>
      <c r="AXC19" s="84">
        <f>SUM(AXC8:AXC17)</f>
        <v>1656</v>
      </c>
      <c r="AXD19" s="150">
        <f>SUM(AXD8:AXD17)</f>
        <v>100</v>
      </c>
      <c r="AXE19" s="81">
        <f>SUM(AXE8:AXE17)</f>
        <v>1344</v>
      </c>
      <c r="AXF19" s="150">
        <f>SUM(AXF8:AXF17)</f>
        <v>100</v>
      </c>
      <c r="AXG19" s="39">
        <v>0</v>
      </c>
      <c r="AXH19" s="81">
        <f t="shared" ref="AXH19:AXI19" si="1489">SUM(AXH8:AXH17)</f>
        <v>3000</v>
      </c>
      <c r="AXI19" s="83">
        <f t="shared" si="1489"/>
        <v>100</v>
      </c>
      <c r="AXJ19" s="84">
        <f>SUM(AXJ8:AXJ17)</f>
        <v>1563</v>
      </c>
      <c r="AXK19" s="150">
        <f>SUM(AXK8:AXK17)</f>
        <v>100</v>
      </c>
      <c r="AXL19" s="81">
        <f>SUM(AXL8:AXL17)</f>
        <v>1265</v>
      </c>
      <c r="AXM19" s="150">
        <f>SUM(AXM8:AXM17)</f>
        <v>100</v>
      </c>
      <c r="AXN19" s="39">
        <v>0</v>
      </c>
      <c r="AXO19" s="81">
        <f t="shared" ref="AXO19:AXP19" si="1490">SUM(AXO8:AXO17)</f>
        <v>2828</v>
      </c>
      <c r="AXP19" s="83">
        <f t="shared" si="1490"/>
        <v>100</v>
      </c>
      <c r="AXQ19" s="84">
        <f>SUM(AXQ8:AXQ17)</f>
        <v>1563</v>
      </c>
      <c r="AXR19" s="150">
        <f>SUM(AXR8:AXR17)</f>
        <v>100</v>
      </c>
      <c r="AXS19" s="81">
        <f>SUM(AXS8:AXS17)</f>
        <v>1265</v>
      </c>
      <c r="AXT19" s="150">
        <f>SUM(AXT8:AXT17)</f>
        <v>100</v>
      </c>
      <c r="AXU19" s="39">
        <v>0</v>
      </c>
      <c r="AXV19" s="81">
        <f t="shared" ref="AXV19:AXW19" si="1491">SUM(AXV8:AXV17)</f>
        <v>2828</v>
      </c>
      <c r="AXW19" s="83">
        <f t="shared" si="1491"/>
        <v>100</v>
      </c>
      <c r="AXX19" s="84">
        <f>SUM(AXX8:AXX17)</f>
        <v>1458</v>
      </c>
      <c r="AXY19" s="150">
        <f>SUM(AXY8:AXY17)</f>
        <v>100</v>
      </c>
      <c r="AXZ19" s="81">
        <f>SUM(AXZ8:AXZ17)</f>
        <v>1169</v>
      </c>
      <c r="AYA19" s="150">
        <f>SUM(AYA8:AYA17)</f>
        <v>100</v>
      </c>
      <c r="AYB19" s="39">
        <v>0</v>
      </c>
      <c r="AYC19" s="81">
        <f t="shared" ref="AYC19:AYD19" si="1492">SUM(AYC8:AYC17)</f>
        <v>2627</v>
      </c>
      <c r="AYD19" s="83">
        <f t="shared" si="1492"/>
        <v>100</v>
      </c>
      <c r="AYE19" s="84">
        <f>SUM(AYE8:AYE17)</f>
        <v>1394</v>
      </c>
      <c r="AYF19" s="150">
        <f>SUM(AYF8:AYF17)</f>
        <v>100.00000000000001</v>
      </c>
      <c r="AYG19" s="81">
        <f>SUM(AYG8:AYG17)</f>
        <v>1118</v>
      </c>
      <c r="AYH19" s="150">
        <f>SUM(AYH8:AYH17)</f>
        <v>100</v>
      </c>
      <c r="AYI19" s="39">
        <v>0</v>
      </c>
      <c r="AYJ19" s="84">
        <f t="shared" ref="AYJ19:AYK19" si="1493">SUM(AYJ8:AYJ17)</f>
        <v>2512</v>
      </c>
      <c r="AYK19" s="83">
        <f t="shared" si="1493"/>
        <v>100</v>
      </c>
      <c r="AYL19" s="84">
        <f>SUM(AYL8:AYL17)</f>
        <v>1342</v>
      </c>
      <c r="AYM19" s="150">
        <f>SUM(AYM8:AYM17)</f>
        <v>100</v>
      </c>
      <c r="AYN19" s="81">
        <f>SUM(AYN8:AYN17)</f>
        <v>1078</v>
      </c>
      <c r="AYO19" s="150">
        <f>SUM(AYO8:AYO17)</f>
        <v>100</v>
      </c>
      <c r="AYP19" s="39">
        <v>0</v>
      </c>
      <c r="AYQ19" s="81">
        <f t="shared" ref="AYQ19:AYR19" si="1494">SUM(AYQ8:AYQ17)</f>
        <v>2420</v>
      </c>
      <c r="AYR19" s="83">
        <f t="shared" si="1494"/>
        <v>100</v>
      </c>
      <c r="AYS19" s="84">
        <f>SUM(AYS8:AYS17)</f>
        <v>1279</v>
      </c>
      <c r="AYT19" s="150">
        <f>SUM(AYT8:AYT17)</f>
        <v>100</v>
      </c>
      <c r="AYU19" s="81">
        <f>SUM(AYU8:AYU17)</f>
        <v>1017</v>
      </c>
      <c r="AYV19" s="150">
        <f>SUM(AYV8:AYV17)</f>
        <v>100</v>
      </c>
      <c r="AYW19" s="39">
        <v>0</v>
      </c>
      <c r="AYX19" s="81">
        <f t="shared" ref="AYX19:AYY19" si="1495">SUM(AYX8:AYX17)</f>
        <v>2296</v>
      </c>
      <c r="AYY19" s="83">
        <f t="shared" si="1495"/>
        <v>100</v>
      </c>
      <c r="AYZ19" s="84">
        <f>SUM(AYZ8:AYZ17)</f>
        <v>1226</v>
      </c>
      <c r="AZA19" s="150">
        <f>SUM(AZA8:AZA17)</f>
        <v>100</v>
      </c>
      <c r="AZB19" s="81">
        <f>SUM(AZB8:AZB17)</f>
        <v>976</v>
      </c>
      <c r="AZC19" s="150">
        <f>SUM(AZC8:AZC17)</f>
        <v>100</v>
      </c>
      <c r="AZD19" s="39">
        <v>0</v>
      </c>
      <c r="AZE19" s="81">
        <f t="shared" ref="AZE19:AZF19" si="1496">SUM(AZE8:AZE17)</f>
        <v>2202</v>
      </c>
      <c r="AZF19" s="83">
        <f t="shared" si="1496"/>
        <v>100</v>
      </c>
      <c r="AZG19" s="84">
        <f>SUM(AZG8:AZG17)</f>
        <v>1194</v>
      </c>
      <c r="AZH19" s="150">
        <f>SUM(AZH8:AZH17)</f>
        <v>100</v>
      </c>
      <c r="AZI19" s="81">
        <f>SUM(AZI8:AZI17)</f>
        <v>963</v>
      </c>
      <c r="AZJ19" s="150">
        <f>SUM(AZJ8:AZJ17)</f>
        <v>100</v>
      </c>
      <c r="AZK19" s="39">
        <v>0</v>
      </c>
      <c r="AZL19" s="81">
        <f t="shared" ref="AZL19:AZM19" si="1497">SUM(AZL8:AZL17)</f>
        <v>2157</v>
      </c>
      <c r="AZM19" s="83">
        <f t="shared" si="1497"/>
        <v>100</v>
      </c>
      <c r="AZN19" s="84">
        <f>SUM(AZN8:AZN17)</f>
        <v>1169</v>
      </c>
      <c r="AZO19" s="150">
        <f>SUM(AZO8:AZO17)</f>
        <v>100</v>
      </c>
      <c r="AZP19" s="81">
        <f>SUM(AZP8:AZP17)</f>
        <v>932</v>
      </c>
      <c r="AZQ19" s="150">
        <f>SUM(AZQ8:AZQ17)</f>
        <v>100</v>
      </c>
      <c r="AZR19" s="39">
        <v>0</v>
      </c>
      <c r="AZS19" s="81">
        <f t="shared" ref="AZS19:AZT19" si="1498">SUM(AZS8:AZS17)</f>
        <v>2101</v>
      </c>
      <c r="AZT19" s="83">
        <f t="shared" si="1498"/>
        <v>100</v>
      </c>
      <c r="AZU19" s="84">
        <f>SUM(AZU8:AZU17)</f>
        <v>1134</v>
      </c>
      <c r="AZV19" s="150">
        <f>SUM(AZV8:AZV17)</f>
        <v>100</v>
      </c>
      <c r="AZW19" s="81">
        <f>SUM(AZW8:AZW17)</f>
        <v>887</v>
      </c>
      <c r="AZX19" s="150">
        <f>SUM(AZX8:AZX17)</f>
        <v>100</v>
      </c>
      <c r="AZY19" s="39">
        <v>0</v>
      </c>
      <c r="AZZ19" s="81">
        <f t="shared" ref="AZZ19:BAA19" si="1499">SUM(AZZ8:AZZ17)</f>
        <v>2021</v>
      </c>
      <c r="BAA19" s="83">
        <f t="shared" si="1499"/>
        <v>100</v>
      </c>
      <c r="BAB19" s="84">
        <f>SUM(BAB8:BAB17)</f>
        <v>1079</v>
      </c>
      <c r="BAC19" s="150">
        <f>SUM(BAC8:BAC17)</f>
        <v>100</v>
      </c>
      <c r="BAD19" s="81">
        <f>SUM(BAD8:BAD17)</f>
        <v>850</v>
      </c>
      <c r="BAE19" s="150">
        <f>SUM(BAE8:BAE17)</f>
        <v>100</v>
      </c>
      <c r="BAF19" s="39">
        <v>0</v>
      </c>
      <c r="BAG19" s="84">
        <f t="shared" ref="BAG19:BAH19" si="1500">SUM(BAG8:BAG17)</f>
        <v>1929</v>
      </c>
      <c r="BAH19" s="83">
        <f t="shared" si="1500"/>
        <v>100</v>
      </c>
      <c r="BAI19" s="84">
        <f>SUM(BAI8:BAI17)</f>
        <v>1018</v>
      </c>
      <c r="BAJ19" s="150">
        <f>SUM(BAJ8:BAJ17)</f>
        <v>100</v>
      </c>
      <c r="BAK19" s="81">
        <f>SUM(BAK8:BAK17)</f>
        <v>801</v>
      </c>
      <c r="BAL19" s="150">
        <f>SUM(BAL8:BAL17)</f>
        <v>100</v>
      </c>
      <c r="BAM19" s="39">
        <v>0</v>
      </c>
      <c r="BAN19" s="81">
        <f t="shared" ref="BAN19:BAO19" si="1501">SUM(BAN8:BAN17)</f>
        <v>1819</v>
      </c>
      <c r="BAO19" s="83">
        <f t="shared" si="1501"/>
        <v>100</v>
      </c>
      <c r="BAP19" s="84">
        <f>SUM(BAP8:BAP17)</f>
        <v>977</v>
      </c>
      <c r="BAQ19" s="150">
        <f>SUM(BAQ8:BAQ17)</f>
        <v>100</v>
      </c>
      <c r="BAR19" s="81">
        <f>SUM(BAR8:BAR17)</f>
        <v>769</v>
      </c>
      <c r="BAS19" s="150">
        <f>SUM(BAS8:BAS17)</f>
        <v>100</v>
      </c>
      <c r="BAT19" s="39">
        <v>0</v>
      </c>
      <c r="BAU19" s="81">
        <f t="shared" ref="BAU19:BAV19" si="1502">SUM(BAU8:BAU17)</f>
        <v>1746</v>
      </c>
      <c r="BAV19" s="83">
        <f t="shared" si="1502"/>
        <v>100</v>
      </c>
      <c r="BAW19" s="84">
        <f>SUM(BAW8:BAW17)</f>
        <v>941</v>
      </c>
      <c r="BAX19" s="150">
        <f>SUM(BAX8:BAX17)</f>
        <v>100</v>
      </c>
      <c r="BAY19" s="81">
        <f>SUM(BAY8:BAY17)</f>
        <v>739</v>
      </c>
      <c r="BAZ19" s="150">
        <f>SUM(BAZ8:BAZ17)</f>
        <v>100</v>
      </c>
      <c r="BBA19" s="39">
        <v>0</v>
      </c>
      <c r="BBB19" s="81">
        <f t="shared" ref="BBB19:BBC19" si="1503">SUM(BBB8:BBB17)</f>
        <v>1680</v>
      </c>
      <c r="BBC19" s="83">
        <f t="shared" si="1503"/>
        <v>100</v>
      </c>
      <c r="BBD19" s="84">
        <f>SUM(BBD8:BBD17)</f>
        <v>914</v>
      </c>
      <c r="BBE19" s="150">
        <f>SUM(BBE8:BBE17)</f>
        <v>100</v>
      </c>
      <c r="BBF19" s="81">
        <f>SUM(BBF8:BBF17)</f>
        <v>720</v>
      </c>
      <c r="BBG19" s="150">
        <f>SUM(BBG8:BBG17)</f>
        <v>100</v>
      </c>
      <c r="BBH19" s="39">
        <v>0</v>
      </c>
      <c r="BBI19" s="81">
        <f t="shared" ref="BBI19:BBJ19" si="1504">SUM(BBI8:BBI17)</f>
        <v>1634</v>
      </c>
      <c r="BBJ19" s="83">
        <f t="shared" si="1504"/>
        <v>100</v>
      </c>
      <c r="BBK19" s="84">
        <f>SUM(BBK8:BBK17)</f>
        <v>883</v>
      </c>
      <c r="BBL19" s="150">
        <f>SUM(BBL8:BBL17)</f>
        <v>100</v>
      </c>
      <c r="BBM19" s="81">
        <f>SUM(BBM8:BBM17)</f>
        <v>700</v>
      </c>
      <c r="BBN19" s="150">
        <f>SUM(BBN8:BBN17)</f>
        <v>100</v>
      </c>
      <c r="BBO19" s="39">
        <v>0</v>
      </c>
      <c r="BBP19" s="81">
        <f t="shared" ref="BBP19:BBQ19" si="1505">SUM(BBP8:BBP17)</f>
        <v>1583</v>
      </c>
      <c r="BBQ19" s="83">
        <f t="shared" si="1505"/>
        <v>100</v>
      </c>
      <c r="BBR19" s="84">
        <f>SUM(BBR8:BBR17)</f>
        <v>851</v>
      </c>
      <c r="BBS19" s="150">
        <f>SUM(BBS8:BBS17)</f>
        <v>100</v>
      </c>
      <c r="BBT19" s="81">
        <f>SUM(BBT8:BBT17)</f>
        <v>663</v>
      </c>
      <c r="BBU19" s="150">
        <f>SUM(BBU8:BBU17)</f>
        <v>100</v>
      </c>
      <c r="BBV19" s="39">
        <v>0</v>
      </c>
      <c r="BBW19" s="81">
        <f t="shared" ref="BBW19:BBX19" si="1506">SUM(BBW8:BBW17)</f>
        <v>1514</v>
      </c>
      <c r="BBX19" s="83">
        <f t="shared" si="1506"/>
        <v>100</v>
      </c>
      <c r="BBY19" s="84">
        <f>SUM(BBY8:BBY17)</f>
        <v>830</v>
      </c>
      <c r="BBZ19" s="150">
        <f>SUM(BBZ8:BBZ17)</f>
        <v>100</v>
      </c>
      <c r="BCA19" s="81">
        <f>SUM(BCA8:BCA17)</f>
        <v>649</v>
      </c>
      <c r="BCB19" s="150">
        <f>SUM(BCB8:BCB17)</f>
        <v>100</v>
      </c>
      <c r="BCC19" s="39">
        <v>0</v>
      </c>
      <c r="BCD19" s="81">
        <f t="shared" ref="BCD19:BCE19" si="1507">SUM(BCD8:BCD17)</f>
        <v>1479</v>
      </c>
      <c r="BCE19" s="83">
        <f t="shared" si="1507"/>
        <v>100</v>
      </c>
      <c r="BCF19" s="84">
        <f>SUM(BCF8:BCF17)</f>
        <v>795</v>
      </c>
      <c r="BCG19" s="150">
        <f>SUM(BCG8:BCG17)</f>
        <v>100</v>
      </c>
      <c r="BCH19" s="81">
        <f>SUM(BCH8:BCH17)</f>
        <v>628</v>
      </c>
      <c r="BCI19" s="150">
        <f>SUM(BCI8:BCI17)</f>
        <v>100</v>
      </c>
      <c r="BCJ19" s="39">
        <v>0</v>
      </c>
      <c r="BCK19" s="81">
        <f t="shared" ref="BCK19:BCL19" si="1508">SUM(BCK8:BCK17)</f>
        <v>1423</v>
      </c>
      <c r="BCL19" s="83">
        <f t="shared" si="1508"/>
        <v>100</v>
      </c>
      <c r="BCM19" s="84">
        <f>SUM(BCM8:BCM17)</f>
        <v>772</v>
      </c>
      <c r="BCN19" s="150">
        <f>SUM(BCN8:BCN17)</f>
        <v>100</v>
      </c>
      <c r="BCO19" s="81">
        <f>SUM(BCO8:BCO17)</f>
        <v>614</v>
      </c>
      <c r="BCP19" s="150">
        <f>SUM(BCP8:BCP17)</f>
        <v>100</v>
      </c>
      <c r="BCQ19" s="39">
        <v>0</v>
      </c>
      <c r="BCR19" s="81">
        <f t="shared" ref="BCR19:BCS19" si="1509">SUM(BCR8:BCR17)</f>
        <v>1386</v>
      </c>
      <c r="BCS19" s="83">
        <f t="shared" si="1509"/>
        <v>100</v>
      </c>
      <c r="BCT19" s="79">
        <f>SUM(BCT8:BCT17)</f>
        <v>745</v>
      </c>
      <c r="BCU19" s="150">
        <f>SUM(BCU8:BCU17)</f>
        <v>100</v>
      </c>
      <c r="BCV19" s="81">
        <f>SUM(BCV8:BCV17)</f>
        <v>597</v>
      </c>
      <c r="BCW19" s="150">
        <f>SUM(BCW8:BCW17)</f>
        <v>100</v>
      </c>
      <c r="BCX19" s="39">
        <v>0</v>
      </c>
      <c r="BCY19" s="81">
        <f t="shared" ref="BCY19:BCZ19" si="1510">SUM(BCY8:BCY17)</f>
        <v>1342</v>
      </c>
      <c r="BCZ19" s="83">
        <f t="shared" si="1510"/>
        <v>100</v>
      </c>
      <c r="BDA19" s="79">
        <f>SUM(BDA8:BDA17)</f>
        <v>731</v>
      </c>
      <c r="BDB19" s="150">
        <f>SUM(BDB8:BDB17)</f>
        <v>100</v>
      </c>
      <c r="BDC19" s="81">
        <f>SUM(BDC8:BDC17)</f>
        <v>589</v>
      </c>
      <c r="BDD19" s="150">
        <f>SUM(BDD8:BDD17)</f>
        <v>100</v>
      </c>
      <c r="BDE19" s="39">
        <v>0</v>
      </c>
      <c r="BDF19" s="81">
        <f t="shared" ref="BDF19:BDG19" si="1511">SUM(BDF8:BDF17)</f>
        <v>1320</v>
      </c>
      <c r="BDG19" s="83">
        <f t="shared" si="1511"/>
        <v>100</v>
      </c>
      <c r="BDH19" s="79">
        <f>SUM(BDH8:BDH17)</f>
        <v>718</v>
      </c>
      <c r="BDI19" s="150">
        <f>SUM(BDI8:BDI17)</f>
        <v>100</v>
      </c>
      <c r="BDJ19" s="81">
        <f>SUM(BDJ8:BDJ17)</f>
        <v>578</v>
      </c>
      <c r="BDK19" s="150">
        <f>SUM(BDK8:BDK17)</f>
        <v>100</v>
      </c>
      <c r="BDL19" s="39">
        <v>0</v>
      </c>
      <c r="BDM19" s="81">
        <f t="shared" ref="BDM19:BDN19" si="1512">SUM(BDM8:BDM17)</f>
        <v>1296</v>
      </c>
      <c r="BDN19" s="83">
        <f t="shared" si="1512"/>
        <v>100</v>
      </c>
      <c r="BDO19" s="79">
        <f>SUM(BDO8:BDO17)</f>
        <v>696</v>
      </c>
      <c r="BDP19" s="150">
        <f>SUM(BDP8:BDP17)</f>
        <v>100.00000000000001</v>
      </c>
      <c r="BDQ19" s="81">
        <f>SUM(BDQ8:BDQ17)</f>
        <v>559</v>
      </c>
      <c r="BDR19" s="150">
        <f>SUM(BDR8:BDR17)</f>
        <v>100</v>
      </c>
      <c r="BDS19" s="39">
        <v>0</v>
      </c>
      <c r="BDT19" s="81">
        <f t="shared" ref="BDT19:BDU19" si="1513">SUM(BDT8:BDT17)</f>
        <v>1255</v>
      </c>
      <c r="BDU19" s="83">
        <f t="shared" si="1513"/>
        <v>100</v>
      </c>
      <c r="BDV19" s="79">
        <f>SUM(BDV8:BDV17)</f>
        <v>675</v>
      </c>
      <c r="BDW19" s="150">
        <f>SUM(BDW8:BDW17)</f>
        <v>100</v>
      </c>
      <c r="BDX19" s="81">
        <f>SUM(BDX8:BDX17)</f>
        <v>534</v>
      </c>
      <c r="BDY19" s="150">
        <f>SUM(BDY8:BDY17)</f>
        <v>100</v>
      </c>
      <c r="BDZ19" s="39">
        <v>0</v>
      </c>
      <c r="BEA19" s="81">
        <f t="shared" ref="BEA19:BEB19" si="1514">SUM(BEA8:BEA17)</f>
        <v>1209</v>
      </c>
      <c r="BEB19" s="83">
        <f t="shared" si="1514"/>
        <v>100</v>
      </c>
      <c r="BEC19" s="79">
        <f>SUM(BEC8:BEC17)</f>
        <v>675</v>
      </c>
      <c r="BED19" s="150">
        <f>SUM(BED8:BED17)</f>
        <v>100</v>
      </c>
      <c r="BEE19" s="81">
        <f>SUM(BEE8:BEE17)</f>
        <v>534</v>
      </c>
      <c r="BEF19" s="150">
        <f>SUM(BEF8:BEF17)</f>
        <v>100</v>
      </c>
      <c r="BEG19" s="39">
        <v>0</v>
      </c>
      <c r="BEH19" s="81">
        <f t="shared" ref="BEH19:BEI19" si="1515">SUM(BEH8:BEH17)</f>
        <v>1209</v>
      </c>
      <c r="BEI19" s="83">
        <f t="shared" si="1515"/>
        <v>100</v>
      </c>
      <c r="BEJ19" s="79"/>
      <c r="BEK19" s="80"/>
      <c r="BEL19" s="81"/>
      <c r="BEM19" s="82"/>
      <c r="BEN19" s="39">
        <v>0</v>
      </c>
      <c r="BEO19" s="81">
        <f t="shared" ref="BEO19:BEP19" si="1516">SUM(BEO8:BEO17)</f>
        <v>1074</v>
      </c>
      <c r="BEP19" s="83">
        <f t="shared" si="1516"/>
        <v>100</v>
      </c>
      <c r="BEQ19" s="79"/>
      <c r="BER19" s="80"/>
      <c r="BES19" s="81"/>
      <c r="BET19" s="82"/>
      <c r="BEU19" s="39">
        <v>0</v>
      </c>
      <c r="BEV19" s="81">
        <f t="shared" ref="BEV19:BEW19" si="1517">SUM(BEV8:BEV17)</f>
        <v>1069</v>
      </c>
      <c r="BEW19" s="83">
        <f t="shared" si="1517"/>
        <v>100</v>
      </c>
      <c r="BEX19" s="79"/>
      <c r="BEY19" s="80"/>
      <c r="BEZ19" s="81"/>
      <c r="BFA19" s="82"/>
      <c r="BFB19" s="39">
        <v>0</v>
      </c>
      <c r="BFC19" s="81">
        <f t="shared" ref="BFC19:BFD19" si="1518">SUM(BFC8:BFC17)</f>
        <v>1057</v>
      </c>
      <c r="BFD19" s="83">
        <f t="shared" si="1518"/>
        <v>100</v>
      </c>
      <c r="BFE19" s="79"/>
      <c r="BFF19" s="80"/>
      <c r="BFG19" s="81"/>
      <c r="BFH19" s="82"/>
      <c r="BFI19" s="39">
        <v>0</v>
      </c>
      <c r="BFJ19" s="81">
        <f t="shared" ref="BFJ19:BFK19" si="1519">SUM(BFJ8:BFJ17)</f>
        <v>1045</v>
      </c>
      <c r="BFK19" s="83">
        <f t="shared" si="1519"/>
        <v>100</v>
      </c>
      <c r="BFL19" s="79"/>
      <c r="BFM19" s="80"/>
      <c r="BFN19" s="81"/>
      <c r="BFO19" s="82"/>
      <c r="BFP19" s="39">
        <v>0</v>
      </c>
      <c r="BFQ19" s="81">
        <f t="shared" ref="BFQ19:BFR19" si="1520">SUM(BFQ8:BFQ17)</f>
        <v>1022</v>
      </c>
      <c r="BFR19" s="83">
        <f t="shared" si="1520"/>
        <v>100</v>
      </c>
      <c r="BFS19" s="79"/>
      <c r="BFT19" s="80"/>
      <c r="BFU19" s="81"/>
      <c r="BFV19" s="82"/>
      <c r="BFW19" s="39">
        <v>0</v>
      </c>
      <c r="BFX19" s="81">
        <f t="shared" ref="BFX19:BFY19" si="1521">SUM(BFX8:BFX17)</f>
        <v>1006</v>
      </c>
      <c r="BFY19" s="83">
        <f t="shared" si="1521"/>
        <v>100</v>
      </c>
      <c r="BFZ19" s="79"/>
      <c r="BGA19" s="80"/>
      <c r="BGB19" s="81"/>
      <c r="BGC19" s="82"/>
      <c r="BGD19" s="39">
        <v>0</v>
      </c>
      <c r="BGE19" s="81">
        <f t="shared" ref="BGE19:BGF19" si="1522">SUM(BGE8:BGE17)</f>
        <v>972</v>
      </c>
      <c r="BGF19" s="83">
        <f t="shared" si="1522"/>
        <v>100</v>
      </c>
      <c r="BGG19" s="79"/>
      <c r="BGH19" s="80"/>
      <c r="BGI19" s="81"/>
      <c r="BGJ19" s="82"/>
      <c r="BGK19" s="39">
        <v>0</v>
      </c>
      <c r="BGL19" s="81">
        <f t="shared" ref="BGL19:BGM19" si="1523">SUM(BGL8:BGL17)</f>
        <v>946</v>
      </c>
      <c r="BGM19" s="83">
        <f t="shared" si="1523"/>
        <v>100</v>
      </c>
      <c r="BGN19" s="79"/>
      <c r="BGO19" s="80"/>
      <c r="BGP19" s="81"/>
      <c r="BGQ19" s="82"/>
      <c r="BGR19" s="39">
        <v>0</v>
      </c>
      <c r="BGS19" s="81">
        <f t="shared" ref="BGS19:BGT19" si="1524">SUM(BGS8:BGS17)</f>
        <v>939</v>
      </c>
      <c r="BGT19" s="83">
        <f t="shared" si="1524"/>
        <v>100</v>
      </c>
      <c r="BGU19" s="79"/>
      <c r="BGV19" s="80"/>
      <c r="BGW19" s="81"/>
      <c r="BGX19" s="82"/>
      <c r="BGY19" s="39">
        <v>0</v>
      </c>
      <c r="BGZ19" s="81">
        <f t="shared" ref="BGZ19:BHA19" si="1525">SUM(BGZ8:BGZ17)</f>
        <v>935</v>
      </c>
      <c r="BHA19" s="83">
        <f t="shared" si="1525"/>
        <v>100</v>
      </c>
      <c r="BHB19" s="79"/>
      <c r="BHC19" s="80"/>
      <c r="BHD19" s="81"/>
      <c r="BHE19" s="82"/>
      <c r="BHF19" s="39">
        <v>0</v>
      </c>
      <c r="BHG19" s="81">
        <f t="shared" ref="BHG19:BHH19" si="1526">SUM(BHG8:BHG17)</f>
        <v>931</v>
      </c>
      <c r="BHH19" s="83">
        <f t="shared" si="1526"/>
        <v>100</v>
      </c>
      <c r="BHI19" s="79"/>
      <c r="BHJ19" s="80"/>
      <c r="BHK19" s="81"/>
      <c r="BHL19" s="82"/>
      <c r="BHM19" s="39">
        <v>0</v>
      </c>
      <c r="BHN19" s="81">
        <f t="shared" ref="BHN19:BHO19" si="1527">SUM(BHN8:BHN17)</f>
        <v>923</v>
      </c>
      <c r="BHO19" s="83">
        <f t="shared" si="1527"/>
        <v>100</v>
      </c>
      <c r="BHP19" s="79"/>
      <c r="BHQ19" s="80"/>
      <c r="BHR19" s="81"/>
      <c r="BHS19" s="82"/>
      <c r="BHT19" s="39">
        <v>0</v>
      </c>
      <c r="BHU19" s="81">
        <f t="shared" ref="BHU19:BHV19" si="1528">SUM(BHU8:BHU17)</f>
        <v>912</v>
      </c>
      <c r="BHV19" s="83">
        <f t="shared" si="1528"/>
        <v>100</v>
      </c>
      <c r="BHW19" s="79"/>
      <c r="BHX19" s="80"/>
      <c r="BHY19" s="81"/>
      <c r="BHZ19" s="82"/>
      <c r="BIA19" s="39">
        <v>0</v>
      </c>
      <c r="BIB19" s="81">
        <f t="shared" ref="BIB19:BIC19" si="1529">SUM(BIB8:BIB17)</f>
        <v>893</v>
      </c>
      <c r="BIC19" s="83">
        <f t="shared" si="1529"/>
        <v>100</v>
      </c>
      <c r="BID19" s="79"/>
      <c r="BIE19" s="80"/>
      <c r="BIF19" s="81"/>
      <c r="BIG19" s="82"/>
      <c r="BIH19" s="39">
        <v>0</v>
      </c>
      <c r="BII19" s="81">
        <f t="shared" ref="BII19:BIJ19" si="1530">SUM(BII8:BII17)</f>
        <v>883</v>
      </c>
      <c r="BIJ19" s="83">
        <f t="shared" si="1530"/>
        <v>100</v>
      </c>
      <c r="BIK19" s="79"/>
      <c r="BIL19" s="80"/>
      <c r="BIM19" s="81"/>
      <c r="BIN19" s="82"/>
      <c r="BIO19" s="39">
        <v>0</v>
      </c>
      <c r="BIP19" s="81">
        <f t="shared" ref="BIP19:BIQ19" si="1531">SUM(BIP8:BIP17)</f>
        <v>872</v>
      </c>
      <c r="BIQ19" s="83">
        <f t="shared" si="1531"/>
        <v>100</v>
      </c>
      <c r="BIR19" s="79"/>
      <c r="BIS19" s="80"/>
      <c r="BIT19" s="81"/>
      <c r="BIU19" s="82"/>
      <c r="BIV19" s="39">
        <v>0</v>
      </c>
      <c r="BIW19" s="81">
        <f t="shared" ref="BIW19:BIX19" si="1532">SUM(BIW8:BIW17)</f>
        <v>870</v>
      </c>
      <c r="BIX19" s="83">
        <f t="shared" si="1532"/>
        <v>100</v>
      </c>
      <c r="BIY19" s="79"/>
      <c r="BIZ19" s="80"/>
      <c r="BJA19" s="81"/>
      <c r="BJB19" s="82"/>
      <c r="BJC19" s="39">
        <v>0</v>
      </c>
      <c r="BJD19" s="81">
        <f t="shared" ref="BJD19:BJE19" si="1533">SUM(BJD8:BJD17)</f>
        <v>864</v>
      </c>
      <c r="BJE19" s="83">
        <f t="shared" si="1533"/>
        <v>100</v>
      </c>
      <c r="BJF19" s="79"/>
      <c r="BJG19" s="80"/>
      <c r="BJH19" s="81"/>
      <c r="BJI19" s="82"/>
      <c r="BJJ19" s="39">
        <v>0</v>
      </c>
      <c r="BJK19" s="81">
        <f t="shared" ref="BJK19:BJL19" si="1534">SUM(BJK8:BJK17)</f>
        <v>857</v>
      </c>
      <c r="BJL19" s="83">
        <f t="shared" si="1534"/>
        <v>100</v>
      </c>
      <c r="BJM19" s="79"/>
      <c r="BJN19" s="80"/>
      <c r="BJO19" s="81"/>
      <c r="BJP19" s="82"/>
      <c r="BJQ19" s="39">
        <v>0</v>
      </c>
      <c r="BJR19" s="81">
        <f t="shared" ref="BJR19:BJS19" si="1535">SUM(BJR8:BJR17)</f>
        <v>853</v>
      </c>
      <c r="BJS19" s="83">
        <f t="shared" si="1535"/>
        <v>100</v>
      </c>
      <c r="BJT19" s="79"/>
      <c r="BJU19" s="80"/>
      <c r="BJV19" s="81"/>
      <c r="BJW19" s="82"/>
      <c r="BJX19" s="39">
        <v>0</v>
      </c>
      <c r="BJY19" s="81">
        <f t="shared" ref="BJY19:BJZ19" si="1536">SUM(BJY8:BJY17)</f>
        <v>848</v>
      </c>
      <c r="BJZ19" s="83">
        <f t="shared" si="1536"/>
        <v>100</v>
      </c>
      <c r="BKA19" s="79"/>
      <c r="BKB19" s="80"/>
      <c r="BKC19" s="81"/>
      <c r="BKD19" s="82"/>
      <c r="BKE19" s="39">
        <v>0</v>
      </c>
      <c r="BKF19" s="81">
        <f t="shared" ref="BKF19:BKG19" si="1537">SUM(BKF8:BKF17)</f>
        <v>835</v>
      </c>
      <c r="BKG19" s="83">
        <f t="shared" si="1537"/>
        <v>100</v>
      </c>
      <c r="BKH19" s="79"/>
      <c r="BKI19" s="80"/>
      <c r="BKJ19" s="81"/>
      <c r="BKK19" s="82"/>
      <c r="BKL19" s="39">
        <v>0</v>
      </c>
      <c r="BKM19" s="81">
        <f t="shared" ref="BKM19:BKN19" si="1538">SUM(BKM8:BKM17)</f>
        <v>827</v>
      </c>
      <c r="BKN19" s="83">
        <f t="shared" si="1538"/>
        <v>100</v>
      </c>
      <c r="BKO19" s="79"/>
      <c r="BKP19" s="80"/>
      <c r="BKQ19" s="81"/>
      <c r="BKR19" s="82"/>
      <c r="BKS19" s="39">
        <v>0</v>
      </c>
      <c r="BKT19" s="81">
        <f t="shared" ref="BKT19:BKU19" si="1539">SUM(BKT8:BKT17)</f>
        <v>825</v>
      </c>
      <c r="BKU19" s="83">
        <f t="shared" si="1539"/>
        <v>100</v>
      </c>
      <c r="BKV19" s="79"/>
      <c r="BKW19" s="80"/>
      <c r="BKX19" s="81"/>
      <c r="BKY19" s="82"/>
      <c r="BKZ19" s="39">
        <v>0</v>
      </c>
      <c r="BLA19" s="81">
        <f t="shared" ref="BLA19:BLB19" si="1540">SUM(BLA8:BLA17)</f>
        <v>821</v>
      </c>
      <c r="BLB19" s="83">
        <f t="shared" si="1540"/>
        <v>100</v>
      </c>
      <c r="BLC19" s="79"/>
      <c r="BLD19" s="80"/>
      <c r="BLE19" s="81"/>
      <c r="BLF19" s="82"/>
      <c r="BLG19" s="39">
        <v>0</v>
      </c>
      <c r="BLH19" s="81">
        <f t="shared" ref="BLH19:BLI19" si="1541">SUM(BLH8:BLH17)</f>
        <v>820</v>
      </c>
      <c r="BLI19" s="83">
        <f t="shared" si="1541"/>
        <v>100</v>
      </c>
      <c r="BLJ19" s="79"/>
      <c r="BLK19" s="80"/>
      <c r="BLL19" s="81"/>
      <c r="BLM19" s="82"/>
      <c r="BLN19" s="39">
        <v>0</v>
      </c>
      <c r="BLO19" s="81">
        <f t="shared" ref="BLO19:BLP19" si="1542">SUM(BLO8:BLO17)</f>
        <v>815</v>
      </c>
      <c r="BLP19" s="83">
        <f t="shared" si="1542"/>
        <v>100</v>
      </c>
      <c r="BLQ19" s="79"/>
      <c r="BLR19" s="80"/>
      <c r="BLS19" s="81"/>
      <c r="BLT19" s="82"/>
      <c r="BLU19" s="39">
        <v>0</v>
      </c>
      <c r="BLV19" s="81">
        <f t="shared" ref="BLV19:BLW19" si="1543">SUM(BLV8:BLV17)</f>
        <v>806</v>
      </c>
      <c r="BLW19" s="83">
        <f t="shared" si="1543"/>
        <v>100</v>
      </c>
      <c r="BLX19" s="79"/>
      <c r="BLY19" s="80"/>
      <c r="BLZ19" s="81"/>
      <c r="BMA19" s="82"/>
      <c r="BMB19" s="39">
        <v>0</v>
      </c>
      <c r="BMC19" s="81">
        <f t="shared" ref="BMC19:BMD19" si="1544">SUM(BMC8:BMC17)</f>
        <v>799</v>
      </c>
      <c r="BMD19" s="83">
        <f t="shared" si="1544"/>
        <v>100</v>
      </c>
      <c r="BME19" s="79"/>
      <c r="BMF19" s="80"/>
      <c r="BMG19" s="81"/>
      <c r="BMH19" s="82"/>
      <c r="BMI19" s="39">
        <v>0</v>
      </c>
      <c r="BMJ19" s="81">
        <f t="shared" ref="BMJ19:BMK19" si="1545">SUM(BMJ8:BMJ17)</f>
        <v>795</v>
      </c>
      <c r="BMK19" s="83">
        <f t="shared" si="1545"/>
        <v>100</v>
      </c>
      <c r="BML19" s="79"/>
      <c r="BMM19" s="80"/>
      <c r="BMN19" s="81"/>
      <c r="BMO19" s="82"/>
      <c r="BMP19" s="39">
        <v>0</v>
      </c>
      <c r="BMQ19" s="81">
        <f t="shared" ref="BMQ19:BMR19" si="1546">SUM(BMQ8:BMQ17)</f>
        <v>786</v>
      </c>
      <c r="BMR19" s="83">
        <f t="shared" si="1546"/>
        <v>100</v>
      </c>
      <c r="BMS19" s="79"/>
      <c r="BMT19" s="80"/>
      <c r="BMU19" s="81"/>
      <c r="BMV19" s="82"/>
      <c r="BMW19" s="39">
        <v>0</v>
      </c>
      <c r="BMX19" s="81">
        <f t="shared" ref="BMX19:BMY19" si="1547">SUM(BMX8:BMX17)</f>
        <v>785</v>
      </c>
      <c r="BMY19" s="83">
        <f t="shared" si="1547"/>
        <v>100</v>
      </c>
      <c r="BMZ19" s="79"/>
      <c r="BNA19" s="80"/>
      <c r="BNB19" s="81"/>
      <c r="BNC19" s="82"/>
      <c r="BND19" s="39">
        <v>0</v>
      </c>
      <c r="BNE19" s="81">
        <f t="shared" ref="BNE19:BNF19" si="1548">SUM(BNE8:BNE17)</f>
        <v>782</v>
      </c>
      <c r="BNF19" s="83">
        <f t="shared" si="1548"/>
        <v>100</v>
      </c>
      <c r="BNG19" s="79"/>
      <c r="BNH19" s="80"/>
      <c r="BNI19" s="81"/>
      <c r="BNJ19" s="82"/>
      <c r="BNK19" s="39">
        <v>0</v>
      </c>
      <c r="BNL19" s="81">
        <f t="shared" ref="BNL19:BNM19" si="1549">SUM(BNL8:BNL17)</f>
        <v>779</v>
      </c>
      <c r="BNM19" s="83">
        <f t="shared" si="1549"/>
        <v>100</v>
      </c>
      <c r="BNN19" s="79"/>
      <c r="BNO19" s="80"/>
      <c r="BNP19" s="81"/>
      <c r="BNQ19" s="82"/>
      <c r="BNR19" s="39">
        <v>0</v>
      </c>
      <c r="BNS19" s="81">
        <f t="shared" ref="BNS19:BNT19" si="1550">SUM(BNS8:BNS17)</f>
        <v>775</v>
      </c>
      <c r="BNT19" s="83">
        <f t="shared" si="1550"/>
        <v>100</v>
      </c>
      <c r="BNU19" s="79"/>
      <c r="BNV19" s="80"/>
      <c r="BNW19" s="81"/>
      <c r="BNX19" s="82"/>
      <c r="BNY19" s="39">
        <v>0</v>
      </c>
      <c r="BNZ19" s="81">
        <f t="shared" ref="BNZ19:BOA19" si="1551">SUM(BNZ8:BNZ17)</f>
        <v>774</v>
      </c>
      <c r="BOA19" s="83">
        <f t="shared" si="1551"/>
        <v>100</v>
      </c>
      <c r="BOB19" s="79"/>
      <c r="BOC19" s="80"/>
      <c r="BOD19" s="81"/>
      <c r="BOE19" s="82"/>
      <c r="BOF19" s="39">
        <v>0</v>
      </c>
      <c r="BOG19" s="81">
        <f t="shared" ref="BOG19:BOH19" si="1552">SUM(BOG8:BOG17)</f>
        <v>768</v>
      </c>
      <c r="BOH19" s="83">
        <f t="shared" si="1552"/>
        <v>100</v>
      </c>
      <c r="BOI19" s="79"/>
      <c r="BOJ19" s="80"/>
      <c r="BOK19" s="81"/>
      <c r="BOL19" s="82"/>
      <c r="BOM19" s="39">
        <v>0</v>
      </c>
      <c r="BON19" s="81">
        <f t="shared" ref="BON19:BOO19" si="1553">SUM(BON8:BON17)</f>
        <v>766</v>
      </c>
      <c r="BOO19" s="83">
        <f t="shared" si="1553"/>
        <v>100</v>
      </c>
      <c r="BOP19" s="79"/>
      <c r="BOQ19" s="80"/>
      <c r="BOR19" s="81"/>
      <c r="BOS19" s="82"/>
      <c r="BOT19" s="39">
        <v>0</v>
      </c>
      <c r="BOU19" s="81">
        <f t="shared" ref="BOU19:BOV19" si="1554">SUM(BOU8:BOU17)</f>
        <v>766</v>
      </c>
      <c r="BOV19" s="83">
        <f t="shared" si="1554"/>
        <v>100</v>
      </c>
      <c r="BOW19" s="79"/>
      <c r="BOX19" s="80"/>
      <c r="BOY19" s="81"/>
      <c r="BOZ19" s="82"/>
      <c r="BPA19" s="39">
        <v>0</v>
      </c>
      <c r="BPB19" s="81">
        <f t="shared" ref="BPB19:BPC19" si="1555">SUM(BPB8:BPB17)</f>
        <v>765</v>
      </c>
      <c r="BPC19" s="83">
        <f t="shared" si="1555"/>
        <v>100</v>
      </c>
      <c r="BPD19" s="79"/>
      <c r="BPE19" s="80"/>
      <c r="BPF19" s="81"/>
      <c r="BPG19" s="82"/>
      <c r="BPH19" s="39">
        <v>0</v>
      </c>
      <c r="BPI19" s="81">
        <f t="shared" ref="BPI19:BPJ19" si="1556">SUM(BPI8:BPI17)</f>
        <v>762</v>
      </c>
      <c r="BPJ19" s="83">
        <f t="shared" si="1556"/>
        <v>100</v>
      </c>
      <c r="BPK19" s="79"/>
      <c r="BPL19" s="80"/>
      <c r="BPM19" s="81"/>
      <c r="BPN19" s="82"/>
      <c r="BPO19" s="39">
        <v>0</v>
      </c>
      <c r="BPP19" s="81">
        <f t="shared" ref="BPP19:BPQ19" si="1557">SUM(BPP8:BPP17)</f>
        <v>756</v>
      </c>
      <c r="BPQ19" s="83">
        <f t="shared" si="1557"/>
        <v>100</v>
      </c>
      <c r="BPR19" s="79"/>
      <c r="BPS19" s="80"/>
      <c r="BPT19" s="81"/>
      <c r="BPU19" s="82"/>
      <c r="BPV19" s="39">
        <v>0</v>
      </c>
      <c r="BPW19" s="81">
        <f t="shared" ref="BPW19:BPX19" si="1558">SUM(BPW8:BPW17)</f>
        <v>752</v>
      </c>
      <c r="BPX19" s="83">
        <f t="shared" si="1558"/>
        <v>100</v>
      </c>
      <c r="BPY19" s="79"/>
      <c r="BPZ19" s="80"/>
      <c r="BQA19" s="81"/>
      <c r="BQB19" s="82"/>
      <c r="BQC19" s="39">
        <v>0</v>
      </c>
      <c r="BQD19" s="81">
        <f t="shared" ref="BQD19:BQE19" si="1559">SUM(BQD8:BQD17)</f>
        <v>749</v>
      </c>
      <c r="BQE19" s="83">
        <f t="shared" si="1559"/>
        <v>100</v>
      </c>
      <c r="BQF19" s="79"/>
      <c r="BQG19" s="80"/>
      <c r="BQH19" s="81"/>
      <c r="BQI19" s="82"/>
      <c r="BQJ19" s="39">
        <v>0</v>
      </c>
      <c r="BQK19" s="81">
        <f t="shared" ref="BQK19:BQL19" si="1560">SUM(BQK8:BQK17)</f>
        <v>746</v>
      </c>
      <c r="BQL19" s="83">
        <f t="shared" si="1560"/>
        <v>100</v>
      </c>
      <c r="BQM19" s="79"/>
      <c r="BQN19" s="80"/>
      <c r="BQO19" s="81"/>
      <c r="BQP19" s="82"/>
      <c r="BQQ19" s="39">
        <v>0</v>
      </c>
      <c r="BQR19" s="81">
        <f t="shared" ref="BQR19:BQS19" si="1561">SUM(BQR8:BQR17)</f>
        <v>745</v>
      </c>
      <c r="BQS19" s="83">
        <f t="shared" si="1561"/>
        <v>100</v>
      </c>
      <c r="BQT19" s="79"/>
      <c r="BQU19" s="80"/>
      <c r="BQV19" s="81"/>
      <c r="BQW19" s="82"/>
      <c r="BQX19" s="39">
        <v>0</v>
      </c>
      <c r="BQY19" s="81">
        <f t="shared" ref="BQY19:BQZ19" si="1562">SUM(BQY8:BQY17)</f>
        <v>740</v>
      </c>
      <c r="BQZ19" s="83">
        <f t="shared" si="1562"/>
        <v>100</v>
      </c>
      <c r="BRA19" s="79"/>
      <c r="BRB19" s="80"/>
      <c r="BRC19" s="81"/>
      <c r="BRD19" s="82"/>
      <c r="BRE19" s="39">
        <v>0</v>
      </c>
      <c r="BRF19" s="81">
        <f t="shared" ref="BRF19:BRG19" si="1563">SUM(BRF8:BRF17)</f>
        <v>739</v>
      </c>
      <c r="BRG19" s="83">
        <f t="shared" si="1563"/>
        <v>100</v>
      </c>
      <c r="BRH19" s="79"/>
      <c r="BRI19" s="80"/>
      <c r="BRJ19" s="81"/>
      <c r="BRK19" s="82"/>
      <c r="BRL19" s="39">
        <v>0</v>
      </c>
      <c r="BRM19" s="81">
        <f t="shared" ref="BRM19:BRN19" si="1564">SUM(BRM8:BRM17)</f>
        <v>739</v>
      </c>
      <c r="BRN19" s="83">
        <f t="shared" si="1564"/>
        <v>100</v>
      </c>
      <c r="BRO19" s="79"/>
      <c r="BRP19" s="80"/>
      <c r="BRQ19" s="81"/>
      <c r="BRR19" s="82"/>
      <c r="BRS19" s="39">
        <v>0</v>
      </c>
      <c r="BRT19" s="81">
        <f t="shared" ref="BRT19:BRU19" si="1565">SUM(BRT8:BRT17)</f>
        <v>739</v>
      </c>
      <c r="BRU19" s="83">
        <f t="shared" si="1565"/>
        <v>100</v>
      </c>
      <c r="BRV19" s="79"/>
      <c r="BRW19" s="80"/>
      <c r="BRX19" s="81"/>
      <c r="BRY19" s="82"/>
      <c r="BRZ19" s="39">
        <v>0</v>
      </c>
      <c r="BSA19" s="81">
        <f t="shared" ref="BSA19:BSB19" si="1566">SUM(BSA8:BSA17)</f>
        <v>738</v>
      </c>
      <c r="BSB19" s="83">
        <f t="shared" si="1566"/>
        <v>100</v>
      </c>
      <c r="BSC19" s="79"/>
      <c r="BSD19" s="80"/>
      <c r="BSE19" s="81"/>
      <c r="BSF19" s="82"/>
      <c r="BSG19" s="39">
        <v>0</v>
      </c>
      <c r="BSH19" s="81">
        <f t="shared" ref="BSH19:BSI19" si="1567">SUM(BSH8:BSH17)</f>
        <v>735</v>
      </c>
      <c r="BSI19" s="83">
        <f t="shared" si="1567"/>
        <v>100</v>
      </c>
      <c r="BSJ19" s="79"/>
      <c r="BSK19" s="80"/>
      <c r="BSL19" s="81"/>
      <c r="BSM19" s="82"/>
      <c r="BSN19" s="39">
        <v>0</v>
      </c>
      <c r="BSO19" s="81">
        <f t="shared" ref="BSO19:BSP19" si="1568">SUM(BSO8:BSO17)</f>
        <v>733</v>
      </c>
      <c r="BSP19" s="83">
        <f t="shared" si="1568"/>
        <v>100</v>
      </c>
      <c r="BSQ19" s="79"/>
      <c r="BSR19" s="80"/>
      <c r="BSS19" s="81"/>
      <c r="BST19" s="82"/>
      <c r="BSU19" s="39">
        <v>0</v>
      </c>
      <c r="BSV19" s="81">
        <f t="shared" ref="BSV19:BSW19" si="1569">SUM(BSV8:BSV17)</f>
        <v>732</v>
      </c>
      <c r="BSW19" s="83">
        <f t="shared" si="1569"/>
        <v>100</v>
      </c>
      <c r="BSX19" s="79"/>
      <c r="BSY19" s="80"/>
      <c r="BSZ19" s="81"/>
      <c r="BTA19" s="82"/>
      <c r="BTB19" s="39">
        <v>0</v>
      </c>
      <c r="BTC19" s="81">
        <f t="shared" ref="BTC19:BTD19" si="1570">SUM(BTC8:BTC17)</f>
        <v>729</v>
      </c>
      <c r="BTD19" s="83">
        <f t="shared" si="1570"/>
        <v>100</v>
      </c>
      <c r="BTE19" s="79"/>
      <c r="BTF19" s="80"/>
      <c r="BTG19" s="81"/>
      <c r="BTH19" s="82"/>
      <c r="BTI19" s="39">
        <v>0</v>
      </c>
      <c r="BTJ19" s="81">
        <f t="shared" ref="BTJ19:BTK19" si="1571">SUM(BTJ8:BTJ17)</f>
        <v>729</v>
      </c>
      <c r="BTK19" s="83">
        <f t="shared" si="1571"/>
        <v>100</v>
      </c>
      <c r="BTL19" s="79"/>
      <c r="BTM19" s="80"/>
      <c r="BTN19" s="81"/>
      <c r="BTO19" s="82"/>
      <c r="BTP19" s="39">
        <v>0</v>
      </c>
      <c r="BTQ19" s="81">
        <f t="shared" ref="BTQ19:BTR19" si="1572">SUM(BTQ8:BTQ17)</f>
        <v>729</v>
      </c>
      <c r="BTR19" s="83">
        <f t="shared" si="1572"/>
        <v>100</v>
      </c>
      <c r="BTS19" s="79"/>
      <c r="BTT19" s="80"/>
      <c r="BTU19" s="81"/>
      <c r="BTV19" s="82"/>
      <c r="BTW19" s="39">
        <v>0</v>
      </c>
      <c r="BTX19" s="81">
        <f t="shared" ref="BTX19:BTY19" si="1573">SUM(BTX8:BTX17)</f>
        <v>728</v>
      </c>
      <c r="BTY19" s="83">
        <f t="shared" si="1573"/>
        <v>100</v>
      </c>
      <c r="BTZ19" s="79"/>
      <c r="BUA19" s="80"/>
      <c r="BUB19" s="81"/>
      <c r="BUC19" s="82"/>
      <c r="BUD19" s="39">
        <v>0</v>
      </c>
      <c r="BUE19" s="81">
        <f t="shared" ref="BUE19:BUF19" si="1574">SUM(BUE8:BUE17)</f>
        <v>728</v>
      </c>
      <c r="BUF19" s="83">
        <f t="shared" si="1574"/>
        <v>100</v>
      </c>
      <c r="BUG19" s="79"/>
      <c r="BUH19" s="80"/>
      <c r="BUI19" s="81"/>
      <c r="BUJ19" s="82"/>
      <c r="BUK19" s="39">
        <v>0</v>
      </c>
      <c r="BUL19" s="81">
        <f t="shared" ref="BUL19:BUM19" si="1575">SUM(BUL8:BUL17)</f>
        <v>727</v>
      </c>
      <c r="BUM19" s="83">
        <f t="shared" si="1575"/>
        <v>99.999999999999986</v>
      </c>
      <c r="BUN19" s="79"/>
      <c r="BUO19" s="80"/>
      <c r="BUP19" s="81"/>
      <c r="BUQ19" s="82"/>
      <c r="BUR19" s="39">
        <v>0</v>
      </c>
      <c r="BUS19" s="81">
        <f t="shared" ref="BUS19:BUT19" si="1576">SUM(BUS8:BUS17)</f>
        <v>727</v>
      </c>
      <c r="BUT19" s="83">
        <f t="shared" si="1576"/>
        <v>99.999999999999986</v>
      </c>
      <c r="BUU19" s="79"/>
      <c r="BUV19" s="80"/>
      <c r="BUW19" s="81"/>
      <c r="BUX19" s="82"/>
      <c r="BUY19" s="39">
        <v>0</v>
      </c>
      <c r="BUZ19" s="81">
        <f t="shared" ref="BUZ19:BVA19" si="1577">SUM(BUZ8:BUZ17)</f>
        <v>727</v>
      </c>
      <c r="BVA19" s="83">
        <f t="shared" si="1577"/>
        <v>99.999999999999986</v>
      </c>
      <c r="BVB19" s="79"/>
      <c r="BVC19" s="80"/>
      <c r="BVD19" s="81"/>
      <c r="BVE19" s="82"/>
      <c r="BVF19" s="39">
        <v>0</v>
      </c>
      <c r="BVG19" s="81">
        <f t="shared" ref="BVG19:BVH19" si="1578">SUM(BVG8:BVG17)</f>
        <v>727</v>
      </c>
      <c r="BVH19" s="83">
        <f t="shared" si="1578"/>
        <v>99.999999999999986</v>
      </c>
      <c r="BVI19" s="79"/>
      <c r="BVJ19" s="80"/>
      <c r="BVK19" s="81"/>
      <c r="BVL19" s="82"/>
      <c r="BVM19" s="39">
        <v>0</v>
      </c>
      <c r="BVN19" s="81">
        <f t="shared" ref="BVN19:BVO19" si="1579">SUM(BVN8:BVN17)</f>
        <v>727</v>
      </c>
      <c r="BVO19" s="83">
        <f t="shared" si="1579"/>
        <v>99.999999999999986</v>
      </c>
      <c r="BVP19" s="79"/>
      <c r="BVQ19" s="80"/>
      <c r="BVR19" s="81"/>
      <c r="BVS19" s="82"/>
      <c r="BVT19" s="39">
        <v>0</v>
      </c>
      <c r="BVU19" s="81">
        <f t="shared" ref="BVU19:BVV19" si="1580">SUM(BVU8:BVU17)</f>
        <v>726</v>
      </c>
      <c r="BVV19" s="83">
        <f t="shared" si="1580"/>
        <v>100</v>
      </c>
      <c r="BVW19" s="79"/>
      <c r="BVX19" s="80"/>
      <c r="BVY19" s="81"/>
      <c r="BVZ19" s="82"/>
      <c r="BWA19" s="39">
        <v>0</v>
      </c>
      <c r="BWB19" s="81">
        <f t="shared" ref="BWB19:BWC19" si="1581">SUM(BWB8:BWB17)</f>
        <v>726</v>
      </c>
      <c r="BWC19" s="83">
        <f t="shared" si="1581"/>
        <v>100</v>
      </c>
      <c r="BWD19" s="79"/>
      <c r="BWE19" s="80"/>
      <c r="BWF19" s="81"/>
      <c r="BWG19" s="82"/>
      <c r="BWH19" s="39">
        <v>0</v>
      </c>
      <c r="BWI19" s="81">
        <f t="shared" ref="BWI19:BWJ19" si="1582">SUM(BWI8:BWI17)</f>
        <v>726</v>
      </c>
      <c r="BWJ19" s="83">
        <f t="shared" si="1582"/>
        <v>100</v>
      </c>
      <c r="BWK19" s="79"/>
      <c r="BWL19" s="80"/>
      <c r="BWM19" s="81"/>
      <c r="BWN19" s="82"/>
      <c r="BWO19" s="39">
        <v>0</v>
      </c>
      <c r="BWP19" s="81">
        <f t="shared" ref="BWP19:BWQ19" si="1583">SUM(BWP8:BWP17)</f>
        <v>726</v>
      </c>
      <c r="BWQ19" s="83">
        <f t="shared" si="1583"/>
        <v>100</v>
      </c>
      <c r="BWR19" s="79"/>
      <c r="BWS19" s="80"/>
      <c r="BWT19" s="81"/>
      <c r="BWU19" s="82"/>
      <c r="BWV19" s="39">
        <v>0</v>
      </c>
      <c r="BWW19" s="81">
        <f t="shared" ref="BWW19:BWX19" si="1584">SUM(BWW8:BWW17)</f>
        <v>726</v>
      </c>
      <c r="BWX19" s="83">
        <f t="shared" si="1584"/>
        <v>100</v>
      </c>
      <c r="BWY19" s="79"/>
      <c r="BWZ19" s="80"/>
      <c r="BXA19" s="81"/>
      <c r="BXB19" s="82"/>
      <c r="BXC19" s="39">
        <v>0</v>
      </c>
      <c r="BXD19" s="81">
        <f t="shared" ref="BXD19:BXE19" si="1585">SUM(BXD8:BXD17)</f>
        <v>725</v>
      </c>
      <c r="BXE19" s="83">
        <f t="shared" si="1585"/>
        <v>100</v>
      </c>
      <c r="BXF19" s="79"/>
      <c r="BXG19" s="80"/>
      <c r="BXH19" s="81"/>
      <c r="BXI19" s="82"/>
      <c r="BXJ19" s="39">
        <v>0</v>
      </c>
      <c r="BXK19" s="81">
        <f t="shared" ref="BXK19:BXL19" si="1586">SUM(BXK8:BXK17)</f>
        <v>725</v>
      </c>
      <c r="BXL19" s="83">
        <f t="shared" si="1586"/>
        <v>100</v>
      </c>
      <c r="BXM19" s="79"/>
      <c r="BXN19" s="80"/>
      <c r="BXO19" s="81"/>
      <c r="BXP19" s="82"/>
      <c r="BXQ19" s="39">
        <v>0</v>
      </c>
      <c r="BXR19" s="81">
        <f t="shared" ref="BXR19:BXS19" si="1587">SUM(BXR8:BXR17)</f>
        <v>725</v>
      </c>
      <c r="BXS19" s="83">
        <f t="shared" si="1587"/>
        <v>100</v>
      </c>
      <c r="BXT19" s="79"/>
      <c r="BXU19" s="80"/>
      <c r="BXV19" s="81"/>
      <c r="BXW19" s="82"/>
      <c r="BXX19" s="39">
        <v>0</v>
      </c>
      <c r="BXY19" s="81">
        <f t="shared" ref="BXY19:BXZ19" si="1588">SUM(BXY8:BXY17)</f>
        <v>725</v>
      </c>
      <c r="BXZ19" s="83">
        <f t="shared" si="1588"/>
        <v>100</v>
      </c>
      <c r="BYA19" s="79"/>
      <c r="BYB19" s="80"/>
      <c r="BYC19" s="81"/>
      <c r="BYD19" s="82"/>
      <c r="BYE19" s="39">
        <v>0</v>
      </c>
      <c r="BYF19" s="81">
        <f t="shared" ref="BYF19:BYG19" si="1589">SUM(BYF8:BYF17)</f>
        <v>725</v>
      </c>
      <c r="BYG19" s="83">
        <f t="shared" si="1589"/>
        <v>100</v>
      </c>
      <c r="BYH19" s="79"/>
      <c r="BYI19" s="80"/>
      <c r="BYJ19" s="81"/>
      <c r="BYK19" s="82"/>
      <c r="BYL19" s="39">
        <v>0</v>
      </c>
      <c r="BYM19" s="81">
        <f t="shared" ref="BYM19:BYN19" si="1590">SUM(BYM8:BYM17)</f>
        <v>724</v>
      </c>
      <c r="BYN19" s="83">
        <f t="shared" si="1590"/>
        <v>100</v>
      </c>
      <c r="BYO19" s="79"/>
      <c r="BYP19" s="80"/>
      <c r="BYQ19" s="81"/>
      <c r="BYR19" s="82"/>
      <c r="BYS19" s="39">
        <v>0</v>
      </c>
      <c r="BYT19" s="81">
        <f t="shared" ref="BYT19:BYU19" si="1591">SUM(BYT8:BYT17)</f>
        <v>723</v>
      </c>
      <c r="BYU19" s="83">
        <f t="shared" si="1591"/>
        <v>100</v>
      </c>
      <c r="BYV19" s="79"/>
      <c r="BYW19" s="80"/>
      <c r="BYX19" s="81"/>
      <c r="BYY19" s="82"/>
      <c r="BYZ19" s="39">
        <v>0</v>
      </c>
      <c r="BZA19" s="81">
        <f t="shared" ref="BZA19:BZB19" si="1592">SUM(BZA8:BZA17)</f>
        <v>721</v>
      </c>
      <c r="BZB19" s="83">
        <f t="shared" si="1592"/>
        <v>100</v>
      </c>
      <c r="BZC19" s="79"/>
      <c r="BZD19" s="80"/>
      <c r="BZE19" s="81"/>
      <c r="BZF19" s="82"/>
      <c r="BZG19" s="39">
        <v>0</v>
      </c>
      <c r="BZH19" s="81">
        <f t="shared" ref="BZH19:BZI19" si="1593">SUM(BZH8:BZH17)</f>
        <v>719</v>
      </c>
      <c r="BZI19" s="83">
        <f t="shared" si="1593"/>
        <v>100</v>
      </c>
      <c r="BZJ19" s="79"/>
      <c r="BZK19" s="80"/>
      <c r="BZL19" s="81"/>
      <c r="BZM19" s="82"/>
      <c r="BZN19" s="39">
        <v>0</v>
      </c>
      <c r="BZO19" s="81">
        <f t="shared" ref="BZO19:BZP19" si="1594">SUM(BZO8:BZO17)</f>
        <v>717</v>
      </c>
      <c r="BZP19" s="83">
        <f t="shared" si="1594"/>
        <v>100</v>
      </c>
      <c r="BZQ19" s="79"/>
      <c r="BZR19" s="80"/>
      <c r="BZS19" s="81"/>
      <c r="BZT19" s="82"/>
      <c r="BZU19" s="39">
        <v>0</v>
      </c>
      <c r="BZV19" s="81">
        <f t="shared" ref="BZV19:BZW19" si="1595">SUM(BZV8:BZV17)</f>
        <v>717</v>
      </c>
      <c r="BZW19" s="83">
        <f t="shared" si="1595"/>
        <v>100</v>
      </c>
      <c r="BZX19" s="79"/>
      <c r="BZY19" s="80"/>
      <c r="BZZ19" s="81"/>
      <c r="CAA19" s="82"/>
      <c r="CAB19" s="39">
        <v>0</v>
      </c>
      <c r="CAC19" s="81">
        <f t="shared" ref="CAC19:CAD19" si="1596">SUM(CAC8:CAC17)</f>
        <v>716</v>
      </c>
      <c r="CAD19" s="83">
        <f t="shared" si="1596"/>
        <v>100</v>
      </c>
      <c r="CAE19" s="79"/>
      <c r="CAF19" s="80"/>
      <c r="CAG19" s="81"/>
      <c r="CAH19" s="82"/>
      <c r="CAI19" s="39">
        <v>0</v>
      </c>
      <c r="CAJ19" s="81">
        <f t="shared" ref="CAJ19:CAK19" si="1597">SUM(CAJ8:CAJ17)</f>
        <v>713</v>
      </c>
      <c r="CAK19" s="83">
        <f t="shared" si="1597"/>
        <v>100</v>
      </c>
      <c r="CAL19" s="79"/>
      <c r="CAM19" s="80"/>
      <c r="CAN19" s="81"/>
      <c r="CAO19" s="82"/>
      <c r="CAP19" s="39">
        <v>0</v>
      </c>
      <c r="CAQ19" s="81">
        <f t="shared" ref="CAQ19:CAR19" si="1598">SUM(CAQ8:CAQ17)</f>
        <v>713</v>
      </c>
      <c r="CAR19" s="83">
        <f t="shared" si="1598"/>
        <v>100</v>
      </c>
      <c r="CAS19" s="79"/>
      <c r="CAT19" s="80"/>
      <c r="CAU19" s="81"/>
      <c r="CAV19" s="82"/>
      <c r="CAW19" s="39">
        <v>0</v>
      </c>
      <c r="CAX19" s="81">
        <f t="shared" ref="CAX19:CAY19" si="1599">SUM(CAX8:CAX17)</f>
        <v>712</v>
      </c>
      <c r="CAY19" s="83">
        <f t="shared" si="1599"/>
        <v>100</v>
      </c>
      <c r="CAZ19" s="79"/>
      <c r="CBA19" s="80"/>
      <c r="CBB19" s="81"/>
      <c r="CBC19" s="82"/>
      <c r="CBD19" s="39">
        <v>0</v>
      </c>
      <c r="CBE19" s="81">
        <f t="shared" ref="CBE19:CBF19" si="1600">SUM(CBE8:CBE17)</f>
        <v>711</v>
      </c>
      <c r="CBF19" s="83">
        <f t="shared" si="1600"/>
        <v>100</v>
      </c>
      <c r="CBG19" s="79"/>
      <c r="CBH19" s="80"/>
      <c r="CBI19" s="81"/>
      <c r="CBJ19" s="82"/>
      <c r="CBK19" s="39">
        <v>0</v>
      </c>
      <c r="CBL19" s="81">
        <f t="shared" ref="CBL19:CBM19" si="1601">SUM(CBL8:CBL17)</f>
        <v>711</v>
      </c>
      <c r="CBM19" s="83">
        <f t="shared" si="1601"/>
        <v>100</v>
      </c>
      <c r="CBN19" s="79"/>
      <c r="CBO19" s="80"/>
      <c r="CBP19" s="81"/>
      <c r="CBQ19" s="82"/>
      <c r="CBR19" s="39">
        <v>0</v>
      </c>
      <c r="CBS19" s="81">
        <f t="shared" ref="CBS19:CBT19" si="1602">SUM(CBS8:CBS17)</f>
        <v>711</v>
      </c>
      <c r="CBT19" s="83">
        <f t="shared" si="1602"/>
        <v>100</v>
      </c>
      <c r="CBU19" s="79"/>
      <c r="CBV19" s="80"/>
      <c r="CBW19" s="81"/>
      <c r="CBX19" s="82"/>
      <c r="CBY19" s="39">
        <v>0</v>
      </c>
      <c r="CBZ19" s="81">
        <f t="shared" ref="CBZ19:CCA19" si="1603">SUM(CBZ8:CBZ17)</f>
        <v>709</v>
      </c>
      <c r="CCA19" s="83">
        <f t="shared" si="1603"/>
        <v>100</v>
      </c>
      <c r="CCB19" s="79"/>
      <c r="CCC19" s="80"/>
      <c r="CCD19" s="81"/>
      <c r="CCE19" s="82"/>
      <c r="CCF19" s="39">
        <v>0</v>
      </c>
      <c r="CCG19" s="81">
        <f t="shared" ref="CCG19:CCH19" si="1604">SUM(CCG8:CCG17)</f>
        <v>708</v>
      </c>
      <c r="CCH19" s="83">
        <f t="shared" si="1604"/>
        <v>100</v>
      </c>
      <c r="CCI19" s="79"/>
      <c r="CCJ19" s="80"/>
      <c r="CCK19" s="81"/>
      <c r="CCL19" s="82"/>
      <c r="CCM19" s="39">
        <v>0</v>
      </c>
      <c r="CCN19" s="81">
        <f t="shared" ref="CCN19:CCO19" si="1605">SUM(CCN8:CCN17)</f>
        <v>706</v>
      </c>
      <c r="CCO19" s="83">
        <f t="shared" si="1605"/>
        <v>100</v>
      </c>
      <c r="CCP19" s="79"/>
      <c r="CCQ19" s="80"/>
      <c r="CCR19" s="81"/>
      <c r="CCS19" s="82"/>
      <c r="CCT19" s="39">
        <v>0</v>
      </c>
      <c r="CCU19" s="81">
        <f t="shared" ref="CCU19:CCV19" si="1606">SUM(CCU8:CCU17)</f>
        <v>700</v>
      </c>
      <c r="CCV19" s="83">
        <f t="shared" si="1606"/>
        <v>100</v>
      </c>
      <c r="CCW19" s="79"/>
      <c r="CCX19" s="80"/>
      <c r="CCY19" s="81"/>
      <c r="CCZ19" s="82"/>
      <c r="CDA19" s="39">
        <v>0</v>
      </c>
      <c r="CDB19" s="81">
        <f t="shared" ref="CDB19:CDC19" si="1607">SUM(CDB8:CDB17)</f>
        <v>700</v>
      </c>
      <c r="CDC19" s="83">
        <f t="shared" si="1607"/>
        <v>100</v>
      </c>
      <c r="CDD19" s="79"/>
      <c r="CDE19" s="80"/>
      <c r="CDF19" s="81"/>
      <c r="CDG19" s="82"/>
      <c r="CDH19" s="39">
        <v>0</v>
      </c>
      <c r="CDI19" s="81">
        <f t="shared" ref="CDI19:CDJ19" si="1608">SUM(CDI8:CDI17)</f>
        <v>698</v>
      </c>
      <c r="CDJ19" s="83">
        <f t="shared" si="1608"/>
        <v>100</v>
      </c>
      <c r="CDK19" s="79"/>
      <c r="CDL19" s="80"/>
      <c r="CDM19" s="81"/>
      <c r="CDN19" s="82"/>
      <c r="CDO19" s="39">
        <v>0</v>
      </c>
      <c r="CDP19" s="81">
        <f t="shared" ref="CDP19:CDQ19" si="1609">SUM(CDP8:CDP17)</f>
        <v>698</v>
      </c>
      <c r="CDQ19" s="83">
        <f t="shared" si="1609"/>
        <v>100</v>
      </c>
      <c r="CDR19" s="79"/>
      <c r="CDS19" s="80"/>
      <c r="CDT19" s="81"/>
      <c r="CDU19" s="82"/>
      <c r="CDV19" s="39">
        <v>0</v>
      </c>
      <c r="CDW19" s="81">
        <f t="shared" ref="CDW19:CDX19" si="1610">SUM(CDW8:CDW17)</f>
        <v>698</v>
      </c>
      <c r="CDX19" s="83">
        <f t="shared" si="1610"/>
        <v>100</v>
      </c>
      <c r="CDY19" s="79"/>
      <c r="CDZ19" s="80"/>
      <c r="CEA19" s="81"/>
      <c r="CEB19" s="82"/>
      <c r="CEC19" s="39">
        <v>0</v>
      </c>
      <c r="CED19" s="81">
        <f t="shared" ref="CED19:CEE19" si="1611">SUM(CED8:CED17)</f>
        <v>698</v>
      </c>
      <c r="CEE19" s="83">
        <f t="shared" si="1611"/>
        <v>100</v>
      </c>
      <c r="CEF19" s="79"/>
      <c r="CEG19" s="80"/>
      <c r="CEH19" s="81"/>
      <c r="CEI19" s="82"/>
      <c r="CEJ19" s="39">
        <v>0</v>
      </c>
      <c r="CEK19" s="81">
        <f t="shared" ref="CEK19:CEL19" si="1612">SUM(CEK8:CEK17)</f>
        <v>698</v>
      </c>
      <c r="CEL19" s="83">
        <f t="shared" si="1612"/>
        <v>100</v>
      </c>
      <c r="CEM19" s="79"/>
      <c r="CEN19" s="80"/>
      <c r="CEO19" s="81"/>
      <c r="CEP19" s="82"/>
      <c r="CEQ19" s="39">
        <v>0</v>
      </c>
      <c r="CER19" s="81">
        <f t="shared" ref="CER19:CES19" si="1613">SUM(CER8:CER17)</f>
        <v>696</v>
      </c>
      <c r="CES19" s="83">
        <f t="shared" si="1613"/>
        <v>100</v>
      </c>
      <c r="CET19" s="79"/>
      <c r="CEU19" s="80"/>
      <c r="CEV19" s="81"/>
      <c r="CEW19" s="82"/>
      <c r="CEX19" s="39">
        <v>0</v>
      </c>
      <c r="CEY19" s="81">
        <f t="shared" ref="CEY19:CEZ19" si="1614">SUM(CEY8:CEY17)</f>
        <v>688</v>
      </c>
      <c r="CEZ19" s="83">
        <f t="shared" si="1614"/>
        <v>100</v>
      </c>
      <c r="CFA19" s="79"/>
      <c r="CFB19" s="80"/>
      <c r="CFC19" s="81"/>
      <c r="CFD19" s="82"/>
      <c r="CFE19" s="39">
        <v>0</v>
      </c>
      <c r="CFF19" s="81">
        <f t="shared" ref="CFF19:CFG19" si="1615">SUM(CFF8:CFF17)</f>
        <v>688</v>
      </c>
      <c r="CFG19" s="83">
        <f t="shared" si="1615"/>
        <v>100</v>
      </c>
      <c r="CFH19" s="79"/>
      <c r="CFI19" s="80"/>
      <c r="CFJ19" s="81"/>
      <c r="CFK19" s="82"/>
      <c r="CFL19" s="39">
        <v>0</v>
      </c>
      <c r="CFM19" s="81">
        <f t="shared" ref="CFM19:CFN19" si="1616">SUM(CFM8:CFM17)</f>
        <v>687</v>
      </c>
      <c r="CFN19" s="83">
        <f t="shared" si="1616"/>
        <v>100</v>
      </c>
      <c r="CFO19" s="79"/>
      <c r="CFP19" s="80"/>
      <c r="CFQ19" s="81"/>
      <c r="CFR19" s="82"/>
      <c r="CFS19" s="39">
        <v>0</v>
      </c>
      <c r="CFT19" s="81">
        <f t="shared" ref="CFT19:CFU19" si="1617">SUM(CFT8:CFT17)</f>
        <v>687</v>
      </c>
      <c r="CFU19" s="83">
        <f t="shared" si="1617"/>
        <v>100</v>
      </c>
      <c r="CFV19" s="79"/>
      <c r="CFW19" s="80"/>
      <c r="CFX19" s="81"/>
      <c r="CFY19" s="82"/>
      <c r="CFZ19" s="39">
        <v>0</v>
      </c>
      <c r="CGA19" s="81">
        <f t="shared" ref="CGA19:CGB19" si="1618">SUM(CGA8:CGA17)</f>
        <v>686</v>
      </c>
      <c r="CGB19" s="83">
        <f t="shared" si="1618"/>
        <v>100</v>
      </c>
      <c r="CGC19" s="79"/>
      <c r="CGD19" s="80"/>
      <c r="CGE19" s="81"/>
      <c r="CGF19" s="82"/>
      <c r="CGG19" s="39">
        <v>0</v>
      </c>
      <c r="CGH19" s="81">
        <f t="shared" ref="CGH19:CGI19" si="1619">SUM(CGH8:CGH17)</f>
        <v>686</v>
      </c>
      <c r="CGI19" s="83">
        <f t="shared" si="1619"/>
        <v>100</v>
      </c>
      <c r="CGJ19" s="79"/>
      <c r="CGK19" s="80"/>
      <c r="CGL19" s="81"/>
      <c r="CGM19" s="82"/>
      <c r="CGN19" s="39">
        <v>0</v>
      </c>
      <c r="CGO19" s="81">
        <f t="shared" ref="CGO19:CGP19" si="1620">SUM(CGO8:CGO17)</f>
        <v>686</v>
      </c>
      <c r="CGP19" s="83">
        <f t="shared" si="1620"/>
        <v>100</v>
      </c>
      <c r="CGQ19" s="79"/>
      <c r="CGR19" s="80"/>
      <c r="CGS19" s="81"/>
      <c r="CGT19" s="82"/>
      <c r="CGU19" s="39">
        <v>0</v>
      </c>
      <c r="CGV19" s="81">
        <f t="shared" ref="CGV19:CGW19" si="1621">SUM(CGV8:CGV17)</f>
        <v>685</v>
      </c>
      <c r="CGW19" s="83">
        <f t="shared" si="1621"/>
        <v>100</v>
      </c>
      <c r="CGX19" s="79"/>
      <c r="CGY19" s="80"/>
      <c r="CGZ19" s="81"/>
      <c r="CHA19" s="82"/>
      <c r="CHB19" s="39">
        <v>0</v>
      </c>
      <c r="CHC19" s="81">
        <f t="shared" ref="CHC19:CHD19" si="1622">SUM(CHC8:CHC17)</f>
        <v>685</v>
      </c>
      <c r="CHD19" s="83">
        <f t="shared" si="1622"/>
        <v>100</v>
      </c>
      <c r="CHE19" s="79"/>
      <c r="CHF19" s="80"/>
      <c r="CHG19" s="81"/>
      <c r="CHH19" s="82"/>
      <c r="CHI19" s="39">
        <v>0</v>
      </c>
      <c r="CHJ19" s="81">
        <f t="shared" ref="CHJ19:CHK19" si="1623">SUM(CHJ8:CHJ17)</f>
        <v>685</v>
      </c>
      <c r="CHK19" s="83">
        <f t="shared" si="1623"/>
        <v>100</v>
      </c>
      <c r="CHL19" s="79"/>
      <c r="CHM19" s="80"/>
      <c r="CHN19" s="81"/>
      <c r="CHO19" s="82"/>
      <c r="CHP19" s="39">
        <v>0</v>
      </c>
      <c r="CHQ19" s="81">
        <f t="shared" ref="CHQ19:CHR19" si="1624">SUM(CHQ8:CHQ17)</f>
        <v>685</v>
      </c>
      <c r="CHR19" s="83">
        <f t="shared" si="1624"/>
        <v>100</v>
      </c>
      <c r="CHS19" s="79"/>
      <c r="CHT19" s="80"/>
      <c r="CHU19" s="81"/>
      <c r="CHV19" s="82"/>
      <c r="CHW19" s="39">
        <v>0</v>
      </c>
      <c r="CHX19" s="81">
        <f t="shared" ref="CHX19:CHY19" si="1625">SUM(CHX8:CHX17)</f>
        <v>685</v>
      </c>
      <c r="CHY19" s="83">
        <f t="shared" si="1625"/>
        <v>100</v>
      </c>
      <c r="CHZ19" s="79"/>
      <c r="CIA19" s="80"/>
      <c r="CIB19" s="81"/>
      <c r="CIC19" s="82"/>
      <c r="CID19" s="39">
        <v>0</v>
      </c>
      <c r="CIE19" s="81">
        <f t="shared" ref="CIE19:CIF19" si="1626">SUM(CIE8:CIE17)</f>
        <v>685</v>
      </c>
      <c r="CIF19" s="83">
        <f t="shared" si="1626"/>
        <v>100</v>
      </c>
      <c r="CIG19" s="79"/>
      <c r="CIH19" s="80"/>
      <c r="CII19" s="81"/>
      <c r="CIJ19" s="82"/>
      <c r="CIK19" s="39">
        <v>0</v>
      </c>
      <c r="CIL19" s="81">
        <f t="shared" ref="CIL19:CIM19" si="1627">SUM(CIL8:CIL17)</f>
        <v>684</v>
      </c>
      <c r="CIM19" s="83">
        <f t="shared" si="1627"/>
        <v>100</v>
      </c>
      <c r="CIN19" s="79"/>
      <c r="CIO19" s="80"/>
      <c r="CIP19" s="81"/>
      <c r="CIQ19" s="82"/>
      <c r="CIR19" s="39">
        <v>0</v>
      </c>
      <c r="CIS19" s="81">
        <f t="shared" ref="CIS19:CIT19" si="1628">SUM(CIS8:CIS17)</f>
        <v>683</v>
      </c>
      <c r="CIT19" s="83">
        <f t="shared" si="1628"/>
        <v>100</v>
      </c>
      <c r="CIU19" s="79"/>
      <c r="CIV19" s="80"/>
      <c r="CIW19" s="81"/>
      <c r="CIX19" s="82"/>
      <c r="CIY19" s="39">
        <v>0</v>
      </c>
      <c r="CIZ19" s="81">
        <f t="shared" ref="CIZ19:CJA19" si="1629">SUM(CIZ8:CIZ17)</f>
        <v>682</v>
      </c>
      <c r="CJA19" s="83">
        <f t="shared" si="1629"/>
        <v>100</v>
      </c>
      <c r="CJB19" s="79"/>
      <c r="CJC19" s="80"/>
      <c r="CJD19" s="81"/>
      <c r="CJE19" s="82"/>
      <c r="CJF19" s="39">
        <v>0</v>
      </c>
      <c r="CJG19" s="81">
        <f t="shared" ref="CJG19:CJH19" si="1630">SUM(CJG8:CJG17)</f>
        <v>681</v>
      </c>
      <c r="CJH19" s="83">
        <f t="shared" si="1630"/>
        <v>100</v>
      </c>
      <c r="CJI19" s="79"/>
      <c r="CJJ19" s="80"/>
      <c r="CJK19" s="81"/>
      <c r="CJL19" s="82"/>
      <c r="CJM19" s="39">
        <v>0</v>
      </c>
      <c r="CJN19" s="81">
        <f t="shared" ref="CJN19:CJO19" si="1631">SUM(CJN8:CJN17)</f>
        <v>681</v>
      </c>
      <c r="CJO19" s="83">
        <f t="shared" si="1631"/>
        <v>100</v>
      </c>
      <c r="CJP19" s="79"/>
      <c r="CJQ19" s="80"/>
      <c r="CJR19" s="81"/>
      <c r="CJS19" s="82"/>
      <c r="CJT19" s="39">
        <v>0</v>
      </c>
      <c r="CJU19" s="81">
        <f t="shared" ref="CJU19:CJV19" si="1632">SUM(CJU8:CJU17)</f>
        <v>681</v>
      </c>
      <c r="CJV19" s="83">
        <f t="shared" si="1632"/>
        <v>100</v>
      </c>
      <c r="CJW19" s="79"/>
      <c r="CJX19" s="80"/>
      <c r="CJY19" s="81"/>
      <c r="CJZ19" s="82"/>
      <c r="CKA19" s="39">
        <v>0</v>
      </c>
      <c r="CKB19" s="81">
        <f t="shared" ref="CKB19:CKC19" si="1633">SUM(CKB8:CKB17)</f>
        <v>681</v>
      </c>
      <c r="CKC19" s="83">
        <f t="shared" si="1633"/>
        <v>100</v>
      </c>
      <c r="CKD19" s="79"/>
      <c r="CKE19" s="80"/>
      <c r="CKF19" s="81"/>
      <c r="CKG19" s="82"/>
      <c r="CKH19" s="39">
        <v>0</v>
      </c>
      <c r="CKI19" s="81">
        <f t="shared" ref="CKI19:CKJ19" si="1634">SUM(CKI8:CKI17)</f>
        <v>681</v>
      </c>
      <c r="CKJ19" s="83">
        <f t="shared" si="1634"/>
        <v>100</v>
      </c>
      <c r="CKK19" s="79"/>
      <c r="CKL19" s="80"/>
      <c r="CKM19" s="81"/>
      <c r="CKN19" s="82"/>
      <c r="CKO19" s="39">
        <v>0</v>
      </c>
      <c r="CKP19" s="81">
        <f t="shared" ref="CKP19:CKQ19" si="1635">SUM(CKP8:CKP17)</f>
        <v>681</v>
      </c>
      <c r="CKQ19" s="83">
        <f t="shared" si="1635"/>
        <v>100</v>
      </c>
      <c r="CKR19" s="79"/>
      <c r="CKS19" s="80"/>
      <c r="CKT19" s="81"/>
      <c r="CKU19" s="82"/>
      <c r="CKV19" s="39">
        <v>0</v>
      </c>
      <c r="CKW19" s="81">
        <f t="shared" ref="CKW19:CKX19" si="1636">SUM(CKW8:CKW17)</f>
        <v>681</v>
      </c>
      <c r="CKX19" s="83">
        <f t="shared" si="1636"/>
        <v>100</v>
      </c>
      <c r="CKY19" s="79"/>
      <c r="CKZ19" s="80"/>
      <c r="CLA19" s="81"/>
      <c r="CLB19" s="82"/>
      <c r="CLC19" s="39">
        <v>0</v>
      </c>
      <c r="CLD19" s="81">
        <f t="shared" ref="CLD19:CLE19" si="1637">SUM(CLD8:CLD17)</f>
        <v>681</v>
      </c>
      <c r="CLE19" s="83">
        <f t="shared" si="1637"/>
        <v>100</v>
      </c>
      <c r="CLF19" s="79"/>
      <c r="CLG19" s="80"/>
      <c r="CLH19" s="81"/>
      <c r="CLI19" s="82"/>
      <c r="CLJ19" s="39">
        <v>0</v>
      </c>
      <c r="CLK19" s="81">
        <f t="shared" ref="CLK19:CLL19" si="1638">SUM(CLK8:CLK17)</f>
        <v>680</v>
      </c>
      <c r="CLL19" s="83">
        <f t="shared" si="1638"/>
        <v>100</v>
      </c>
      <c r="CLM19" s="79"/>
      <c r="CLN19" s="80"/>
      <c r="CLO19" s="81"/>
      <c r="CLP19" s="82"/>
      <c r="CLQ19" s="39">
        <v>0</v>
      </c>
      <c r="CLR19" s="81">
        <f t="shared" ref="CLR19:CLS19" si="1639">SUM(CLR8:CLR17)</f>
        <v>680</v>
      </c>
      <c r="CLS19" s="83">
        <f t="shared" si="1639"/>
        <v>100</v>
      </c>
      <c r="CLT19" s="79"/>
      <c r="CLU19" s="80"/>
      <c r="CLV19" s="81"/>
      <c r="CLW19" s="82"/>
      <c r="CLX19" s="39">
        <v>0</v>
      </c>
      <c r="CLY19" s="81">
        <f t="shared" ref="CLY19:CLZ19" si="1640">SUM(CLY8:CLY17)</f>
        <v>680</v>
      </c>
      <c r="CLZ19" s="83">
        <f t="shared" si="1640"/>
        <v>100</v>
      </c>
      <c r="CMA19" s="79"/>
      <c r="CMB19" s="80"/>
      <c r="CMC19" s="81"/>
      <c r="CMD19" s="82"/>
      <c r="CME19" s="39">
        <v>0</v>
      </c>
      <c r="CMF19" s="81">
        <f t="shared" ref="CMF19:CMG19" si="1641">SUM(CMF8:CMF17)</f>
        <v>680</v>
      </c>
      <c r="CMG19" s="83">
        <f t="shared" si="1641"/>
        <v>100</v>
      </c>
      <c r="CMH19" s="79"/>
      <c r="CMI19" s="80"/>
      <c r="CMJ19" s="81"/>
      <c r="CMK19" s="82"/>
      <c r="CML19" s="39">
        <v>0</v>
      </c>
      <c r="CMM19" s="81">
        <f t="shared" ref="CMM19:CMN19" si="1642">SUM(CMM8:CMM17)</f>
        <v>676</v>
      </c>
      <c r="CMN19" s="83">
        <f t="shared" si="1642"/>
        <v>100</v>
      </c>
      <c r="CMO19" s="79"/>
      <c r="CMP19" s="80"/>
      <c r="CMQ19" s="81"/>
      <c r="CMR19" s="82"/>
      <c r="CMS19" s="39">
        <v>0</v>
      </c>
      <c r="CMT19" s="81">
        <f t="shared" ref="CMT19:CMU19" si="1643">SUM(CMT8:CMT17)</f>
        <v>674</v>
      </c>
      <c r="CMU19" s="83">
        <f t="shared" si="1643"/>
        <v>100</v>
      </c>
      <c r="CMV19" s="79"/>
      <c r="CMW19" s="80"/>
      <c r="CMX19" s="81"/>
      <c r="CMY19" s="82"/>
      <c r="CMZ19" s="39">
        <v>0</v>
      </c>
      <c r="CNA19" s="81">
        <f t="shared" ref="CNA19:CNB19" si="1644">SUM(CNA8:CNA17)</f>
        <v>674</v>
      </c>
      <c r="CNB19" s="83">
        <f t="shared" si="1644"/>
        <v>100</v>
      </c>
      <c r="CNC19" s="79"/>
      <c r="CND19" s="80"/>
      <c r="CNE19" s="81"/>
      <c r="CNF19" s="82"/>
      <c r="CNG19" s="39">
        <v>0</v>
      </c>
      <c r="CNH19" s="81">
        <f t="shared" ref="CNH19:CNI19" si="1645">SUM(CNH8:CNH17)</f>
        <v>674</v>
      </c>
      <c r="CNI19" s="83">
        <f t="shared" si="1645"/>
        <v>100</v>
      </c>
      <c r="CNJ19" s="79"/>
      <c r="CNK19" s="80"/>
      <c r="CNL19" s="81"/>
      <c r="CNM19" s="82"/>
      <c r="CNN19" s="39">
        <v>0</v>
      </c>
      <c r="CNO19" s="81">
        <f t="shared" ref="CNO19:CNP19" si="1646">SUM(CNO8:CNO17)</f>
        <v>671</v>
      </c>
      <c r="CNP19" s="83">
        <f t="shared" si="1646"/>
        <v>100</v>
      </c>
      <c r="CNQ19" s="79"/>
      <c r="CNR19" s="80"/>
      <c r="CNS19" s="81"/>
      <c r="CNT19" s="82"/>
      <c r="CNU19" s="39">
        <v>0</v>
      </c>
      <c r="CNV19" s="81">
        <f t="shared" ref="CNV19:CNW19" si="1647">SUM(CNV8:CNV17)</f>
        <v>668</v>
      </c>
      <c r="CNW19" s="83">
        <f t="shared" si="1647"/>
        <v>100</v>
      </c>
      <c r="CNX19" s="79"/>
      <c r="CNY19" s="80"/>
      <c r="CNZ19" s="81"/>
      <c r="COA19" s="82"/>
      <c r="COB19" s="39">
        <v>0</v>
      </c>
      <c r="COC19" s="81">
        <f t="shared" ref="COC19:COD19" si="1648">SUM(COC8:COC17)</f>
        <v>666</v>
      </c>
      <c r="COD19" s="83">
        <f t="shared" si="1648"/>
        <v>100</v>
      </c>
      <c r="COE19" s="79"/>
      <c r="COF19" s="80"/>
      <c r="COG19" s="81"/>
      <c r="COH19" s="82"/>
      <c r="COI19" s="39">
        <v>0</v>
      </c>
      <c r="COJ19" s="81">
        <f t="shared" ref="COJ19:COK19" si="1649">SUM(COJ8:COJ17)</f>
        <v>667</v>
      </c>
      <c r="COK19" s="83">
        <f t="shared" si="1649"/>
        <v>100</v>
      </c>
      <c r="COL19" s="79"/>
      <c r="COM19" s="80"/>
      <c r="CON19" s="81"/>
      <c r="COO19" s="82"/>
      <c r="COP19" s="39">
        <v>0</v>
      </c>
      <c r="COQ19" s="81">
        <f t="shared" ref="COQ19:COR19" si="1650">SUM(COQ8:COQ17)</f>
        <v>664</v>
      </c>
      <c r="COR19" s="83">
        <f t="shared" si="1650"/>
        <v>100</v>
      </c>
      <c r="COS19" s="79"/>
      <c r="COT19" s="80"/>
      <c r="COU19" s="81"/>
      <c r="COV19" s="82"/>
      <c r="COW19" s="39">
        <v>0</v>
      </c>
      <c r="COX19" s="81">
        <f t="shared" ref="COX19:COY19" si="1651">SUM(COX8:COX17)</f>
        <v>664</v>
      </c>
      <c r="COY19" s="83">
        <f t="shared" si="1651"/>
        <v>100</v>
      </c>
      <c r="COZ19" s="79"/>
      <c r="CPA19" s="80"/>
      <c r="CPB19" s="81"/>
      <c r="CPC19" s="82"/>
      <c r="CPD19" s="39">
        <v>0</v>
      </c>
      <c r="CPE19" s="81">
        <f t="shared" ref="CPE19:CPF19" si="1652">SUM(CPE8:CPE17)</f>
        <v>662</v>
      </c>
      <c r="CPF19" s="83">
        <f t="shared" si="1652"/>
        <v>100</v>
      </c>
      <c r="CPG19" s="79"/>
      <c r="CPH19" s="80"/>
      <c r="CPI19" s="81"/>
      <c r="CPJ19" s="82"/>
      <c r="CPK19" s="39">
        <v>0</v>
      </c>
      <c r="CPL19" s="81">
        <f t="shared" ref="CPL19:CPM19" si="1653">SUM(CPL8:CPL17)</f>
        <v>662</v>
      </c>
      <c r="CPM19" s="83">
        <f t="shared" si="1653"/>
        <v>100</v>
      </c>
      <c r="CPN19" s="79"/>
      <c r="CPO19" s="80"/>
      <c r="CPP19" s="81"/>
      <c r="CPQ19" s="82"/>
      <c r="CPR19" s="39">
        <v>0</v>
      </c>
      <c r="CPS19" s="81">
        <f t="shared" ref="CPS19:CPT19" si="1654">SUM(CPS8:CPS17)</f>
        <v>662</v>
      </c>
      <c r="CPT19" s="83">
        <f t="shared" si="1654"/>
        <v>100</v>
      </c>
      <c r="CPU19" s="79"/>
      <c r="CPV19" s="80"/>
      <c r="CPW19" s="81"/>
      <c r="CPX19" s="82"/>
      <c r="CPY19" s="39">
        <v>0</v>
      </c>
      <c r="CPZ19" s="81">
        <f t="shared" ref="CPZ19:CQA19" si="1655">SUM(CPZ8:CPZ17)</f>
        <v>659</v>
      </c>
      <c r="CQA19" s="83">
        <f t="shared" si="1655"/>
        <v>100</v>
      </c>
      <c r="CQB19" s="79"/>
      <c r="CQC19" s="80"/>
      <c r="CQD19" s="81"/>
      <c r="CQE19" s="82"/>
      <c r="CQF19" s="39">
        <v>0</v>
      </c>
      <c r="CQG19" s="81">
        <f t="shared" ref="CQG19:CQH19" si="1656">SUM(CQG8:CQG17)</f>
        <v>656</v>
      </c>
      <c r="CQH19" s="83">
        <f t="shared" si="1656"/>
        <v>100</v>
      </c>
      <c r="CQI19" s="79"/>
      <c r="CQJ19" s="80"/>
      <c r="CQK19" s="81"/>
      <c r="CQL19" s="82"/>
      <c r="CQM19" s="39">
        <v>0</v>
      </c>
      <c r="CQN19" s="81">
        <f t="shared" ref="CQN19:CQO19" si="1657">SUM(CQN8:CQN17)</f>
        <v>652</v>
      </c>
      <c r="CQO19" s="83">
        <f t="shared" si="1657"/>
        <v>100</v>
      </c>
      <c r="CQP19" s="79"/>
      <c r="CQQ19" s="80"/>
      <c r="CQR19" s="81"/>
      <c r="CQS19" s="82"/>
      <c r="CQT19" s="39">
        <v>0</v>
      </c>
      <c r="CQU19" s="81">
        <f t="shared" ref="CQU19:CQV19" si="1658">SUM(CQU8:CQU17)</f>
        <v>651</v>
      </c>
      <c r="CQV19" s="83">
        <f t="shared" si="1658"/>
        <v>100</v>
      </c>
      <c r="CQW19" s="79"/>
      <c r="CQX19" s="80"/>
      <c r="CQY19" s="81"/>
      <c r="CQZ19" s="82"/>
      <c r="CRA19" s="39">
        <v>0</v>
      </c>
      <c r="CRB19" s="81">
        <f t="shared" ref="CRB19:CRC19" si="1659">SUM(CRB8:CRB17)</f>
        <v>650</v>
      </c>
      <c r="CRC19" s="83">
        <f t="shared" si="1659"/>
        <v>100</v>
      </c>
      <c r="CRD19" s="79"/>
      <c r="CRE19" s="80"/>
      <c r="CRF19" s="81"/>
      <c r="CRG19" s="82"/>
      <c r="CRH19" s="39">
        <v>0</v>
      </c>
      <c r="CRI19" s="81">
        <f t="shared" ref="CRI19:CRJ19" si="1660">SUM(CRI8:CRI17)</f>
        <v>650</v>
      </c>
      <c r="CRJ19" s="83">
        <f t="shared" si="1660"/>
        <v>100</v>
      </c>
      <c r="CRK19" s="79"/>
      <c r="CRL19" s="80"/>
      <c r="CRM19" s="81"/>
      <c r="CRN19" s="82"/>
      <c r="CRO19" s="39">
        <v>0</v>
      </c>
      <c r="CRP19" s="81">
        <f t="shared" ref="CRP19:CRQ19" si="1661">SUM(CRP8:CRP17)</f>
        <v>647</v>
      </c>
      <c r="CRQ19" s="83">
        <f t="shared" si="1661"/>
        <v>100</v>
      </c>
      <c r="CRR19" s="79"/>
      <c r="CRS19" s="80"/>
      <c r="CRT19" s="81"/>
      <c r="CRU19" s="82"/>
      <c r="CRV19" s="39">
        <v>0</v>
      </c>
      <c r="CRW19" s="81">
        <f t="shared" ref="CRW19:CRX19" si="1662">SUM(CRW8:CRW17)</f>
        <v>646</v>
      </c>
      <c r="CRX19" s="83">
        <f t="shared" si="1662"/>
        <v>100</v>
      </c>
      <c r="CRY19" s="79"/>
      <c r="CRZ19" s="80"/>
      <c r="CSA19" s="81"/>
      <c r="CSB19" s="82"/>
      <c r="CSC19" s="39">
        <v>0</v>
      </c>
      <c r="CSD19" s="81">
        <f t="shared" ref="CSD19:CSE19" si="1663">SUM(CSD8:CSD17)</f>
        <v>646</v>
      </c>
      <c r="CSE19" s="83">
        <f t="shared" si="1663"/>
        <v>100</v>
      </c>
      <c r="CSF19" s="79"/>
      <c r="CSG19" s="80"/>
      <c r="CSH19" s="81"/>
      <c r="CSI19" s="82"/>
      <c r="CSJ19" s="39">
        <v>0</v>
      </c>
      <c r="CSK19" s="81">
        <f t="shared" ref="CSK19:CSL19" si="1664">SUM(CSK8:CSK17)</f>
        <v>645</v>
      </c>
      <c r="CSL19" s="83">
        <f t="shared" si="1664"/>
        <v>100</v>
      </c>
      <c r="CSM19" s="79"/>
      <c r="CSN19" s="80"/>
      <c r="CSO19" s="81"/>
      <c r="CSP19" s="82"/>
      <c r="CSQ19" s="39">
        <v>0</v>
      </c>
      <c r="CSR19" s="81">
        <f t="shared" ref="CSR19:CSS19" si="1665">SUM(CSR8:CSR17)</f>
        <v>645</v>
      </c>
      <c r="CSS19" s="83">
        <f t="shared" si="1665"/>
        <v>100</v>
      </c>
      <c r="CST19" s="79"/>
      <c r="CSU19" s="80"/>
      <c r="CSV19" s="81"/>
      <c r="CSW19" s="82"/>
      <c r="CSX19" s="39">
        <v>0</v>
      </c>
      <c r="CSY19" s="81">
        <f t="shared" ref="CSY19:CSZ19" si="1666">SUM(CSY8:CSY17)</f>
        <v>645</v>
      </c>
      <c r="CSZ19" s="83">
        <f t="shared" si="1666"/>
        <v>100</v>
      </c>
      <c r="CTA19" s="79"/>
      <c r="CTB19" s="80"/>
      <c r="CTC19" s="81"/>
      <c r="CTD19" s="82"/>
      <c r="CTE19" s="39">
        <v>0</v>
      </c>
      <c r="CTF19" s="81">
        <f t="shared" ref="CTF19:CTG19" si="1667">SUM(CTF8:CTF17)</f>
        <v>645</v>
      </c>
      <c r="CTG19" s="83">
        <f t="shared" si="1667"/>
        <v>100</v>
      </c>
      <c r="CTH19" s="79"/>
      <c r="CTI19" s="80"/>
      <c r="CTJ19" s="81"/>
      <c r="CTK19" s="82"/>
      <c r="CTL19" s="39">
        <v>0</v>
      </c>
      <c r="CTM19" s="81">
        <f t="shared" ref="CTM19:CTN19" si="1668">SUM(CTM8:CTM17)</f>
        <v>642</v>
      </c>
      <c r="CTN19" s="83">
        <f t="shared" si="1668"/>
        <v>100</v>
      </c>
      <c r="CTO19" s="79"/>
      <c r="CTP19" s="80"/>
      <c r="CTQ19" s="81"/>
      <c r="CTR19" s="82"/>
      <c r="CTS19" s="39">
        <v>0</v>
      </c>
      <c r="CTT19" s="81">
        <f t="shared" ref="CTT19:CTU19" si="1669">SUM(CTT8:CTT17)</f>
        <v>641</v>
      </c>
      <c r="CTU19" s="83">
        <f t="shared" si="1669"/>
        <v>100</v>
      </c>
      <c r="CTV19" s="79"/>
      <c r="CTW19" s="80"/>
      <c r="CTX19" s="81"/>
      <c r="CTY19" s="82"/>
      <c r="CTZ19" s="39">
        <v>0</v>
      </c>
      <c r="CUA19" s="81">
        <f t="shared" ref="CUA19:CUB19" si="1670">SUM(CUA8:CUA17)</f>
        <v>639</v>
      </c>
      <c r="CUB19" s="83">
        <f t="shared" si="1670"/>
        <v>100</v>
      </c>
      <c r="CUC19" s="79"/>
      <c r="CUD19" s="80"/>
      <c r="CUE19" s="81"/>
      <c r="CUF19" s="82"/>
      <c r="CUG19" s="39">
        <v>0</v>
      </c>
      <c r="CUH19" s="81">
        <f t="shared" ref="CUH19:CUI19" si="1671">SUM(CUH8:CUH17)</f>
        <v>638</v>
      </c>
      <c r="CUI19" s="83">
        <f t="shared" si="1671"/>
        <v>100</v>
      </c>
      <c r="CUJ19" s="79"/>
      <c r="CUK19" s="80"/>
      <c r="CUL19" s="81"/>
      <c r="CUM19" s="82"/>
      <c r="CUN19" s="39">
        <v>0</v>
      </c>
      <c r="CUO19" s="81">
        <f t="shared" ref="CUO19:CUP19" si="1672">SUM(CUO8:CUO17)</f>
        <v>638</v>
      </c>
      <c r="CUP19" s="83">
        <f t="shared" si="1672"/>
        <v>100</v>
      </c>
      <c r="CUQ19" s="79"/>
      <c r="CUR19" s="80"/>
      <c r="CUS19" s="81"/>
      <c r="CUT19" s="82"/>
      <c r="CUU19" s="39">
        <v>0</v>
      </c>
      <c r="CUV19" s="81">
        <f t="shared" ref="CUV19:CUW19" si="1673">SUM(CUV8:CUV17)</f>
        <v>638</v>
      </c>
      <c r="CUW19" s="83">
        <f t="shared" si="1673"/>
        <v>100</v>
      </c>
      <c r="CUX19" s="79"/>
      <c r="CUY19" s="80"/>
      <c r="CUZ19" s="81"/>
      <c r="CVA19" s="82"/>
      <c r="CVB19" s="39">
        <v>0</v>
      </c>
      <c r="CVC19" s="81">
        <f t="shared" ref="CVC19:CVD19" si="1674">SUM(CVC8:CVC17)</f>
        <v>638</v>
      </c>
      <c r="CVD19" s="83">
        <f t="shared" si="1674"/>
        <v>100</v>
      </c>
      <c r="CVE19" s="79"/>
      <c r="CVF19" s="80"/>
      <c r="CVG19" s="81"/>
      <c r="CVH19" s="82"/>
      <c r="CVI19" s="39">
        <v>0</v>
      </c>
      <c r="CVJ19" s="81">
        <f t="shared" ref="CVJ19:CVK19" si="1675">SUM(CVJ8:CVJ17)</f>
        <v>638</v>
      </c>
      <c r="CVK19" s="83">
        <f t="shared" si="1675"/>
        <v>100</v>
      </c>
      <c r="CVL19" s="79"/>
      <c r="CVM19" s="80"/>
      <c r="CVN19" s="81"/>
      <c r="CVO19" s="82"/>
      <c r="CVP19" s="39">
        <v>0</v>
      </c>
      <c r="CVQ19" s="81">
        <f t="shared" ref="CVQ19:CVR19" si="1676">SUM(CVQ8:CVQ17)</f>
        <v>632</v>
      </c>
      <c r="CVR19" s="83">
        <f t="shared" si="1676"/>
        <v>100</v>
      </c>
      <c r="CVS19" s="79"/>
      <c r="CVT19" s="80"/>
      <c r="CVU19" s="81"/>
      <c r="CVV19" s="82"/>
      <c r="CVW19" s="39">
        <v>0</v>
      </c>
      <c r="CVX19" s="81">
        <f t="shared" ref="CVX19:CVY19" si="1677">SUM(CVX8:CVX17)</f>
        <v>611</v>
      </c>
      <c r="CVY19" s="83">
        <f t="shared" si="1677"/>
        <v>100</v>
      </c>
      <c r="CVZ19" s="79"/>
      <c r="CWA19" s="80"/>
      <c r="CWB19" s="81"/>
      <c r="CWC19" s="82"/>
      <c r="CWD19" s="39">
        <v>0</v>
      </c>
      <c r="CWE19" s="81">
        <f t="shared" ref="CWE19:CWF19" si="1678">SUM(CWE8:CWE17)</f>
        <v>608</v>
      </c>
      <c r="CWF19" s="83">
        <f t="shared" si="1678"/>
        <v>100</v>
      </c>
      <c r="CWG19" s="79"/>
      <c r="CWH19" s="80"/>
      <c r="CWI19" s="81"/>
      <c r="CWJ19" s="82"/>
      <c r="CWK19" s="39">
        <v>0</v>
      </c>
      <c r="CWL19" s="81">
        <f t="shared" ref="CWL19:CWM19" si="1679">SUM(CWL8:CWL17)</f>
        <v>607</v>
      </c>
      <c r="CWM19" s="83">
        <f t="shared" si="1679"/>
        <v>100</v>
      </c>
      <c r="CWN19" s="79"/>
      <c r="CWO19" s="80"/>
      <c r="CWP19" s="81"/>
      <c r="CWQ19" s="82"/>
      <c r="CWR19" s="39">
        <v>0</v>
      </c>
      <c r="CWS19" s="81">
        <f t="shared" ref="CWS19:CWT19" si="1680">SUM(CWS8:CWS17)</f>
        <v>606</v>
      </c>
      <c r="CWT19" s="83">
        <f t="shared" si="1680"/>
        <v>100</v>
      </c>
      <c r="CWU19" s="79"/>
      <c r="CWV19" s="80"/>
      <c r="CWW19" s="81"/>
      <c r="CWX19" s="82"/>
      <c r="CWY19" s="39">
        <v>0</v>
      </c>
      <c r="CWZ19" s="81">
        <f t="shared" ref="CWZ19:CXA19" si="1681">SUM(CWZ8:CWZ17)</f>
        <v>605</v>
      </c>
      <c r="CXA19" s="83">
        <f t="shared" si="1681"/>
        <v>100</v>
      </c>
      <c r="CXB19" s="79"/>
      <c r="CXC19" s="80"/>
      <c r="CXD19" s="81"/>
      <c r="CXE19" s="82"/>
      <c r="CXF19" s="39">
        <v>0</v>
      </c>
      <c r="CXG19" s="81">
        <f t="shared" ref="CXG19:CXH19" si="1682">SUM(CXG8:CXG17)</f>
        <v>601</v>
      </c>
      <c r="CXH19" s="83">
        <f t="shared" si="1682"/>
        <v>100</v>
      </c>
      <c r="CXI19" s="79"/>
      <c r="CXJ19" s="80"/>
      <c r="CXK19" s="81"/>
      <c r="CXL19" s="82"/>
      <c r="CXM19" s="39">
        <v>0</v>
      </c>
      <c r="CXN19" s="81">
        <f t="shared" ref="CXN19:CXO19" si="1683">SUM(CXN8:CXN17)</f>
        <v>599</v>
      </c>
      <c r="CXO19" s="83">
        <f t="shared" si="1683"/>
        <v>100</v>
      </c>
      <c r="CXP19" s="79"/>
      <c r="CXQ19" s="80"/>
      <c r="CXR19" s="81"/>
      <c r="CXS19" s="82"/>
      <c r="CXT19" s="39">
        <v>0</v>
      </c>
      <c r="CXU19" s="81">
        <f t="shared" ref="CXU19:CXV19" si="1684">SUM(CXU8:CXU17)</f>
        <v>599</v>
      </c>
      <c r="CXV19" s="83">
        <f t="shared" si="1684"/>
        <v>100</v>
      </c>
      <c r="CXW19" s="79"/>
      <c r="CXX19" s="80"/>
      <c r="CXY19" s="81"/>
      <c r="CXZ19" s="82"/>
      <c r="CYA19" s="39">
        <v>0</v>
      </c>
      <c r="CYB19" s="81">
        <f t="shared" ref="CYB19:CYC19" si="1685">SUM(CYB8:CYB17)</f>
        <v>597</v>
      </c>
      <c r="CYC19" s="83">
        <f t="shared" si="1685"/>
        <v>100</v>
      </c>
      <c r="CYD19" s="79"/>
      <c r="CYE19" s="80"/>
      <c r="CYF19" s="81"/>
      <c r="CYG19" s="82"/>
      <c r="CYH19" s="39">
        <v>0</v>
      </c>
      <c r="CYI19" s="81">
        <f t="shared" ref="CYI19:CYJ19" si="1686">SUM(CYI8:CYI17)</f>
        <v>596</v>
      </c>
      <c r="CYJ19" s="83">
        <f t="shared" si="1686"/>
        <v>100</v>
      </c>
      <c r="CYK19" s="79"/>
      <c r="CYL19" s="80"/>
      <c r="CYM19" s="81"/>
      <c r="CYN19" s="82"/>
      <c r="CYO19" s="39">
        <v>0</v>
      </c>
      <c r="CYP19" s="81">
        <f t="shared" ref="CYP19:CYQ19" si="1687">SUM(CYP8:CYP17)</f>
        <v>595</v>
      </c>
      <c r="CYQ19" s="83">
        <f t="shared" si="1687"/>
        <v>100</v>
      </c>
      <c r="CYR19" s="79"/>
      <c r="CYS19" s="80"/>
      <c r="CYT19" s="81"/>
      <c r="CYU19" s="82"/>
      <c r="CYV19" s="39">
        <v>0</v>
      </c>
      <c r="CYW19" s="81">
        <f t="shared" ref="CYW19:CYX19" si="1688">SUM(CYW8:CYW17)</f>
        <v>594</v>
      </c>
      <c r="CYX19" s="83">
        <f t="shared" si="1688"/>
        <v>100</v>
      </c>
      <c r="CYY19" s="79"/>
      <c r="CYZ19" s="80"/>
      <c r="CZA19" s="81"/>
      <c r="CZB19" s="82"/>
      <c r="CZC19" s="39">
        <v>0</v>
      </c>
      <c r="CZD19" s="81">
        <f t="shared" ref="CZD19:CZE19" si="1689">SUM(CZD8:CZD17)</f>
        <v>592</v>
      </c>
      <c r="CZE19" s="83">
        <f t="shared" si="1689"/>
        <v>100</v>
      </c>
      <c r="CZF19" s="79"/>
      <c r="CZG19" s="80"/>
      <c r="CZH19" s="81"/>
      <c r="CZI19" s="82"/>
      <c r="CZJ19" s="39">
        <v>0</v>
      </c>
      <c r="CZK19" s="81">
        <f t="shared" ref="CZK19:CZL19" si="1690">SUM(CZK8:CZK17)</f>
        <v>592</v>
      </c>
      <c r="CZL19" s="83">
        <f t="shared" si="1690"/>
        <v>100</v>
      </c>
      <c r="CZM19" s="79"/>
      <c r="CZN19" s="80"/>
      <c r="CZO19" s="81"/>
      <c r="CZP19" s="82"/>
      <c r="CZQ19" s="39">
        <v>0</v>
      </c>
      <c r="CZR19" s="81">
        <f t="shared" ref="CZR19:CZS19" si="1691">SUM(CZR8:CZR17)</f>
        <v>591</v>
      </c>
      <c r="CZS19" s="83">
        <f t="shared" si="1691"/>
        <v>100</v>
      </c>
      <c r="CZT19" s="79"/>
      <c r="CZU19" s="80"/>
      <c r="CZV19" s="81"/>
      <c r="CZW19" s="82"/>
      <c r="CZX19" s="39">
        <v>0</v>
      </c>
      <c r="CZY19" s="81">
        <f t="shared" ref="CZY19:CZZ19" si="1692">SUM(CZY8:CZY17)</f>
        <v>587</v>
      </c>
      <c r="CZZ19" s="83">
        <f t="shared" si="1692"/>
        <v>100</v>
      </c>
      <c r="DAA19" s="79"/>
      <c r="DAB19" s="80"/>
      <c r="DAC19" s="81"/>
      <c r="DAD19" s="82"/>
      <c r="DAE19" s="39">
        <v>0</v>
      </c>
      <c r="DAF19" s="81">
        <f t="shared" ref="DAF19:DAG19" si="1693">SUM(DAF8:DAF17)</f>
        <v>583</v>
      </c>
      <c r="DAG19" s="83">
        <f t="shared" si="1693"/>
        <v>100</v>
      </c>
      <c r="DAH19" s="79"/>
      <c r="DAI19" s="80"/>
      <c r="DAJ19" s="81"/>
      <c r="DAK19" s="82"/>
      <c r="DAL19" s="39">
        <v>0</v>
      </c>
      <c r="DAM19" s="81">
        <f t="shared" ref="DAM19:DAN19" si="1694">SUM(DAM8:DAM17)</f>
        <v>582</v>
      </c>
      <c r="DAN19" s="83">
        <f t="shared" si="1694"/>
        <v>100</v>
      </c>
      <c r="DAO19" s="79"/>
      <c r="DAP19" s="80"/>
      <c r="DAQ19" s="81"/>
      <c r="DAR19" s="82"/>
      <c r="DAS19" s="39">
        <v>0</v>
      </c>
      <c r="DAT19" s="81">
        <f t="shared" ref="DAT19:DAU19" si="1695">SUM(DAT8:DAT17)</f>
        <v>579</v>
      </c>
      <c r="DAU19" s="83">
        <f t="shared" si="1695"/>
        <v>100</v>
      </c>
      <c r="DAV19" s="79"/>
      <c r="DAW19" s="80"/>
      <c r="DAX19" s="81"/>
      <c r="DAY19" s="82"/>
      <c r="DAZ19" s="39">
        <v>0</v>
      </c>
      <c r="DBA19" s="81">
        <f t="shared" ref="DBA19:DBB19" si="1696">SUM(DBA8:DBA17)</f>
        <v>580</v>
      </c>
      <c r="DBB19" s="83">
        <f t="shared" si="1696"/>
        <v>100</v>
      </c>
      <c r="DBC19" s="79"/>
      <c r="DBD19" s="80"/>
      <c r="DBE19" s="81"/>
      <c r="DBF19" s="82"/>
      <c r="DBG19" s="39">
        <v>0</v>
      </c>
      <c r="DBH19" s="81">
        <f t="shared" ref="DBH19:DBI19" si="1697">SUM(DBH8:DBH17)</f>
        <v>577</v>
      </c>
      <c r="DBI19" s="83">
        <f t="shared" si="1697"/>
        <v>100</v>
      </c>
      <c r="DBJ19" s="79"/>
      <c r="DBK19" s="80"/>
      <c r="DBL19" s="81"/>
      <c r="DBM19" s="82"/>
      <c r="DBN19" s="39">
        <v>0</v>
      </c>
      <c r="DBO19" s="81">
        <f t="shared" ref="DBO19:DBP19" si="1698">SUM(DBO8:DBO17)</f>
        <v>573</v>
      </c>
      <c r="DBP19" s="83">
        <f t="shared" si="1698"/>
        <v>100</v>
      </c>
      <c r="DBQ19" s="79"/>
      <c r="DBR19" s="80"/>
      <c r="DBS19" s="81"/>
      <c r="DBT19" s="82"/>
      <c r="DBU19" s="39">
        <v>0</v>
      </c>
      <c r="DBV19" s="81">
        <f t="shared" ref="DBV19:DBW19" si="1699">SUM(DBV8:DBV17)</f>
        <v>568</v>
      </c>
      <c r="DBW19" s="83">
        <f t="shared" si="1699"/>
        <v>100</v>
      </c>
      <c r="DBX19" s="79"/>
      <c r="DBY19" s="80"/>
      <c r="DBZ19" s="81"/>
      <c r="DCA19" s="82"/>
      <c r="DCB19" s="39">
        <v>0</v>
      </c>
      <c r="DCC19" s="81">
        <f t="shared" ref="DCC19:DCD19" si="1700">SUM(DCC8:DCC17)</f>
        <v>565</v>
      </c>
      <c r="DCD19" s="83">
        <f t="shared" si="1700"/>
        <v>100</v>
      </c>
      <c r="DCE19" s="79"/>
      <c r="DCF19" s="80"/>
      <c r="DCG19" s="81"/>
      <c r="DCH19" s="82"/>
      <c r="DCI19" s="39">
        <v>0</v>
      </c>
      <c r="DCJ19" s="81">
        <f t="shared" ref="DCJ19:DCK19" si="1701">SUM(DCJ8:DCJ17)</f>
        <v>557</v>
      </c>
      <c r="DCK19" s="83">
        <f t="shared" si="1701"/>
        <v>100</v>
      </c>
      <c r="DCL19" s="79"/>
      <c r="DCM19" s="80"/>
      <c r="DCN19" s="81"/>
      <c r="DCO19" s="82"/>
      <c r="DCP19" s="39">
        <v>0</v>
      </c>
      <c r="DCQ19" s="81">
        <f t="shared" ref="DCQ19:DCR19" si="1702">SUM(DCQ8:DCQ17)</f>
        <v>554</v>
      </c>
      <c r="DCR19" s="83">
        <f t="shared" si="1702"/>
        <v>100</v>
      </c>
      <c r="DCS19" s="79"/>
      <c r="DCT19" s="80"/>
      <c r="DCU19" s="81"/>
      <c r="DCV19" s="82"/>
      <c r="DCW19" s="39">
        <v>0</v>
      </c>
      <c r="DCX19" s="81">
        <f t="shared" ref="DCX19:DCY19" si="1703">SUM(DCX8:DCX17)</f>
        <v>540</v>
      </c>
      <c r="DCY19" s="83">
        <f t="shared" si="1703"/>
        <v>100</v>
      </c>
      <c r="DCZ19" s="79"/>
      <c r="DDA19" s="80"/>
      <c r="DDB19" s="81"/>
      <c r="DDC19" s="82"/>
      <c r="DDD19" s="39">
        <v>0</v>
      </c>
      <c r="DDE19" s="81">
        <f t="shared" ref="DDE19:DDF19" si="1704">SUM(DDE8:DDE17)</f>
        <v>529</v>
      </c>
      <c r="DDF19" s="83">
        <f t="shared" si="1704"/>
        <v>100</v>
      </c>
      <c r="DDG19" s="79"/>
      <c r="DDH19" s="80"/>
      <c r="DDI19" s="81"/>
      <c r="DDJ19" s="82"/>
      <c r="DDK19" s="39">
        <v>0</v>
      </c>
      <c r="DDL19" s="81">
        <f t="shared" ref="DDL19:DDM19" si="1705">SUM(DDL8:DDL17)</f>
        <v>520</v>
      </c>
      <c r="DDM19" s="83">
        <f t="shared" si="1705"/>
        <v>100</v>
      </c>
      <c r="DDN19" s="79"/>
      <c r="DDO19" s="80"/>
      <c r="DDP19" s="81"/>
      <c r="DDQ19" s="82"/>
      <c r="DDR19" s="39">
        <v>0</v>
      </c>
      <c r="DDS19" s="81">
        <f t="shared" ref="DDS19:DDT19" si="1706">SUM(DDS8:DDS17)</f>
        <v>513</v>
      </c>
      <c r="DDT19" s="83">
        <f t="shared" si="1706"/>
        <v>100</v>
      </c>
      <c r="DDU19" s="79"/>
      <c r="DDV19" s="80"/>
      <c r="DDW19" s="81"/>
      <c r="DDX19" s="82"/>
      <c r="DDY19" s="39">
        <v>0</v>
      </c>
      <c r="DDZ19" s="81">
        <f t="shared" ref="DDZ19:DEA19" si="1707">SUM(DDZ8:DDZ17)</f>
        <v>509</v>
      </c>
      <c r="DEA19" s="83">
        <f t="shared" si="1707"/>
        <v>100</v>
      </c>
      <c r="DEB19" s="79"/>
      <c r="DEC19" s="78"/>
      <c r="DED19" s="84"/>
      <c r="DEE19" s="85"/>
      <c r="DEF19" s="39">
        <v>0</v>
      </c>
      <c r="DEG19" s="84">
        <f t="shared" ref="DEG19:DEH19" si="1708">SUM(DEG8:DEG17)</f>
        <v>494</v>
      </c>
      <c r="DEH19" s="83">
        <f t="shared" si="1708"/>
        <v>100</v>
      </c>
      <c r="DEI19" s="79"/>
      <c r="DEJ19" s="78"/>
      <c r="DEK19" s="84"/>
      <c r="DEL19" s="85"/>
      <c r="DEM19" s="39">
        <v>0</v>
      </c>
      <c r="DEN19" s="84">
        <f t="shared" ref="DEN19:DEO19" si="1709">SUM(DEN8:DEN17)</f>
        <v>463</v>
      </c>
      <c r="DEO19" s="83">
        <f t="shared" si="1709"/>
        <v>100</v>
      </c>
      <c r="DEP19" s="79"/>
      <c r="DEQ19" s="78"/>
      <c r="DER19" s="84"/>
      <c r="DES19" s="85"/>
      <c r="DET19" s="39">
        <v>0</v>
      </c>
      <c r="DEU19" s="84">
        <f>SUM(DEU8:DEU17)</f>
        <v>443</v>
      </c>
      <c r="DEV19" s="83">
        <f>SUM(DEV8:DEV17)</f>
        <v>100</v>
      </c>
      <c r="DEW19" s="79"/>
      <c r="DEX19" s="78"/>
      <c r="DEY19" s="84"/>
      <c r="DEZ19" s="85"/>
      <c r="DFA19" s="39">
        <v>0</v>
      </c>
      <c r="DFB19" s="84">
        <f t="shared" ref="DFB19:DFC19" si="1710">SUM(DFB8:DFB17)</f>
        <v>402</v>
      </c>
      <c r="DFC19" s="83">
        <f t="shared" si="1710"/>
        <v>100</v>
      </c>
      <c r="DFD19" s="79"/>
      <c r="DFE19" s="78"/>
      <c r="DFF19" s="84"/>
      <c r="DFG19" s="85"/>
      <c r="DFH19" s="39">
        <v>0</v>
      </c>
      <c r="DFI19" s="84">
        <f>SUM(DFI8:DFI17)</f>
        <v>389</v>
      </c>
      <c r="DFJ19" s="83">
        <f>SUM(DFJ8:DFJ17)</f>
        <v>100</v>
      </c>
      <c r="DFK19" s="79"/>
      <c r="DFL19" s="78"/>
      <c r="DFM19" s="84"/>
      <c r="DFN19" s="85"/>
      <c r="DFO19" s="39">
        <v>0</v>
      </c>
      <c r="DFP19" s="84">
        <f t="shared" ref="DFP19:DFQ19" si="1711">SUM(DFP8:DFP17)</f>
        <v>382</v>
      </c>
      <c r="DFQ19" s="83">
        <f t="shared" si="1711"/>
        <v>100</v>
      </c>
      <c r="DFR19" s="79"/>
      <c r="DFS19" s="78"/>
      <c r="DFT19" s="84"/>
      <c r="DFU19" s="85"/>
      <c r="DFV19" s="39">
        <v>0</v>
      </c>
      <c r="DFW19" s="84">
        <f t="shared" ref="DFW19:DFX19" si="1712">SUM(DFW8:DFW17)</f>
        <v>375</v>
      </c>
      <c r="DFX19" s="83">
        <f t="shared" si="1712"/>
        <v>100</v>
      </c>
    </row>
    <row r="20" spans="1:2884" s="4" customFormat="1" ht="14">
      <c r="A20" s="128"/>
      <c r="B20" s="61"/>
      <c r="C20" s="72"/>
      <c r="D20" s="72"/>
      <c r="E20" s="72"/>
      <c r="F20" s="72"/>
      <c r="G20" s="86"/>
      <c r="H20" s="72"/>
      <c r="I20" s="75"/>
      <c r="J20" s="75"/>
      <c r="K20" s="75"/>
      <c r="L20" s="76"/>
      <c r="M20" s="72"/>
      <c r="N20" s="86"/>
      <c r="O20" s="72"/>
      <c r="P20" s="75"/>
      <c r="Q20" s="75"/>
      <c r="R20" s="75"/>
      <c r="S20" s="76"/>
      <c r="T20" s="75"/>
      <c r="U20" s="86"/>
      <c r="V20" s="72"/>
      <c r="W20" s="75"/>
      <c r="X20" s="75"/>
      <c r="Y20" s="75"/>
      <c r="Z20" s="76"/>
      <c r="AA20" s="75"/>
      <c r="AB20" s="86"/>
      <c r="AC20" s="72"/>
      <c r="AD20" s="75"/>
      <c r="AE20" s="75"/>
      <c r="AF20" s="75"/>
      <c r="AG20" s="76"/>
      <c r="AH20" s="75"/>
      <c r="AI20" s="86"/>
      <c r="AJ20" s="72"/>
      <c r="AK20" s="75"/>
      <c r="AL20" s="75"/>
      <c r="AM20" s="75"/>
      <c r="AN20" s="76"/>
      <c r="AO20" s="75"/>
      <c r="AP20" s="86"/>
      <c r="AQ20" s="72"/>
      <c r="AR20" s="75"/>
      <c r="AS20" s="75"/>
      <c r="AT20" s="75"/>
      <c r="AU20" s="76"/>
      <c r="AV20" s="75"/>
      <c r="AW20" s="86"/>
      <c r="AX20" s="72"/>
      <c r="AY20" s="75"/>
      <c r="AZ20" s="75"/>
      <c r="BA20" s="75"/>
      <c r="BB20" s="76"/>
      <c r="BC20" s="75"/>
      <c r="BD20" s="86"/>
      <c r="BE20" s="72"/>
      <c r="BF20" s="75"/>
      <c r="BG20" s="75"/>
      <c r="BH20" s="75"/>
      <c r="BI20" s="76"/>
      <c r="BJ20" s="72"/>
      <c r="BK20" s="86"/>
      <c r="BL20" s="72"/>
      <c r="BM20" s="75"/>
      <c r="BN20" s="75"/>
      <c r="BO20" s="75"/>
      <c r="BP20" s="76"/>
      <c r="BQ20" s="75"/>
      <c r="BR20" s="86"/>
      <c r="BS20" s="72"/>
      <c r="BT20" s="75"/>
      <c r="BU20" s="75"/>
      <c r="BV20" s="75"/>
      <c r="BW20" s="76"/>
      <c r="BX20" s="75"/>
      <c r="BY20" s="86"/>
      <c r="BZ20" s="72"/>
      <c r="CA20" s="75"/>
      <c r="CB20" s="75"/>
      <c r="CC20" s="75"/>
      <c r="CD20" s="76"/>
      <c r="CE20" s="75"/>
      <c r="CF20" s="86"/>
      <c r="CG20" s="72"/>
      <c r="CH20" s="75"/>
      <c r="CI20" s="75"/>
      <c r="CJ20" s="75"/>
      <c r="CK20" s="76"/>
      <c r="CL20" s="75"/>
      <c r="CM20" s="86"/>
      <c r="CN20" s="72"/>
      <c r="CO20" s="75"/>
      <c r="CP20" s="75"/>
      <c r="CQ20" s="75"/>
      <c r="CR20" s="76"/>
      <c r="CS20" s="75"/>
      <c r="CT20" s="86"/>
      <c r="CU20" s="72"/>
      <c r="CV20" s="75"/>
      <c r="CW20" s="75"/>
      <c r="CX20" s="75"/>
      <c r="CY20" s="76"/>
      <c r="CZ20" s="75"/>
      <c r="DA20" s="86"/>
      <c r="DB20" s="72"/>
      <c r="DC20" s="75"/>
      <c r="DD20" s="75"/>
      <c r="DE20" s="75"/>
      <c r="DF20" s="76"/>
      <c r="DG20" s="72"/>
      <c r="DH20" s="86"/>
      <c r="DI20" s="72"/>
      <c r="DJ20" s="75"/>
      <c r="DK20" s="75"/>
      <c r="DL20" s="75"/>
      <c r="DM20" s="76"/>
      <c r="DN20" s="75"/>
      <c r="DO20" s="86"/>
      <c r="DP20" s="72"/>
      <c r="DQ20" s="75"/>
      <c r="DR20" s="75"/>
      <c r="DS20" s="75"/>
      <c r="DT20" s="76"/>
      <c r="DU20" s="75"/>
      <c r="DV20" s="86"/>
      <c r="DW20" s="72"/>
      <c r="DX20" s="75"/>
      <c r="DY20" s="75"/>
      <c r="DZ20" s="75"/>
      <c r="EA20" s="76"/>
      <c r="EB20" s="75"/>
      <c r="EC20" s="86"/>
      <c r="ED20" s="72"/>
      <c r="EE20" s="75"/>
      <c r="EF20" s="75"/>
      <c r="EG20" s="75"/>
      <c r="EH20" s="76"/>
      <c r="EI20" s="75"/>
      <c r="EJ20" s="86"/>
      <c r="EK20" s="72"/>
      <c r="EL20" s="75"/>
      <c r="EM20" s="75"/>
      <c r="EN20" s="75"/>
      <c r="EO20" s="76"/>
      <c r="EP20" s="75"/>
      <c r="EQ20" s="86"/>
      <c r="ER20" s="72"/>
      <c r="ES20" s="75"/>
      <c r="ET20" s="75"/>
      <c r="EU20" s="75"/>
      <c r="EV20" s="76"/>
      <c r="EW20" s="75"/>
      <c r="EX20" s="86"/>
      <c r="EY20" s="72"/>
      <c r="EZ20" s="75"/>
      <c r="FA20" s="75"/>
      <c r="FB20" s="75"/>
      <c r="FC20" s="76"/>
      <c r="FD20" s="72"/>
      <c r="FE20" s="86"/>
      <c r="FF20" s="72"/>
      <c r="FG20" s="75"/>
      <c r="FH20" s="75"/>
      <c r="FI20" s="75"/>
      <c r="FJ20" s="76"/>
      <c r="FK20" s="75"/>
      <c r="FL20" s="86"/>
      <c r="FM20" s="72"/>
      <c r="FN20" s="75"/>
      <c r="FO20" s="75"/>
      <c r="FP20" s="75"/>
      <c r="FQ20" s="76"/>
      <c r="FR20" s="75"/>
      <c r="FS20" s="86"/>
      <c r="FT20" s="72"/>
      <c r="FU20" s="75"/>
      <c r="FV20" s="75"/>
      <c r="FW20" s="75"/>
      <c r="FX20" s="76"/>
      <c r="FY20" s="75"/>
      <c r="FZ20" s="86"/>
      <c r="GA20" s="72"/>
      <c r="GB20" s="75"/>
      <c r="GC20" s="75"/>
      <c r="GD20" s="75"/>
      <c r="GE20" s="76"/>
      <c r="GF20" s="75"/>
      <c r="GG20" s="86"/>
      <c r="GH20" s="72"/>
      <c r="GI20" s="75"/>
      <c r="GJ20" s="75"/>
      <c r="GK20" s="75"/>
      <c r="GL20" s="76"/>
      <c r="GM20" s="75"/>
      <c r="GN20" s="86"/>
      <c r="GO20" s="72"/>
      <c r="GP20" s="75"/>
      <c r="GQ20" s="75"/>
      <c r="GR20" s="75"/>
      <c r="GS20" s="76"/>
      <c r="GT20" s="75"/>
      <c r="GU20" s="86"/>
      <c r="GV20" s="72"/>
      <c r="GW20" s="75"/>
      <c r="GX20" s="75"/>
      <c r="GY20" s="75"/>
      <c r="GZ20" s="76"/>
      <c r="HA20" s="72"/>
      <c r="HB20" s="86"/>
      <c r="HC20" s="72"/>
      <c r="HD20" s="75"/>
      <c r="HE20" s="75"/>
      <c r="HF20" s="75"/>
      <c r="HG20" s="76"/>
      <c r="HH20" s="75"/>
      <c r="HI20" s="86"/>
      <c r="HJ20" s="72"/>
      <c r="HK20" s="75"/>
      <c r="HL20" s="75"/>
      <c r="HM20" s="75"/>
      <c r="HN20" s="76"/>
      <c r="HO20" s="75"/>
      <c r="HP20" s="86"/>
      <c r="HQ20" s="72"/>
      <c r="HR20" s="75"/>
      <c r="HS20" s="75"/>
      <c r="HT20" s="75"/>
      <c r="HU20" s="76"/>
      <c r="HV20" s="75"/>
      <c r="HW20" s="86"/>
      <c r="HX20" s="72"/>
      <c r="HY20" s="75"/>
      <c r="HZ20" s="75"/>
      <c r="IA20" s="75"/>
      <c r="IB20" s="76"/>
      <c r="IC20" s="75"/>
      <c r="ID20" s="86"/>
      <c r="IE20" s="72"/>
      <c r="IF20" s="75"/>
      <c r="IG20" s="75"/>
      <c r="IH20" s="75"/>
      <c r="II20" s="76"/>
      <c r="IJ20" s="75"/>
      <c r="IK20" s="86"/>
      <c r="IL20" s="72"/>
      <c r="IM20" s="75"/>
      <c r="IN20" s="75"/>
      <c r="IO20" s="75"/>
      <c r="IP20" s="76"/>
      <c r="IQ20" s="75"/>
      <c r="IR20" s="86"/>
      <c r="IS20" s="72"/>
      <c r="IT20" s="75"/>
      <c r="IU20" s="75"/>
      <c r="IV20" s="75"/>
      <c r="IW20" s="76"/>
      <c r="IX20" s="72"/>
      <c r="IY20" s="86"/>
      <c r="IZ20" s="72"/>
      <c r="JA20" s="75"/>
      <c r="JB20" s="75"/>
      <c r="JC20" s="75"/>
      <c r="JD20" s="76"/>
      <c r="JE20" s="75"/>
      <c r="JF20" s="86"/>
      <c r="JG20" s="72"/>
      <c r="JH20" s="75"/>
      <c r="JI20" s="75"/>
      <c r="JJ20" s="75"/>
      <c r="JK20" s="76"/>
      <c r="JL20" s="75"/>
      <c r="JM20" s="86"/>
      <c r="JN20" s="72"/>
      <c r="JO20" s="75"/>
      <c r="JP20" s="75"/>
      <c r="JQ20" s="75"/>
      <c r="JR20" s="76"/>
      <c r="JS20" s="75"/>
      <c r="JT20" s="86"/>
      <c r="JU20" s="72"/>
      <c r="JV20" s="75"/>
      <c r="JW20" s="75"/>
      <c r="JX20" s="75"/>
      <c r="JY20" s="76"/>
      <c r="JZ20" s="75"/>
      <c r="KA20" s="86"/>
      <c r="KB20" s="72"/>
      <c r="KC20" s="75"/>
      <c r="KD20" s="75"/>
      <c r="KE20" s="75"/>
      <c r="KF20" s="76"/>
      <c r="KG20" s="75"/>
      <c r="KH20" s="86"/>
      <c r="KI20" s="72"/>
      <c r="KJ20" s="75"/>
      <c r="KK20" s="75"/>
      <c r="KL20" s="75"/>
      <c r="KM20" s="76"/>
      <c r="KN20" s="75"/>
      <c r="KO20" s="86"/>
      <c r="KP20" s="72"/>
      <c r="KQ20" s="75"/>
      <c r="KR20" s="75"/>
      <c r="KS20" s="75"/>
      <c r="KT20" s="76"/>
      <c r="KU20" s="72"/>
      <c r="KV20" s="86"/>
      <c r="KW20" s="72"/>
      <c r="KX20" s="75"/>
      <c r="KY20" s="75"/>
      <c r="KZ20" s="75"/>
      <c r="LA20" s="76"/>
      <c r="LB20" s="75"/>
      <c r="LC20" s="86"/>
      <c r="LD20" s="72"/>
      <c r="LE20" s="75"/>
      <c r="LF20" s="75"/>
      <c r="LG20" s="75"/>
      <c r="LH20" s="76"/>
      <c r="LI20" s="75"/>
      <c r="LJ20" s="86"/>
      <c r="LK20" s="72"/>
      <c r="LL20" s="75"/>
      <c r="LM20" s="75"/>
      <c r="LN20" s="75"/>
      <c r="LO20" s="76"/>
      <c r="LP20" s="75"/>
      <c r="LQ20" s="86"/>
      <c r="LR20" s="72"/>
      <c r="LS20" s="75"/>
      <c r="LT20" s="75"/>
      <c r="LU20" s="75"/>
      <c r="LV20" s="76"/>
      <c r="LW20" s="75"/>
      <c r="LX20" s="86"/>
      <c r="LY20" s="72"/>
      <c r="LZ20" s="75"/>
      <c r="MA20" s="75"/>
      <c r="MB20" s="75"/>
      <c r="MC20" s="76"/>
      <c r="MD20" s="75"/>
      <c r="ME20" s="86"/>
      <c r="MF20" s="72"/>
      <c r="MG20" s="75"/>
      <c r="MH20" s="75"/>
      <c r="MI20" s="75"/>
      <c r="MJ20" s="76"/>
      <c r="MK20" s="75"/>
      <c r="ML20" s="86"/>
      <c r="MM20" s="72"/>
      <c r="MN20" s="75"/>
      <c r="MO20" s="75"/>
      <c r="MP20" s="75"/>
      <c r="MQ20" s="76"/>
      <c r="MR20" s="72"/>
      <c r="MS20" s="86"/>
      <c r="MT20" s="72"/>
      <c r="MU20" s="75"/>
      <c r="MV20" s="75"/>
      <c r="MW20" s="75"/>
      <c r="MX20" s="76"/>
      <c r="MY20" s="75"/>
      <c r="MZ20" s="86"/>
      <c r="NA20" s="72"/>
      <c r="NB20" s="75"/>
      <c r="NC20" s="75"/>
      <c r="ND20" s="75"/>
      <c r="NE20" s="76"/>
      <c r="NF20" s="75"/>
      <c r="NG20" s="86"/>
      <c r="NH20" s="72"/>
      <c r="NI20" s="75"/>
      <c r="NJ20" s="75"/>
      <c r="NK20" s="75"/>
      <c r="NL20" s="76"/>
      <c r="NM20" s="75"/>
      <c r="NN20" s="86"/>
      <c r="NO20" s="72"/>
      <c r="NP20" s="75"/>
      <c r="NQ20" s="75"/>
      <c r="NR20" s="75"/>
      <c r="NS20" s="76"/>
      <c r="NT20" s="75"/>
      <c r="NU20" s="86"/>
      <c r="NV20" s="72"/>
      <c r="NW20" s="75"/>
      <c r="NX20" s="75"/>
      <c r="NY20" s="75"/>
      <c r="NZ20" s="76"/>
      <c r="OA20" s="75"/>
      <c r="OB20" s="86"/>
      <c r="OC20" s="72"/>
      <c r="OD20" s="75"/>
      <c r="OE20" s="75"/>
      <c r="OF20" s="75"/>
      <c r="OG20" s="76"/>
      <c r="OH20" s="75"/>
      <c r="OI20" s="86"/>
      <c r="OJ20" s="72"/>
      <c r="OK20" s="75"/>
      <c r="OL20" s="75"/>
      <c r="OM20" s="75"/>
      <c r="ON20" s="76"/>
      <c r="OO20" s="72"/>
      <c r="OP20" s="86"/>
      <c r="OQ20" s="72"/>
      <c r="OR20" s="75"/>
      <c r="OS20" s="75"/>
      <c r="OT20" s="75"/>
      <c r="OU20" s="76"/>
      <c r="OV20" s="75"/>
      <c r="OW20" s="86"/>
      <c r="OX20" s="72"/>
      <c r="OY20" s="75"/>
      <c r="OZ20" s="75"/>
      <c r="PA20" s="75"/>
      <c r="PB20" s="76"/>
      <c r="PC20" s="75"/>
      <c r="PD20" s="86"/>
      <c r="PE20" s="72"/>
      <c r="PF20" s="75"/>
      <c r="PG20" s="75"/>
      <c r="PH20" s="75"/>
      <c r="PI20" s="76"/>
      <c r="PJ20" s="75"/>
      <c r="PK20" s="86"/>
      <c r="PL20" s="72"/>
      <c r="PM20" s="75"/>
      <c r="PN20" s="75"/>
      <c r="PO20" s="75"/>
      <c r="PP20" s="76"/>
      <c r="PQ20" s="75"/>
      <c r="PR20" s="86"/>
      <c r="PS20" s="72"/>
      <c r="PT20" s="75"/>
      <c r="PU20" s="75"/>
      <c r="PV20" s="75"/>
      <c r="PW20" s="76"/>
      <c r="PX20" s="75"/>
      <c r="PY20" s="86"/>
      <c r="PZ20" s="72"/>
      <c r="QA20" s="75"/>
      <c r="QB20" s="75"/>
      <c r="QC20" s="75"/>
      <c r="QD20" s="76"/>
      <c r="QE20" s="75"/>
      <c r="QF20" s="86"/>
      <c r="QG20" s="72"/>
      <c r="QH20" s="75"/>
      <c r="QI20" s="75"/>
      <c r="QJ20" s="75"/>
      <c r="QK20" s="76"/>
      <c r="QL20" s="72"/>
      <c r="QM20" s="86"/>
      <c r="QN20" s="72"/>
      <c r="QO20" s="75"/>
      <c r="QP20" s="75"/>
      <c r="QQ20" s="75"/>
      <c r="QR20" s="76"/>
      <c r="QS20" s="75"/>
      <c r="QT20" s="86"/>
      <c r="QU20" s="72"/>
      <c r="QV20" s="75"/>
      <c r="QW20" s="75"/>
      <c r="QX20" s="75"/>
      <c r="QY20" s="76"/>
      <c r="QZ20" s="75"/>
      <c r="RA20" s="86"/>
      <c r="RB20" s="72"/>
      <c r="RC20" s="75"/>
      <c r="RD20" s="75"/>
      <c r="RE20" s="75"/>
      <c r="RF20" s="76"/>
      <c r="RG20" s="75"/>
      <c r="RH20" s="86"/>
      <c r="RI20" s="72"/>
      <c r="RJ20" s="75"/>
      <c r="RK20" s="75"/>
      <c r="RL20" s="75"/>
      <c r="RM20" s="76"/>
      <c r="RN20" s="75"/>
      <c r="RO20" s="86"/>
      <c r="RP20" s="72"/>
      <c r="RQ20" s="75"/>
      <c r="RR20" s="75"/>
      <c r="RS20" s="75"/>
      <c r="RT20" s="76"/>
      <c r="RU20" s="75"/>
      <c r="RV20" s="86"/>
      <c r="RW20" s="72"/>
      <c r="RX20" s="75"/>
      <c r="RY20" s="75"/>
      <c r="RZ20" s="75"/>
      <c r="SA20" s="76"/>
      <c r="SB20" s="75"/>
      <c r="SC20" s="86"/>
      <c r="SD20" s="72"/>
      <c r="SE20" s="75"/>
      <c r="SF20" s="75"/>
      <c r="SG20" s="75"/>
      <c r="SH20" s="76"/>
      <c r="SI20" s="72"/>
      <c r="SJ20" s="86"/>
      <c r="SK20" s="72"/>
      <c r="SL20" s="75"/>
      <c r="SM20" s="75"/>
      <c r="SN20" s="75"/>
      <c r="SO20" s="76"/>
      <c r="SP20" s="75"/>
      <c r="SQ20" s="86"/>
      <c r="SR20" s="72"/>
      <c r="SS20" s="75"/>
      <c r="ST20" s="75"/>
      <c r="SU20" s="75"/>
      <c r="SV20" s="76"/>
      <c r="SW20" s="75"/>
      <c r="SX20" s="86"/>
      <c r="SY20" s="72"/>
      <c r="SZ20" s="75"/>
      <c r="TA20" s="75"/>
      <c r="TB20" s="75"/>
      <c r="TC20" s="76"/>
      <c r="TD20" s="75"/>
      <c r="TE20" s="86"/>
      <c r="TF20" s="72"/>
      <c r="TG20" s="75"/>
      <c r="TH20" s="75"/>
      <c r="TI20" s="75"/>
      <c r="TJ20" s="76"/>
      <c r="TK20" s="75"/>
      <c r="TL20" s="86"/>
      <c r="TM20" s="72"/>
      <c r="TN20" s="75"/>
      <c r="TO20" s="75"/>
      <c r="TP20" s="75"/>
      <c r="TQ20" s="76"/>
      <c r="TR20" s="75"/>
      <c r="TS20" s="86"/>
      <c r="TT20" s="72"/>
      <c r="TU20" s="75"/>
      <c r="TV20" s="75"/>
      <c r="TW20" s="75"/>
      <c r="TX20" s="76"/>
      <c r="TY20" s="75"/>
      <c r="TZ20" s="86"/>
      <c r="UA20" s="72"/>
      <c r="UB20" s="75"/>
      <c r="UC20" s="75"/>
      <c r="UD20" s="75"/>
      <c r="UE20" s="76"/>
      <c r="UF20" s="72"/>
      <c r="UG20" s="86"/>
      <c r="UH20" s="72"/>
      <c r="UI20" s="75"/>
      <c r="UJ20" s="75"/>
      <c r="UK20" s="75"/>
      <c r="UL20" s="76"/>
      <c r="UM20" s="75"/>
      <c r="UN20" s="86"/>
      <c r="UO20" s="72"/>
      <c r="UP20" s="75"/>
      <c r="UQ20" s="75"/>
      <c r="UR20" s="75"/>
      <c r="US20" s="76"/>
      <c r="UT20" s="75"/>
      <c r="UU20" s="86"/>
      <c r="UV20" s="72"/>
      <c r="UW20" s="75"/>
      <c r="UX20" s="75"/>
      <c r="UY20" s="75"/>
      <c r="UZ20" s="76"/>
      <c r="VA20" s="75"/>
      <c r="VB20" s="86"/>
      <c r="VC20" s="72"/>
      <c r="VD20" s="75"/>
      <c r="VE20" s="75"/>
      <c r="VF20" s="75"/>
      <c r="VG20" s="76"/>
      <c r="VH20" s="75"/>
      <c r="VI20" s="86"/>
      <c r="VJ20" s="72"/>
      <c r="VK20" s="75"/>
      <c r="VL20" s="75"/>
      <c r="VM20" s="75"/>
      <c r="VN20" s="76"/>
      <c r="VO20" s="75"/>
      <c r="VP20" s="86"/>
      <c r="VQ20" s="72"/>
      <c r="VR20" s="75"/>
      <c r="VS20" s="75"/>
      <c r="VT20" s="75"/>
      <c r="VU20" s="76"/>
      <c r="VV20" s="75"/>
      <c r="VW20" s="86"/>
      <c r="VX20" s="72"/>
      <c r="VY20" s="75"/>
      <c r="VZ20" s="75"/>
      <c r="WA20" s="75"/>
      <c r="WB20" s="76"/>
      <c r="WC20" s="72"/>
      <c r="WD20" s="86"/>
      <c r="WE20" s="72"/>
      <c r="WF20" s="75"/>
      <c r="WG20" s="75"/>
      <c r="WH20" s="75"/>
      <c r="WI20" s="76"/>
      <c r="WJ20" s="75"/>
      <c r="WK20" s="86"/>
      <c r="WL20" s="72"/>
      <c r="WM20" s="75"/>
      <c r="WN20" s="75"/>
      <c r="WO20" s="75"/>
      <c r="WP20" s="76"/>
      <c r="WQ20" s="75"/>
      <c r="WR20" s="86"/>
      <c r="WS20" s="72"/>
      <c r="WT20" s="75"/>
      <c r="WU20" s="75"/>
      <c r="WV20" s="75"/>
      <c r="WW20" s="76"/>
      <c r="WX20" s="75"/>
      <c r="WY20" s="86"/>
      <c r="WZ20" s="72"/>
      <c r="XA20" s="75"/>
      <c r="XB20" s="75"/>
      <c r="XC20" s="75"/>
      <c r="XD20" s="76"/>
      <c r="XE20" s="75"/>
      <c r="XF20" s="86"/>
      <c r="XG20" s="72"/>
      <c r="XH20" s="75"/>
      <c r="XI20" s="75"/>
      <c r="XJ20" s="75"/>
      <c r="XK20" s="76"/>
      <c r="XL20" s="75"/>
      <c r="XM20" s="86"/>
      <c r="XN20" s="72"/>
      <c r="XO20" s="75"/>
      <c r="XP20" s="75"/>
      <c r="XQ20" s="75"/>
      <c r="XR20" s="76"/>
      <c r="XS20" s="75"/>
      <c r="XT20" s="86"/>
      <c r="XU20" s="72"/>
      <c r="XV20" s="75"/>
      <c r="XW20" s="75"/>
      <c r="XX20" s="75"/>
      <c r="XY20" s="76"/>
      <c r="XZ20" s="72"/>
      <c r="YA20" s="86"/>
      <c r="YB20" s="72"/>
      <c r="YC20" s="75"/>
      <c r="YD20" s="75"/>
      <c r="YE20" s="75"/>
      <c r="YF20" s="76"/>
      <c r="YG20" s="75"/>
      <c r="YH20" s="86"/>
      <c r="YI20" s="72"/>
      <c r="YJ20" s="75"/>
      <c r="YK20" s="75"/>
      <c r="YL20" s="75"/>
      <c r="YM20" s="76"/>
      <c r="YN20" s="75"/>
      <c r="YO20" s="86"/>
      <c r="YP20" s="72"/>
      <c r="YQ20" s="75"/>
      <c r="YR20" s="75"/>
      <c r="YS20" s="75"/>
      <c r="YT20" s="76"/>
      <c r="YU20" s="75"/>
      <c r="YV20" s="86"/>
      <c r="YW20" s="72"/>
      <c r="YX20" s="75"/>
      <c r="YY20" s="75"/>
      <c r="YZ20" s="75"/>
      <c r="ZA20" s="76"/>
      <c r="ZB20" s="75"/>
      <c r="ZC20" s="86"/>
      <c r="ZD20" s="72"/>
      <c r="ZE20" s="75"/>
      <c r="ZF20" s="75"/>
      <c r="ZG20" s="75"/>
      <c r="ZH20" s="76"/>
      <c r="ZI20" s="75"/>
      <c r="ZJ20" s="86"/>
      <c r="ZK20" s="72"/>
      <c r="ZL20" s="75"/>
      <c r="ZM20" s="75"/>
      <c r="ZN20" s="75"/>
      <c r="ZO20" s="76"/>
      <c r="ZP20" s="75"/>
      <c r="ZQ20" s="86"/>
      <c r="ZR20" s="72"/>
      <c r="ZS20" s="75"/>
      <c r="ZT20" s="75"/>
      <c r="ZU20" s="75"/>
      <c r="ZV20" s="76"/>
      <c r="ZW20" s="72"/>
      <c r="ZX20" s="86"/>
      <c r="ZY20" s="72"/>
      <c r="ZZ20" s="75"/>
      <c r="AAA20" s="75"/>
      <c r="AAB20" s="75"/>
      <c r="AAC20" s="76"/>
      <c r="AAD20" s="75"/>
      <c r="AAE20" s="86"/>
      <c r="AAF20" s="72"/>
      <c r="AAG20" s="75"/>
      <c r="AAH20" s="75"/>
      <c r="AAI20" s="75"/>
      <c r="AAJ20" s="76"/>
      <c r="AAK20" s="75"/>
      <c r="AAL20" s="86"/>
      <c r="AAM20" s="72"/>
      <c r="AAN20" s="75"/>
      <c r="AAO20" s="75"/>
      <c r="AAP20" s="75"/>
      <c r="AAQ20" s="76"/>
      <c r="AAR20" s="75"/>
      <c r="AAS20" s="86"/>
      <c r="AAT20" s="72"/>
      <c r="AAU20" s="75"/>
      <c r="AAV20" s="75"/>
      <c r="AAW20" s="75"/>
      <c r="AAX20" s="76"/>
      <c r="AAY20" s="75"/>
      <c r="AAZ20" s="86"/>
      <c r="ABA20" s="72"/>
      <c r="ABB20" s="75"/>
      <c r="ABC20" s="75"/>
      <c r="ABD20" s="75"/>
      <c r="ABE20" s="76"/>
      <c r="ABF20" s="75"/>
      <c r="ABG20" s="86"/>
      <c r="ABH20" s="72"/>
      <c r="ABI20" s="75"/>
      <c r="ABJ20" s="75"/>
      <c r="ABK20" s="75"/>
      <c r="ABL20" s="76"/>
      <c r="ABM20" s="75"/>
      <c r="ABN20" s="86"/>
      <c r="ABO20" s="72"/>
      <c r="ABP20" s="75"/>
      <c r="ABQ20" s="75"/>
      <c r="ABR20" s="75"/>
      <c r="ABS20" s="76"/>
      <c r="ABT20" s="72"/>
      <c r="ABU20" s="86"/>
      <c r="ABV20" s="72"/>
      <c r="ABW20" s="75"/>
      <c r="ABX20" s="75"/>
      <c r="ABY20" s="75"/>
      <c r="ABZ20" s="76"/>
      <c r="ACA20" s="75"/>
      <c r="ACB20" s="86"/>
      <c r="ACC20" s="72"/>
      <c r="ACD20" s="75"/>
      <c r="ACE20" s="75"/>
      <c r="ACF20" s="75"/>
      <c r="ACG20" s="76"/>
      <c r="ACH20" s="75"/>
      <c r="ACI20" s="86"/>
      <c r="ACJ20" s="72"/>
      <c r="ACK20" s="75"/>
      <c r="ACL20" s="75"/>
      <c r="ACM20" s="75"/>
      <c r="ACN20" s="76"/>
      <c r="ACO20" s="75"/>
      <c r="ACP20" s="86"/>
      <c r="ACQ20" s="72"/>
      <c r="ACR20" s="75"/>
      <c r="ACS20" s="75"/>
      <c r="ACT20" s="75"/>
      <c r="ACU20" s="76"/>
      <c r="ACV20" s="75"/>
      <c r="ACW20" s="86"/>
      <c r="ACX20" s="72"/>
      <c r="ACY20" s="75"/>
      <c r="ACZ20" s="75"/>
      <c r="ADA20" s="75"/>
      <c r="ADB20" s="76"/>
      <c r="ADC20" s="75"/>
      <c r="ADD20" s="86"/>
      <c r="ADE20" s="72"/>
      <c r="ADF20" s="75"/>
      <c r="ADG20" s="75"/>
      <c r="ADH20" s="75"/>
      <c r="ADI20" s="76"/>
      <c r="ADJ20" s="75"/>
      <c r="ADK20" s="86"/>
      <c r="ADL20" s="72"/>
      <c r="ADM20" s="75"/>
      <c r="ADN20" s="75"/>
      <c r="ADO20" s="75"/>
      <c r="ADP20" s="76"/>
      <c r="ADQ20" s="72"/>
      <c r="ADR20" s="86"/>
      <c r="ADS20" s="72"/>
      <c r="ADT20" s="75"/>
      <c r="ADU20" s="75"/>
      <c r="ADV20" s="75"/>
      <c r="ADW20" s="76"/>
      <c r="ADX20" s="75"/>
      <c r="ADY20" s="86"/>
      <c r="ADZ20" s="72"/>
      <c r="AEA20" s="75"/>
      <c r="AEB20" s="75"/>
      <c r="AEC20" s="75"/>
      <c r="AED20" s="76"/>
      <c r="AEE20" s="75"/>
      <c r="AEF20" s="86"/>
      <c r="AEG20" s="72"/>
      <c r="AEH20" s="75"/>
      <c r="AEI20" s="75"/>
      <c r="AEJ20" s="75"/>
      <c r="AEK20" s="76"/>
      <c r="AEL20" s="75"/>
      <c r="AEM20" s="86"/>
      <c r="AEN20" s="72"/>
      <c r="AEO20" s="75"/>
      <c r="AEP20" s="75"/>
      <c r="AEQ20" s="75"/>
      <c r="AER20" s="76"/>
      <c r="AES20" s="75"/>
      <c r="AET20" s="86"/>
      <c r="AEU20" s="72"/>
      <c r="AEV20" s="75"/>
      <c r="AEW20" s="75"/>
      <c r="AEX20" s="75"/>
      <c r="AEY20" s="76"/>
      <c r="AEZ20" s="75"/>
      <c r="AFA20" s="86"/>
      <c r="AFB20" s="72"/>
      <c r="AFC20" s="75"/>
      <c r="AFD20" s="75"/>
      <c r="AFE20" s="75"/>
      <c r="AFF20" s="76"/>
      <c r="AFG20" s="75"/>
      <c r="AFH20" s="86"/>
      <c r="AFI20" s="72"/>
      <c r="AFJ20" s="75"/>
      <c r="AFK20" s="75"/>
      <c r="AFL20" s="75"/>
      <c r="AFM20" s="76"/>
      <c r="AFN20" s="72"/>
      <c r="AFO20" s="86"/>
      <c r="AFP20" s="72"/>
      <c r="AFQ20" s="75"/>
      <c r="AFR20" s="75"/>
      <c r="AFS20" s="75"/>
      <c r="AFT20" s="76"/>
      <c r="AFU20" s="75"/>
      <c r="AFV20" s="86"/>
      <c r="AFW20" s="72"/>
      <c r="AFX20" s="75"/>
      <c r="AFY20" s="75"/>
      <c r="AFZ20" s="75"/>
      <c r="AGA20" s="76"/>
      <c r="AGB20" s="75"/>
      <c r="AGC20" s="86"/>
      <c r="AGD20" s="72"/>
      <c r="AGE20" s="75"/>
      <c r="AGF20" s="75"/>
      <c r="AGG20" s="75"/>
      <c r="AGH20" s="76"/>
      <c r="AGI20" s="75"/>
      <c r="AGJ20" s="86"/>
      <c r="AGK20" s="72"/>
      <c r="AGL20" s="75"/>
      <c r="AGM20" s="75"/>
      <c r="AGN20" s="75"/>
      <c r="AGO20" s="76"/>
      <c r="AGP20" s="75"/>
      <c r="AGQ20" s="86"/>
      <c r="AGR20" s="72"/>
      <c r="AGS20" s="75"/>
      <c r="AGT20" s="75"/>
      <c r="AGU20" s="75"/>
      <c r="AGV20" s="76"/>
      <c r="AGW20" s="75"/>
      <c r="AGX20" s="86"/>
      <c r="AGY20" s="72"/>
      <c r="AGZ20" s="75"/>
      <c r="AHA20" s="75"/>
      <c r="AHB20" s="75"/>
      <c r="AHC20" s="76"/>
      <c r="AHD20" s="75"/>
      <c r="AHE20" s="86"/>
      <c r="AHF20" s="72"/>
      <c r="AHG20" s="75"/>
      <c r="AHH20" s="75"/>
      <c r="AHI20" s="75"/>
      <c r="AHJ20" s="76"/>
      <c r="AHK20" s="72"/>
      <c r="AHL20" s="86"/>
      <c r="AHM20" s="72"/>
      <c r="AHN20" s="75"/>
      <c r="AHO20" s="75"/>
      <c r="AHP20" s="75"/>
      <c r="AHQ20" s="76"/>
      <c r="AHR20" s="75"/>
      <c r="AHS20" s="86"/>
      <c r="AHT20" s="72"/>
      <c r="AHU20" s="75"/>
      <c r="AHV20" s="75"/>
      <c r="AHW20" s="75"/>
      <c r="AHX20" s="76"/>
      <c r="AHY20" s="75"/>
      <c r="AHZ20" s="86"/>
      <c r="AIA20" s="72"/>
      <c r="AIB20" s="75"/>
      <c r="AIC20" s="75"/>
      <c r="AID20" s="75"/>
      <c r="AIE20" s="76"/>
      <c r="AIF20" s="75"/>
      <c r="AIG20" s="86"/>
      <c r="AIH20" s="72"/>
      <c r="AII20" s="75"/>
      <c r="AIJ20" s="75"/>
      <c r="AIK20" s="75"/>
      <c r="AIL20" s="76"/>
      <c r="AIM20" s="75"/>
      <c r="AIN20" s="86"/>
      <c r="AIO20" s="72"/>
      <c r="AIP20" s="75"/>
      <c r="AIQ20" s="75"/>
      <c r="AIR20" s="75"/>
      <c r="AIS20" s="76"/>
      <c r="AIT20" s="75"/>
      <c r="AIU20" s="86"/>
      <c r="AIV20" s="72"/>
      <c r="AIW20" s="75"/>
      <c r="AIX20" s="75"/>
      <c r="AIY20" s="75"/>
      <c r="AIZ20" s="76"/>
      <c r="AJA20" s="75"/>
      <c r="AJB20" s="86"/>
      <c r="AJC20" s="72"/>
      <c r="AJD20" s="75"/>
      <c r="AJE20" s="75"/>
      <c r="AJF20" s="75"/>
      <c r="AJG20" s="76"/>
      <c r="AJH20" s="72"/>
      <c r="AJI20" s="86"/>
      <c r="AJJ20" s="72"/>
      <c r="AJK20" s="75"/>
      <c r="AJL20" s="75"/>
      <c r="AJM20" s="75"/>
      <c r="AJN20" s="76"/>
      <c r="AJO20" s="75"/>
      <c r="AJP20" s="86"/>
      <c r="AJQ20" s="72"/>
      <c r="AJR20" s="75"/>
      <c r="AJS20" s="75"/>
      <c r="AJT20" s="75"/>
      <c r="AJU20" s="76"/>
      <c r="AJV20" s="75"/>
      <c r="AJW20" s="86"/>
      <c r="AJX20" s="72"/>
      <c r="AJY20" s="75"/>
      <c r="AJZ20" s="75"/>
      <c r="AKA20" s="75"/>
      <c r="AKB20" s="76"/>
      <c r="AKC20" s="75"/>
      <c r="AKD20" s="86"/>
      <c r="AKE20" s="72"/>
      <c r="AKF20" s="75"/>
      <c r="AKG20" s="75"/>
      <c r="AKH20" s="75"/>
      <c r="AKI20" s="76"/>
      <c r="AKJ20" s="75"/>
      <c r="AKK20" s="86"/>
      <c r="AKL20" s="72"/>
      <c r="AKM20" s="75"/>
      <c r="AKN20" s="75"/>
      <c r="AKO20" s="75"/>
      <c r="AKP20" s="76"/>
      <c r="AKQ20" s="75"/>
      <c r="AKR20" s="86"/>
      <c r="AKS20" s="72"/>
      <c r="AKT20" s="75"/>
      <c r="AKU20" s="75"/>
      <c r="AKV20" s="75"/>
      <c r="AKW20" s="76"/>
      <c r="AKX20" s="75"/>
      <c r="AKY20" s="86"/>
      <c r="AKZ20" s="72"/>
      <c r="ALA20" s="75"/>
      <c r="ALB20" s="75"/>
      <c r="ALC20" s="75"/>
      <c r="ALD20" s="76"/>
      <c r="ALE20" s="72"/>
      <c r="ALF20" s="86"/>
      <c r="ALG20" s="72"/>
      <c r="ALH20" s="75"/>
      <c r="ALI20" s="75"/>
      <c r="ALJ20" s="75"/>
      <c r="ALK20" s="76"/>
      <c r="ALL20" s="75"/>
      <c r="ALM20" s="86"/>
      <c r="ALN20" s="72"/>
      <c r="ALO20" s="75"/>
      <c r="ALP20" s="75"/>
      <c r="ALQ20" s="75"/>
      <c r="ALR20" s="76"/>
      <c r="ALS20" s="75"/>
      <c r="ALT20" s="86"/>
      <c r="ALU20" s="72"/>
      <c r="ALV20" s="75"/>
      <c r="ALW20" s="75"/>
      <c r="ALX20" s="75"/>
      <c r="ALY20" s="76"/>
      <c r="ALZ20" s="75"/>
      <c r="AMA20" s="86"/>
      <c r="AMB20" s="72"/>
      <c r="AMC20" s="75"/>
      <c r="AMD20" s="75"/>
      <c r="AME20" s="75"/>
      <c r="AMF20" s="76"/>
      <c r="AMG20" s="75"/>
      <c r="AMH20" s="86"/>
      <c r="AMI20" s="72"/>
      <c r="AMJ20" s="75"/>
      <c r="AMK20" s="75"/>
      <c r="AML20" s="75"/>
      <c r="AMM20" s="76"/>
      <c r="AMN20" s="75"/>
      <c r="AMO20" s="86"/>
      <c r="AMP20" s="72"/>
      <c r="AMQ20" s="75"/>
      <c r="AMR20" s="75"/>
      <c r="AMS20" s="75"/>
      <c r="AMT20" s="76"/>
      <c r="AMU20" s="75"/>
      <c r="AMV20" s="86"/>
      <c r="AMW20" s="72"/>
      <c r="AMX20" s="75"/>
      <c r="AMY20" s="75"/>
      <c r="AMZ20" s="75"/>
      <c r="ANA20" s="76"/>
      <c r="ANB20" s="72"/>
      <c r="ANC20" s="86"/>
      <c r="AND20" s="72"/>
      <c r="ANE20" s="75"/>
      <c r="ANF20" s="75"/>
      <c r="ANG20" s="75"/>
      <c r="ANH20" s="76"/>
      <c r="ANI20" s="75"/>
      <c r="ANJ20" s="86"/>
      <c r="ANK20" s="72"/>
      <c r="ANL20" s="75"/>
      <c r="ANM20" s="75"/>
      <c r="ANN20" s="75"/>
      <c r="ANO20" s="76"/>
      <c r="ANP20" s="75"/>
      <c r="ANQ20" s="86"/>
      <c r="ANR20" s="72"/>
      <c r="ANS20" s="75"/>
      <c r="ANT20" s="75"/>
      <c r="ANU20" s="75"/>
      <c r="ANV20" s="76"/>
      <c r="ANW20" s="75"/>
      <c r="ANX20" s="86"/>
      <c r="ANY20" s="72"/>
      <c r="ANZ20" s="75"/>
      <c r="AOA20" s="75"/>
      <c r="AOB20" s="75"/>
      <c r="AOC20" s="76"/>
      <c r="AOD20" s="75"/>
      <c r="AOE20" s="86"/>
      <c r="AOF20" s="72"/>
      <c r="AOG20" s="75"/>
      <c r="AOH20" s="75"/>
      <c r="AOI20" s="75"/>
      <c r="AOJ20" s="76"/>
      <c r="AOK20" s="75"/>
      <c r="AOL20" s="86"/>
      <c r="AOM20" s="72"/>
      <c r="AON20" s="75"/>
      <c r="AOO20" s="75"/>
      <c r="AOP20" s="75"/>
      <c r="AOQ20" s="76"/>
      <c r="AOR20" s="75"/>
      <c r="AOS20" s="86"/>
      <c r="AOT20" s="72"/>
      <c r="AOU20" s="75"/>
      <c r="AOV20" s="75"/>
      <c r="AOW20" s="75"/>
      <c r="AOX20" s="76"/>
      <c r="AOY20" s="72"/>
      <c r="AOZ20" s="86"/>
      <c r="APA20" s="72"/>
      <c r="APB20" s="75"/>
      <c r="APC20" s="75"/>
      <c r="APD20" s="75"/>
      <c r="APE20" s="76"/>
      <c r="APF20" s="75"/>
      <c r="APG20" s="86"/>
      <c r="APH20" s="72"/>
      <c r="API20" s="75"/>
      <c r="APJ20" s="75"/>
      <c r="APK20" s="75"/>
      <c r="APL20" s="76"/>
      <c r="APM20" s="75"/>
      <c r="APN20" s="86"/>
      <c r="APO20" s="72"/>
      <c r="APP20" s="75"/>
      <c r="APQ20" s="75"/>
      <c r="APR20" s="75"/>
      <c r="APS20" s="76"/>
      <c r="APT20" s="75"/>
      <c r="APU20" s="86"/>
      <c r="APV20" s="72"/>
      <c r="APW20" s="75"/>
      <c r="APX20" s="75"/>
      <c r="APY20" s="75"/>
      <c r="APZ20" s="76"/>
      <c r="AQA20" s="75"/>
      <c r="AQB20" s="86"/>
      <c r="AQC20" s="72"/>
      <c r="AQD20" s="75"/>
      <c r="AQE20" s="75"/>
      <c r="AQF20" s="75"/>
      <c r="AQG20" s="76"/>
      <c r="AQH20" s="75"/>
      <c r="AQI20" s="86"/>
      <c r="AQJ20" s="72"/>
      <c r="AQK20" s="75"/>
      <c r="AQL20" s="75"/>
      <c r="AQM20" s="75"/>
      <c r="AQN20" s="76"/>
      <c r="AQO20" s="75"/>
      <c r="AQP20" s="86"/>
      <c r="AQQ20" s="72"/>
      <c r="AQR20" s="75"/>
      <c r="AQS20" s="75"/>
      <c r="AQT20" s="75"/>
      <c r="AQU20" s="76"/>
      <c r="AQV20" s="72"/>
      <c r="AQW20" s="86"/>
      <c r="AQX20" s="72"/>
      <c r="AQY20" s="75"/>
      <c r="AQZ20" s="75"/>
      <c r="ARA20" s="75"/>
      <c r="ARB20" s="76"/>
      <c r="ARC20" s="75"/>
      <c r="ARD20" s="86"/>
      <c r="ARE20" s="72"/>
      <c r="ARF20" s="75"/>
      <c r="ARG20" s="75"/>
      <c r="ARH20" s="75"/>
      <c r="ARI20" s="76"/>
      <c r="ARJ20" s="75"/>
      <c r="ARK20" s="86"/>
      <c r="ARL20" s="72"/>
      <c r="ARM20" s="75"/>
      <c r="ARN20" s="75"/>
      <c r="ARO20" s="75"/>
      <c r="ARP20" s="76"/>
      <c r="ARQ20" s="75"/>
      <c r="ARR20" s="86"/>
      <c r="ARS20" s="72"/>
      <c r="ART20" s="75"/>
      <c r="ARU20" s="75"/>
      <c r="ARV20" s="75"/>
      <c r="ARW20" s="76"/>
      <c r="ARX20" s="75"/>
      <c r="ARY20" s="86"/>
      <c r="ARZ20" s="72"/>
      <c r="ASA20" s="75"/>
      <c r="ASB20" s="75"/>
      <c r="ASC20" s="75"/>
      <c r="ASD20" s="76"/>
      <c r="ASE20" s="75"/>
      <c r="ASF20" s="86"/>
      <c r="ASG20" s="72"/>
      <c r="ASH20" s="75"/>
      <c r="ASI20" s="75"/>
      <c r="ASJ20" s="75"/>
      <c r="ASK20" s="76"/>
      <c r="ASL20" s="75"/>
      <c r="ASM20" s="86"/>
      <c r="ASN20" s="72"/>
      <c r="ASO20" s="75"/>
      <c r="ASP20" s="75"/>
      <c r="ASQ20" s="75"/>
      <c r="ASR20" s="76"/>
      <c r="ASS20" s="72"/>
      <c r="AST20" s="86"/>
      <c r="ASU20" s="72"/>
      <c r="ASV20" s="75"/>
      <c r="ASW20" s="75"/>
      <c r="ASX20" s="75"/>
      <c r="ASY20" s="76"/>
      <c r="ASZ20" s="75"/>
      <c r="ATA20" s="86"/>
      <c r="ATB20" s="72"/>
      <c r="ATC20" s="75"/>
      <c r="ATD20" s="75"/>
      <c r="ATE20" s="75"/>
      <c r="ATF20" s="76"/>
      <c r="ATG20" s="75"/>
      <c r="ATH20" s="86"/>
      <c r="ATI20" s="72"/>
      <c r="ATJ20" s="75"/>
      <c r="ATK20" s="75"/>
      <c r="ATL20" s="75"/>
      <c r="ATM20" s="76"/>
      <c r="ATN20" s="75"/>
      <c r="ATO20" s="86"/>
      <c r="ATP20" s="72"/>
      <c r="ATQ20" s="75"/>
      <c r="ATR20" s="75"/>
      <c r="ATS20" s="75"/>
      <c r="ATT20" s="76"/>
      <c r="ATU20" s="75"/>
      <c r="ATV20" s="86"/>
      <c r="ATW20" s="72"/>
      <c r="ATX20" s="75"/>
      <c r="ATY20" s="75"/>
      <c r="ATZ20" s="75"/>
      <c r="AUA20" s="76"/>
      <c r="AUB20" s="75"/>
      <c r="AUC20" s="86"/>
      <c r="AUD20" s="72"/>
      <c r="AUE20" s="75"/>
      <c r="AUF20" s="75"/>
      <c r="AUG20" s="75"/>
      <c r="AUH20" s="76"/>
      <c r="AUI20" s="75"/>
      <c r="AUJ20" s="86"/>
      <c r="AUK20" s="72"/>
      <c r="AUL20" s="75"/>
      <c r="AUM20" s="75"/>
      <c r="AUN20" s="75"/>
      <c r="AUO20" s="76"/>
      <c r="AUP20" s="72"/>
      <c r="AUQ20" s="86"/>
      <c r="AUR20" s="72"/>
      <c r="AUS20" s="75"/>
      <c r="AUT20" s="75"/>
      <c r="AUU20" s="75"/>
      <c r="AUV20" s="76"/>
      <c r="AUW20" s="75"/>
      <c r="AUX20" s="86"/>
      <c r="AUY20" s="72"/>
      <c r="AUZ20" s="75"/>
      <c r="AVA20" s="75"/>
      <c r="AVB20" s="75"/>
      <c r="AVC20" s="76"/>
      <c r="AVD20" s="75"/>
      <c r="AVE20" s="86"/>
      <c r="AVF20" s="72"/>
      <c r="AVG20" s="75"/>
      <c r="AVH20" s="75"/>
      <c r="AVI20" s="75"/>
      <c r="AVJ20" s="76"/>
      <c r="AVK20" s="75"/>
      <c r="AVL20" s="86"/>
      <c r="AVM20" s="72"/>
      <c r="AVN20" s="75"/>
      <c r="AVO20" s="75"/>
      <c r="AVP20" s="75"/>
      <c r="AVQ20" s="76"/>
      <c r="AVR20" s="75"/>
      <c r="AVS20" s="86"/>
      <c r="AVT20" s="72"/>
      <c r="AVU20" s="75"/>
      <c r="AVV20" s="75"/>
      <c r="AVW20" s="75"/>
      <c r="AVX20" s="76"/>
      <c r="AVY20" s="75"/>
      <c r="AVZ20" s="86"/>
      <c r="AWA20" s="72"/>
      <c r="AWB20" s="75"/>
      <c r="AWC20" s="75"/>
      <c r="AWD20" s="75"/>
      <c r="AWE20" s="76"/>
      <c r="AWF20" s="75"/>
      <c r="AWG20" s="86"/>
      <c r="AWH20" s="72"/>
      <c r="AWI20" s="75"/>
      <c r="AWJ20" s="75"/>
      <c r="AWK20" s="75"/>
      <c r="AWL20" s="76"/>
      <c r="AWM20" s="72"/>
      <c r="AWN20" s="86"/>
      <c r="AWO20" s="72"/>
      <c r="AWP20" s="75"/>
      <c r="AWQ20" s="75"/>
      <c r="AWR20" s="75"/>
      <c r="AWS20" s="76"/>
      <c r="AWT20" s="75"/>
      <c r="AWU20" s="86"/>
      <c r="AWV20" s="72"/>
      <c r="AWW20" s="75"/>
      <c r="AWX20" s="75"/>
      <c r="AWY20" s="75"/>
      <c r="AWZ20" s="76"/>
      <c r="AXA20" s="75"/>
      <c r="AXB20" s="86"/>
      <c r="AXC20" s="72"/>
      <c r="AXD20" s="75"/>
      <c r="AXE20" s="75"/>
      <c r="AXF20" s="75"/>
      <c r="AXG20" s="76"/>
      <c r="AXH20" s="75"/>
      <c r="AXI20" s="86"/>
      <c r="AXJ20" s="72"/>
      <c r="AXK20" s="75"/>
      <c r="AXL20" s="75"/>
      <c r="AXM20" s="75"/>
      <c r="AXN20" s="76"/>
      <c r="AXO20" s="75"/>
      <c r="AXP20" s="86"/>
      <c r="AXQ20" s="72"/>
      <c r="AXR20" s="75"/>
      <c r="AXS20" s="75"/>
      <c r="AXT20" s="75"/>
      <c r="AXU20" s="76"/>
      <c r="AXV20" s="75"/>
      <c r="AXW20" s="86"/>
      <c r="AXX20" s="72"/>
      <c r="AXY20" s="75"/>
      <c r="AXZ20" s="75"/>
      <c r="AYA20" s="75"/>
      <c r="AYB20" s="76"/>
      <c r="AYC20" s="75"/>
      <c r="AYD20" s="86"/>
      <c r="AYE20" s="72"/>
      <c r="AYF20" s="75"/>
      <c r="AYG20" s="75"/>
      <c r="AYH20" s="75"/>
      <c r="AYI20" s="76"/>
      <c r="AYJ20" s="72"/>
      <c r="AYK20" s="86"/>
      <c r="AYL20" s="72"/>
      <c r="AYM20" s="75"/>
      <c r="AYN20" s="75"/>
      <c r="AYO20" s="75"/>
      <c r="AYP20" s="76"/>
      <c r="AYQ20" s="75"/>
      <c r="AYR20" s="86"/>
      <c r="AYS20" s="72"/>
      <c r="AYT20" s="75"/>
      <c r="AYU20" s="75"/>
      <c r="AYV20" s="75"/>
      <c r="AYW20" s="76"/>
      <c r="AYX20" s="75"/>
      <c r="AYY20" s="86"/>
      <c r="AYZ20" s="72"/>
      <c r="AZA20" s="75"/>
      <c r="AZB20" s="75"/>
      <c r="AZC20" s="75"/>
      <c r="AZD20" s="76"/>
      <c r="AZE20" s="75"/>
      <c r="AZF20" s="86"/>
      <c r="AZG20" s="72"/>
      <c r="AZH20" s="75"/>
      <c r="AZI20" s="75"/>
      <c r="AZJ20" s="75"/>
      <c r="AZK20" s="76"/>
      <c r="AZL20" s="75"/>
      <c r="AZM20" s="86"/>
      <c r="AZN20" s="72"/>
      <c r="AZO20" s="75"/>
      <c r="AZP20" s="75"/>
      <c r="AZQ20" s="75"/>
      <c r="AZR20" s="76"/>
      <c r="AZS20" s="75"/>
      <c r="AZT20" s="86"/>
      <c r="AZU20" s="72"/>
      <c r="AZV20" s="75"/>
      <c r="AZW20" s="75"/>
      <c r="AZX20" s="75"/>
      <c r="AZY20" s="76"/>
      <c r="AZZ20" s="75"/>
      <c r="BAA20" s="86"/>
      <c r="BAB20" s="72"/>
      <c r="BAC20" s="75"/>
      <c r="BAD20" s="75"/>
      <c r="BAE20" s="75"/>
      <c r="BAF20" s="76"/>
      <c r="BAG20" s="72"/>
      <c r="BAH20" s="86"/>
      <c r="BAI20" s="72"/>
      <c r="BAJ20" s="75"/>
      <c r="BAK20" s="75"/>
      <c r="BAL20" s="75"/>
      <c r="BAM20" s="76"/>
      <c r="BAN20" s="75"/>
      <c r="BAO20" s="86"/>
      <c r="BAP20" s="72"/>
      <c r="BAQ20" s="75"/>
      <c r="BAR20" s="75"/>
      <c r="BAS20" s="75"/>
      <c r="BAT20" s="76"/>
      <c r="BAU20" s="75"/>
      <c r="BAV20" s="86"/>
      <c r="BAW20" s="72"/>
      <c r="BAX20" s="75"/>
      <c r="BAY20" s="75"/>
      <c r="BAZ20" s="75"/>
      <c r="BBA20" s="76"/>
      <c r="BBB20" s="75"/>
      <c r="BBC20" s="86"/>
      <c r="BBD20" s="72"/>
      <c r="BBE20" s="75"/>
      <c r="BBF20" s="75"/>
      <c r="BBG20" s="75"/>
      <c r="BBH20" s="76"/>
      <c r="BBI20" s="75"/>
      <c r="BBJ20" s="86"/>
      <c r="BBK20" s="72"/>
      <c r="BBL20" s="75"/>
      <c r="BBM20" s="75"/>
      <c r="BBN20" s="75"/>
      <c r="BBO20" s="76"/>
      <c r="BBP20" s="75"/>
      <c r="BBQ20" s="86"/>
      <c r="BBR20" s="72"/>
      <c r="BBS20" s="75"/>
      <c r="BBT20" s="75"/>
      <c r="BBU20" s="75"/>
      <c r="BBV20" s="76"/>
      <c r="BBW20" s="75"/>
      <c r="BBX20" s="86"/>
      <c r="BBY20" s="72"/>
      <c r="BBZ20" s="75"/>
      <c r="BCA20" s="75"/>
      <c r="BCB20" s="75"/>
      <c r="BCC20" s="76"/>
      <c r="BCD20" s="75"/>
      <c r="BCE20" s="86"/>
      <c r="BCF20" s="72"/>
      <c r="BCG20" s="75"/>
      <c r="BCH20" s="75"/>
      <c r="BCI20" s="75"/>
      <c r="BCJ20" s="76"/>
      <c r="BCK20" s="75"/>
      <c r="BCL20" s="86"/>
      <c r="BCM20" s="72"/>
      <c r="BCN20" s="75"/>
      <c r="BCO20" s="75"/>
      <c r="BCP20" s="75"/>
      <c r="BCQ20" s="76"/>
      <c r="BCR20" s="75"/>
      <c r="BCS20" s="86"/>
      <c r="BCT20" s="73"/>
      <c r="BCU20" s="75"/>
      <c r="BCV20" s="75"/>
      <c r="BCW20" s="75"/>
      <c r="BCX20" s="76"/>
      <c r="BCY20" s="75"/>
      <c r="BCZ20" s="86"/>
      <c r="BDA20" s="73"/>
      <c r="BDB20" s="75"/>
      <c r="BDC20" s="75"/>
      <c r="BDD20" s="75"/>
      <c r="BDE20" s="76"/>
      <c r="BDF20" s="75"/>
      <c r="BDG20" s="86"/>
      <c r="BDH20" s="73"/>
      <c r="BDI20" s="75"/>
      <c r="BDJ20" s="75"/>
      <c r="BDK20" s="75"/>
      <c r="BDL20" s="76"/>
      <c r="BDM20" s="75"/>
      <c r="BDN20" s="86"/>
      <c r="BDO20" s="73"/>
      <c r="BDP20" s="75"/>
      <c r="BDQ20" s="75"/>
      <c r="BDR20" s="75"/>
      <c r="BDS20" s="76"/>
      <c r="BDT20" s="75"/>
      <c r="BDU20" s="86"/>
      <c r="BDV20" s="73"/>
      <c r="BDW20" s="75"/>
      <c r="BDX20" s="75"/>
      <c r="BDY20" s="75"/>
      <c r="BDZ20" s="76"/>
      <c r="BEA20" s="75"/>
      <c r="BEB20" s="86"/>
      <c r="BEC20" s="73"/>
      <c r="BED20" s="75"/>
      <c r="BEE20" s="75"/>
      <c r="BEF20" s="75"/>
      <c r="BEG20" s="76"/>
      <c r="BEH20" s="75"/>
      <c r="BEI20" s="86"/>
      <c r="BEJ20" s="73"/>
      <c r="BEK20" s="75"/>
      <c r="BEL20" s="75"/>
      <c r="BEM20" s="75"/>
      <c r="BEN20" s="76"/>
      <c r="BEO20" s="75"/>
      <c r="BEP20" s="86"/>
      <c r="BEQ20" s="73"/>
      <c r="BER20" s="75"/>
      <c r="BES20" s="75"/>
      <c r="BET20" s="75"/>
      <c r="BEU20" s="76"/>
      <c r="BEV20" s="75"/>
      <c r="BEW20" s="86"/>
      <c r="BEX20" s="73"/>
      <c r="BEY20" s="75"/>
      <c r="BEZ20" s="75"/>
      <c r="BFA20" s="75"/>
      <c r="BFB20" s="76"/>
      <c r="BFC20" s="75"/>
      <c r="BFD20" s="86"/>
      <c r="BFE20" s="73"/>
      <c r="BFF20" s="75"/>
      <c r="BFG20" s="75"/>
      <c r="BFH20" s="75"/>
      <c r="BFI20" s="76"/>
      <c r="BFJ20" s="75"/>
      <c r="BFK20" s="86"/>
      <c r="BFL20" s="73"/>
      <c r="BFM20" s="75"/>
      <c r="BFN20" s="75"/>
      <c r="BFO20" s="75"/>
      <c r="BFP20" s="76"/>
      <c r="BFQ20" s="75"/>
      <c r="BFR20" s="86"/>
      <c r="BFS20" s="73"/>
      <c r="BFT20" s="75"/>
      <c r="BFU20" s="75"/>
      <c r="BFV20" s="75"/>
      <c r="BFW20" s="76"/>
      <c r="BFX20" s="75"/>
      <c r="BFY20" s="86"/>
      <c r="BFZ20" s="73"/>
      <c r="BGA20" s="75"/>
      <c r="BGB20" s="75"/>
      <c r="BGC20" s="75"/>
      <c r="BGD20" s="76"/>
      <c r="BGE20" s="75"/>
      <c r="BGF20" s="86"/>
      <c r="BGG20" s="73"/>
      <c r="BGH20" s="75"/>
      <c r="BGI20" s="75"/>
      <c r="BGJ20" s="75"/>
      <c r="BGK20" s="76"/>
      <c r="BGL20" s="75"/>
      <c r="BGM20" s="86"/>
      <c r="BGN20" s="73"/>
      <c r="BGO20" s="75"/>
      <c r="BGP20" s="75"/>
      <c r="BGQ20" s="75"/>
      <c r="BGR20" s="76"/>
      <c r="BGS20" s="75"/>
      <c r="BGT20" s="86"/>
      <c r="BGU20" s="73"/>
      <c r="BGV20" s="75"/>
      <c r="BGW20" s="75"/>
      <c r="BGX20" s="75"/>
      <c r="BGY20" s="76"/>
      <c r="BGZ20" s="75"/>
      <c r="BHA20" s="86"/>
      <c r="BHB20" s="73"/>
      <c r="BHC20" s="75"/>
      <c r="BHD20" s="75"/>
      <c r="BHE20" s="75"/>
      <c r="BHF20" s="76"/>
      <c r="BHG20" s="75"/>
      <c r="BHH20" s="86"/>
      <c r="BHI20" s="73"/>
      <c r="BHJ20" s="75"/>
      <c r="BHK20" s="75"/>
      <c r="BHL20" s="75"/>
      <c r="BHM20" s="76"/>
      <c r="BHN20" s="75"/>
      <c r="BHO20" s="86"/>
      <c r="BHP20" s="73"/>
      <c r="BHQ20" s="75"/>
      <c r="BHR20" s="75"/>
      <c r="BHS20" s="75"/>
      <c r="BHT20" s="76"/>
      <c r="BHU20" s="75"/>
      <c r="BHV20" s="86"/>
      <c r="BHW20" s="73"/>
      <c r="BHX20" s="75"/>
      <c r="BHY20" s="75"/>
      <c r="BHZ20" s="75"/>
      <c r="BIA20" s="76"/>
      <c r="BIB20" s="75"/>
      <c r="BIC20" s="86"/>
      <c r="BID20" s="73"/>
      <c r="BIE20" s="75"/>
      <c r="BIF20" s="75"/>
      <c r="BIG20" s="75"/>
      <c r="BIH20" s="76"/>
      <c r="BII20" s="75"/>
      <c r="BIJ20" s="86"/>
      <c r="BIK20" s="73"/>
      <c r="BIL20" s="75"/>
      <c r="BIM20" s="75"/>
      <c r="BIN20" s="75"/>
      <c r="BIO20" s="76"/>
      <c r="BIP20" s="75"/>
      <c r="BIQ20" s="86"/>
      <c r="BIR20" s="73"/>
      <c r="BIS20" s="75"/>
      <c r="BIT20" s="75"/>
      <c r="BIU20" s="75"/>
      <c r="BIV20" s="76"/>
      <c r="BIW20" s="75"/>
      <c r="BIX20" s="86"/>
      <c r="BIY20" s="73"/>
      <c r="BIZ20" s="75"/>
      <c r="BJA20" s="75"/>
      <c r="BJB20" s="75"/>
      <c r="BJC20" s="76"/>
      <c r="BJD20" s="75"/>
      <c r="BJE20" s="86"/>
      <c r="BJF20" s="73"/>
      <c r="BJG20" s="75"/>
      <c r="BJH20" s="75"/>
      <c r="BJI20" s="75"/>
      <c r="BJJ20" s="76"/>
      <c r="BJK20" s="75"/>
      <c r="BJL20" s="86"/>
      <c r="BJM20" s="73"/>
      <c r="BJN20" s="75"/>
      <c r="BJO20" s="75"/>
      <c r="BJP20" s="75"/>
      <c r="BJQ20" s="76"/>
      <c r="BJR20" s="75"/>
      <c r="BJS20" s="86"/>
      <c r="BJT20" s="73"/>
      <c r="BJU20" s="75"/>
      <c r="BJV20" s="75"/>
      <c r="BJW20" s="75"/>
      <c r="BJX20" s="76"/>
      <c r="BJY20" s="75"/>
      <c r="BJZ20" s="86"/>
      <c r="BKA20" s="73"/>
      <c r="BKB20" s="75"/>
      <c r="BKC20" s="75"/>
      <c r="BKD20" s="75"/>
      <c r="BKE20" s="76"/>
      <c r="BKF20" s="75"/>
      <c r="BKG20" s="86"/>
      <c r="BKH20" s="73"/>
      <c r="BKI20" s="75"/>
      <c r="BKJ20" s="75"/>
      <c r="BKK20" s="75"/>
      <c r="BKL20" s="76"/>
      <c r="BKM20" s="75"/>
      <c r="BKN20" s="86"/>
      <c r="BKO20" s="73"/>
      <c r="BKP20" s="75"/>
      <c r="BKQ20" s="75"/>
      <c r="BKR20" s="75"/>
      <c r="BKS20" s="76"/>
      <c r="BKT20" s="75"/>
      <c r="BKU20" s="86"/>
      <c r="BKV20" s="73"/>
      <c r="BKW20" s="75"/>
      <c r="BKX20" s="75"/>
      <c r="BKY20" s="75"/>
      <c r="BKZ20" s="76"/>
      <c r="BLA20" s="75"/>
      <c r="BLB20" s="86"/>
      <c r="BLC20" s="73"/>
      <c r="BLD20" s="75"/>
      <c r="BLE20" s="75"/>
      <c r="BLF20" s="75"/>
      <c r="BLG20" s="76"/>
      <c r="BLH20" s="75"/>
      <c r="BLI20" s="86"/>
      <c r="BLJ20" s="73"/>
      <c r="BLK20" s="75"/>
      <c r="BLL20" s="75"/>
      <c r="BLM20" s="75"/>
      <c r="BLN20" s="76"/>
      <c r="BLO20" s="75"/>
      <c r="BLP20" s="86"/>
      <c r="BLQ20" s="73"/>
      <c r="BLR20" s="75"/>
      <c r="BLS20" s="75"/>
      <c r="BLT20" s="75"/>
      <c r="BLU20" s="76"/>
      <c r="BLV20" s="75"/>
      <c r="BLW20" s="86"/>
      <c r="BLX20" s="73"/>
      <c r="BLY20" s="75"/>
      <c r="BLZ20" s="75"/>
      <c r="BMA20" s="75"/>
      <c r="BMB20" s="76"/>
      <c r="BMC20" s="75"/>
      <c r="BMD20" s="86"/>
      <c r="BME20" s="73"/>
      <c r="BMF20" s="75"/>
      <c r="BMG20" s="75"/>
      <c r="BMH20" s="75"/>
      <c r="BMI20" s="76"/>
      <c r="BMJ20" s="75"/>
      <c r="BMK20" s="86"/>
      <c r="BML20" s="73"/>
      <c r="BMM20" s="75"/>
      <c r="BMN20" s="75"/>
      <c r="BMO20" s="75"/>
      <c r="BMP20" s="76"/>
      <c r="BMQ20" s="75"/>
      <c r="BMR20" s="86"/>
      <c r="BMS20" s="73"/>
      <c r="BMT20" s="75"/>
      <c r="BMU20" s="75"/>
      <c r="BMV20" s="75"/>
      <c r="BMW20" s="76"/>
      <c r="BMX20" s="75"/>
      <c r="BMY20" s="86"/>
      <c r="BMZ20" s="73"/>
      <c r="BNA20" s="75"/>
      <c r="BNB20" s="75"/>
      <c r="BNC20" s="75"/>
      <c r="BND20" s="76"/>
      <c r="BNE20" s="75"/>
      <c r="BNF20" s="86"/>
      <c r="BNG20" s="73"/>
      <c r="BNH20" s="75"/>
      <c r="BNI20" s="75"/>
      <c r="BNJ20" s="75"/>
      <c r="BNK20" s="76"/>
      <c r="BNL20" s="75"/>
      <c r="BNM20" s="86"/>
      <c r="BNN20" s="73"/>
      <c r="BNO20" s="75"/>
      <c r="BNP20" s="75"/>
      <c r="BNQ20" s="75"/>
      <c r="BNR20" s="76"/>
      <c r="BNS20" s="75"/>
      <c r="BNT20" s="86"/>
      <c r="BNU20" s="73"/>
      <c r="BNV20" s="75"/>
      <c r="BNW20" s="75"/>
      <c r="BNX20" s="75"/>
      <c r="BNY20" s="76"/>
      <c r="BNZ20" s="75"/>
      <c r="BOA20" s="86"/>
      <c r="BOB20" s="73"/>
      <c r="BOC20" s="75"/>
      <c r="BOD20" s="75"/>
      <c r="BOE20" s="75"/>
      <c r="BOF20" s="76"/>
      <c r="BOG20" s="75"/>
      <c r="BOH20" s="86"/>
      <c r="BOI20" s="73"/>
      <c r="BOJ20" s="75"/>
      <c r="BOK20" s="75"/>
      <c r="BOL20" s="75"/>
      <c r="BOM20" s="76"/>
      <c r="BON20" s="75"/>
      <c r="BOO20" s="86"/>
      <c r="BOP20" s="73"/>
      <c r="BOQ20" s="75"/>
      <c r="BOR20" s="75"/>
      <c r="BOS20" s="75"/>
      <c r="BOT20" s="76"/>
      <c r="BOU20" s="75"/>
      <c r="BOV20" s="86"/>
      <c r="BOW20" s="73"/>
      <c r="BOX20" s="75"/>
      <c r="BOY20" s="75"/>
      <c r="BOZ20" s="75"/>
      <c r="BPA20" s="76"/>
      <c r="BPB20" s="75"/>
      <c r="BPC20" s="86"/>
      <c r="BPD20" s="73"/>
      <c r="BPE20" s="75"/>
      <c r="BPF20" s="75"/>
      <c r="BPG20" s="75"/>
      <c r="BPH20" s="76"/>
      <c r="BPI20" s="75"/>
      <c r="BPJ20" s="86"/>
      <c r="BPK20" s="73"/>
      <c r="BPL20" s="75"/>
      <c r="BPM20" s="75"/>
      <c r="BPN20" s="75"/>
      <c r="BPO20" s="76"/>
      <c r="BPP20" s="75"/>
      <c r="BPQ20" s="86"/>
      <c r="BPR20" s="73"/>
      <c r="BPS20" s="75"/>
      <c r="BPT20" s="75"/>
      <c r="BPU20" s="75"/>
      <c r="BPV20" s="76"/>
      <c r="BPW20" s="75"/>
      <c r="BPX20" s="86"/>
      <c r="BPY20" s="73"/>
      <c r="BPZ20" s="75"/>
      <c r="BQA20" s="75"/>
      <c r="BQB20" s="75"/>
      <c r="BQC20" s="76"/>
      <c r="BQD20" s="75"/>
      <c r="BQE20" s="86"/>
      <c r="BQF20" s="73"/>
      <c r="BQG20" s="75"/>
      <c r="BQH20" s="75"/>
      <c r="BQI20" s="75"/>
      <c r="BQJ20" s="76"/>
      <c r="BQK20" s="75"/>
      <c r="BQL20" s="86"/>
      <c r="BQM20" s="73"/>
      <c r="BQN20" s="75"/>
      <c r="BQO20" s="75"/>
      <c r="BQP20" s="75"/>
      <c r="BQQ20" s="76"/>
      <c r="BQR20" s="75"/>
      <c r="BQS20" s="86"/>
      <c r="BQT20" s="73"/>
      <c r="BQU20" s="75"/>
      <c r="BQV20" s="75"/>
      <c r="BQW20" s="75"/>
      <c r="BQX20" s="76"/>
      <c r="BQY20" s="75"/>
      <c r="BQZ20" s="86"/>
      <c r="BRA20" s="73"/>
      <c r="BRB20" s="75"/>
      <c r="BRC20" s="75"/>
      <c r="BRD20" s="75"/>
      <c r="BRE20" s="76"/>
      <c r="BRF20" s="75"/>
      <c r="BRG20" s="86"/>
      <c r="BRH20" s="73"/>
      <c r="BRI20" s="75"/>
      <c r="BRJ20" s="75"/>
      <c r="BRK20" s="75"/>
      <c r="BRL20" s="76"/>
      <c r="BRM20" s="75"/>
      <c r="BRN20" s="86"/>
      <c r="BRO20" s="73"/>
      <c r="BRP20" s="75"/>
      <c r="BRQ20" s="75"/>
      <c r="BRR20" s="75"/>
      <c r="BRS20" s="76"/>
      <c r="BRT20" s="75"/>
      <c r="BRU20" s="86"/>
      <c r="BRV20" s="73"/>
      <c r="BRW20" s="75"/>
      <c r="BRX20" s="75"/>
      <c r="BRY20" s="75"/>
      <c r="BRZ20" s="76"/>
      <c r="BSA20" s="75"/>
      <c r="BSB20" s="86"/>
      <c r="BSC20" s="73"/>
      <c r="BSD20" s="75"/>
      <c r="BSE20" s="75"/>
      <c r="BSF20" s="75"/>
      <c r="BSG20" s="76"/>
      <c r="BSH20" s="75"/>
      <c r="BSI20" s="86"/>
      <c r="BSJ20" s="73"/>
      <c r="BSK20" s="75"/>
      <c r="BSL20" s="75"/>
      <c r="BSM20" s="75"/>
      <c r="BSN20" s="76"/>
      <c r="BSO20" s="75"/>
      <c r="BSP20" s="86"/>
      <c r="BSQ20" s="73"/>
      <c r="BSR20" s="75"/>
      <c r="BSS20" s="75"/>
      <c r="BST20" s="75"/>
      <c r="BSU20" s="76"/>
      <c r="BSV20" s="75"/>
      <c r="BSW20" s="86"/>
      <c r="BSX20" s="73"/>
      <c r="BSY20" s="75"/>
      <c r="BSZ20" s="75"/>
      <c r="BTA20" s="75"/>
      <c r="BTB20" s="76"/>
      <c r="BTC20" s="75"/>
      <c r="BTD20" s="86"/>
      <c r="BTE20" s="73"/>
      <c r="BTF20" s="75"/>
      <c r="BTG20" s="75"/>
      <c r="BTH20" s="75"/>
      <c r="BTI20" s="76"/>
      <c r="BTJ20" s="75"/>
      <c r="BTK20" s="86"/>
      <c r="BTL20" s="73"/>
      <c r="BTM20" s="75"/>
      <c r="BTN20" s="75"/>
      <c r="BTO20" s="75"/>
      <c r="BTP20" s="76"/>
      <c r="BTQ20" s="75"/>
      <c r="BTR20" s="86"/>
      <c r="BTS20" s="73"/>
      <c r="BTT20" s="75"/>
      <c r="BTU20" s="75"/>
      <c r="BTV20" s="75"/>
      <c r="BTW20" s="76"/>
      <c r="BTX20" s="75"/>
      <c r="BTY20" s="86"/>
      <c r="BTZ20" s="73"/>
      <c r="BUA20" s="75"/>
      <c r="BUB20" s="75"/>
      <c r="BUC20" s="75"/>
      <c r="BUD20" s="76"/>
      <c r="BUE20" s="75"/>
      <c r="BUF20" s="86"/>
      <c r="BUG20" s="73"/>
      <c r="BUH20" s="75"/>
      <c r="BUI20" s="75"/>
      <c r="BUJ20" s="75"/>
      <c r="BUK20" s="76"/>
      <c r="BUL20" s="75"/>
      <c r="BUM20" s="86"/>
      <c r="BUN20" s="73"/>
      <c r="BUO20" s="75"/>
      <c r="BUP20" s="75"/>
      <c r="BUQ20" s="75"/>
      <c r="BUR20" s="76"/>
      <c r="BUS20" s="75"/>
      <c r="BUT20" s="86"/>
      <c r="BUU20" s="73"/>
      <c r="BUV20" s="75"/>
      <c r="BUW20" s="75"/>
      <c r="BUX20" s="75"/>
      <c r="BUY20" s="76"/>
      <c r="BUZ20" s="75"/>
      <c r="BVA20" s="86"/>
      <c r="BVB20" s="73"/>
      <c r="BVC20" s="75"/>
      <c r="BVD20" s="75"/>
      <c r="BVE20" s="75"/>
      <c r="BVF20" s="76"/>
      <c r="BVG20" s="75"/>
      <c r="BVH20" s="86"/>
      <c r="BVI20" s="73"/>
      <c r="BVJ20" s="75"/>
      <c r="BVK20" s="75"/>
      <c r="BVL20" s="75"/>
      <c r="BVM20" s="76"/>
      <c r="BVN20" s="75"/>
      <c r="BVO20" s="86"/>
      <c r="BVP20" s="73"/>
      <c r="BVQ20" s="75"/>
      <c r="BVR20" s="75"/>
      <c r="BVS20" s="75"/>
      <c r="BVT20" s="76"/>
      <c r="BVU20" s="75"/>
      <c r="BVV20" s="86"/>
      <c r="BVW20" s="73"/>
      <c r="BVX20" s="75"/>
      <c r="BVY20" s="75"/>
      <c r="BVZ20" s="75"/>
      <c r="BWA20" s="76"/>
      <c r="BWB20" s="75"/>
      <c r="BWC20" s="86"/>
      <c r="BWD20" s="73"/>
      <c r="BWE20" s="75"/>
      <c r="BWF20" s="75"/>
      <c r="BWG20" s="75"/>
      <c r="BWH20" s="76"/>
      <c r="BWI20" s="75"/>
      <c r="BWJ20" s="86"/>
      <c r="BWK20" s="73"/>
      <c r="BWL20" s="75"/>
      <c r="BWM20" s="75"/>
      <c r="BWN20" s="75"/>
      <c r="BWO20" s="76"/>
      <c r="BWP20" s="75"/>
      <c r="BWQ20" s="86"/>
      <c r="BWR20" s="73"/>
      <c r="BWS20" s="75"/>
      <c r="BWT20" s="75"/>
      <c r="BWU20" s="75"/>
      <c r="BWV20" s="76"/>
      <c r="BWW20" s="75"/>
      <c r="BWX20" s="86"/>
      <c r="BWY20" s="73"/>
      <c r="BWZ20" s="75"/>
      <c r="BXA20" s="75"/>
      <c r="BXB20" s="75"/>
      <c r="BXC20" s="76"/>
      <c r="BXD20" s="75"/>
      <c r="BXE20" s="86"/>
      <c r="BXF20" s="73"/>
      <c r="BXG20" s="75"/>
      <c r="BXH20" s="75"/>
      <c r="BXI20" s="75"/>
      <c r="BXJ20" s="76"/>
      <c r="BXK20" s="75"/>
      <c r="BXL20" s="86"/>
      <c r="BXM20" s="73"/>
      <c r="BXN20" s="75"/>
      <c r="BXO20" s="75"/>
      <c r="BXP20" s="75"/>
      <c r="BXQ20" s="76"/>
      <c r="BXR20" s="75"/>
      <c r="BXS20" s="86"/>
      <c r="BXT20" s="73"/>
      <c r="BXU20" s="75"/>
      <c r="BXV20" s="75"/>
      <c r="BXW20" s="75"/>
      <c r="BXX20" s="76"/>
      <c r="BXY20" s="75"/>
      <c r="BXZ20" s="86"/>
      <c r="BYA20" s="73"/>
      <c r="BYB20" s="75"/>
      <c r="BYC20" s="75"/>
      <c r="BYD20" s="75"/>
      <c r="BYE20" s="76"/>
      <c r="BYF20" s="75"/>
      <c r="BYG20" s="86"/>
      <c r="BYH20" s="73"/>
      <c r="BYI20" s="75"/>
      <c r="BYJ20" s="75"/>
      <c r="BYK20" s="75"/>
      <c r="BYL20" s="76"/>
      <c r="BYM20" s="75"/>
      <c r="BYN20" s="86"/>
      <c r="BYO20" s="73"/>
      <c r="BYP20" s="75"/>
      <c r="BYQ20" s="75"/>
      <c r="BYR20" s="75"/>
      <c r="BYS20" s="76"/>
      <c r="BYT20" s="75"/>
      <c r="BYU20" s="86"/>
      <c r="BYV20" s="73"/>
      <c r="BYW20" s="75"/>
      <c r="BYX20" s="75"/>
      <c r="BYY20" s="75"/>
      <c r="BYZ20" s="76"/>
      <c r="BZA20" s="75"/>
      <c r="BZB20" s="86"/>
      <c r="BZC20" s="73"/>
      <c r="BZD20" s="75"/>
      <c r="BZE20" s="75"/>
      <c r="BZF20" s="75"/>
      <c r="BZG20" s="76"/>
      <c r="BZH20" s="75"/>
      <c r="BZI20" s="86"/>
      <c r="BZJ20" s="73"/>
      <c r="BZK20" s="75"/>
      <c r="BZL20" s="75"/>
      <c r="BZM20" s="75"/>
      <c r="BZN20" s="76"/>
      <c r="BZO20" s="75"/>
      <c r="BZP20" s="86"/>
      <c r="BZQ20" s="73"/>
      <c r="BZR20" s="75"/>
      <c r="BZS20" s="75"/>
      <c r="BZT20" s="75"/>
      <c r="BZU20" s="76"/>
      <c r="BZV20" s="75"/>
      <c r="BZW20" s="86"/>
      <c r="BZX20" s="73"/>
      <c r="BZY20" s="75"/>
      <c r="BZZ20" s="75"/>
      <c r="CAA20" s="75"/>
      <c r="CAB20" s="76"/>
      <c r="CAC20" s="75"/>
      <c r="CAD20" s="86"/>
      <c r="CAE20" s="73"/>
      <c r="CAF20" s="75"/>
      <c r="CAG20" s="75"/>
      <c r="CAH20" s="75"/>
      <c r="CAI20" s="76"/>
      <c r="CAJ20" s="75"/>
      <c r="CAK20" s="86"/>
      <c r="CAL20" s="73"/>
      <c r="CAM20" s="75"/>
      <c r="CAN20" s="75"/>
      <c r="CAO20" s="75"/>
      <c r="CAP20" s="76"/>
      <c r="CAQ20" s="75"/>
      <c r="CAR20" s="86"/>
      <c r="CAS20" s="73"/>
      <c r="CAT20" s="75"/>
      <c r="CAU20" s="75"/>
      <c r="CAV20" s="75"/>
      <c r="CAW20" s="76"/>
      <c r="CAX20" s="75"/>
      <c r="CAY20" s="86"/>
      <c r="CAZ20" s="73"/>
      <c r="CBA20" s="75"/>
      <c r="CBB20" s="75"/>
      <c r="CBC20" s="75"/>
      <c r="CBD20" s="76"/>
      <c r="CBE20" s="75"/>
      <c r="CBF20" s="86"/>
      <c r="CBG20" s="73"/>
      <c r="CBH20" s="75"/>
      <c r="CBI20" s="75"/>
      <c r="CBJ20" s="75"/>
      <c r="CBK20" s="76"/>
      <c r="CBL20" s="75"/>
      <c r="CBM20" s="86"/>
      <c r="CBN20" s="73"/>
      <c r="CBO20" s="75"/>
      <c r="CBP20" s="75"/>
      <c r="CBQ20" s="75"/>
      <c r="CBR20" s="76"/>
      <c r="CBS20" s="75"/>
      <c r="CBT20" s="86"/>
      <c r="CBU20" s="73"/>
      <c r="CBV20" s="75"/>
      <c r="CBW20" s="75"/>
      <c r="CBX20" s="75"/>
      <c r="CBY20" s="76"/>
      <c r="CBZ20" s="75"/>
      <c r="CCA20" s="86"/>
      <c r="CCB20" s="73"/>
      <c r="CCC20" s="75"/>
      <c r="CCD20" s="75"/>
      <c r="CCE20" s="75"/>
      <c r="CCF20" s="76"/>
      <c r="CCG20" s="75"/>
      <c r="CCH20" s="86"/>
      <c r="CCI20" s="73"/>
      <c r="CCJ20" s="75"/>
      <c r="CCK20" s="75"/>
      <c r="CCL20" s="75"/>
      <c r="CCM20" s="76"/>
      <c r="CCN20" s="75"/>
      <c r="CCO20" s="86"/>
      <c r="CCP20" s="73"/>
      <c r="CCQ20" s="75"/>
      <c r="CCR20" s="75"/>
      <c r="CCS20" s="75"/>
      <c r="CCT20" s="76"/>
      <c r="CCU20" s="75"/>
      <c r="CCV20" s="86"/>
      <c r="CCW20" s="73"/>
      <c r="CCX20" s="75"/>
      <c r="CCY20" s="75"/>
      <c r="CCZ20" s="75"/>
      <c r="CDA20" s="76"/>
      <c r="CDB20" s="75"/>
      <c r="CDC20" s="86"/>
      <c r="CDD20" s="73"/>
      <c r="CDE20" s="75"/>
      <c r="CDF20" s="75"/>
      <c r="CDG20" s="75"/>
      <c r="CDH20" s="76"/>
      <c r="CDI20" s="75"/>
      <c r="CDJ20" s="86"/>
      <c r="CDK20" s="73"/>
      <c r="CDL20" s="75"/>
      <c r="CDM20" s="75"/>
      <c r="CDN20" s="75"/>
      <c r="CDO20" s="76"/>
      <c r="CDP20" s="75"/>
      <c r="CDQ20" s="86"/>
      <c r="CDR20" s="73"/>
      <c r="CDS20" s="75"/>
      <c r="CDT20" s="75"/>
      <c r="CDU20" s="75"/>
      <c r="CDV20" s="76"/>
      <c r="CDW20" s="75"/>
      <c r="CDX20" s="86"/>
      <c r="CDY20" s="73"/>
      <c r="CDZ20" s="75"/>
      <c r="CEA20" s="75"/>
      <c r="CEB20" s="75"/>
      <c r="CEC20" s="76"/>
      <c r="CED20" s="75"/>
      <c r="CEE20" s="86"/>
      <c r="CEF20" s="73"/>
      <c r="CEG20" s="75"/>
      <c r="CEH20" s="75"/>
      <c r="CEI20" s="75"/>
      <c r="CEJ20" s="76"/>
      <c r="CEK20" s="75"/>
      <c r="CEL20" s="86"/>
      <c r="CEM20" s="73"/>
      <c r="CEN20" s="75"/>
      <c r="CEO20" s="75"/>
      <c r="CEP20" s="75"/>
      <c r="CEQ20" s="76"/>
      <c r="CER20" s="75"/>
      <c r="CES20" s="86"/>
      <c r="CET20" s="73"/>
      <c r="CEU20" s="75"/>
      <c r="CEV20" s="75"/>
      <c r="CEW20" s="75"/>
      <c r="CEX20" s="76"/>
      <c r="CEY20" s="75"/>
      <c r="CEZ20" s="86"/>
      <c r="CFA20" s="73"/>
      <c r="CFB20" s="75"/>
      <c r="CFC20" s="75"/>
      <c r="CFD20" s="75"/>
      <c r="CFE20" s="76"/>
      <c r="CFF20" s="75"/>
      <c r="CFG20" s="86"/>
      <c r="CFH20" s="73"/>
      <c r="CFI20" s="75"/>
      <c r="CFJ20" s="75"/>
      <c r="CFK20" s="75"/>
      <c r="CFL20" s="76"/>
      <c r="CFM20" s="75"/>
      <c r="CFN20" s="86"/>
      <c r="CFO20" s="73"/>
      <c r="CFP20" s="75"/>
      <c r="CFQ20" s="75"/>
      <c r="CFR20" s="75"/>
      <c r="CFS20" s="76"/>
      <c r="CFT20" s="75"/>
      <c r="CFU20" s="86"/>
      <c r="CFV20" s="73"/>
      <c r="CFW20" s="75"/>
      <c r="CFX20" s="75"/>
      <c r="CFY20" s="75"/>
      <c r="CFZ20" s="76"/>
      <c r="CGA20" s="75"/>
      <c r="CGB20" s="86"/>
      <c r="CGC20" s="73"/>
      <c r="CGD20" s="75"/>
      <c r="CGE20" s="75"/>
      <c r="CGF20" s="75"/>
      <c r="CGG20" s="76"/>
      <c r="CGH20" s="75"/>
      <c r="CGI20" s="86"/>
      <c r="CGJ20" s="73"/>
      <c r="CGK20" s="75"/>
      <c r="CGL20" s="75"/>
      <c r="CGM20" s="75"/>
      <c r="CGN20" s="76"/>
      <c r="CGO20" s="75"/>
      <c r="CGP20" s="86"/>
      <c r="CGQ20" s="73"/>
      <c r="CGR20" s="75"/>
      <c r="CGS20" s="75"/>
      <c r="CGT20" s="75"/>
      <c r="CGU20" s="76"/>
      <c r="CGV20" s="75"/>
      <c r="CGW20" s="86"/>
      <c r="CGX20" s="73"/>
      <c r="CGY20" s="75"/>
      <c r="CGZ20" s="75"/>
      <c r="CHA20" s="75"/>
      <c r="CHB20" s="76"/>
      <c r="CHC20" s="75"/>
      <c r="CHD20" s="86"/>
      <c r="CHE20" s="73"/>
      <c r="CHF20" s="75"/>
      <c r="CHG20" s="75"/>
      <c r="CHH20" s="75"/>
      <c r="CHI20" s="76"/>
      <c r="CHJ20" s="75"/>
      <c r="CHK20" s="86"/>
      <c r="CHL20" s="73"/>
      <c r="CHM20" s="75"/>
      <c r="CHN20" s="75"/>
      <c r="CHO20" s="75"/>
      <c r="CHP20" s="76"/>
      <c r="CHQ20" s="75"/>
      <c r="CHR20" s="86"/>
      <c r="CHS20" s="73"/>
      <c r="CHT20" s="75"/>
      <c r="CHU20" s="75"/>
      <c r="CHV20" s="75"/>
      <c r="CHW20" s="76"/>
      <c r="CHX20" s="75"/>
      <c r="CHY20" s="86"/>
      <c r="CHZ20" s="73"/>
      <c r="CIA20" s="75"/>
      <c r="CIB20" s="75"/>
      <c r="CIC20" s="75"/>
      <c r="CID20" s="76"/>
      <c r="CIE20" s="75"/>
      <c r="CIF20" s="86"/>
      <c r="CIG20" s="73"/>
      <c r="CIH20" s="75"/>
      <c r="CII20" s="75"/>
      <c r="CIJ20" s="75"/>
      <c r="CIK20" s="76"/>
      <c r="CIL20" s="75"/>
      <c r="CIM20" s="86"/>
      <c r="CIN20" s="73"/>
      <c r="CIO20" s="75"/>
      <c r="CIP20" s="75"/>
      <c r="CIQ20" s="75"/>
      <c r="CIR20" s="76"/>
      <c r="CIS20" s="75"/>
      <c r="CIT20" s="86"/>
      <c r="CIU20" s="73"/>
      <c r="CIV20" s="75"/>
      <c r="CIW20" s="75"/>
      <c r="CIX20" s="75"/>
      <c r="CIY20" s="76"/>
      <c r="CIZ20" s="75"/>
      <c r="CJA20" s="86"/>
      <c r="CJB20" s="73"/>
      <c r="CJC20" s="75"/>
      <c r="CJD20" s="75"/>
      <c r="CJE20" s="75"/>
      <c r="CJF20" s="76"/>
      <c r="CJG20" s="75"/>
      <c r="CJH20" s="86"/>
      <c r="CJI20" s="73"/>
      <c r="CJJ20" s="75"/>
      <c r="CJK20" s="75"/>
      <c r="CJL20" s="75"/>
      <c r="CJM20" s="76"/>
      <c r="CJN20" s="75"/>
      <c r="CJO20" s="86"/>
      <c r="CJP20" s="73"/>
      <c r="CJQ20" s="75"/>
      <c r="CJR20" s="75"/>
      <c r="CJS20" s="75"/>
      <c r="CJT20" s="76"/>
      <c r="CJU20" s="75"/>
      <c r="CJV20" s="86"/>
      <c r="CJW20" s="73"/>
      <c r="CJX20" s="75"/>
      <c r="CJY20" s="75"/>
      <c r="CJZ20" s="75"/>
      <c r="CKA20" s="76"/>
      <c r="CKB20" s="75"/>
      <c r="CKC20" s="86"/>
      <c r="CKD20" s="73"/>
      <c r="CKE20" s="75"/>
      <c r="CKF20" s="75"/>
      <c r="CKG20" s="75"/>
      <c r="CKH20" s="76"/>
      <c r="CKI20" s="75"/>
      <c r="CKJ20" s="86"/>
      <c r="CKK20" s="73"/>
      <c r="CKL20" s="75"/>
      <c r="CKM20" s="75"/>
      <c r="CKN20" s="75"/>
      <c r="CKO20" s="76"/>
      <c r="CKP20" s="75"/>
      <c r="CKQ20" s="86"/>
      <c r="CKR20" s="73"/>
      <c r="CKS20" s="75"/>
      <c r="CKT20" s="75"/>
      <c r="CKU20" s="75"/>
      <c r="CKV20" s="76"/>
      <c r="CKW20" s="75"/>
      <c r="CKX20" s="86"/>
      <c r="CKY20" s="73"/>
      <c r="CKZ20" s="75"/>
      <c r="CLA20" s="75"/>
      <c r="CLB20" s="75"/>
      <c r="CLC20" s="76"/>
      <c r="CLD20" s="75"/>
      <c r="CLE20" s="86"/>
      <c r="CLF20" s="73"/>
      <c r="CLG20" s="75"/>
      <c r="CLH20" s="75"/>
      <c r="CLI20" s="75"/>
      <c r="CLJ20" s="76"/>
      <c r="CLK20" s="75"/>
      <c r="CLL20" s="86"/>
      <c r="CLM20" s="73"/>
      <c r="CLN20" s="75"/>
      <c r="CLO20" s="75"/>
      <c r="CLP20" s="75"/>
      <c r="CLQ20" s="76"/>
      <c r="CLR20" s="75"/>
      <c r="CLS20" s="86"/>
      <c r="CLT20" s="73"/>
      <c r="CLU20" s="75"/>
      <c r="CLV20" s="75"/>
      <c r="CLW20" s="75"/>
      <c r="CLX20" s="76"/>
      <c r="CLY20" s="75"/>
      <c r="CLZ20" s="86"/>
      <c r="CMA20" s="73"/>
      <c r="CMB20" s="75"/>
      <c r="CMC20" s="75"/>
      <c r="CMD20" s="75"/>
      <c r="CME20" s="76"/>
      <c r="CMF20" s="75"/>
      <c r="CMG20" s="86"/>
      <c r="CMH20" s="73"/>
      <c r="CMI20" s="75"/>
      <c r="CMJ20" s="75"/>
      <c r="CMK20" s="75"/>
      <c r="CML20" s="76"/>
      <c r="CMM20" s="75"/>
      <c r="CMN20" s="86"/>
      <c r="CMO20" s="73"/>
      <c r="CMP20" s="75"/>
      <c r="CMQ20" s="75"/>
      <c r="CMR20" s="75"/>
      <c r="CMS20" s="76"/>
      <c r="CMT20" s="75"/>
      <c r="CMU20" s="86"/>
      <c r="CMV20" s="73"/>
      <c r="CMW20" s="75"/>
      <c r="CMX20" s="75"/>
      <c r="CMY20" s="75"/>
      <c r="CMZ20" s="76"/>
      <c r="CNA20" s="75"/>
      <c r="CNB20" s="86"/>
      <c r="CNC20" s="73"/>
      <c r="CND20" s="75"/>
      <c r="CNE20" s="75"/>
      <c r="CNF20" s="75"/>
      <c r="CNG20" s="76"/>
      <c r="CNH20" s="75"/>
      <c r="CNI20" s="86"/>
      <c r="CNJ20" s="73"/>
      <c r="CNK20" s="75"/>
      <c r="CNL20" s="75"/>
      <c r="CNM20" s="75"/>
      <c r="CNN20" s="76"/>
      <c r="CNO20" s="75"/>
      <c r="CNP20" s="86"/>
      <c r="CNQ20" s="73"/>
      <c r="CNR20" s="75"/>
      <c r="CNS20" s="75"/>
      <c r="CNT20" s="75"/>
      <c r="CNU20" s="76"/>
      <c r="CNV20" s="75"/>
      <c r="CNW20" s="86"/>
      <c r="CNX20" s="73"/>
      <c r="CNY20" s="75"/>
      <c r="CNZ20" s="75"/>
      <c r="COA20" s="75"/>
      <c r="COB20" s="76"/>
      <c r="COC20" s="75"/>
      <c r="COD20" s="86"/>
      <c r="COE20" s="73"/>
      <c r="COF20" s="75"/>
      <c r="COG20" s="75"/>
      <c r="COH20" s="75"/>
      <c r="COI20" s="76"/>
      <c r="COJ20" s="75"/>
      <c r="COK20" s="86"/>
      <c r="COL20" s="73"/>
      <c r="COM20" s="75"/>
      <c r="CON20" s="75"/>
      <c r="COO20" s="75"/>
      <c r="COP20" s="76"/>
      <c r="COQ20" s="75"/>
      <c r="COR20" s="86"/>
      <c r="COS20" s="73"/>
      <c r="COT20" s="75"/>
      <c r="COU20" s="75"/>
      <c r="COV20" s="75"/>
      <c r="COW20" s="76"/>
      <c r="COX20" s="75"/>
      <c r="COY20" s="86"/>
      <c r="COZ20" s="73"/>
      <c r="CPA20" s="75"/>
      <c r="CPB20" s="75"/>
      <c r="CPC20" s="75"/>
      <c r="CPD20" s="76"/>
      <c r="CPE20" s="75"/>
      <c r="CPF20" s="86"/>
      <c r="CPG20" s="73"/>
      <c r="CPH20" s="75"/>
      <c r="CPI20" s="75"/>
      <c r="CPJ20" s="75"/>
      <c r="CPK20" s="76"/>
      <c r="CPL20" s="75"/>
      <c r="CPM20" s="86"/>
      <c r="CPN20" s="73"/>
      <c r="CPO20" s="75"/>
      <c r="CPP20" s="75"/>
      <c r="CPQ20" s="75"/>
      <c r="CPR20" s="76"/>
      <c r="CPS20" s="75"/>
      <c r="CPT20" s="86"/>
      <c r="CPU20" s="73"/>
      <c r="CPV20" s="75"/>
      <c r="CPW20" s="75"/>
      <c r="CPX20" s="75"/>
      <c r="CPY20" s="76"/>
      <c r="CPZ20" s="75"/>
      <c r="CQA20" s="86"/>
      <c r="CQB20" s="73"/>
      <c r="CQC20" s="75"/>
      <c r="CQD20" s="75"/>
      <c r="CQE20" s="75"/>
      <c r="CQF20" s="76"/>
      <c r="CQG20" s="75"/>
      <c r="CQH20" s="86"/>
      <c r="CQI20" s="73"/>
      <c r="CQJ20" s="75"/>
      <c r="CQK20" s="75"/>
      <c r="CQL20" s="75"/>
      <c r="CQM20" s="76"/>
      <c r="CQN20" s="75"/>
      <c r="CQO20" s="86"/>
      <c r="CQP20" s="73"/>
      <c r="CQQ20" s="75"/>
      <c r="CQR20" s="75"/>
      <c r="CQS20" s="75"/>
      <c r="CQT20" s="76"/>
      <c r="CQU20" s="75"/>
      <c r="CQV20" s="86"/>
      <c r="CQW20" s="73"/>
      <c r="CQX20" s="75"/>
      <c r="CQY20" s="75"/>
      <c r="CQZ20" s="75"/>
      <c r="CRA20" s="76"/>
      <c r="CRB20" s="75"/>
      <c r="CRC20" s="86"/>
      <c r="CRD20" s="73"/>
      <c r="CRE20" s="75"/>
      <c r="CRF20" s="75"/>
      <c r="CRG20" s="75"/>
      <c r="CRH20" s="76"/>
      <c r="CRI20" s="75"/>
      <c r="CRJ20" s="86"/>
      <c r="CRK20" s="73"/>
      <c r="CRL20" s="75"/>
      <c r="CRM20" s="75"/>
      <c r="CRN20" s="75"/>
      <c r="CRO20" s="76"/>
      <c r="CRP20" s="75"/>
      <c r="CRQ20" s="86"/>
      <c r="CRR20" s="73"/>
      <c r="CRS20" s="75"/>
      <c r="CRT20" s="75"/>
      <c r="CRU20" s="75"/>
      <c r="CRV20" s="76"/>
      <c r="CRW20" s="75"/>
      <c r="CRX20" s="86"/>
      <c r="CRY20" s="73"/>
      <c r="CRZ20" s="75"/>
      <c r="CSA20" s="75"/>
      <c r="CSB20" s="75"/>
      <c r="CSC20" s="76"/>
      <c r="CSD20" s="75"/>
      <c r="CSE20" s="86"/>
      <c r="CSF20" s="73"/>
      <c r="CSG20" s="75"/>
      <c r="CSH20" s="75"/>
      <c r="CSI20" s="75"/>
      <c r="CSJ20" s="76"/>
      <c r="CSK20" s="75"/>
      <c r="CSL20" s="86"/>
      <c r="CSM20" s="73"/>
      <c r="CSN20" s="75"/>
      <c r="CSO20" s="75"/>
      <c r="CSP20" s="75"/>
      <c r="CSQ20" s="76"/>
      <c r="CSR20" s="75"/>
      <c r="CSS20" s="86"/>
      <c r="CST20" s="73"/>
      <c r="CSU20" s="75"/>
      <c r="CSV20" s="75"/>
      <c r="CSW20" s="75"/>
      <c r="CSX20" s="76"/>
      <c r="CSY20" s="75"/>
      <c r="CSZ20" s="86"/>
      <c r="CTA20" s="73"/>
      <c r="CTB20" s="75"/>
      <c r="CTC20" s="75"/>
      <c r="CTD20" s="75"/>
      <c r="CTE20" s="76"/>
      <c r="CTF20" s="75"/>
      <c r="CTG20" s="86"/>
      <c r="CTH20" s="73"/>
      <c r="CTI20" s="75"/>
      <c r="CTJ20" s="75"/>
      <c r="CTK20" s="75"/>
      <c r="CTL20" s="76"/>
      <c r="CTM20" s="75"/>
      <c r="CTN20" s="86"/>
      <c r="CTO20" s="73"/>
      <c r="CTP20" s="75"/>
      <c r="CTQ20" s="75"/>
      <c r="CTR20" s="75"/>
      <c r="CTS20" s="76"/>
      <c r="CTT20" s="75"/>
      <c r="CTU20" s="86"/>
      <c r="CTV20" s="73"/>
      <c r="CTW20" s="75"/>
      <c r="CTX20" s="75"/>
      <c r="CTY20" s="75"/>
      <c r="CTZ20" s="76"/>
      <c r="CUA20" s="75"/>
      <c r="CUB20" s="86"/>
      <c r="CUC20" s="73"/>
      <c r="CUD20" s="75"/>
      <c r="CUE20" s="75"/>
      <c r="CUF20" s="75"/>
      <c r="CUG20" s="76"/>
      <c r="CUH20" s="75"/>
      <c r="CUI20" s="86"/>
      <c r="CUJ20" s="73"/>
      <c r="CUK20" s="75"/>
      <c r="CUL20" s="75"/>
      <c r="CUM20" s="75"/>
      <c r="CUN20" s="76"/>
      <c r="CUO20" s="75"/>
      <c r="CUP20" s="86"/>
      <c r="CUQ20" s="73"/>
      <c r="CUR20" s="75"/>
      <c r="CUS20" s="75"/>
      <c r="CUT20" s="75"/>
      <c r="CUU20" s="76"/>
      <c r="CUV20" s="75"/>
      <c r="CUW20" s="86"/>
      <c r="CUX20" s="73"/>
      <c r="CUY20" s="75"/>
      <c r="CUZ20" s="75"/>
      <c r="CVA20" s="75"/>
      <c r="CVB20" s="76"/>
      <c r="CVC20" s="75"/>
      <c r="CVD20" s="86"/>
      <c r="CVE20" s="73"/>
      <c r="CVF20" s="75"/>
      <c r="CVG20" s="75"/>
      <c r="CVH20" s="75"/>
      <c r="CVI20" s="76"/>
      <c r="CVJ20" s="75"/>
      <c r="CVK20" s="86"/>
      <c r="CVL20" s="73"/>
      <c r="CVM20" s="75"/>
      <c r="CVN20" s="75"/>
      <c r="CVO20" s="75"/>
      <c r="CVP20" s="76"/>
      <c r="CVQ20" s="75"/>
      <c r="CVR20" s="86"/>
      <c r="CVS20" s="73"/>
      <c r="CVT20" s="75"/>
      <c r="CVU20" s="75"/>
      <c r="CVV20" s="75"/>
      <c r="CVW20" s="76"/>
      <c r="CVX20" s="75"/>
      <c r="CVY20" s="86"/>
      <c r="CVZ20" s="73"/>
      <c r="CWA20" s="75"/>
      <c r="CWB20" s="75"/>
      <c r="CWC20" s="75"/>
      <c r="CWD20" s="76"/>
      <c r="CWE20" s="75"/>
      <c r="CWF20" s="86"/>
      <c r="CWG20" s="73"/>
      <c r="CWH20" s="75"/>
      <c r="CWI20" s="75"/>
      <c r="CWJ20" s="75"/>
      <c r="CWK20" s="76"/>
      <c r="CWL20" s="75"/>
      <c r="CWM20" s="86"/>
      <c r="CWN20" s="73"/>
      <c r="CWO20" s="75"/>
      <c r="CWP20" s="75"/>
      <c r="CWQ20" s="75"/>
      <c r="CWR20" s="76"/>
      <c r="CWS20" s="75"/>
      <c r="CWT20" s="86"/>
      <c r="CWU20" s="73"/>
      <c r="CWV20" s="75"/>
      <c r="CWW20" s="75"/>
      <c r="CWX20" s="75"/>
      <c r="CWY20" s="76"/>
      <c r="CWZ20" s="75"/>
      <c r="CXA20" s="86"/>
      <c r="CXB20" s="73"/>
      <c r="CXC20" s="75"/>
      <c r="CXD20" s="75"/>
      <c r="CXE20" s="75"/>
      <c r="CXF20" s="76"/>
      <c r="CXG20" s="75"/>
      <c r="CXH20" s="86"/>
      <c r="CXI20" s="73"/>
      <c r="CXJ20" s="75"/>
      <c r="CXK20" s="75"/>
      <c r="CXL20" s="75"/>
      <c r="CXM20" s="76"/>
      <c r="CXN20" s="75"/>
      <c r="CXO20" s="86"/>
      <c r="CXP20" s="73"/>
      <c r="CXQ20" s="75"/>
      <c r="CXR20" s="75"/>
      <c r="CXS20" s="75"/>
      <c r="CXT20" s="76"/>
      <c r="CXU20" s="75"/>
      <c r="CXV20" s="86"/>
      <c r="CXW20" s="73"/>
      <c r="CXX20" s="75"/>
      <c r="CXY20" s="75"/>
      <c r="CXZ20" s="75"/>
      <c r="CYA20" s="76"/>
      <c r="CYB20" s="75"/>
      <c r="CYC20" s="86"/>
      <c r="CYD20" s="73"/>
      <c r="CYE20" s="75"/>
      <c r="CYF20" s="75"/>
      <c r="CYG20" s="75"/>
      <c r="CYH20" s="76"/>
      <c r="CYI20" s="75"/>
      <c r="CYJ20" s="86"/>
      <c r="CYK20" s="73"/>
      <c r="CYL20" s="75"/>
      <c r="CYM20" s="75"/>
      <c r="CYN20" s="75"/>
      <c r="CYO20" s="76"/>
      <c r="CYP20" s="75"/>
      <c r="CYQ20" s="86"/>
      <c r="CYR20" s="73"/>
      <c r="CYS20" s="75"/>
      <c r="CYT20" s="75"/>
      <c r="CYU20" s="75"/>
      <c r="CYV20" s="76"/>
      <c r="CYW20" s="75"/>
      <c r="CYX20" s="86"/>
      <c r="CYY20" s="73"/>
      <c r="CYZ20" s="75"/>
      <c r="CZA20" s="75"/>
      <c r="CZB20" s="75"/>
      <c r="CZC20" s="76"/>
      <c r="CZD20" s="75"/>
      <c r="CZE20" s="86"/>
      <c r="CZF20" s="73"/>
      <c r="CZG20" s="75"/>
      <c r="CZH20" s="75"/>
      <c r="CZI20" s="75"/>
      <c r="CZJ20" s="76"/>
      <c r="CZK20" s="75"/>
      <c r="CZL20" s="86"/>
      <c r="CZM20" s="73"/>
      <c r="CZN20" s="75"/>
      <c r="CZO20" s="75"/>
      <c r="CZP20" s="75"/>
      <c r="CZQ20" s="76"/>
      <c r="CZR20" s="75"/>
      <c r="CZS20" s="86"/>
      <c r="CZT20" s="73"/>
      <c r="CZU20" s="75"/>
      <c r="CZV20" s="75"/>
      <c r="CZW20" s="75"/>
      <c r="CZX20" s="76"/>
      <c r="CZY20" s="75"/>
      <c r="CZZ20" s="86"/>
      <c r="DAA20" s="73"/>
      <c r="DAB20" s="75"/>
      <c r="DAC20" s="75"/>
      <c r="DAD20" s="75"/>
      <c r="DAE20" s="76"/>
      <c r="DAF20" s="75"/>
      <c r="DAG20" s="86"/>
      <c r="DAH20" s="73"/>
      <c r="DAI20" s="75"/>
      <c r="DAJ20" s="75"/>
      <c r="DAK20" s="75"/>
      <c r="DAL20" s="76"/>
      <c r="DAM20" s="75"/>
      <c r="DAN20" s="86"/>
      <c r="DAO20" s="73"/>
      <c r="DAP20" s="75"/>
      <c r="DAQ20" s="75"/>
      <c r="DAR20" s="75"/>
      <c r="DAS20" s="76"/>
      <c r="DAT20" s="75"/>
      <c r="DAU20" s="86"/>
      <c r="DAV20" s="73"/>
      <c r="DAW20" s="75"/>
      <c r="DAX20" s="75"/>
      <c r="DAY20" s="75"/>
      <c r="DAZ20" s="76"/>
      <c r="DBA20" s="75"/>
      <c r="DBB20" s="86"/>
      <c r="DBC20" s="73"/>
      <c r="DBD20" s="75"/>
      <c r="DBE20" s="75"/>
      <c r="DBF20" s="75"/>
      <c r="DBG20" s="76"/>
      <c r="DBH20" s="75"/>
      <c r="DBI20" s="86"/>
      <c r="DBJ20" s="73"/>
      <c r="DBK20" s="75"/>
      <c r="DBL20" s="75"/>
      <c r="DBM20" s="75"/>
      <c r="DBN20" s="76"/>
      <c r="DBO20" s="75"/>
      <c r="DBP20" s="86"/>
      <c r="DBQ20" s="73"/>
      <c r="DBR20" s="75"/>
      <c r="DBS20" s="75"/>
      <c r="DBT20" s="75"/>
      <c r="DBU20" s="76"/>
      <c r="DBV20" s="75"/>
      <c r="DBW20" s="86"/>
      <c r="DBX20" s="73"/>
      <c r="DBY20" s="75"/>
      <c r="DBZ20" s="75"/>
      <c r="DCA20" s="75"/>
      <c r="DCB20" s="76"/>
      <c r="DCC20" s="75"/>
      <c r="DCD20" s="86"/>
      <c r="DCE20" s="73"/>
      <c r="DCF20" s="75"/>
      <c r="DCG20" s="75"/>
      <c r="DCH20" s="75"/>
      <c r="DCI20" s="76"/>
      <c r="DCJ20" s="75"/>
      <c r="DCK20" s="86"/>
      <c r="DCL20" s="73"/>
      <c r="DCM20" s="75"/>
      <c r="DCN20" s="75"/>
      <c r="DCO20" s="75"/>
      <c r="DCP20" s="76"/>
      <c r="DCQ20" s="75"/>
      <c r="DCR20" s="86"/>
      <c r="DCS20" s="73"/>
      <c r="DCT20" s="75"/>
      <c r="DCU20" s="75"/>
      <c r="DCV20" s="75"/>
      <c r="DCW20" s="76"/>
      <c r="DCX20" s="75"/>
      <c r="DCY20" s="86"/>
      <c r="DCZ20" s="73"/>
      <c r="DDA20" s="75"/>
      <c r="DDB20" s="75"/>
      <c r="DDC20" s="75"/>
      <c r="DDD20" s="76"/>
      <c r="DDE20" s="75"/>
      <c r="DDF20" s="86"/>
      <c r="DDG20" s="73"/>
      <c r="DDH20" s="75"/>
      <c r="DDI20" s="75"/>
      <c r="DDJ20" s="75"/>
      <c r="DDK20" s="76"/>
      <c r="DDL20" s="75"/>
      <c r="DDM20" s="86"/>
      <c r="DDN20" s="73"/>
      <c r="DDO20" s="75"/>
      <c r="DDP20" s="75"/>
      <c r="DDQ20" s="75"/>
      <c r="DDR20" s="76"/>
      <c r="DDS20" s="75"/>
      <c r="DDT20" s="86"/>
      <c r="DDU20" s="73"/>
      <c r="DDV20" s="75"/>
      <c r="DDW20" s="75"/>
      <c r="DDX20" s="75"/>
      <c r="DDY20" s="76"/>
      <c r="DDZ20" s="75"/>
      <c r="DEA20" s="86"/>
      <c r="DEB20" s="73"/>
      <c r="DEC20" s="72"/>
      <c r="DED20" s="72"/>
      <c r="DEE20" s="72"/>
      <c r="DEF20" s="76"/>
      <c r="DEG20" s="72"/>
      <c r="DEH20" s="86"/>
      <c r="DEI20" s="73"/>
      <c r="DEJ20" s="72"/>
      <c r="DEK20" s="72"/>
      <c r="DEL20" s="72"/>
      <c r="DEM20" s="76"/>
      <c r="DEN20" s="72"/>
      <c r="DEO20" s="86"/>
      <c r="DEP20" s="73"/>
      <c r="DEQ20" s="72"/>
      <c r="DER20" s="72"/>
      <c r="DES20" s="72"/>
      <c r="DET20" s="76"/>
      <c r="DEU20" s="72"/>
      <c r="DEV20" s="86"/>
      <c r="DEW20" s="73"/>
      <c r="DEX20" s="72"/>
      <c r="DEY20" s="72"/>
      <c r="DEZ20" s="72"/>
      <c r="DFA20" s="76"/>
      <c r="DFB20" s="72"/>
      <c r="DFC20" s="86"/>
      <c r="DFD20" s="73"/>
      <c r="DFE20" s="72"/>
      <c r="DFF20" s="72"/>
      <c r="DFG20" s="72"/>
      <c r="DFH20" s="76"/>
      <c r="DFI20" s="72"/>
      <c r="DFJ20" s="86"/>
      <c r="DFK20" s="73"/>
      <c r="DFL20" s="72"/>
      <c r="DFM20" s="72"/>
      <c r="DFN20" s="72"/>
      <c r="DFO20" s="76"/>
      <c r="DFP20" s="72"/>
      <c r="DFQ20" s="86"/>
      <c r="DFR20" s="73"/>
      <c r="DFS20" s="72"/>
      <c r="DFT20" s="72"/>
      <c r="DFU20" s="72"/>
      <c r="DFV20" s="76"/>
      <c r="DFW20" s="72"/>
      <c r="DFX20" s="86"/>
    </row>
    <row r="21" spans="1:2884" s="2" customFormat="1" ht="14">
      <c r="A21" s="129" t="s">
        <v>35</v>
      </c>
      <c r="B21" s="87">
        <f>0</f>
        <v>0</v>
      </c>
      <c r="C21" s="88"/>
      <c r="D21" s="88">
        <f>0</f>
        <v>0</v>
      </c>
      <c r="E21" s="88"/>
      <c r="F21" s="88">
        <f>0</f>
        <v>0</v>
      </c>
      <c r="G21" s="91"/>
      <c r="H21" s="88">
        <v>0</v>
      </c>
      <c r="I21" s="88"/>
      <c r="J21" s="88">
        <v>0</v>
      </c>
      <c r="K21" s="88"/>
      <c r="L21" s="90">
        <v>0</v>
      </c>
      <c r="M21" s="88">
        <f>H21+J21+L21</f>
        <v>0</v>
      </c>
      <c r="N21" s="91"/>
      <c r="O21" s="88">
        <v>0</v>
      </c>
      <c r="P21" s="88"/>
      <c r="Q21" s="88">
        <v>0</v>
      </c>
      <c r="R21" s="88"/>
      <c r="S21" s="90">
        <v>0</v>
      </c>
      <c r="T21" s="88">
        <f>O21+Q21+S21</f>
        <v>0</v>
      </c>
      <c r="U21" s="91"/>
      <c r="V21" s="88">
        <v>0</v>
      </c>
      <c r="W21" s="88"/>
      <c r="X21" s="88">
        <v>0</v>
      </c>
      <c r="Y21" s="88"/>
      <c r="Z21" s="90">
        <v>0</v>
      </c>
      <c r="AA21" s="88">
        <f>V21+X21+Z21</f>
        <v>0</v>
      </c>
      <c r="AB21" s="91"/>
      <c r="AC21" s="88">
        <v>0</v>
      </c>
      <c r="AD21" s="88"/>
      <c r="AE21" s="88">
        <v>0</v>
      </c>
      <c r="AF21" s="88"/>
      <c r="AG21" s="90">
        <v>0</v>
      </c>
      <c r="AH21" s="88">
        <f>AC21+AE21+AG21</f>
        <v>0</v>
      </c>
      <c r="AI21" s="91"/>
      <c r="AJ21" s="88">
        <v>0</v>
      </c>
      <c r="AK21" s="88"/>
      <c r="AL21" s="88">
        <v>0</v>
      </c>
      <c r="AM21" s="88"/>
      <c r="AN21" s="90">
        <v>0</v>
      </c>
      <c r="AO21" s="88">
        <f>AJ21+AL21+AN21</f>
        <v>0</v>
      </c>
      <c r="AP21" s="91"/>
      <c r="AQ21" s="88">
        <v>0</v>
      </c>
      <c r="AR21" s="88"/>
      <c r="AS21" s="88">
        <v>0</v>
      </c>
      <c r="AT21" s="88"/>
      <c r="AU21" s="90">
        <v>0</v>
      </c>
      <c r="AV21" s="88">
        <f>AQ21+AS21+AU21</f>
        <v>0</v>
      </c>
      <c r="AW21" s="91"/>
      <c r="AX21" s="88">
        <v>0</v>
      </c>
      <c r="AY21" s="88"/>
      <c r="AZ21" s="88">
        <v>0</v>
      </c>
      <c r="BA21" s="88"/>
      <c r="BB21" s="90">
        <v>0</v>
      </c>
      <c r="BC21" s="88">
        <f>AX21+AZ21+BB21</f>
        <v>0</v>
      </c>
      <c r="BD21" s="91"/>
      <c r="BE21" s="88">
        <v>0</v>
      </c>
      <c r="BF21" s="88"/>
      <c r="BG21" s="88">
        <v>0</v>
      </c>
      <c r="BH21" s="88"/>
      <c r="BI21" s="90">
        <v>0</v>
      </c>
      <c r="BJ21" s="88">
        <f>BE21+BG21+BI21</f>
        <v>0</v>
      </c>
      <c r="BK21" s="91"/>
      <c r="BL21" s="88">
        <v>0</v>
      </c>
      <c r="BM21" s="88"/>
      <c r="BN21" s="88">
        <v>0</v>
      </c>
      <c r="BO21" s="88"/>
      <c r="BP21" s="90">
        <v>0</v>
      </c>
      <c r="BQ21" s="88">
        <f>BL21+BN21+BP21</f>
        <v>0</v>
      </c>
      <c r="BR21" s="91"/>
      <c r="BS21" s="88">
        <v>0</v>
      </c>
      <c r="BT21" s="88"/>
      <c r="BU21" s="88">
        <v>0</v>
      </c>
      <c r="BV21" s="88"/>
      <c r="BW21" s="90">
        <v>0</v>
      </c>
      <c r="BX21" s="88">
        <f>BS21+BU21+BW21</f>
        <v>0</v>
      </c>
      <c r="BY21" s="91"/>
      <c r="BZ21" s="88">
        <v>0</v>
      </c>
      <c r="CA21" s="88"/>
      <c r="CB21" s="88">
        <v>0</v>
      </c>
      <c r="CC21" s="88"/>
      <c r="CD21" s="90">
        <v>0</v>
      </c>
      <c r="CE21" s="88">
        <f>BZ21+CB21+CD21</f>
        <v>0</v>
      </c>
      <c r="CF21" s="91"/>
      <c r="CG21" s="88">
        <v>0</v>
      </c>
      <c r="CH21" s="88"/>
      <c r="CI21" s="88">
        <v>0</v>
      </c>
      <c r="CJ21" s="88"/>
      <c r="CK21" s="90">
        <v>0</v>
      </c>
      <c r="CL21" s="88">
        <f>CG21+CI21+CK21</f>
        <v>0</v>
      </c>
      <c r="CM21" s="91"/>
      <c r="CN21" s="88">
        <v>0</v>
      </c>
      <c r="CO21" s="88"/>
      <c r="CP21" s="88">
        <v>0</v>
      </c>
      <c r="CQ21" s="88"/>
      <c r="CR21" s="90">
        <v>0</v>
      </c>
      <c r="CS21" s="88">
        <f>CN21+CP21+CR21</f>
        <v>0</v>
      </c>
      <c r="CT21" s="91"/>
      <c r="CU21" s="88">
        <v>0</v>
      </c>
      <c r="CV21" s="88"/>
      <c r="CW21" s="88">
        <v>0</v>
      </c>
      <c r="CX21" s="88"/>
      <c r="CY21" s="90">
        <v>0</v>
      </c>
      <c r="CZ21" s="88">
        <f>CU21+CW21+CY21</f>
        <v>0</v>
      </c>
      <c r="DA21" s="91"/>
      <c r="DB21" s="88">
        <v>0</v>
      </c>
      <c r="DC21" s="88"/>
      <c r="DD21" s="88">
        <v>0</v>
      </c>
      <c r="DE21" s="88"/>
      <c r="DF21" s="90">
        <v>0</v>
      </c>
      <c r="DG21" s="88">
        <f>DB21+DD21+DF21</f>
        <v>0</v>
      </c>
      <c r="DH21" s="91"/>
      <c r="DI21" s="88">
        <v>0</v>
      </c>
      <c r="DJ21" s="88"/>
      <c r="DK21" s="88">
        <v>0</v>
      </c>
      <c r="DL21" s="88"/>
      <c r="DM21" s="90">
        <v>0</v>
      </c>
      <c r="DN21" s="88">
        <f>DI21+DK21+DM21</f>
        <v>0</v>
      </c>
      <c r="DO21" s="91"/>
      <c r="DP21" s="88">
        <v>0</v>
      </c>
      <c r="DQ21" s="88"/>
      <c r="DR21" s="88">
        <v>0</v>
      </c>
      <c r="DS21" s="88"/>
      <c r="DT21" s="90">
        <v>0</v>
      </c>
      <c r="DU21" s="88">
        <f>DP21+DR21+DT21</f>
        <v>0</v>
      </c>
      <c r="DV21" s="91"/>
      <c r="DW21" s="88">
        <v>0</v>
      </c>
      <c r="DX21" s="88"/>
      <c r="DY21" s="88">
        <v>0</v>
      </c>
      <c r="DZ21" s="88"/>
      <c r="EA21" s="90">
        <v>0</v>
      </c>
      <c r="EB21" s="88">
        <f>DW21+DY21+EA21</f>
        <v>0</v>
      </c>
      <c r="EC21" s="91"/>
      <c r="ED21" s="88">
        <v>0</v>
      </c>
      <c r="EE21" s="88"/>
      <c r="EF21" s="88">
        <v>0</v>
      </c>
      <c r="EG21" s="88"/>
      <c r="EH21" s="90">
        <v>0</v>
      </c>
      <c r="EI21" s="88">
        <f>ED21+EF21+EH21</f>
        <v>0</v>
      </c>
      <c r="EJ21" s="91"/>
      <c r="EK21" s="88">
        <v>0</v>
      </c>
      <c r="EL21" s="88"/>
      <c r="EM21" s="88">
        <v>0</v>
      </c>
      <c r="EN21" s="88"/>
      <c r="EO21" s="90">
        <v>0</v>
      </c>
      <c r="EP21" s="88">
        <f>EK21+EM21+EO21</f>
        <v>0</v>
      </c>
      <c r="EQ21" s="91"/>
      <c r="ER21" s="88">
        <v>0</v>
      </c>
      <c r="ES21" s="88"/>
      <c r="ET21" s="88">
        <v>0</v>
      </c>
      <c r="EU21" s="88"/>
      <c r="EV21" s="90">
        <v>0</v>
      </c>
      <c r="EW21" s="88">
        <f>ER21+ET21+EV21</f>
        <v>0</v>
      </c>
      <c r="EX21" s="91"/>
      <c r="EY21" s="88">
        <v>0</v>
      </c>
      <c r="EZ21" s="88"/>
      <c r="FA21" s="88">
        <v>0</v>
      </c>
      <c r="FB21" s="88"/>
      <c r="FC21" s="90">
        <v>0</v>
      </c>
      <c r="FD21" s="88">
        <f>EY21+FA21+FC21</f>
        <v>0</v>
      </c>
      <c r="FE21" s="91"/>
      <c r="FF21" s="88">
        <v>0</v>
      </c>
      <c r="FG21" s="88"/>
      <c r="FH21" s="88">
        <v>0</v>
      </c>
      <c r="FI21" s="88"/>
      <c r="FJ21" s="90">
        <v>0</v>
      </c>
      <c r="FK21" s="88">
        <f>FF21+FH21+FJ21</f>
        <v>0</v>
      </c>
      <c r="FL21" s="91"/>
      <c r="FM21" s="88">
        <v>0</v>
      </c>
      <c r="FN21" s="88"/>
      <c r="FO21" s="88">
        <v>0</v>
      </c>
      <c r="FP21" s="88"/>
      <c r="FQ21" s="90">
        <v>0</v>
      </c>
      <c r="FR21" s="88">
        <f>FM21+FO21+FQ21</f>
        <v>0</v>
      </c>
      <c r="FS21" s="91"/>
      <c r="FT21" s="88">
        <v>0</v>
      </c>
      <c r="FU21" s="88"/>
      <c r="FV21" s="88">
        <v>0</v>
      </c>
      <c r="FW21" s="88"/>
      <c r="FX21" s="90">
        <v>0</v>
      </c>
      <c r="FY21" s="88">
        <f>FT21+FV21+FX21</f>
        <v>0</v>
      </c>
      <c r="FZ21" s="91"/>
      <c r="GA21" s="88">
        <v>0</v>
      </c>
      <c r="GB21" s="88"/>
      <c r="GC21" s="88">
        <v>0</v>
      </c>
      <c r="GD21" s="88"/>
      <c r="GE21" s="90">
        <v>0</v>
      </c>
      <c r="GF21" s="88">
        <f>GA21+GC21+GE21</f>
        <v>0</v>
      </c>
      <c r="GG21" s="91"/>
      <c r="GH21" s="88">
        <v>0</v>
      </c>
      <c r="GI21" s="88"/>
      <c r="GJ21" s="88">
        <v>0</v>
      </c>
      <c r="GK21" s="88"/>
      <c r="GL21" s="90">
        <v>0</v>
      </c>
      <c r="GM21" s="88">
        <f>GH21+GJ21+GL21</f>
        <v>0</v>
      </c>
      <c r="GN21" s="91"/>
      <c r="GO21" s="88">
        <v>0</v>
      </c>
      <c r="GP21" s="88"/>
      <c r="GQ21" s="88">
        <v>0</v>
      </c>
      <c r="GR21" s="88"/>
      <c r="GS21" s="90">
        <v>0</v>
      </c>
      <c r="GT21" s="88">
        <f>GO21+GQ21+GS21</f>
        <v>0</v>
      </c>
      <c r="GU21" s="91"/>
      <c r="GV21" s="88">
        <v>0</v>
      </c>
      <c r="GW21" s="88"/>
      <c r="GX21" s="88">
        <v>0</v>
      </c>
      <c r="GY21" s="88"/>
      <c r="GZ21" s="90">
        <v>0</v>
      </c>
      <c r="HA21" s="88">
        <f>GV21+GX21+GZ21</f>
        <v>0</v>
      </c>
      <c r="HB21" s="91"/>
      <c r="HC21" s="88">
        <v>0</v>
      </c>
      <c r="HD21" s="88"/>
      <c r="HE21" s="88">
        <v>0</v>
      </c>
      <c r="HF21" s="88"/>
      <c r="HG21" s="90">
        <v>0</v>
      </c>
      <c r="HH21" s="88">
        <f>HC21+HE21+HG21</f>
        <v>0</v>
      </c>
      <c r="HI21" s="91"/>
      <c r="HJ21" s="88">
        <v>0</v>
      </c>
      <c r="HK21" s="88"/>
      <c r="HL21" s="88">
        <v>0</v>
      </c>
      <c r="HM21" s="88"/>
      <c r="HN21" s="90">
        <v>0</v>
      </c>
      <c r="HO21" s="88">
        <f>HJ21+HL21+HN21</f>
        <v>0</v>
      </c>
      <c r="HP21" s="91"/>
      <c r="HQ21" s="88">
        <v>0</v>
      </c>
      <c r="HR21" s="88"/>
      <c r="HS21" s="88">
        <v>0</v>
      </c>
      <c r="HT21" s="88"/>
      <c r="HU21" s="90">
        <v>0</v>
      </c>
      <c r="HV21" s="88">
        <f>HQ21+HS21+HU21</f>
        <v>0</v>
      </c>
      <c r="HW21" s="91"/>
      <c r="HX21" s="88">
        <v>0</v>
      </c>
      <c r="HY21" s="88"/>
      <c r="HZ21" s="88">
        <v>0</v>
      </c>
      <c r="IA21" s="88"/>
      <c r="IB21" s="90">
        <v>0</v>
      </c>
      <c r="IC21" s="88">
        <f>HX21+HZ21+IB21</f>
        <v>0</v>
      </c>
      <c r="ID21" s="91"/>
      <c r="IE21" s="88">
        <v>0</v>
      </c>
      <c r="IF21" s="88"/>
      <c r="IG21" s="88">
        <v>0</v>
      </c>
      <c r="IH21" s="88"/>
      <c r="II21" s="90">
        <v>0</v>
      </c>
      <c r="IJ21" s="88">
        <f>IE21+IG21+II21</f>
        <v>0</v>
      </c>
      <c r="IK21" s="91"/>
      <c r="IL21" s="88">
        <v>0</v>
      </c>
      <c r="IM21" s="88"/>
      <c r="IN21" s="88">
        <v>0</v>
      </c>
      <c r="IO21" s="88"/>
      <c r="IP21" s="90">
        <v>0</v>
      </c>
      <c r="IQ21" s="88">
        <f>IL21+IN21+IP21</f>
        <v>0</v>
      </c>
      <c r="IR21" s="91"/>
      <c r="IS21" s="88">
        <v>0</v>
      </c>
      <c r="IT21" s="88"/>
      <c r="IU21" s="88">
        <v>0</v>
      </c>
      <c r="IV21" s="88"/>
      <c r="IW21" s="90">
        <v>0</v>
      </c>
      <c r="IX21" s="88">
        <f>IS21+IU21+IW21</f>
        <v>0</v>
      </c>
      <c r="IY21" s="91"/>
      <c r="IZ21" s="88">
        <v>0</v>
      </c>
      <c r="JA21" s="88"/>
      <c r="JB21" s="88">
        <v>0</v>
      </c>
      <c r="JC21" s="88"/>
      <c r="JD21" s="90">
        <v>0</v>
      </c>
      <c r="JE21" s="88">
        <f>IZ21+JB21+JD21</f>
        <v>0</v>
      </c>
      <c r="JF21" s="91"/>
      <c r="JG21" s="88">
        <v>0</v>
      </c>
      <c r="JH21" s="88"/>
      <c r="JI21" s="88">
        <v>0</v>
      </c>
      <c r="JJ21" s="88"/>
      <c r="JK21" s="90">
        <v>0</v>
      </c>
      <c r="JL21" s="88">
        <f>JG21+JI21+JK21</f>
        <v>0</v>
      </c>
      <c r="JM21" s="91"/>
      <c r="JN21" s="88">
        <v>0</v>
      </c>
      <c r="JO21" s="88"/>
      <c r="JP21" s="88">
        <v>0</v>
      </c>
      <c r="JQ21" s="88"/>
      <c r="JR21" s="90">
        <v>0</v>
      </c>
      <c r="JS21" s="88">
        <f>JN21+JP21+JR21</f>
        <v>0</v>
      </c>
      <c r="JT21" s="91"/>
      <c r="JU21" s="88">
        <v>0</v>
      </c>
      <c r="JV21" s="88"/>
      <c r="JW21" s="88">
        <v>0</v>
      </c>
      <c r="JX21" s="88"/>
      <c r="JY21" s="90">
        <v>0</v>
      </c>
      <c r="JZ21" s="88">
        <f>JU21+JW21+JY21</f>
        <v>0</v>
      </c>
      <c r="KA21" s="91"/>
      <c r="KB21" s="88">
        <v>0</v>
      </c>
      <c r="KC21" s="88"/>
      <c r="KD21" s="88">
        <v>0</v>
      </c>
      <c r="KE21" s="88"/>
      <c r="KF21" s="90">
        <v>0</v>
      </c>
      <c r="KG21" s="88">
        <f>KB21+KD21+KF21</f>
        <v>0</v>
      </c>
      <c r="KH21" s="91"/>
      <c r="KI21" s="88">
        <v>0</v>
      </c>
      <c r="KJ21" s="88"/>
      <c r="KK21" s="88">
        <v>0</v>
      </c>
      <c r="KL21" s="88"/>
      <c r="KM21" s="90">
        <v>0</v>
      </c>
      <c r="KN21" s="88">
        <f>KI21+KK21+KM21</f>
        <v>0</v>
      </c>
      <c r="KO21" s="91"/>
      <c r="KP21" s="88">
        <v>0</v>
      </c>
      <c r="KQ21" s="88"/>
      <c r="KR21" s="88">
        <v>0</v>
      </c>
      <c r="KS21" s="88"/>
      <c r="KT21" s="90">
        <v>0</v>
      </c>
      <c r="KU21" s="88">
        <f>KP21+KR21+KT21</f>
        <v>0</v>
      </c>
      <c r="KV21" s="91"/>
      <c r="KW21" s="88">
        <v>0</v>
      </c>
      <c r="KX21" s="88"/>
      <c r="KY21" s="88">
        <v>0</v>
      </c>
      <c r="KZ21" s="88"/>
      <c r="LA21" s="90">
        <v>0</v>
      </c>
      <c r="LB21" s="88">
        <f>KW21+KY21+LA21</f>
        <v>0</v>
      </c>
      <c r="LC21" s="91"/>
      <c r="LD21" s="88">
        <v>0</v>
      </c>
      <c r="LE21" s="88"/>
      <c r="LF21" s="88">
        <v>0</v>
      </c>
      <c r="LG21" s="88"/>
      <c r="LH21" s="90">
        <v>0</v>
      </c>
      <c r="LI21" s="88">
        <f>LD21+LF21+LH21</f>
        <v>0</v>
      </c>
      <c r="LJ21" s="91"/>
      <c r="LK21" s="88">
        <v>0</v>
      </c>
      <c r="LL21" s="88"/>
      <c r="LM21" s="88">
        <v>0</v>
      </c>
      <c r="LN21" s="88"/>
      <c r="LO21" s="90">
        <v>0</v>
      </c>
      <c r="LP21" s="88">
        <f>LK21+LM21+LO21</f>
        <v>0</v>
      </c>
      <c r="LQ21" s="91"/>
      <c r="LR21" s="88">
        <v>0</v>
      </c>
      <c r="LS21" s="88"/>
      <c r="LT21" s="88">
        <v>0</v>
      </c>
      <c r="LU21" s="88"/>
      <c r="LV21" s="90">
        <v>0</v>
      </c>
      <c r="LW21" s="88">
        <f>LR21+LT21+LV21</f>
        <v>0</v>
      </c>
      <c r="LX21" s="91"/>
      <c r="LY21" s="88">
        <v>0</v>
      </c>
      <c r="LZ21" s="88"/>
      <c r="MA21" s="88">
        <v>0</v>
      </c>
      <c r="MB21" s="88"/>
      <c r="MC21" s="90">
        <v>0</v>
      </c>
      <c r="MD21" s="88">
        <f>LY21+MA21+MC21</f>
        <v>0</v>
      </c>
      <c r="ME21" s="91"/>
      <c r="MF21" s="88">
        <v>0</v>
      </c>
      <c r="MG21" s="88"/>
      <c r="MH21" s="88">
        <v>0</v>
      </c>
      <c r="MI21" s="88"/>
      <c r="MJ21" s="90">
        <v>0</v>
      </c>
      <c r="MK21" s="88">
        <f>MF21+MH21+MJ21</f>
        <v>0</v>
      </c>
      <c r="ML21" s="91"/>
      <c r="MM21" s="88">
        <v>0</v>
      </c>
      <c r="MN21" s="88"/>
      <c r="MO21" s="88">
        <v>0</v>
      </c>
      <c r="MP21" s="88"/>
      <c r="MQ21" s="90">
        <v>0</v>
      </c>
      <c r="MR21" s="88">
        <f>MM21+MO21+MQ21</f>
        <v>0</v>
      </c>
      <c r="MS21" s="91"/>
      <c r="MT21" s="88">
        <v>0</v>
      </c>
      <c r="MU21" s="88"/>
      <c r="MV21" s="88">
        <v>0</v>
      </c>
      <c r="MW21" s="88"/>
      <c r="MX21" s="90">
        <v>0</v>
      </c>
      <c r="MY21" s="88">
        <f>MT21+MV21+MX21</f>
        <v>0</v>
      </c>
      <c r="MZ21" s="91"/>
      <c r="NA21" s="88">
        <v>0</v>
      </c>
      <c r="NB21" s="88"/>
      <c r="NC21" s="88">
        <v>0</v>
      </c>
      <c r="ND21" s="88"/>
      <c r="NE21" s="90">
        <v>0</v>
      </c>
      <c r="NF21" s="88">
        <f>NA21+NC21+NE21</f>
        <v>0</v>
      </c>
      <c r="NG21" s="91"/>
      <c r="NH21" s="88">
        <v>0</v>
      </c>
      <c r="NI21" s="88"/>
      <c r="NJ21" s="88">
        <v>0</v>
      </c>
      <c r="NK21" s="88"/>
      <c r="NL21" s="90">
        <v>0</v>
      </c>
      <c r="NM21" s="88">
        <f>NH21+NJ21+NL21</f>
        <v>0</v>
      </c>
      <c r="NN21" s="91"/>
      <c r="NO21" s="88">
        <v>0</v>
      </c>
      <c r="NP21" s="88"/>
      <c r="NQ21" s="88">
        <v>0</v>
      </c>
      <c r="NR21" s="88"/>
      <c r="NS21" s="90">
        <v>0</v>
      </c>
      <c r="NT21" s="88">
        <f>NO21+NQ21+NS21</f>
        <v>0</v>
      </c>
      <c r="NU21" s="91"/>
      <c r="NV21" s="88">
        <v>0</v>
      </c>
      <c r="NW21" s="88"/>
      <c r="NX21" s="88">
        <v>0</v>
      </c>
      <c r="NY21" s="88"/>
      <c r="NZ21" s="90">
        <v>0</v>
      </c>
      <c r="OA21" s="88">
        <f>NV21+NX21+NZ21</f>
        <v>0</v>
      </c>
      <c r="OB21" s="91"/>
      <c r="OC21" s="88">
        <v>0</v>
      </c>
      <c r="OD21" s="88"/>
      <c r="OE21" s="88">
        <v>0</v>
      </c>
      <c r="OF21" s="88"/>
      <c r="OG21" s="90">
        <v>0</v>
      </c>
      <c r="OH21" s="88">
        <f>OC21+OE21+OG21</f>
        <v>0</v>
      </c>
      <c r="OI21" s="91"/>
      <c r="OJ21" s="88">
        <v>0</v>
      </c>
      <c r="OK21" s="88"/>
      <c r="OL21" s="88">
        <v>0</v>
      </c>
      <c r="OM21" s="88"/>
      <c r="ON21" s="90">
        <v>0</v>
      </c>
      <c r="OO21" s="88">
        <f>OJ21+OL21+ON21</f>
        <v>0</v>
      </c>
      <c r="OP21" s="91"/>
      <c r="OQ21" s="88">
        <v>0</v>
      </c>
      <c r="OR21" s="88"/>
      <c r="OS21" s="88">
        <v>0</v>
      </c>
      <c r="OT21" s="88"/>
      <c r="OU21" s="90">
        <v>0</v>
      </c>
      <c r="OV21" s="88">
        <f>OQ21+OS21+OU21</f>
        <v>0</v>
      </c>
      <c r="OW21" s="91"/>
      <c r="OX21" s="88">
        <v>0</v>
      </c>
      <c r="OY21" s="88"/>
      <c r="OZ21" s="88">
        <v>0</v>
      </c>
      <c r="PA21" s="88"/>
      <c r="PB21" s="90">
        <v>0</v>
      </c>
      <c r="PC21" s="88">
        <f>OX21+OZ21+PB21</f>
        <v>0</v>
      </c>
      <c r="PD21" s="91"/>
      <c r="PE21" s="88">
        <v>0</v>
      </c>
      <c r="PF21" s="88"/>
      <c r="PG21" s="88">
        <v>0</v>
      </c>
      <c r="PH21" s="88"/>
      <c r="PI21" s="90">
        <v>0</v>
      </c>
      <c r="PJ21" s="88">
        <f>PE21+PG21+PI21</f>
        <v>0</v>
      </c>
      <c r="PK21" s="91"/>
      <c r="PL21" s="88">
        <v>0</v>
      </c>
      <c r="PM21" s="88"/>
      <c r="PN21" s="88">
        <v>0</v>
      </c>
      <c r="PO21" s="88"/>
      <c r="PP21" s="90">
        <v>0</v>
      </c>
      <c r="PQ21" s="88">
        <f>PL21+PN21+PP21</f>
        <v>0</v>
      </c>
      <c r="PR21" s="91"/>
      <c r="PS21" s="88">
        <v>0</v>
      </c>
      <c r="PT21" s="88"/>
      <c r="PU21" s="88">
        <v>0</v>
      </c>
      <c r="PV21" s="88"/>
      <c r="PW21" s="90">
        <v>0</v>
      </c>
      <c r="PX21" s="88">
        <f>PS21+PU21+PW21</f>
        <v>0</v>
      </c>
      <c r="PY21" s="91"/>
      <c r="PZ21" s="88">
        <v>0</v>
      </c>
      <c r="QA21" s="88"/>
      <c r="QB21" s="88">
        <v>0</v>
      </c>
      <c r="QC21" s="88"/>
      <c r="QD21" s="90">
        <v>0</v>
      </c>
      <c r="QE21" s="88">
        <f>PZ21+QB21+QD21</f>
        <v>0</v>
      </c>
      <c r="QF21" s="91"/>
      <c r="QG21" s="88">
        <v>0</v>
      </c>
      <c r="QH21" s="88"/>
      <c r="QI21" s="88">
        <v>0</v>
      </c>
      <c r="QJ21" s="88"/>
      <c r="QK21" s="90">
        <v>0</v>
      </c>
      <c r="QL21" s="88">
        <f>QG21+QI21+QK21</f>
        <v>0</v>
      </c>
      <c r="QM21" s="91"/>
      <c r="QN21" s="88">
        <v>0</v>
      </c>
      <c r="QO21" s="88"/>
      <c r="QP21" s="88">
        <v>0</v>
      </c>
      <c r="QQ21" s="88"/>
      <c r="QR21" s="90">
        <v>0</v>
      </c>
      <c r="QS21" s="88">
        <f>QN21+QP21+QR21</f>
        <v>0</v>
      </c>
      <c r="QT21" s="91"/>
      <c r="QU21" s="88">
        <v>0</v>
      </c>
      <c r="QV21" s="88"/>
      <c r="QW21" s="88">
        <v>0</v>
      </c>
      <c r="QX21" s="88"/>
      <c r="QY21" s="90">
        <v>0</v>
      </c>
      <c r="QZ21" s="88">
        <f>QU21+QW21+QY21</f>
        <v>0</v>
      </c>
      <c r="RA21" s="91"/>
      <c r="RB21" s="88">
        <v>0</v>
      </c>
      <c r="RC21" s="88"/>
      <c r="RD21" s="88">
        <v>0</v>
      </c>
      <c r="RE21" s="88"/>
      <c r="RF21" s="90">
        <v>0</v>
      </c>
      <c r="RG21" s="88">
        <f>RB21+RD21+RF21</f>
        <v>0</v>
      </c>
      <c r="RH21" s="91"/>
      <c r="RI21" s="88">
        <v>0</v>
      </c>
      <c r="RJ21" s="88"/>
      <c r="RK21" s="88">
        <v>0</v>
      </c>
      <c r="RL21" s="88"/>
      <c r="RM21" s="90">
        <v>0</v>
      </c>
      <c r="RN21" s="88">
        <f>RI21+RK21+RM21</f>
        <v>0</v>
      </c>
      <c r="RO21" s="91"/>
      <c r="RP21" s="88">
        <v>0</v>
      </c>
      <c r="RQ21" s="88"/>
      <c r="RR21" s="88">
        <v>0</v>
      </c>
      <c r="RS21" s="88"/>
      <c r="RT21" s="90">
        <v>0</v>
      </c>
      <c r="RU21" s="88">
        <f>RP21+RR21+RT21</f>
        <v>0</v>
      </c>
      <c r="RV21" s="91"/>
      <c r="RW21" s="88">
        <v>0</v>
      </c>
      <c r="RX21" s="88"/>
      <c r="RY21" s="88">
        <v>0</v>
      </c>
      <c r="RZ21" s="88"/>
      <c r="SA21" s="90">
        <v>0</v>
      </c>
      <c r="SB21" s="88">
        <f>RW21+RY21+SA21</f>
        <v>0</v>
      </c>
      <c r="SC21" s="91"/>
      <c r="SD21" s="88">
        <v>0</v>
      </c>
      <c r="SE21" s="88"/>
      <c r="SF21" s="88">
        <v>0</v>
      </c>
      <c r="SG21" s="88"/>
      <c r="SH21" s="90">
        <v>0</v>
      </c>
      <c r="SI21" s="88">
        <f>SD21+SF21+SH21</f>
        <v>0</v>
      </c>
      <c r="SJ21" s="91"/>
      <c r="SK21" s="88">
        <v>0</v>
      </c>
      <c r="SL21" s="88"/>
      <c r="SM21" s="88">
        <v>0</v>
      </c>
      <c r="SN21" s="88"/>
      <c r="SO21" s="90">
        <v>0</v>
      </c>
      <c r="SP21" s="88">
        <f>SK21+SM21+SO21</f>
        <v>0</v>
      </c>
      <c r="SQ21" s="91"/>
      <c r="SR21" s="88">
        <v>0</v>
      </c>
      <c r="SS21" s="88"/>
      <c r="ST21" s="88">
        <v>0</v>
      </c>
      <c r="SU21" s="88"/>
      <c r="SV21" s="90">
        <v>0</v>
      </c>
      <c r="SW21" s="88">
        <f>SR21+ST21+SV21</f>
        <v>0</v>
      </c>
      <c r="SX21" s="91"/>
      <c r="SY21" s="88">
        <v>0</v>
      </c>
      <c r="SZ21" s="88"/>
      <c r="TA21" s="88">
        <v>0</v>
      </c>
      <c r="TB21" s="88"/>
      <c r="TC21" s="90">
        <v>0</v>
      </c>
      <c r="TD21" s="88">
        <f>SY21+TA21+TC21</f>
        <v>0</v>
      </c>
      <c r="TE21" s="91"/>
      <c r="TF21" s="88">
        <v>0</v>
      </c>
      <c r="TG21" s="88"/>
      <c r="TH21" s="88">
        <v>0</v>
      </c>
      <c r="TI21" s="88"/>
      <c r="TJ21" s="90">
        <v>0</v>
      </c>
      <c r="TK21" s="88">
        <f>TF21+TH21+TJ21</f>
        <v>0</v>
      </c>
      <c r="TL21" s="91"/>
      <c r="TM21" s="88">
        <v>0</v>
      </c>
      <c r="TN21" s="88"/>
      <c r="TO21" s="88">
        <v>0</v>
      </c>
      <c r="TP21" s="88"/>
      <c r="TQ21" s="90">
        <v>0</v>
      </c>
      <c r="TR21" s="88">
        <f>TM21+TO21+TQ21</f>
        <v>0</v>
      </c>
      <c r="TS21" s="91"/>
      <c r="TT21" s="88">
        <v>0</v>
      </c>
      <c r="TU21" s="88"/>
      <c r="TV21" s="88">
        <v>0</v>
      </c>
      <c r="TW21" s="88"/>
      <c r="TX21" s="90">
        <v>0</v>
      </c>
      <c r="TY21" s="88">
        <f>TT21+TV21+TX21</f>
        <v>0</v>
      </c>
      <c r="TZ21" s="91"/>
      <c r="UA21" s="88">
        <v>0</v>
      </c>
      <c r="UB21" s="88"/>
      <c r="UC21" s="88">
        <v>0</v>
      </c>
      <c r="UD21" s="88"/>
      <c r="UE21" s="90">
        <v>0</v>
      </c>
      <c r="UF21" s="88">
        <f>UA21+UC21+UE21</f>
        <v>0</v>
      </c>
      <c r="UG21" s="91"/>
      <c r="UH21" s="88">
        <v>0</v>
      </c>
      <c r="UI21" s="88"/>
      <c r="UJ21" s="88">
        <v>0</v>
      </c>
      <c r="UK21" s="88"/>
      <c r="UL21" s="90">
        <v>0</v>
      </c>
      <c r="UM21" s="88">
        <f>UH21+UJ21+UL21</f>
        <v>0</v>
      </c>
      <c r="UN21" s="91"/>
      <c r="UO21" s="88">
        <v>0</v>
      </c>
      <c r="UP21" s="88"/>
      <c r="UQ21" s="88">
        <v>0</v>
      </c>
      <c r="UR21" s="88"/>
      <c r="US21" s="90">
        <v>0</v>
      </c>
      <c r="UT21" s="88">
        <f>UO21+UQ21+US21</f>
        <v>0</v>
      </c>
      <c r="UU21" s="91"/>
      <c r="UV21" s="88">
        <v>0</v>
      </c>
      <c r="UW21" s="88"/>
      <c r="UX21" s="88">
        <v>0</v>
      </c>
      <c r="UY21" s="88"/>
      <c r="UZ21" s="90">
        <v>0</v>
      </c>
      <c r="VA21" s="88">
        <f>UV21+UX21+UZ21</f>
        <v>0</v>
      </c>
      <c r="VB21" s="91"/>
      <c r="VC21" s="88">
        <v>0</v>
      </c>
      <c r="VD21" s="88"/>
      <c r="VE21" s="88">
        <v>0</v>
      </c>
      <c r="VF21" s="88"/>
      <c r="VG21" s="90">
        <v>0</v>
      </c>
      <c r="VH21" s="88">
        <f>VC21+VE21+VG21</f>
        <v>0</v>
      </c>
      <c r="VI21" s="91"/>
      <c r="VJ21" s="88">
        <v>0</v>
      </c>
      <c r="VK21" s="88"/>
      <c r="VL21" s="88">
        <v>0</v>
      </c>
      <c r="VM21" s="88"/>
      <c r="VN21" s="90">
        <v>0</v>
      </c>
      <c r="VO21" s="88">
        <f>VJ21+VL21+VN21</f>
        <v>0</v>
      </c>
      <c r="VP21" s="91"/>
      <c r="VQ21" s="88">
        <v>0</v>
      </c>
      <c r="VR21" s="88"/>
      <c r="VS21" s="88">
        <v>0</v>
      </c>
      <c r="VT21" s="88"/>
      <c r="VU21" s="90">
        <v>0</v>
      </c>
      <c r="VV21" s="88">
        <f>VQ21+VS21+VU21</f>
        <v>0</v>
      </c>
      <c r="VW21" s="91"/>
      <c r="VX21" s="88">
        <v>0</v>
      </c>
      <c r="VY21" s="88"/>
      <c r="VZ21" s="88">
        <v>0</v>
      </c>
      <c r="WA21" s="88"/>
      <c r="WB21" s="90">
        <v>0</v>
      </c>
      <c r="WC21" s="88">
        <f>VX21+VZ21+WB21</f>
        <v>0</v>
      </c>
      <c r="WD21" s="91"/>
      <c r="WE21" s="88">
        <v>0</v>
      </c>
      <c r="WF21" s="88"/>
      <c r="WG21" s="88">
        <v>0</v>
      </c>
      <c r="WH21" s="88"/>
      <c r="WI21" s="90">
        <v>0</v>
      </c>
      <c r="WJ21" s="88">
        <f>WE21+WG21+WI21</f>
        <v>0</v>
      </c>
      <c r="WK21" s="91"/>
      <c r="WL21" s="88">
        <v>0</v>
      </c>
      <c r="WM21" s="88"/>
      <c r="WN21" s="88">
        <v>0</v>
      </c>
      <c r="WO21" s="88"/>
      <c r="WP21" s="90">
        <v>0</v>
      </c>
      <c r="WQ21" s="88">
        <f>WL21+WN21+WP21</f>
        <v>0</v>
      </c>
      <c r="WR21" s="91"/>
      <c r="WS21" s="88">
        <v>0</v>
      </c>
      <c r="WT21" s="88"/>
      <c r="WU21" s="88">
        <v>0</v>
      </c>
      <c r="WV21" s="88"/>
      <c r="WW21" s="90">
        <v>0</v>
      </c>
      <c r="WX21" s="88">
        <f>WS21+WU21+WW21</f>
        <v>0</v>
      </c>
      <c r="WY21" s="91"/>
      <c r="WZ21" s="88">
        <v>0</v>
      </c>
      <c r="XA21" s="88"/>
      <c r="XB21" s="88">
        <v>0</v>
      </c>
      <c r="XC21" s="88"/>
      <c r="XD21" s="90">
        <v>0</v>
      </c>
      <c r="XE21" s="88">
        <f>WZ21+XB21+XD21</f>
        <v>0</v>
      </c>
      <c r="XF21" s="91"/>
      <c r="XG21" s="88">
        <v>0</v>
      </c>
      <c r="XH21" s="88"/>
      <c r="XI21" s="88">
        <v>0</v>
      </c>
      <c r="XJ21" s="88"/>
      <c r="XK21" s="90">
        <v>0</v>
      </c>
      <c r="XL21" s="88">
        <f>XG21+XI21+XK21</f>
        <v>0</v>
      </c>
      <c r="XM21" s="91"/>
      <c r="XN21" s="88">
        <v>0</v>
      </c>
      <c r="XO21" s="88"/>
      <c r="XP21" s="88">
        <v>0</v>
      </c>
      <c r="XQ21" s="88"/>
      <c r="XR21" s="90">
        <v>0</v>
      </c>
      <c r="XS21" s="88">
        <f>XN21+XP21+XR21</f>
        <v>0</v>
      </c>
      <c r="XT21" s="91"/>
      <c r="XU21" s="88">
        <v>0</v>
      </c>
      <c r="XV21" s="88"/>
      <c r="XW21" s="88">
        <v>0</v>
      </c>
      <c r="XX21" s="88"/>
      <c r="XY21" s="90">
        <v>0</v>
      </c>
      <c r="XZ21" s="88">
        <f>XU21+XW21+XY21</f>
        <v>0</v>
      </c>
      <c r="YA21" s="91"/>
      <c r="YB21" s="88">
        <v>0</v>
      </c>
      <c r="YC21" s="88"/>
      <c r="YD21" s="88">
        <v>0</v>
      </c>
      <c r="YE21" s="88"/>
      <c r="YF21" s="90">
        <v>0</v>
      </c>
      <c r="YG21" s="88">
        <f>YB21+YD21+YF21</f>
        <v>0</v>
      </c>
      <c r="YH21" s="91"/>
      <c r="YI21" s="88">
        <v>0</v>
      </c>
      <c r="YJ21" s="88"/>
      <c r="YK21" s="88">
        <v>0</v>
      </c>
      <c r="YL21" s="88"/>
      <c r="YM21" s="90">
        <v>0</v>
      </c>
      <c r="YN21" s="88">
        <f>YI21+YK21+YM21</f>
        <v>0</v>
      </c>
      <c r="YO21" s="91"/>
      <c r="YP21" s="88">
        <v>0</v>
      </c>
      <c r="YQ21" s="88"/>
      <c r="YR21" s="88">
        <v>0</v>
      </c>
      <c r="YS21" s="88"/>
      <c r="YT21" s="90">
        <v>0</v>
      </c>
      <c r="YU21" s="88">
        <f>YP21+YR21+YT21</f>
        <v>0</v>
      </c>
      <c r="YV21" s="91"/>
      <c r="YW21" s="88">
        <v>0</v>
      </c>
      <c r="YX21" s="88"/>
      <c r="YY21" s="88">
        <v>0</v>
      </c>
      <c r="YZ21" s="88"/>
      <c r="ZA21" s="90">
        <v>0</v>
      </c>
      <c r="ZB21" s="88">
        <f>YW21+YY21+ZA21</f>
        <v>0</v>
      </c>
      <c r="ZC21" s="91"/>
      <c r="ZD21" s="88">
        <v>0</v>
      </c>
      <c r="ZE21" s="88"/>
      <c r="ZF21" s="88">
        <v>0</v>
      </c>
      <c r="ZG21" s="88"/>
      <c r="ZH21" s="90">
        <v>0</v>
      </c>
      <c r="ZI21" s="88">
        <f>ZD21+ZF21+ZH21</f>
        <v>0</v>
      </c>
      <c r="ZJ21" s="91"/>
      <c r="ZK21" s="88">
        <v>0</v>
      </c>
      <c r="ZL21" s="88"/>
      <c r="ZM21" s="88">
        <v>0</v>
      </c>
      <c r="ZN21" s="88"/>
      <c r="ZO21" s="90">
        <v>0</v>
      </c>
      <c r="ZP21" s="88">
        <f>ZK21+ZM21+ZO21</f>
        <v>0</v>
      </c>
      <c r="ZQ21" s="91"/>
      <c r="ZR21" s="88">
        <v>0</v>
      </c>
      <c r="ZS21" s="88"/>
      <c r="ZT21" s="88">
        <v>0</v>
      </c>
      <c r="ZU21" s="88"/>
      <c r="ZV21" s="90">
        <v>0</v>
      </c>
      <c r="ZW21" s="88">
        <f>ZR21+ZT21+ZV21</f>
        <v>0</v>
      </c>
      <c r="ZX21" s="91"/>
      <c r="ZY21" s="88">
        <v>0</v>
      </c>
      <c r="ZZ21" s="88"/>
      <c r="AAA21" s="88">
        <v>0</v>
      </c>
      <c r="AAB21" s="88"/>
      <c r="AAC21" s="90">
        <v>0</v>
      </c>
      <c r="AAD21" s="88">
        <f>ZY21+AAA21+AAC21</f>
        <v>0</v>
      </c>
      <c r="AAE21" s="91"/>
      <c r="AAF21" s="88">
        <v>0</v>
      </c>
      <c r="AAG21" s="88"/>
      <c r="AAH21" s="88">
        <v>0</v>
      </c>
      <c r="AAI21" s="88"/>
      <c r="AAJ21" s="90">
        <v>0</v>
      </c>
      <c r="AAK21" s="88">
        <f>AAF21+AAH21+AAJ21</f>
        <v>0</v>
      </c>
      <c r="AAL21" s="91"/>
      <c r="AAM21" s="88">
        <v>0</v>
      </c>
      <c r="AAN21" s="88"/>
      <c r="AAO21" s="88">
        <v>0</v>
      </c>
      <c r="AAP21" s="88"/>
      <c r="AAQ21" s="90">
        <v>0</v>
      </c>
      <c r="AAR21" s="88">
        <f>AAM21+AAO21+AAQ21</f>
        <v>0</v>
      </c>
      <c r="AAS21" s="91"/>
      <c r="AAT21" s="88">
        <v>0</v>
      </c>
      <c r="AAU21" s="88"/>
      <c r="AAV21" s="88">
        <v>0</v>
      </c>
      <c r="AAW21" s="88"/>
      <c r="AAX21" s="90">
        <v>0</v>
      </c>
      <c r="AAY21" s="88">
        <f>AAT21+AAV21+AAX21</f>
        <v>0</v>
      </c>
      <c r="AAZ21" s="91"/>
      <c r="ABA21" s="88">
        <v>0</v>
      </c>
      <c r="ABB21" s="88"/>
      <c r="ABC21" s="88">
        <v>0</v>
      </c>
      <c r="ABD21" s="88"/>
      <c r="ABE21" s="90">
        <v>0</v>
      </c>
      <c r="ABF21" s="88">
        <f>ABA21+ABC21+ABE21</f>
        <v>0</v>
      </c>
      <c r="ABG21" s="91"/>
      <c r="ABH21" s="88">
        <v>0</v>
      </c>
      <c r="ABI21" s="88"/>
      <c r="ABJ21" s="88">
        <v>0</v>
      </c>
      <c r="ABK21" s="88"/>
      <c r="ABL21" s="90">
        <v>0</v>
      </c>
      <c r="ABM21" s="88">
        <f>ABH21+ABJ21+ABL21</f>
        <v>0</v>
      </c>
      <c r="ABN21" s="91"/>
      <c r="ABO21" s="88">
        <v>0</v>
      </c>
      <c r="ABP21" s="88"/>
      <c r="ABQ21" s="88">
        <v>0</v>
      </c>
      <c r="ABR21" s="88"/>
      <c r="ABS21" s="90">
        <v>0</v>
      </c>
      <c r="ABT21" s="88">
        <f>ABO21+ABQ21+ABS21</f>
        <v>0</v>
      </c>
      <c r="ABU21" s="91"/>
      <c r="ABV21" s="88">
        <v>0</v>
      </c>
      <c r="ABW21" s="88"/>
      <c r="ABX21" s="88">
        <v>0</v>
      </c>
      <c r="ABY21" s="88"/>
      <c r="ABZ21" s="90">
        <v>0</v>
      </c>
      <c r="ACA21" s="88">
        <f>ABV21+ABX21+ABZ21</f>
        <v>0</v>
      </c>
      <c r="ACB21" s="91"/>
      <c r="ACC21" s="88">
        <v>0</v>
      </c>
      <c r="ACD21" s="88"/>
      <c r="ACE21" s="88">
        <v>0</v>
      </c>
      <c r="ACF21" s="88"/>
      <c r="ACG21" s="90">
        <v>0</v>
      </c>
      <c r="ACH21" s="88">
        <f>ACC21+ACE21+ACG21</f>
        <v>0</v>
      </c>
      <c r="ACI21" s="91"/>
      <c r="ACJ21" s="88">
        <v>0</v>
      </c>
      <c r="ACK21" s="88"/>
      <c r="ACL21" s="88">
        <v>0</v>
      </c>
      <c r="ACM21" s="88"/>
      <c r="ACN21" s="90">
        <v>0</v>
      </c>
      <c r="ACO21" s="88">
        <f>ACJ21+ACL21+ACN21</f>
        <v>0</v>
      </c>
      <c r="ACP21" s="91"/>
      <c r="ACQ21" s="88">
        <v>0</v>
      </c>
      <c r="ACR21" s="88"/>
      <c r="ACS21" s="88">
        <v>0</v>
      </c>
      <c r="ACT21" s="88"/>
      <c r="ACU21" s="90">
        <v>0</v>
      </c>
      <c r="ACV21" s="88">
        <f>ACQ21+ACS21+ACU21</f>
        <v>0</v>
      </c>
      <c r="ACW21" s="91"/>
      <c r="ACX21" s="88">
        <v>0</v>
      </c>
      <c r="ACY21" s="88"/>
      <c r="ACZ21" s="88">
        <v>0</v>
      </c>
      <c r="ADA21" s="88"/>
      <c r="ADB21" s="90">
        <v>0</v>
      </c>
      <c r="ADC21" s="88">
        <f>ACX21+ACZ21+ADB21</f>
        <v>0</v>
      </c>
      <c r="ADD21" s="91"/>
      <c r="ADE21" s="88">
        <v>0</v>
      </c>
      <c r="ADF21" s="88"/>
      <c r="ADG21" s="88">
        <v>0</v>
      </c>
      <c r="ADH21" s="88"/>
      <c r="ADI21" s="90">
        <v>0</v>
      </c>
      <c r="ADJ21" s="88">
        <f>ADE21+ADG21+ADI21</f>
        <v>0</v>
      </c>
      <c r="ADK21" s="91"/>
      <c r="ADL21" s="88">
        <v>0</v>
      </c>
      <c r="ADM21" s="88"/>
      <c r="ADN21" s="88">
        <v>0</v>
      </c>
      <c r="ADO21" s="88"/>
      <c r="ADP21" s="90">
        <v>0</v>
      </c>
      <c r="ADQ21" s="88">
        <f>ADL21+ADN21+ADP21</f>
        <v>0</v>
      </c>
      <c r="ADR21" s="91"/>
      <c r="ADS21" s="88">
        <v>0</v>
      </c>
      <c r="ADT21" s="88"/>
      <c r="ADU21" s="88">
        <v>0</v>
      </c>
      <c r="ADV21" s="88"/>
      <c r="ADW21" s="90">
        <v>0</v>
      </c>
      <c r="ADX21" s="88">
        <f>ADS21+ADU21+ADW21</f>
        <v>0</v>
      </c>
      <c r="ADY21" s="91"/>
      <c r="ADZ21" s="88">
        <v>0</v>
      </c>
      <c r="AEA21" s="88"/>
      <c r="AEB21" s="88">
        <v>0</v>
      </c>
      <c r="AEC21" s="88"/>
      <c r="AED21" s="90">
        <v>0</v>
      </c>
      <c r="AEE21" s="88">
        <f>ADZ21+AEB21+AED21</f>
        <v>0</v>
      </c>
      <c r="AEF21" s="91"/>
      <c r="AEG21" s="88">
        <v>0</v>
      </c>
      <c r="AEH21" s="88"/>
      <c r="AEI21" s="88">
        <v>0</v>
      </c>
      <c r="AEJ21" s="88"/>
      <c r="AEK21" s="90">
        <v>0</v>
      </c>
      <c r="AEL21" s="88">
        <f>AEG21+AEI21+AEK21</f>
        <v>0</v>
      </c>
      <c r="AEM21" s="91"/>
      <c r="AEN21" s="88">
        <v>0</v>
      </c>
      <c r="AEO21" s="88"/>
      <c r="AEP21" s="88">
        <v>0</v>
      </c>
      <c r="AEQ21" s="88"/>
      <c r="AER21" s="90">
        <v>0</v>
      </c>
      <c r="AES21" s="88">
        <f>AEN21+AEP21+AER21</f>
        <v>0</v>
      </c>
      <c r="AET21" s="91"/>
      <c r="AEU21" s="88">
        <v>0</v>
      </c>
      <c r="AEV21" s="88"/>
      <c r="AEW21" s="88">
        <v>0</v>
      </c>
      <c r="AEX21" s="88"/>
      <c r="AEY21" s="90">
        <v>0</v>
      </c>
      <c r="AEZ21" s="88">
        <f>AEU21+AEW21+AEY21</f>
        <v>0</v>
      </c>
      <c r="AFA21" s="91"/>
      <c r="AFB21" s="88">
        <v>0</v>
      </c>
      <c r="AFC21" s="88"/>
      <c r="AFD21" s="88">
        <v>0</v>
      </c>
      <c r="AFE21" s="88"/>
      <c r="AFF21" s="90">
        <v>0</v>
      </c>
      <c r="AFG21" s="88">
        <f>AFB21+AFD21+AFF21</f>
        <v>0</v>
      </c>
      <c r="AFH21" s="91"/>
      <c r="AFI21" s="88">
        <v>0</v>
      </c>
      <c r="AFJ21" s="88"/>
      <c r="AFK21" s="88">
        <v>0</v>
      </c>
      <c r="AFL21" s="88"/>
      <c r="AFM21" s="90">
        <v>0</v>
      </c>
      <c r="AFN21" s="88">
        <f>AFI21+AFK21+AFM21</f>
        <v>0</v>
      </c>
      <c r="AFO21" s="91"/>
      <c r="AFP21" s="88">
        <v>0</v>
      </c>
      <c r="AFQ21" s="88"/>
      <c r="AFR21" s="88">
        <v>0</v>
      </c>
      <c r="AFS21" s="88"/>
      <c r="AFT21" s="90">
        <v>0</v>
      </c>
      <c r="AFU21" s="88">
        <f>AFP21+AFR21+AFT21</f>
        <v>0</v>
      </c>
      <c r="AFV21" s="91"/>
      <c r="AFW21" s="88">
        <v>0</v>
      </c>
      <c r="AFX21" s="88"/>
      <c r="AFY21" s="88">
        <v>0</v>
      </c>
      <c r="AFZ21" s="88"/>
      <c r="AGA21" s="90">
        <v>0</v>
      </c>
      <c r="AGB21" s="88">
        <f>AFW21+AFY21+AGA21</f>
        <v>0</v>
      </c>
      <c r="AGC21" s="91"/>
      <c r="AGD21" s="88">
        <v>0</v>
      </c>
      <c r="AGE21" s="88"/>
      <c r="AGF21" s="88">
        <v>0</v>
      </c>
      <c r="AGG21" s="88"/>
      <c r="AGH21" s="90">
        <v>0</v>
      </c>
      <c r="AGI21" s="88">
        <f>AGD21+AGF21+AGH21</f>
        <v>0</v>
      </c>
      <c r="AGJ21" s="91"/>
      <c r="AGK21" s="88">
        <v>0</v>
      </c>
      <c r="AGL21" s="88"/>
      <c r="AGM21" s="88">
        <v>0</v>
      </c>
      <c r="AGN21" s="88"/>
      <c r="AGO21" s="90">
        <v>0</v>
      </c>
      <c r="AGP21" s="88">
        <f>AGK21+AGM21+AGO21</f>
        <v>0</v>
      </c>
      <c r="AGQ21" s="91"/>
      <c r="AGR21" s="88">
        <v>0</v>
      </c>
      <c r="AGS21" s="88"/>
      <c r="AGT21" s="88">
        <v>0</v>
      </c>
      <c r="AGU21" s="88"/>
      <c r="AGV21" s="90">
        <v>0</v>
      </c>
      <c r="AGW21" s="88">
        <f>AGR21+AGT21+AGV21</f>
        <v>0</v>
      </c>
      <c r="AGX21" s="91"/>
      <c r="AGY21" s="88">
        <v>0</v>
      </c>
      <c r="AGZ21" s="88"/>
      <c r="AHA21" s="88">
        <v>0</v>
      </c>
      <c r="AHB21" s="88"/>
      <c r="AHC21" s="90">
        <v>0</v>
      </c>
      <c r="AHD21" s="88">
        <f>AGY21+AHA21+AHC21</f>
        <v>0</v>
      </c>
      <c r="AHE21" s="91"/>
      <c r="AHF21" s="88">
        <v>0</v>
      </c>
      <c r="AHG21" s="88"/>
      <c r="AHH21" s="88">
        <v>0</v>
      </c>
      <c r="AHI21" s="88"/>
      <c r="AHJ21" s="90">
        <v>0</v>
      </c>
      <c r="AHK21" s="88">
        <f>AHF21+AHH21+AHJ21</f>
        <v>0</v>
      </c>
      <c r="AHL21" s="91"/>
      <c r="AHM21" s="88">
        <v>0</v>
      </c>
      <c r="AHN21" s="88"/>
      <c r="AHO21" s="88">
        <v>0</v>
      </c>
      <c r="AHP21" s="88"/>
      <c r="AHQ21" s="90">
        <v>0</v>
      </c>
      <c r="AHR21" s="88">
        <f>AHM21+AHO21+AHQ21</f>
        <v>0</v>
      </c>
      <c r="AHS21" s="91"/>
      <c r="AHT21" s="88">
        <v>0</v>
      </c>
      <c r="AHU21" s="88"/>
      <c r="AHV21" s="88">
        <v>0</v>
      </c>
      <c r="AHW21" s="88"/>
      <c r="AHX21" s="90">
        <v>0</v>
      </c>
      <c r="AHY21" s="88">
        <f>AHT21+AHV21+AHX21</f>
        <v>0</v>
      </c>
      <c r="AHZ21" s="91"/>
      <c r="AIA21" s="88">
        <v>0</v>
      </c>
      <c r="AIB21" s="88"/>
      <c r="AIC21" s="88">
        <v>0</v>
      </c>
      <c r="AID21" s="88"/>
      <c r="AIE21" s="90">
        <v>0</v>
      </c>
      <c r="AIF21" s="88">
        <f>AIA21+AIC21+AIE21</f>
        <v>0</v>
      </c>
      <c r="AIG21" s="91"/>
      <c r="AIH21" s="88">
        <v>0</v>
      </c>
      <c r="AII21" s="88"/>
      <c r="AIJ21" s="88">
        <v>0</v>
      </c>
      <c r="AIK21" s="88"/>
      <c r="AIL21" s="90">
        <v>0</v>
      </c>
      <c r="AIM21" s="88">
        <f>AIH21+AIJ21+AIL21</f>
        <v>0</v>
      </c>
      <c r="AIN21" s="91"/>
      <c r="AIO21" s="88">
        <v>0</v>
      </c>
      <c r="AIP21" s="88"/>
      <c r="AIQ21" s="88">
        <v>0</v>
      </c>
      <c r="AIR21" s="88"/>
      <c r="AIS21" s="90">
        <v>0</v>
      </c>
      <c r="AIT21" s="88">
        <f>AIO21+AIQ21+AIS21</f>
        <v>0</v>
      </c>
      <c r="AIU21" s="91"/>
      <c r="AIV21" s="88">
        <v>0</v>
      </c>
      <c r="AIW21" s="88"/>
      <c r="AIX21" s="88">
        <v>0</v>
      </c>
      <c r="AIY21" s="88"/>
      <c r="AIZ21" s="90">
        <v>0</v>
      </c>
      <c r="AJA21" s="88">
        <f>AIV21+AIX21+AIZ21</f>
        <v>0</v>
      </c>
      <c r="AJB21" s="91"/>
      <c r="AJC21" s="88">
        <v>0</v>
      </c>
      <c r="AJD21" s="88"/>
      <c r="AJE21" s="88">
        <v>0</v>
      </c>
      <c r="AJF21" s="88"/>
      <c r="AJG21" s="90">
        <v>0</v>
      </c>
      <c r="AJH21" s="88">
        <f>AJC21+AJE21+AJG21</f>
        <v>0</v>
      </c>
      <c r="AJI21" s="91"/>
      <c r="AJJ21" s="88">
        <v>0</v>
      </c>
      <c r="AJK21" s="88"/>
      <c r="AJL21" s="88">
        <v>0</v>
      </c>
      <c r="AJM21" s="88"/>
      <c r="AJN21" s="90">
        <v>0</v>
      </c>
      <c r="AJO21" s="88">
        <f>AJJ21+AJL21+AJN21</f>
        <v>0</v>
      </c>
      <c r="AJP21" s="91"/>
      <c r="AJQ21" s="88">
        <v>0</v>
      </c>
      <c r="AJR21" s="88"/>
      <c r="AJS21" s="88">
        <v>0</v>
      </c>
      <c r="AJT21" s="88"/>
      <c r="AJU21" s="90">
        <v>0</v>
      </c>
      <c r="AJV21" s="88">
        <f>AJQ21+AJS21+AJU21</f>
        <v>0</v>
      </c>
      <c r="AJW21" s="91"/>
      <c r="AJX21" s="88">
        <v>0</v>
      </c>
      <c r="AJY21" s="88"/>
      <c r="AJZ21" s="88">
        <v>0</v>
      </c>
      <c r="AKA21" s="88"/>
      <c r="AKB21" s="90">
        <v>0</v>
      </c>
      <c r="AKC21" s="88">
        <f>AJX21+AJZ21+AKB21</f>
        <v>0</v>
      </c>
      <c r="AKD21" s="91"/>
      <c r="AKE21" s="88">
        <v>0</v>
      </c>
      <c r="AKF21" s="88"/>
      <c r="AKG21" s="88">
        <v>0</v>
      </c>
      <c r="AKH21" s="88"/>
      <c r="AKI21" s="90">
        <v>0</v>
      </c>
      <c r="AKJ21" s="88">
        <f>AKE21+AKG21+AKI21</f>
        <v>0</v>
      </c>
      <c r="AKK21" s="91"/>
      <c r="AKL21" s="88">
        <v>0</v>
      </c>
      <c r="AKM21" s="88"/>
      <c r="AKN21" s="88">
        <v>0</v>
      </c>
      <c r="AKO21" s="88"/>
      <c r="AKP21" s="90">
        <v>0</v>
      </c>
      <c r="AKQ21" s="88">
        <f>AKL21+AKN21+AKP21</f>
        <v>0</v>
      </c>
      <c r="AKR21" s="91"/>
      <c r="AKS21" s="88">
        <v>0</v>
      </c>
      <c r="AKT21" s="88"/>
      <c r="AKU21" s="88">
        <v>0</v>
      </c>
      <c r="AKV21" s="88"/>
      <c r="AKW21" s="90">
        <v>0</v>
      </c>
      <c r="AKX21" s="88">
        <f>AKS21+AKU21+AKW21</f>
        <v>0</v>
      </c>
      <c r="AKY21" s="91"/>
      <c r="AKZ21" s="88">
        <v>0</v>
      </c>
      <c r="ALA21" s="88"/>
      <c r="ALB21" s="88">
        <v>0</v>
      </c>
      <c r="ALC21" s="88"/>
      <c r="ALD21" s="90">
        <v>0</v>
      </c>
      <c r="ALE21" s="88">
        <f>AKZ21+ALB21+ALD21</f>
        <v>0</v>
      </c>
      <c r="ALF21" s="91"/>
      <c r="ALG21" s="88">
        <v>0</v>
      </c>
      <c r="ALH21" s="88"/>
      <c r="ALI21" s="88">
        <v>0</v>
      </c>
      <c r="ALJ21" s="88"/>
      <c r="ALK21" s="90">
        <v>0</v>
      </c>
      <c r="ALL21" s="88">
        <f>ALG21+ALI21+ALK21</f>
        <v>0</v>
      </c>
      <c r="ALM21" s="91"/>
      <c r="ALN21" s="88">
        <v>0</v>
      </c>
      <c r="ALO21" s="88"/>
      <c r="ALP21" s="88">
        <v>0</v>
      </c>
      <c r="ALQ21" s="88"/>
      <c r="ALR21" s="90">
        <v>0</v>
      </c>
      <c r="ALS21" s="88">
        <f>ALN21+ALP21+ALR21</f>
        <v>0</v>
      </c>
      <c r="ALT21" s="91"/>
      <c r="ALU21" s="88">
        <v>0</v>
      </c>
      <c r="ALV21" s="88"/>
      <c r="ALW21" s="88">
        <v>0</v>
      </c>
      <c r="ALX21" s="88"/>
      <c r="ALY21" s="90">
        <v>0</v>
      </c>
      <c r="ALZ21" s="88">
        <f>ALU21+ALW21+ALY21</f>
        <v>0</v>
      </c>
      <c r="AMA21" s="91"/>
      <c r="AMB21" s="88">
        <v>0</v>
      </c>
      <c r="AMC21" s="88"/>
      <c r="AMD21" s="88">
        <v>0</v>
      </c>
      <c r="AME21" s="88"/>
      <c r="AMF21" s="90">
        <v>0</v>
      </c>
      <c r="AMG21" s="88">
        <f>AMB21+AMD21+AMF21</f>
        <v>0</v>
      </c>
      <c r="AMH21" s="91"/>
      <c r="AMI21" s="88">
        <v>0</v>
      </c>
      <c r="AMJ21" s="88"/>
      <c r="AMK21" s="88">
        <v>0</v>
      </c>
      <c r="AML21" s="88"/>
      <c r="AMM21" s="90">
        <v>0</v>
      </c>
      <c r="AMN21" s="88">
        <f>AMI21+AMK21+AMM21</f>
        <v>0</v>
      </c>
      <c r="AMO21" s="91"/>
      <c r="AMP21" s="88">
        <v>0</v>
      </c>
      <c r="AMQ21" s="88"/>
      <c r="AMR21" s="88">
        <v>0</v>
      </c>
      <c r="AMS21" s="88"/>
      <c r="AMT21" s="90">
        <v>0</v>
      </c>
      <c r="AMU21" s="88">
        <f>AMP21+AMR21+AMT21</f>
        <v>0</v>
      </c>
      <c r="AMV21" s="91"/>
      <c r="AMW21" s="88">
        <v>0</v>
      </c>
      <c r="AMX21" s="88"/>
      <c r="AMY21" s="88">
        <v>0</v>
      </c>
      <c r="AMZ21" s="88"/>
      <c r="ANA21" s="90">
        <v>0</v>
      </c>
      <c r="ANB21" s="88">
        <f>AMW21+AMY21+ANA21</f>
        <v>0</v>
      </c>
      <c r="ANC21" s="91"/>
      <c r="AND21" s="88">
        <v>0</v>
      </c>
      <c r="ANE21" s="88"/>
      <c r="ANF21" s="88">
        <v>0</v>
      </c>
      <c r="ANG21" s="88"/>
      <c r="ANH21" s="90">
        <v>0</v>
      </c>
      <c r="ANI21" s="88">
        <f>AND21+ANF21+ANH21</f>
        <v>0</v>
      </c>
      <c r="ANJ21" s="91"/>
      <c r="ANK21" s="88">
        <v>0</v>
      </c>
      <c r="ANL21" s="88"/>
      <c r="ANM21" s="88">
        <v>0</v>
      </c>
      <c r="ANN21" s="88"/>
      <c r="ANO21" s="90">
        <v>0</v>
      </c>
      <c r="ANP21" s="88">
        <f>ANK21+ANM21+ANO21</f>
        <v>0</v>
      </c>
      <c r="ANQ21" s="91"/>
      <c r="ANR21" s="88">
        <v>0</v>
      </c>
      <c r="ANS21" s="88"/>
      <c r="ANT21" s="88">
        <v>0</v>
      </c>
      <c r="ANU21" s="88"/>
      <c r="ANV21" s="90">
        <v>0</v>
      </c>
      <c r="ANW21" s="88">
        <f>ANR21+ANT21+ANV21</f>
        <v>0</v>
      </c>
      <c r="ANX21" s="91"/>
      <c r="ANY21" s="88">
        <v>0</v>
      </c>
      <c r="ANZ21" s="88"/>
      <c r="AOA21" s="88">
        <v>0</v>
      </c>
      <c r="AOB21" s="88"/>
      <c r="AOC21" s="90">
        <v>0</v>
      </c>
      <c r="AOD21" s="88">
        <f>ANY21+AOA21+AOC21</f>
        <v>0</v>
      </c>
      <c r="AOE21" s="91"/>
      <c r="AOF21" s="88">
        <v>0</v>
      </c>
      <c r="AOG21" s="88"/>
      <c r="AOH21" s="88">
        <v>0</v>
      </c>
      <c r="AOI21" s="88"/>
      <c r="AOJ21" s="90">
        <v>0</v>
      </c>
      <c r="AOK21" s="88">
        <f>AOF21+AOH21+AOJ21</f>
        <v>0</v>
      </c>
      <c r="AOL21" s="91"/>
      <c r="AOM21" s="88">
        <v>0</v>
      </c>
      <c r="AON21" s="88"/>
      <c r="AOO21" s="88">
        <v>0</v>
      </c>
      <c r="AOP21" s="88"/>
      <c r="AOQ21" s="90">
        <v>0</v>
      </c>
      <c r="AOR21" s="88">
        <f>AOM21+AOO21+AOQ21</f>
        <v>0</v>
      </c>
      <c r="AOS21" s="91"/>
      <c r="AOT21" s="88">
        <v>0</v>
      </c>
      <c r="AOU21" s="88"/>
      <c r="AOV21" s="88">
        <v>0</v>
      </c>
      <c r="AOW21" s="88"/>
      <c r="AOX21" s="90">
        <v>0</v>
      </c>
      <c r="AOY21" s="88">
        <f>AOT21+AOV21+AOX21</f>
        <v>0</v>
      </c>
      <c r="AOZ21" s="91"/>
      <c r="APA21" s="88">
        <v>0</v>
      </c>
      <c r="APB21" s="88"/>
      <c r="APC21" s="88">
        <v>0</v>
      </c>
      <c r="APD21" s="88"/>
      <c r="APE21" s="90">
        <v>0</v>
      </c>
      <c r="APF21" s="88">
        <f>APA21+APC21+APE21</f>
        <v>0</v>
      </c>
      <c r="APG21" s="91"/>
      <c r="APH21" s="88">
        <v>0</v>
      </c>
      <c r="API21" s="88"/>
      <c r="APJ21" s="88">
        <v>0</v>
      </c>
      <c r="APK21" s="88"/>
      <c r="APL21" s="90">
        <v>0</v>
      </c>
      <c r="APM21" s="88">
        <f>APH21+APJ21+APL21</f>
        <v>0</v>
      </c>
      <c r="APN21" s="91"/>
      <c r="APO21" s="88">
        <v>0</v>
      </c>
      <c r="APP21" s="88"/>
      <c r="APQ21" s="88">
        <v>0</v>
      </c>
      <c r="APR21" s="88"/>
      <c r="APS21" s="90">
        <v>0</v>
      </c>
      <c r="APT21" s="88">
        <f>APO21+APQ21+APS21</f>
        <v>0</v>
      </c>
      <c r="APU21" s="91"/>
      <c r="APV21" s="88">
        <v>0</v>
      </c>
      <c r="APW21" s="88"/>
      <c r="APX21" s="88">
        <v>0</v>
      </c>
      <c r="APY21" s="88"/>
      <c r="APZ21" s="90">
        <v>0</v>
      </c>
      <c r="AQA21" s="88">
        <f>APV21+APX21+APZ21</f>
        <v>0</v>
      </c>
      <c r="AQB21" s="91"/>
      <c r="AQC21" s="88">
        <v>0</v>
      </c>
      <c r="AQD21" s="88"/>
      <c r="AQE21" s="88">
        <v>0</v>
      </c>
      <c r="AQF21" s="88"/>
      <c r="AQG21" s="90">
        <v>0</v>
      </c>
      <c r="AQH21" s="88">
        <f>AQC21+AQE21+AQG21</f>
        <v>0</v>
      </c>
      <c r="AQI21" s="91"/>
      <c r="AQJ21" s="88">
        <v>0</v>
      </c>
      <c r="AQK21" s="88"/>
      <c r="AQL21" s="88">
        <v>0</v>
      </c>
      <c r="AQM21" s="88"/>
      <c r="AQN21" s="90">
        <v>0</v>
      </c>
      <c r="AQO21" s="88">
        <f>AQJ21+AQL21+AQN21</f>
        <v>0</v>
      </c>
      <c r="AQP21" s="91"/>
      <c r="AQQ21" s="88">
        <v>0</v>
      </c>
      <c r="AQR21" s="88"/>
      <c r="AQS21" s="88">
        <v>0</v>
      </c>
      <c r="AQT21" s="88"/>
      <c r="AQU21" s="90">
        <v>0</v>
      </c>
      <c r="AQV21" s="88">
        <f>AQQ21+AQS21+AQU21</f>
        <v>0</v>
      </c>
      <c r="AQW21" s="91"/>
      <c r="AQX21" s="88">
        <v>0</v>
      </c>
      <c r="AQY21" s="88"/>
      <c r="AQZ21" s="88">
        <v>0</v>
      </c>
      <c r="ARA21" s="88"/>
      <c r="ARB21" s="90">
        <v>0</v>
      </c>
      <c r="ARC21" s="88">
        <f>AQX21+AQZ21+ARB21</f>
        <v>0</v>
      </c>
      <c r="ARD21" s="91"/>
      <c r="ARE21" s="88">
        <v>0</v>
      </c>
      <c r="ARF21" s="88"/>
      <c r="ARG21" s="88">
        <v>0</v>
      </c>
      <c r="ARH21" s="88"/>
      <c r="ARI21" s="90">
        <v>0</v>
      </c>
      <c r="ARJ21" s="88">
        <f>ARE21+ARG21+ARI21</f>
        <v>0</v>
      </c>
      <c r="ARK21" s="91"/>
      <c r="ARL21" s="88">
        <v>0</v>
      </c>
      <c r="ARM21" s="88"/>
      <c r="ARN21" s="88">
        <v>0</v>
      </c>
      <c r="ARO21" s="88"/>
      <c r="ARP21" s="90">
        <v>0</v>
      </c>
      <c r="ARQ21" s="88">
        <f>ARL21+ARN21+ARP21</f>
        <v>0</v>
      </c>
      <c r="ARR21" s="91"/>
      <c r="ARS21" s="88">
        <v>0</v>
      </c>
      <c r="ART21" s="88"/>
      <c r="ARU21" s="88">
        <v>0</v>
      </c>
      <c r="ARV21" s="88"/>
      <c r="ARW21" s="90">
        <v>0</v>
      </c>
      <c r="ARX21" s="88">
        <f>ARS21+ARU21+ARW21</f>
        <v>0</v>
      </c>
      <c r="ARY21" s="91"/>
      <c r="ARZ21" s="88">
        <v>0</v>
      </c>
      <c r="ASA21" s="88"/>
      <c r="ASB21" s="88">
        <v>0</v>
      </c>
      <c r="ASC21" s="88"/>
      <c r="ASD21" s="90">
        <v>0</v>
      </c>
      <c r="ASE21" s="88">
        <f>ARZ21+ASB21+ASD21</f>
        <v>0</v>
      </c>
      <c r="ASF21" s="91"/>
      <c r="ASG21" s="88">
        <v>0</v>
      </c>
      <c r="ASH21" s="88"/>
      <c r="ASI21" s="88">
        <v>0</v>
      </c>
      <c r="ASJ21" s="88"/>
      <c r="ASK21" s="90">
        <v>0</v>
      </c>
      <c r="ASL21" s="88">
        <f>ASG21+ASI21+ASK21</f>
        <v>0</v>
      </c>
      <c r="ASM21" s="91"/>
      <c r="ASN21" s="88">
        <v>0</v>
      </c>
      <c r="ASO21" s="88"/>
      <c r="ASP21" s="88">
        <v>0</v>
      </c>
      <c r="ASQ21" s="88"/>
      <c r="ASR21" s="90">
        <v>0</v>
      </c>
      <c r="ASS21" s="88">
        <f>ASN21+ASP21+ASR21</f>
        <v>0</v>
      </c>
      <c r="AST21" s="91"/>
      <c r="ASU21" s="88">
        <v>0</v>
      </c>
      <c r="ASV21" s="88"/>
      <c r="ASW21" s="88">
        <v>0</v>
      </c>
      <c r="ASX21" s="88"/>
      <c r="ASY21" s="90">
        <v>0</v>
      </c>
      <c r="ASZ21" s="88">
        <f>ASU21+ASW21+ASY21</f>
        <v>0</v>
      </c>
      <c r="ATA21" s="91"/>
      <c r="ATB21" s="88">
        <v>0</v>
      </c>
      <c r="ATC21" s="88"/>
      <c r="ATD21" s="88">
        <v>0</v>
      </c>
      <c r="ATE21" s="88"/>
      <c r="ATF21" s="90">
        <v>0</v>
      </c>
      <c r="ATG21" s="88">
        <f>ATB21+ATD21+ATF21</f>
        <v>0</v>
      </c>
      <c r="ATH21" s="91"/>
      <c r="ATI21" s="88">
        <v>0</v>
      </c>
      <c r="ATJ21" s="88"/>
      <c r="ATK21" s="88">
        <v>0</v>
      </c>
      <c r="ATL21" s="88"/>
      <c r="ATM21" s="90">
        <v>0</v>
      </c>
      <c r="ATN21" s="88">
        <f>ATI21+ATK21+ATM21</f>
        <v>0</v>
      </c>
      <c r="ATO21" s="91"/>
      <c r="ATP21" s="88">
        <v>0</v>
      </c>
      <c r="ATQ21" s="88"/>
      <c r="ATR21" s="88">
        <v>0</v>
      </c>
      <c r="ATS21" s="88"/>
      <c r="ATT21" s="90">
        <v>0</v>
      </c>
      <c r="ATU21" s="88">
        <f>ATP21+ATR21+ATT21</f>
        <v>0</v>
      </c>
      <c r="ATV21" s="91"/>
      <c r="ATW21" s="88">
        <v>0</v>
      </c>
      <c r="ATX21" s="88"/>
      <c r="ATY21" s="88">
        <v>0</v>
      </c>
      <c r="ATZ21" s="88"/>
      <c r="AUA21" s="90">
        <v>0</v>
      </c>
      <c r="AUB21" s="88">
        <f>ATW21+ATY21+AUA21</f>
        <v>0</v>
      </c>
      <c r="AUC21" s="91"/>
      <c r="AUD21" s="88">
        <v>0</v>
      </c>
      <c r="AUE21" s="88"/>
      <c r="AUF21" s="88">
        <v>0</v>
      </c>
      <c r="AUG21" s="88"/>
      <c r="AUH21" s="90">
        <v>0</v>
      </c>
      <c r="AUI21" s="88">
        <f>AUD21+AUF21+AUH21</f>
        <v>0</v>
      </c>
      <c r="AUJ21" s="91"/>
      <c r="AUK21" s="88">
        <v>0</v>
      </c>
      <c r="AUL21" s="88"/>
      <c r="AUM21" s="88">
        <v>0</v>
      </c>
      <c r="AUN21" s="88"/>
      <c r="AUO21" s="90">
        <v>0</v>
      </c>
      <c r="AUP21" s="88">
        <f>AUK21+AUM21+AUO21</f>
        <v>0</v>
      </c>
      <c r="AUQ21" s="91"/>
      <c r="AUR21" s="88">
        <v>0</v>
      </c>
      <c r="AUS21" s="88"/>
      <c r="AUT21" s="88">
        <v>0</v>
      </c>
      <c r="AUU21" s="88"/>
      <c r="AUV21" s="90">
        <v>0</v>
      </c>
      <c r="AUW21" s="88">
        <f>AUR21+AUT21+AUV21</f>
        <v>0</v>
      </c>
      <c r="AUX21" s="91"/>
      <c r="AUY21" s="88">
        <v>0</v>
      </c>
      <c r="AUZ21" s="88"/>
      <c r="AVA21" s="88">
        <v>0</v>
      </c>
      <c r="AVB21" s="88"/>
      <c r="AVC21" s="90">
        <v>0</v>
      </c>
      <c r="AVD21" s="88">
        <f>AUY21+AVA21+AVC21</f>
        <v>0</v>
      </c>
      <c r="AVE21" s="91"/>
      <c r="AVF21" s="88">
        <v>0</v>
      </c>
      <c r="AVG21" s="88"/>
      <c r="AVH21" s="88">
        <v>0</v>
      </c>
      <c r="AVI21" s="88"/>
      <c r="AVJ21" s="90">
        <v>0</v>
      </c>
      <c r="AVK21" s="88">
        <f>AVF21+AVH21+AVJ21</f>
        <v>0</v>
      </c>
      <c r="AVL21" s="91"/>
      <c r="AVM21" s="88">
        <v>0</v>
      </c>
      <c r="AVN21" s="88"/>
      <c r="AVO21" s="88">
        <v>0</v>
      </c>
      <c r="AVP21" s="88"/>
      <c r="AVQ21" s="90">
        <v>0</v>
      </c>
      <c r="AVR21" s="88">
        <f>AVM21+AVO21+AVQ21</f>
        <v>0</v>
      </c>
      <c r="AVS21" s="91"/>
      <c r="AVT21" s="88">
        <v>0</v>
      </c>
      <c r="AVU21" s="88"/>
      <c r="AVV21" s="88">
        <v>0</v>
      </c>
      <c r="AVW21" s="88"/>
      <c r="AVX21" s="90">
        <v>0</v>
      </c>
      <c r="AVY21" s="88">
        <f>AVT21+AVV21+AVX21</f>
        <v>0</v>
      </c>
      <c r="AVZ21" s="91"/>
      <c r="AWA21" s="88">
        <v>0</v>
      </c>
      <c r="AWB21" s="88"/>
      <c r="AWC21" s="88">
        <v>0</v>
      </c>
      <c r="AWD21" s="88"/>
      <c r="AWE21" s="90">
        <v>0</v>
      </c>
      <c r="AWF21" s="88">
        <f>AWA21+AWC21+AWE21</f>
        <v>0</v>
      </c>
      <c r="AWG21" s="91"/>
      <c r="AWH21" s="88">
        <v>0</v>
      </c>
      <c r="AWI21" s="88"/>
      <c r="AWJ21" s="88">
        <v>0</v>
      </c>
      <c r="AWK21" s="88"/>
      <c r="AWL21" s="90">
        <v>0</v>
      </c>
      <c r="AWM21" s="88">
        <f>AWH21+AWJ21+AWL21</f>
        <v>0</v>
      </c>
      <c r="AWN21" s="91"/>
      <c r="AWO21" s="88">
        <v>0</v>
      </c>
      <c r="AWP21" s="88"/>
      <c r="AWQ21" s="88">
        <v>0</v>
      </c>
      <c r="AWR21" s="88"/>
      <c r="AWS21" s="90">
        <v>0</v>
      </c>
      <c r="AWT21" s="88">
        <f>AWO21+AWQ21+AWS21</f>
        <v>0</v>
      </c>
      <c r="AWU21" s="91"/>
      <c r="AWV21" s="88">
        <v>0</v>
      </c>
      <c r="AWW21" s="88"/>
      <c r="AWX21" s="88">
        <v>0</v>
      </c>
      <c r="AWY21" s="88"/>
      <c r="AWZ21" s="90">
        <v>0</v>
      </c>
      <c r="AXA21" s="88">
        <f>AWV21+AWX21+AWZ21</f>
        <v>0</v>
      </c>
      <c r="AXB21" s="91"/>
      <c r="AXC21" s="88">
        <v>0</v>
      </c>
      <c r="AXD21" s="88"/>
      <c r="AXE21" s="88">
        <v>0</v>
      </c>
      <c r="AXF21" s="88"/>
      <c r="AXG21" s="90">
        <v>0</v>
      </c>
      <c r="AXH21" s="88">
        <f>AXC21+AXE21+AXG21</f>
        <v>0</v>
      </c>
      <c r="AXI21" s="91"/>
      <c r="AXJ21" s="88">
        <v>0</v>
      </c>
      <c r="AXK21" s="88"/>
      <c r="AXL21" s="88">
        <v>0</v>
      </c>
      <c r="AXM21" s="88"/>
      <c r="AXN21" s="90">
        <v>0</v>
      </c>
      <c r="AXO21" s="88">
        <f>AXJ21+AXL21+AXN21</f>
        <v>0</v>
      </c>
      <c r="AXP21" s="91"/>
      <c r="AXQ21" s="88">
        <v>0</v>
      </c>
      <c r="AXR21" s="88"/>
      <c r="AXS21" s="88">
        <v>0</v>
      </c>
      <c r="AXT21" s="88"/>
      <c r="AXU21" s="90">
        <v>0</v>
      </c>
      <c r="AXV21" s="88">
        <f>AXQ21+AXS21+AXU21</f>
        <v>0</v>
      </c>
      <c r="AXW21" s="91"/>
      <c r="AXX21" s="88">
        <v>0</v>
      </c>
      <c r="AXY21" s="88"/>
      <c r="AXZ21" s="88">
        <v>0</v>
      </c>
      <c r="AYA21" s="88"/>
      <c r="AYB21" s="90">
        <v>0</v>
      </c>
      <c r="AYC21" s="88">
        <f>AXX21+AXZ21+AYB21</f>
        <v>0</v>
      </c>
      <c r="AYD21" s="91"/>
      <c r="AYE21" s="88">
        <v>0</v>
      </c>
      <c r="AYF21" s="88"/>
      <c r="AYG21" s="88">
        <v>0</v>
      </c>
      <c r="AYH21" s="88"/>
      <c r="AYI21" s="90">
        <v>0</v>
      </c>
      <c r="AYJ21" s="88">
        <f>AYE21+AYG21+AYI21</f>
        <v>0</v>
      </c>
      <c r="AYK21" s="91"/>
      <c r="AYL21" s="88">
        <v>0</v>
      </c>
      <c r="AYM21" s="88"/>
      <c r="AYN21" s="88">
        <v>0</v>
      </c>
      <c r="AYO21" s="88"/>
      <c r="AYP21" s="90">
        <v>0</v>
      </c>
      <c r="AYQ21" s="88">
        <f>AYL21+AYN21+AYP21</f>
        <v>0</v>
      </c>
      <c r="AYR21" s="91"/>
      <c r="AYS21" s="88">
        <v>0</v>
      </c>
      <c r="AYT21" s="88"/>
      <c r="AYU21" s="88">
        <v>0</v>
      </c>
      <c r="AYV21" s="88"/>
      <c r="AYW21" s="90">
        <v>0</v>
      </c>
      <c r="AYX21" s="88">
        <f>AYS21+AYU21+AYW21</f>
        <v>0</v>
      </c>
      <c r="AYY21" s="91"/>
      <c r="AYZ21" s="88">
        <v>0</v>
      </c>
      <c r="AZA21" s="88"/>
      <c r="AZB21" s="88">
        <v>0</v>
      </c>
      <c r="AZC21" s="88"/>
      <c r="AZD21" s="90">
        <v>0</v>
      </c>
      <c r="AZE21" s="88">
        <f>AYZ21+AZB21+AZD21</f>
        <v>0</v>
      </c>
      <c r="AZF21" s="91"/>
      <c r="AZG21" s="88">
        <v>0</v>
      </c>
      <c r="AZH21" s="88"/>
      <c r="AZI21" s="88">
        <v>0</v>
      </c>
      <c r="AZJ21" s="88"/>
      <c r="AZK21" s="90">
        <v>0</v>
      </c>
      <c r="AZL21" s="88">
        <f>AZG21+AZI21+AZK21</f>
        <v>0</v>
      </c>
      <c r="AZM21" s="91"/>
      <c r="AZN21" s="88">
        <v>0</v>
      </c>
      <c r="AZO21" s="88"/>
      <c r="AZP21" s="88">
        <v>0</v>
      </c>
      <c r="AZQ21" s="88"/>
      <c r="AZR21" s="90">
        <v>0</v>
      </c>
      <c r="AZS21" s="88">
        <f>AZN21+AZP21+AZR21</f>
        <v>0</v>
      </c>
      <c r="AZT21" s="91"/>
      <c r="AZU21" s="88">
        <v>0</v>
      </c>
      <c r="AZV21" s="88"/>
      <c r="AZW21" s="88">
        <v>0</v>
      </c>
      <c r="AZX21" s="88"/>
      <c r="AZY21" s="90">
        <v>0</v>
      </c>
      <c r="AZZ21" s="88">
        <f>AZU21+AZW21+AZY21</f>
        <v>0</v>
      </c>
      <c r="BAA21" s="91"/>
      <c r="BAB21" s="88">
        <v>0</v>
      </c>
      <c r="BAC21" s="88"/>
      <c r="BAD21" s="88">
        <v>0</v>
      </c>
      <c r="BAE21" s="88"/>
      <c r="BAF21" s="90">
        <v>0</v>
      </c>
      <c r="BAG21" s="88">
        <f>BAB21+BAD21+BAF21</f>
        <v>0</v>
      </c>
      <c r="BAH21" s="91"/>
      <c r="BAI21" s="88">
        <v>0</v>
      </c>
      <c r="BAJ21" s="88"/>
      <c r="BAK21" s="88">
        <v>0</v>
      </c>
      <c r="BAL21" s="88"/>
      <c r="BAM21" s="90">
        <v>0</v>
      </c>
      <c r="BAN21" s="88">
        <f>BAI21+BAK21+BAM21</f>
        <v>0</v>
      </c>
      <c r="BAO21" s="91"/>
      <c r="BAP21" s="88">
        <v>0</v>
      </c>
      <c r="BAQ21" s="88"/>
      <c r="BAR21" s="88">
        <v>0</v>
      </c>
      <c r="BAS21" s="88"/>
      <c r="BAT21" s="90">
        <v>0</v>
      </c>
      <c r="BAU21" s="88">
        <f>BAP21+BAR21+BAT21</f>
        <v>0</v>
      </c>
      <c r="BAV21" s="91"/>
      <c r="BAW21" s="88">
        <v>0</v>
      </c>
      <c r="BAX21" s="88"/>
      <c r="BAY21" s="88">
        <v>0</v>
      </c>
      <c r="BAZ21" s="88"/>
      <c r="BBA21" s="90">
        <v>0</v>
      </c>
      <c r="BBB21" s="88">
        <f>BAW21+BAY21+BBA21</f>
        <v>0</v>
      </c>
      <c r="BBC21" s="91"/>
      <c r="BBD21" s="88">
        <v>0</v>
      </c>
      <c r="BBE21" s="88"/>
      <c r="BBF21" s="88">
        <v>0</v>
      </c>
      <c r="BBG21" s="88"/>
      <c r="BBH21" s="90">
        <v>0</v>
      </c>
      <c r="BBI21" s="88">
        <f>BBD21+BBF21+BBH21</f>
        <v>0</v>
      </c>
      <c r="BBJ21" s="91"/>
      <c r="BBK21" s="88">
        <v>0</v>
      </c>
      <c r="BBL21" s="88"/>
      <c r="BBM21" s="88">
        <v>0</v>
      </c>
      <c r="BBN21" s="88"/>
      <c r="BBO21" s="90">
        <v>0</v>
      </c>
      <c r="BBP21" s="88">
        <f>BBK21+BBM21+BBO21</f>
        <v>0</v>
      </c>
      <c r="BBQ21" s="91"/>
      <c r="BBR21" s="88">
        <v>0</v>
      </c>
      <c r="BBS21" s="88"/>
      <c r="BBT21" s="88">
        <v>0</v>
      </c>
      <c r="BBU21" s="88"/>
      <c r="BBV21" s="90">
        <v>0</v>
      </c>
      <c r="BBW21" s="88">
        <f>BBR21+BBT21+BBV21</f>
        <v>0</v>
      </c>
      <c r="BBX21" s="91"/>
      <c r="BBY21" s="88">
        <v>0</v>
      </c>
      <c r="BBZ21" s="88"/>
      <c r="BCA21" s="88">
        <v>0</v>
      </c>
      <c r="BCB21" s="88"/>
      <c r="BCC21" s="90">
        <v>0</v>
      </c>
      <c r="BCD21" s="88">
        <f>BBY21+BCA21+BCC21</f>
        <v>0</v>
      </c>
      <c r="BCE21" s="91"/>
      <c r="BCF21" s="88">
        <v>0</v>
      </c>
      <c r="BCG21" s="88"/>
      <c r="BCH21" s="88">
        <v>0</v>
      </c>
      <c r="BCI21" s="88"/>
      <c r="BCJ21" s="90">
        <v>0</v>
      </c>
      <c r="BCK21" s="88">
        <f>BCF21+BCH21+BCJ21</f>
        <v>0</v>
      </c>
      <c r="BCL21" s="91"/>
      <c r="BCM21" s="88">
        <v>0</v>
      </c>
      <c r="BCN21" s="88"/>
      <c r="BCO21" s="88">
        <v>0</v>
      </c>
      <c r="BCP21" s="88"/>
      <c r="BCQ21" s="90">
        <v>0</v>
      </c>
      <c r="BCR21" s="88">
        <f>BCM21+BCO21+BCQ21</f>
        <v>0</v>
      </c>
      <c r="BCS21" s="91"/>
      <c r="BCT21" s="88">
        <v>0</v>
      </c>
      <c r="BCU21" s="88"/>
      <c r="BCV21" s="88">
        <v>0</v>
      </c>
      <c r="BCW21" s="88"/>
      <c r="BCX21" s="90">
        <v>0</v>
      </c>
      <c r="BCY21" s="88">
        <f>BCT21+BCV21+BCX21</f>
        <v>0</v>
      </c>
      <c r="BCZ21" s="91"/>
      <c r="BDA21" s="88">
        <v>0</v>
      </c>
      <c r="BDB21" s="88"/>
      <c r="BDC21" s="88">
        <v>0</v>
      </c>
      <c r="BDD21" s="88"/>
      <c r="BDE21" s="90">
        <v>0</v>
      </c>
      <c r="BDF21" s="88">
        <f>BDA21+BDC21+BDE21</f>
        <v>0</v>
      </c>
      <c r="BDG21" s="91"/>
      <c r="BDH21" s="88">
        <v>0</v>
      </c>
      <c r="BDI21" s="88"/>
      <c r="BDJ21" s="88">
        <v>0</v>
      </c>
      <c r="BDK21" s="88"/>
      <c r="BDL21" s="90">
        <v>0</v>
      </c>
      <c r="BDM21" s="88">
        <f>BDH21+BDJ21+BDL21</f>
        <v>0</v>
      </c>
      <c r="BDN21" s="91"/>
      <c r="BDO21" s="88">
        <v>0</v>
      </c>
      <c r="BDP21" s="88"/>
      <c r="BDQ21" s="88">
        <v>0</v>
      </c>
      <c r="BDR21" s="88"/>
      <c r="BDS21" s="90">
        <v>0</v>
      </c>
      <c r="BDT21" s="88">
        <f>BDO21+BDQ21+BDS21</f>
        <v>0</v>
      </c>
      <c r="BDU21" s="91"/>
      <c r="BDV21" s="88">
        <v>0</v>
      </c>
      <c r="BDW21" s="88"/>
      <c r="BDX21" s="88">
        <v>0</v>
      </c>
      <c r="BDY21" s="88"/>
      <c r="BDZ21" s="90">
        <v>0</v>
      </c>
      <c r="BEA21" s="88">
        <f>BDV21+BDX21+BDZ21</f>
        <v>0</v>
      </c>
      <c r="BEB21" s="91"/>
      <c r="BEC21" s="88">
        <v>0</v>
      </c>
      <c r="BED21" s="88"/>
      <c r="BEE21" s="88">
        <v>0</v>
      </c>
      <c r="BEF21" s="88"/>
      <c r="BEG21" s="90">
        <v>0</v>
      </c>
      <c r="BEH21" s="88">
        <f>BEC21+BEE21+BEG21</f>
        <v>0</v>
      </c>
      <c r="BEI21" s="91"/>
      <c r="BEJ21" s="89"/>
      <c r="BEK21" s="88"/>
      <c r="BEL21" s="88"/>
      <c r="BEM21" s="88"/>
      <c r="BEN21" s="90">
        <v>0</v>
      </c>
      <c r="BEO21" s="88">
        <f>BEJ21+BEL21+BEN21</f>
        <v>0</v>
      </c>
      <c r="BEP21" s="91"/>
      <c r="BEQ21" s="89"/>
      <c r="BER21" s="88"/>
      <c r="BES21" s="88"/>
      <c r="BET21" s="88"/>
      <c r="BEU21" s="90">
        <v>0</v>
      </c>
      <c r="BEV21" s="88">
        <f>BEQ21+BES21+BEU21</f>
        <v>0</v>
      </c>
      <c r="BEW21" s="91"/>
      <c r="BEX21" s="89"/>
      <c r="BEY21" s="88"/>
      <c r="BEZ21" s="88"/>
      <c r="BFA21" s="88"/>
      <c r="BFB21" s="90">
        <v>0</v>
      </c>
      <c r="BFC21" s="88">
        <f>BEX21+BEZ21+BFB21</f>
        <v>0</v>
      </c>
      <c r="BFD21" s="91"/>
      <c r="BFE21" s="89"/>
      <c r="BFF21" s="88"/>
      <c r="BFG21" s="88"/>
      <c r="BFH21" s="88"/>
      <c r="BFI21" s="90">
        <v>0</v>
      </c>
      <c r="BFJ21" s="88">
        <f>BFE21+BFG21+BFI21</f>
        <v>0</v>
      </c>
      <c r="BFK21" s="91"/>
      <c r="BFL21" s="89"/>
      <c r="BFM21" s="88"/>
      <c r="BFN21" s="88"/>
      <c r="BFO21" s="88"/>
      <c r="BFP21" s="90">
        <v>0</v>
      </c>
      <c r="BFQ21" s="88">
        <f>BFL21+BFN21+BFP21</f>
        <v>0</v>
      </c>
      <c r="BFR21" s="91"/>
      <c r="BFS21" s="89"/>
      <c r="BFT21" s="88"/>
      <c r="BFU21" s="88"/>
      <c r="BFV21" s="88"/>
      <c r="BFW21" s="90">
        <v>0</v>
      </c>
      <c r="BFX21" s="88">
        <f>BFS21+BFU21+BFW21</f>
        <v>0</v>
      </c>
      <c r="BFY21" s="91"/>
      <c r="BFZ21" s="89"/>
      <c r="BGA21" s="88"/>
      <c r="BGB21" s="88"/>
      <c r="BGC21" s="88"/>
      <c r="BGD21" s="90">
        <v>0</v>
      </c>
      <c r="BGE21" s="88">
        <f>BFZ21+BGB21+BGD21</f>
        <v>0</v>
      </c>
      <c r="BGF21" s="91"/>
      <c r="BGG21" s="89"/>
      <c r="BGH21" s="88"/>
      <c r="BGI21" s="88"/>
      <c r="BGJ21" s="88"/>
      <c r="BGK21" s="90">
        <v>0</v>
      </c>
      <c r="BGL21" s="88">
        <f>BGG21+BGI21+BGK21</f>
        <v>0</v>
      </c>
      <c r="BGM21" s="91"/>
      <c r="BGN21" s="89"/>
      <c r="BGO21" s="88"/>
      <c r="BGP21" s="88"/>
      <c r="BGQ21" s="88"/>
      <c r="BGR21" s="90">
        <v>0</v>
      </c>
      <c r="BGS21" s="88">
        <f>BGN21+BGP21+BGR21</f>
        <v>0</v>
      </c>
      <c r="BGT21" s="91"/>
      <c r="BGU21" s="89"/>
      <c r="BGV21" s="88"/>
      <c r="BGW21" s="88"/>
      <c r="BGX21" s="88"/>
      <c r="BGY21" s="90">
        <v>0</v>
      </c>
      <c r="BGZ21" s="88">
        <f>BGU21+BGW21+BGY21</f>
        <v>0</v>
      </c>
      <c r="BHA21" s="91"/>
      <c r="BHB21" s="89"/>
      <c r="BHC21" s="88"/>
      <c r="BHD21" s="88"/>
      <c r="BHE21" s="88"/>
      <c r="BHF21" s="90">
        <v>0</v>
      </c>
      <c r="BHG21" s="88">
        <f>BHB21+BHD21+BHF21</f>
        <v>0</v>
      </c>
      <c r="BHH21" s="91"/>
      <c r="BHI21" s="89"/>
      <c r="BHJ21" s="88"/>
      <c r="BHK21" s="88"/>
      <c r="BHL21" s="88"/>
      <c r="BHM21" s="90">
        <v>0</v>
      </c>
      <c r="BHN21" s="88">
        <f>BHI21+BHK21+BHM21</f>
        <v>0</v>
      </c>
      <c r="BHO21" s="91"/>
      <c r="BHP21" s="89"/>
      <c r="BHQ21" s="88"/>
      <c r="BHR21" s="88"/>
      <c r="BHS21" s="88"/>
      <c r="BHT21" s="90">
        <v>0</v>
      </c>
      <c r="BHU21" s="88">
        <f>BHP21+BHR21+BHT21</f>
        <v>0</v>
      </c>
      <c r="BHV21" s="91"/>
      <c r="BHW21" s="89"/>
      <c r="BHX21" s="88"/>
      <c r="BHY21" s="88"/>
      <c r="BHZ21" s="88"/>
      <c r="BIA21" s="90">
        <v>0</v>
      </c>
      <c r="BIB21" s="88">
        <f>BHW21+BHY21+BIA21</f>
        <v>0</v>
      </c>
      <c r="BIC21" s="91"/>
      <c r="BID21" s="89"/>
      <c r="BIE21" s="88"/>
      <c r="BIF21" s="88"/>
      <c r="BIG21" s="88"/>
      <c r="BIH21" s="90">
        <v>0</v>
      </c>
      <c r="BII21" s="88">
        <f>BID21+BIF21+BIH21</f>
        <v>0</v>
      </c>
      <c r="BIJ21" s="91"/>
      <c r="BIK21" s="89"/>
      <c r="BIL21" s="88"/>
      <c r="BIM21" s="88"/>
      <c r="BIN21" s="88"/>
      <c r="BIO21" s="90">
        <v>0</v>
      </c>
      <c r="BIP21" s="88">
        <f>BIK21+BIM21+BIO21</f>
        <v>0</v>
      </c>
      <c r="BIQ21" s="91"/>
      <c r="BIR21" s="89"/>
      <c r="BIS21" s="88"/>
      <c r="BIT21" s="88"/>
      <c r="BIU21" s="88"/>
      <c r="BIV21" s="90">
        <v>0</v>
      </c>
      <c r="BIW21" s="88">
        <f>BIR21+BIT21+BIV21</f>
        <v>0</v>
      </c>
      <c r="BIX21" s="91"/>
      <c r="BIY21" s="89"/>
      <c r="BIZ21" s="88"/>
      <c r="BJA21" s="88"/>
      <c r="BJB21" s="88"/>
      <c r="BJC21" s="90">
        <v>0</v>
      </c>
      <c r="BJD21" s="88">
        <f>BIY21+BJA21+BJC21</f>
        <v>0</v>
      </c>
      <c r="BJE21" s="91"/>
      <c r="BJF21" s="89"/>
      <c r="BJG21" s="88"/>
      <c r="BJH21" s="88"/>
      <c r="BJI21" s="88"/>
      <c r="BJJ21" s="90">
        <v>0</v>
      </c>
      <c r="BJK21" s="88">
        <f>BJF21+BJH21+BJJ21</f>
        <v>0</v>
      </c>
      <c r="BJL21" s="91"/>
      <c r="BJM21" s="89"/>
      <c r="BJN21" s="88"/>
      <c r="BJO21" s="88"/>
      <c r="BJP21" s="88"/>
      <c r="BJQ21" s="90">
        <v>0</v>
      </c>
      <c r="BJR21" s="88">
        <f>BJM21+BJO21+BJQ21</f>
        <v>0</v>
      </c>
      <c r="BJS21" s="91"/>
      <c r="BJT21" s="89"/>
      <c r="BJU21" s="88"/>
      <c r="BJV21" s="88"/>
      <c r="BJW21" s="88"/>
      <c r="BJX21" s="90">
        <v>0</v>
      </c>
      <c r="BJY21" s="88">
        <f>BJT21+BJV21+BJX21</f>
        <v>0</v>
      </c>
      <c r="BJZ21" s="91"/>
      <c r="BKA21" s="89"/>
      <c r="BKB21" s="88"/>
      <c r="BKC21" s="88"/>
      <c r="BKD21" s="88"/>
      <c r="BKE21" s="90">
        <v>0</v>
      </c>
      <c r="BKF21" s="88">
        <f>BKA21+BKC21+BKE21</f>
        <v>0</v>
      </c>
      <c r="BKG21" s="91"/>
      <c r="BKH21" s="89"/>
      <c r="BKI21" s="88"/>
      <c r="BKJ21" s="88"/>
      <c r="BKK21" s="88"/>
      <c r="BKL21" s="90">
        <v>0</v>
      </c>
      <c r="BKM21" s="88">
        <f>BKH21+BKJ21+BKL21</f>
        <v>0</v>
      </c>
      <c r="BKN21" s="91"/>
      <c r="BKO21" s="89"/>
      <c r="BKP21" s="88"/>
      <c r="BKQ21" s="88"/>
      <c r="BKR21" s="88"/>
      <c r="BKS21" s="90">
        <v>0</v>
      </c>
      <c r="BKT21" s="88">
        <f>BKO21+BKQ21+BKS21</f>
        <v>0</v>
      </c>
      <c r="BKU21" s="91"/>
      <c r="BKV21" s="89"/>
      <c r="BKW21" s="88"/>
      <c r="BKX21" s="88"/>
      <c r="BKY21" s="88"/>
      <c r="BKZ21" s="90">
        <v>0</v>
      </c>
      <c r="BLA21" s="88">
        <f>BKV21+BKX21+BKZ21</f>
        <v>0</v>
      </c>
      <c r="BLB21" s="91"/>
      <c r="BLC21" s="89"/>
      <c r="BLD21" s="88"/>
      <c r="BLE21" s="88"/>
      <c r="BLF21" s="88"/>
      <c r="BLG21" s="90">
        <v>0</v>
      </c>
      <c r="BLH21" s="88">
        <f>BLC21+BLE21+BLG21</f>
        <v>0</v>
      </c>
      <c r="BLI21" s="91"/>
      <c r="BLJ21" s="89"/>
      <c r="BLK21" s="88"/>
      <c r="BLL21" s="88"/>
      <c r="BLM21" s="88"/>
      <c r="BLN21" s="90">
        <v>0</v>
      </c>
      <c r="BLO21" s="88">
        <f>BLJ21+BLL21+BLN21</f>
        <v>0</v>
      </c>
      <c r="BLP21" s="91"/>
      <c r="BLQ21" s="89"/>
      <c r="BLR21" s="88"/>
      <c r="BLS21" s="88"/>
      <c r="BLT21" s="88"/>
      <c r="BLU21" s="90">
        <v>0</v>
      </c>
      <c r="BLV21" s="88">
        <f>BLQ21+BLS21+BLU21</f>
        <v>0</v>
      </c>
      <c r="BLW21" s="91"/>
      <c r="BLX21" s="89"/>
      <c r="BLY21" s="88"/>
      <c r="BLZ21" s="88"/>
      <c r="BMA21" s="88"/>
      <c r="BMB21" s="90">
        <v>0</v>
      </c>
      <c r="BMC21" s="88">
        <f>BLX21+BLZ21+BMB21</f>
        <v>0</v>
      </c>
      <c r="BMD21" s="91"/>
      <c r="BME21" s="89"/>
      <c r="BMF21" s="88"/>
      <c r="BMG21" s="88"/>
      <c r="BMH21" s="88"/>
      <c r="BMI21" s="90">
        <v>0</v>
      </c>
      <c r="BMJ21" s="88">
        <f>BME21+BMG21+BMI21</f>
        <v>0</v>
      </c>
      <c r="BMK21" s="91"/>
      <c r="BML21" s="89"/>
      <c r="BMM21" s="88"/>
      <c r="BMN21" s="88"/>
      <c r="BMO21" s="88"/>
      <c r="BMP21" s="90">
        <v>0</v>
      </c>
      <c r="BMQ21" s="88">
        <f>BML21+BMN21+BMP21</f>
        <v>0</v>
      </c>
      <c r="BMR21" s="91"/>
      <c r="BMS21" s="89"/>
      <c r="BMT21" s="88"/>
      <c r="BMU21" s="88"/>
      <c r="BMV21" s="88"/>
      <c r="BMW21" s="90">
        <v>0</v>
      </c>
      <c r="BMX21" s="88">
        <f>BMS21+BMU21+BMW21</f>
        <v>0</v>
      </c>
      <c r="BMY21" s="91"/>
      <c r="BMZ21" s="89"/>
      <c r="BNA21" s="88"/>
      <c r="BNB21" s="88"/>
      <c r="BNC21" s="88"/>
      <c r="BND21" s="90">
        <v>0</v>
      </c>
      <c r="BNE21" s="88">
        <f>BMZ21+BNB21+BND21</f>
        <v>0</v>
      </c>
      <c r="BNF21" s="91"/>
      <c r="BNG21" s="89"/>
      <c r="BNH21" s="88"/>
      <c r="BNI21" s="88"/>
      <c r="BNJ21" s="88"/>
      <c r="BNK21" s="90">
        <v>0</v>
      </c>
      <c r="BNL21" s="88">
        <f>BNG21+BNI21+BNK21</f>
        <v>0</v>
      </c>
      <c r="BNM21" s="91"/>
      <c r="BNN21" s="89"/>
      <c r="BNO21" s="88"/>
      <c r="BNP21" s="88"/>
      <c r="BNQ21" s="88"/>
      <c r="BNR21" s="90">
        <v>0</v>
      </c>
      <c r="BNS21" s="88">
        <f>BNN21+BNP21+BNR21</f>
        <v>0</v>
      </c>
      <c r="BNT21" s="91"/>
      <c r="BNU21" s="89"/>
      <c r="BNV21" s="88"/>
      <c r="BNW21" s="88"/>
      <c r="BNX21" s="88"/>
      <c r="BNY21" s="90">
        <v>0</v>
      </c>
      <c r="BNZ21" s="88">
        <f>BNU21+BNW21+BNY21</f>
        <v>0</v>
      </c>
      <c r="BOA21" s="91"/>
      <c r="BOB21" s="89"/>
      <c r="BOC21" s="88"/>
      <c r="BOD21" s="88"/>
      <c r="BOE21" s="88"/>
      <c r="BOF21" s="90">
        <v>0</v>
      </c>
      <c r="BOG21" s="88">
        <f>BOB21+BOD21+BOF21</f>
        <v>0</v>
      </c>
      <c r="BOH21" s="91"/>
      <c r="BOI21" s="89"/>
      <c r="BOJ21" s="88"/>
      <c r="BOK21" s="88"/>
      <c r="BOL21" s="88"/>
      <c r="BOM21" s="90">
        <v>0</v>
      </c>
      <c r="BON21" s="88">
        <f>BOI21+BOK21+BOM21</f>
        <v>0</v>
      </c>
      <c r="BOO21" s="91"/>
      <c r="BOP21" s="89"/>
      <c r="BOQ21" s="88"/>
      <c r="BOR21" s="88"/>
      <c r="BOS21" s="88"/>
      <c r="BOT21" s="90">
        <v>0</v>
      </c>
      <c r="BOU21" s="88">
        <f>BOP21+BOR21+BOT21</f>
        <v>0</v>
      </c>
      <c r="BOV21" s="91"/>
      <c r="BOW21" s="89"/>
      <c r="BOX21" s="88"/>
      <c r="BOY21" s="88"/>
      <c r="BOZ21" s="88"/>
      <c r="BPA21" s="90">
        <v>0</v>
      </c>
      <c r="BPB21" s="88">
        <f>BOW21+BOY21+BPA21</f>
        <v>0</v>
      </c>
      <c r="BPC21" s="91"/>
      <c r="BPD21" s="89"/>
      <c r="BPE21" s="88"/>
      <c r="BPF21" s="88"/>
      <c r="BPG21" s="88"/>
      <c r="BPH21" s="90">
        <v>0</v>
      </c>
      <c r="BPI21" s="88">
        <f>BPD21+BPF21+BPH21</f>
        <v>0</v>
      </c>
      <c r="BPJ21" s="91"/>
      <c r="BPK21" s="89"/>
      <c r="BPL21" s="88"/>
      <c r="BPM21" s="88"/>
      <c r="BPN21" s="88"/>
      <c r="BPO21" s="90">
        <v>0</v>
      </c>
      <c r="BPP21" s="88">
        <f>BPK21+BPM21+BPO21</f>
        <v>0</v>
      </c>
      <c r="BPQ21" s="91"/>
      <c r="BPR21" s="89"/>
      <c r="BPS21" s="88"/>
      <c r="BPT21" s="88"/>
      <c r="BPU21" s="88"/>
      <c r="BPV21" s="90">
        <v>0</v>
      </c>
      <c r="BPW21" s="88">
        <f>BPR21+BPT21+BPV21</f>
        <v>0</v>
      </c>
      <c r="BPX21" s="91"/>
      <c r="BPY21" s="89"/>
      <c r="BPZ21" s="88"/>
      <c r="BQA21" s="88"/>
      <c r="BQB21" s="88"/>
      <c r="BQC21" s="90">
        <v>0</v>
      </c>
      <c r="BQD21" s="88">
        <f>BPY21+BQA21+BQC21</f>
        <v>0</v>
      </c>
      <c r="BQE21" s="91"/>
      <c r="BQF21" s="89"/>
      <c r="BQG21" s="88"/>
      <c r="BQH21" s="88"/>
      <c r="BQI21" s="88"/>
      <c r="BQJ21" s="90">
        <v>0</v>
      </c>
      <c r="BQK21" s="88">
        <f>BQF21+BQH21+BQJ21</f>
        <v>0</v>
      </c>
      <c r="BQL21" s="91"/>
      <c r="BQM21" s="89"/>
      <c r="BQN21" s="88"/>
      <c r="BQO21" s="88"/>
      <c r="BQP21" s="88"/>
      <c r="BQQ21" s="90">
        <v>0</v>
      </c>
      <c r="BQR21" s="88">
        <f>BQM21+BQO21+BQQ21</f>
        <v>0</v>
      </c>
      <c r="BQS21" s="91"/>
      <c r="BQT21" s="89"/>
      <c r="BQU21" s="88"/>
      <c r="BQV21" s="88"/>
      <c r="BQW21" s="88"/>
      <c r="BQX21" s="90">
        <v>0</v>
      </c>
      <c r="BQY21" s="88">
        <f>BQT21+BQV21+BQX21</f>
        <v>0</v>
      </c>
      <c r="BQZ21" s="91"/>
      <c r="BRA21" s="89"/>
      <c r="BRB21" s="88"/>
      <c r="BRC21" s="88"/>
      <c r="BRD21" s="88"/>
      <c r="BRE21" s="90">
        <v>0</v>
      </c>
      <c r="BRF21" s="88">
        <f>BRA21+BRC21+BRE21</f>
        <v>0</v>
      </c>
      <c r="BRG21" s="91"/>
      <c r="BRH21" s="89"/>
      <c r="BRI21" s="88"/>
      <c r="BRJ21" s="88"/>
      <c r="BRK21" s="88"/>
      <c r="BRL21" s="90">
        <v>0</v>
      </c>
      <c r="BRM21" s="88">
        <f>BRH21+BRJ21+BRL21</f>
        <v>0</v>
      </c>
      <c r="BRN21" s="91"/>
      <c r="BRO21" s="89"/>
      <c r="BRP21" s="88"/>
      <c r="BRQ21" s="88"/>
      <c r="BRR21" s="88"/>
      <c r="BRS21" s="90">
        <v>0</v>
      </c>
      <c r="BRT21" s="88">
        <f>BRO21+BRQ21+BRS21</f>
        <v>0</v>
      </c>
      <c r="BRU21" s="91"/>
      <c r="BRV21" s="89"/>
      <c r="BRW21" s="88"/>
      <c r="BRX21" s="88"/>
      <c r="BRY21" s="88"/>
      <c r="BRZ21" s="90">
        <v>0</v>
      </c>
      <c r="BSA21" s="88">
        <f>BRV21+BRX21+BRZ21</f>
        <v>0</v>
      </c>
      <c r="BSB21" s="91"/>
      <c r="BSC21" s="89"/>
      <c r="BSD21" s="88"/>
      <c r="BSE21" s="88"/>
      <c r="BSF21" s="88"/>
      <c r="BSG21" s="90">
        <v>0</v>
      </c>
      <c r="BSH21" s="88">
        <f>BSC21+BSE21+BSG21</f>
        <v>0</v>
      </c>
      <c r="BSI21" s="91"/>
      <c r="BSJ21" s="89"/>
      <c r="BSK21" s="88"/>
      <c r="BSL21" s="88"/>
      <c r="BSM21" s="88"/>
      <c r="BSN21" s="90">
        <v>0</v>
      </c>
      <c r="BSO21" s="88">
        <f>BSJ21+BSL21+BSN21</f>
        <v>0</v>
      </c>
      <c r="BSP21" s="91"/>
      <c r="BSQ21" s="89"/>
      <c r="BSR21" s="88"/>
      <c r="BSS21" s="88"/>
      <c r="BST21" s="88"/>
      <c r="BSU21" s="90">
        <v>0</v>
      </c>
      <c r="BSV21" s="88">
        <f>BSQ21+BSS21+BSU21</f>
        <v>0</v>
      </c>
      <c r="BSW21" s="91"/>
      <c r="BSX21" s="89"/>
      <c r="BSY21" s="88"/>
      <c r="BSZ21" s="88"/>
      <c r="BTA21" s="88"/>
      <c r="BTB21" s="90">
        <v>0</v>
      </c>
      <c r="BTC21" s="88">
        <f>BSX21+BSZ21+BTB21</f>
        <v>0</v>
      </c>
      <c r="BTD21" s="91"/>
      <c r="BTE21" s="89"/>
      <c r="BTF21" s="88"/>
      <c r="BTG21" s="88"/>
      <c r="BTH21" s="88"/>
      <c r="BTI21" s="90">
        <v>0</v>
      </c>
      <c r="BTJ21" s="88">
        <f>BTE21+BTG21+BTI21</f>
        <v>0</v>
      </c>
      <c r="BTK21" s="91"/>
      <c r="BTL21" s="89"/>
      <c r="BTM21" s="88"/>
      <c r="BTN21" s="88"/>
      <c r="BTO21" s="88"/>
      <c r="BTP21" s="90">
        <v>0</v>
      </c>
      <c r="BTQ21" s="88">
        <f>BTL21+BTN21+BTP21</f>
        <v>0</v>
      </c>
      <c r="BTR21" s="91"/>
      <c r="BTS21" s="89"/>
      <c r="BTT21" s="88"/>
      <c r="BTU21" s="88"/>
      <c r="BTV21" s="88"/>
      <c r="BTW21" s="90">
        <v>0</v>
      </c>
      <c r="BTX21" s="88">
        <f>BTS21+BTU21+BTW21</f>
        <v>0</v>
      </c>
      <c r="BTY21" s="91"/>
      <c r="BTZ21" s="89"/>
      <c r="BUA21" s="88"/>
      <c r="BUB21" s="88"/>
      <c r="BUC21" s="88"/>
      <c r="BUD21" s="90">
        <v>0</v>
      </c>
      <c r="BUE21" s="88">
        <f>BTZ21+BUB21+BUD21</f>
        <v>0</v>
      </c>
      <c r="BUF21" s="91"/>
      <c r="BUG21" s="89"/>
      <c r="BUH21" s="88"/>
      <c r="BUI21" s="88"/>
      <c r="BUJ21" s="88"/>
      <c r="BUK21" s="90">
        <v>0</v>
      </c>
      <c r="BUL21" s="88">
        <f>BUG21+BUI21+BUK21</f>
        <v>0</v>
      </c>
      <c r="BUM21" s="91"/>
      <c r="BUN21" s="89"/>
      <c r="BUO21" s="88"/>
      <c r="BUP21" s="88"/>
      <c r="BUQ21" s="88"/>
      <c r="BUR21" s="90">
        <v>0</v>
      </c>
      <c r="BUS21" s="88">
        <f>BUN21+BUP21+BUR21</f>
        <v>0</v>
      </c>
      <c r="BUT21" s="91"/>
      <c r="BUU21" s="89"/>
      <c r="BUV21" s="88"/>
      <c r="BUW21" s="88"/>
      <c r="BUX21" s="88"/>
      <c r="BUY21" s="90">
        <v>0</v>
      </c>
      <c r="BUZ21" s="88">
        <f>BUU21+BUW21+BUY21</f>
        <v>0</v>
      </c>
      <c r="BVA21" s="91"/>
      <c r="BVB21" s="89"/>
      <c r="BVC21" s="88"/>
      <c r="BVD21" s="88"/>
      <c r="BVE21" s="88"/>
      <c r="BVF21" s="90">
        <v>0</v>
      </c>
      <c r="BVG21" s="88">
        <f>BVB21+BVD21+BVF21</f>
        <v>0</v>
      </c>
      <c r="BVH21" s="91"/>
      <c r="BVI21" s="89"/>
      <c r="BVJ21" s="88"/>
      <c r="BVK21" s="88"/>
      <c r="BVL21" s="88"/>
      <c r="BVM21" s="90">
        <v>0</v>
      </c>
      <c r="BVN21" s="88">
        <f>BVI21+BVK21+BVM21</f>
        <v>0</v>
      </c>
      <c r="BVO21" s="91"/>
      <c r="BVP21" s="89"/>
      <c r="BVQ21" s="88"/>
      <c r="BVR21" s="88"/>
      <c r="BVS21" s="88"/>
      <c r="BVT21" s="90">
        <v>0</v>
      </c>
      <c r="BVU21" s="88">
        <f>BVP21+BVR21+BVT21</f>
        <v>0</v>
      </c>
      <c r="BVV21" s="91"/>
      <c r="BVW21" s="89"/>
      <c r="BVX21" s="88"/>
      <c r="BVY21" s="88"/>
      <c r="BVZ21" s="88"/>
      <c r="BWA21" s="90">
        <v>0</v>
      </c>
      <c r="BWB21" s="88">
        <f>BVW21+BVY21+BWA21</f>
        <v>0</v>
      </c>
      <c r="BWC21" s="91"/>
      <c r="BWD21" s="89"/>
      <c r="BWE21" s="88"/>
      <c r="BWF21" s="88"/>
      <c r="BWG21" s="88"/>
      <c r="BWH21" s="90">
        <v>0</v>
      </c>
      <c r="BWI21" s="88">
        <f>BWD21+BWF21+BWH21</f>
        <v>0</v>
      </c>
      <c r="BWJ21" s="91"/>
      <c r="BWK21" s="89"/>
      <c r="BWL21" s="88"/>
      <c r="BWM21" s="88"/>
      <c r="BWN21" s="88"/>
      <c r="BWO21" s="90">
        <v>0</v>
      </c>
      <c r="BWP21" s="88">
        <f>BWK21+BWM21+BWO21</f>
        <v>0</v>
      </c>
      <c r="BWQ21" s="91"/>
      <c r="BWR21" s="89"/>
      <c r="BWS21" s="88"/>
      <c r="BWT21" s="88"/>
      <c r="BWU21" s="88"/>
      <c r="BWV21" s="90">
        <v>0</v>
      </c>
      <c r="BWW21" s="88">
        <f>BWR21+BWT21+BWV21</f>
        <v>0</v>
      </c>
      <c r="BWX21" s="91"/>
      <c r="BWY21" s="89"/>
      <c r="BWZ21" s="88"/>
      <c r="BXA21" s="88"/>
      <c r="BXB21" s="88"/>
      <c r="BXC21" s="90">
        <v>0</v>
      </c>
      <c r="BXD21" s="88">
        <f>BWY21+BXA21+BXC21</f>
        <v>0</v>
      </c>
      <c r="BXE21" s="91"/>
      <c r="BXF21" s="89"/>
      <c r="BXG21" s="88"/>
      <c r="BXH21" s="88"/>
      <c r="BXI21" s="88"/>
      <c r="BXJ21" s="90">
        <v>0</v>
      </c>
      <c r="BXK21" s="88">
        <f>BXF21+BXH21+BXJ21</f>
        <v>0</v>
      </c>
      <c r="BXL21" s="91"/>
      <c r="BXM21" s="89"/>
      <c r="BXN21" s="88"/>
      <c r="BXO21" s="88"/>
      <c r="BXP21" s="88"/>
      <c r="BXQ21" s="90">
        <v>0</v>
      </c>
      <c r="BXR21" s="88">
        <f>BXM21+BXO21+BXQ21</f>
        <v>0</v>
      </c>
      <c r="BXS21" s="91"/>
      <c r="BXT21" s="89"/>
      <c r="BXU21" s="88"/>
      <c r="BXV21" s="88"/>
      <c r="BXW21" s="88"/>
      <c r="BXX21" s="90">
        <v>0</v>
      </c>
      <c r="BXY21" s="88">
        <f>BXT21+BXV21+BXX21</f>
        <v>0</v>
      </c>
      <c r="BXZ21" s="91"/>
      <c r="BYA21" s="89"/>
      <c r="BYB21" s="88"/>
      <c r="BYC21" s="88"/>
      <c r="BYD21" s="88"/>
      <c r="BYE21" s="90">
        <v>0</v>
      </c>
      <c r="BYF21" s="88">
        <f>BYA21+BYC21+BYE21</f>
        <v>0</v>
      </c>
      <c r="BYG21" s="91"/>
      <c r="BYH21" s="89"/>
      <c r="BYI21" s="88"/>
      <c r="BYJ21" s="88"/>
      <c r="BYK21" s="88"/>
      <c r="BYL21" s="90">
        <v>0</v>
      </c>
      <c r="BYM21" s="88">
        <f>BYH21+BYJ21+BYL21</f>
        <v>0</v>
      </c>
      <c r="BYN21" s="91"/>
      <c r="BYO21" s="89"/>
      <c r="BYP21" s="88"/>
      <c r="BYQ21" s="88"/>
      <c r="BYR21" s="88"/>
      <c r="BYS21" s="90">
        <v>0</v>
      </c>
      <c r="BYT21" s="88">
        <f>BYO21+BYQ21+BYS21</f>
        <v>0</v>
      </c>
      <c r="BYU21" s="91"/>
      <c r="BYV21" s="89"/>
      <c r="BYW21" s="88"/>
      <c r="BYX21" s="88"/>
      <c r="BYY21" s="88"/>
      <c r="BYZ21" s="90">
        <v>0</v>
      </c>
      <c r="BZA21" s="88">
        <f>BYV21+BYX21+BYZ21</f>
        <v>0</v>
      </c>
      <c r="BZB21" s="91"/>
      <c r="BZC21" s="89"/>
      <c r="BZD21" s="88"/>
      <c r="BZE21" s="88"/>
      <c r="BZF21" s="88"/>
      <c r="BZG21" s="90">
        <v>0</v>
      </c>
      <c r="BZH21" s="88">
        <f>BZC21+BZE21+BZG21</f>
        <v>0</v>
      </c>
      <c r="BZI21" s="91"/>
      <c r="BZJ21" s="89"/>
      <c r="BZK21" s="88"/>
      <c r="BZL21" s="88"/>
      <c r="BZM21" s="88"/>
      <c r="BZN21" s="90">
        <v>0</v>
      </c>
      <c r="BZO21" s="88">
        <f>BZJ21+BZL21+BZN21</f>
        <v>0</v>
      </c>
      <c r="BZP21" s="91"/>
      <c r="BZQ21" s="89"/>
      <c r="BZR21" s="88"/>
      <c r="BZS21" s="88"/>
      <c r="BZT21" s="88"/>
      <c r="BZU21" s="90">
        <v>0</v>
      </c>
      <c r="BZV21" s="88">
        <f>BZQ21+BZS21+BZU21</f>
        <v>0</v>
      </c>
      <c r="BZW21" s="91"/>
      <c r="BZX21" s="89"/>
      <c r="BZY21" s="88"/>
      <c r="BZZ21" s="88"/>
      <c r="CAA21" s="88"/>
      <c r="CAB21" s="90">
        <v>0</v>
      </c>
      <c r="CAC21" s="88">
        <f>BZX21+BZZ21+CAB21</f>
        <v>0</v>
      </c>
      <c r="CAD21" s="91"/>
      <c r="CAE21" s="89"/>
      <c r="CAF21" s="88"/>
      <c r="CAG21" s="88"/>
      <c r="CAH21" s="88"/>
      <c r="CAI21" s="90">
        <v>0</v>
      </c>
      <c r="CAJ21" s="88">
        <f>CAE21+CAG21+CAI21</f>
        <v>0</v>
      </c>
      <c r="CAK21" s="91"/>
      <c r="CAL21" s="89"/>
      <c r="CAM21" s="88"/>
      <c r="CAN21" s="88"/>
      <c r="CAO21" s="88"/>
      <c r="CAP21" s="90">
        <v>0</v>
      </c>
      <c r="CAQ21" s="88">
        <f>CAL21+CAN21+CAP21</f>
        <v>0</v>
      </c>
      <c r="CAR21" s="91"/>
      <c r="CAS21" s="89"/>
      <c r="CAT21" s="88"/>
      <c r="CAU21" s="88"/>
      <c r="CAV21" s="88"/>
      <c r="CAW21" s="90">
        <v>0</v>
      </c>
      <c r="CAX21" s="88">
        <f>CAS21+CAU21+CAW21</f>
        <v>0</v>
      </c>
      <c r="CAY21" s="91"/>
      <c r="CAZ21" s="89"/>
      <c r="CBA21" s="88"/>
      <c r="CBB21" s="88"/>
      <c r="CBC21" s="88"/>
      <c r="CBD21" s="90">
        <v>0</v>
      </c>
      <c r="CBE21" s="88">
        <f>CAZ21+CBB21+CBD21</f>
        <v>0</v>
      </c>
      <c r="CBF21" s="91"/>
      <c r="CBG21" s="89"/>
      <c r="CBH21" s="88"/>
      <c r="CBI21" s="88"/>
      <c r="CBJ21" s="88"/>
      <c r="CBK21" s="90">
        <v>0</v>
      </c>
      <c r="CBL21" s="88">
        <f>CBG21+CBI21+CBK21</f>
        <v>0</v>
      </c>
      <c r="CBM21" s="91"/>
      <c r="CBN21" s="89"/>
      <c r="CBO21" s="88"/>
      <c r="CBP21" s="88"/>
      <c r="CBQ21" s="88"/>
      <c r="CBR21" s="90">
        <v>0</v>
      </c>
      <c r="CBS21" s="88">
        <f>CBN21+CBP21+CBR21</f>
        <v>0</v>
      </c>
      <c r="CBT21" s="91"/>
      <c r="CBU21" s="89"/>
      <c r="CBV21" s="88"/>
      <c r="CBW21" s="88"/>
      <c r="CBX21" s="88"/>
      <c r="CBY21" s="90">
        <v>0</v>
      </c>
      <c r="CBZ21" s="88">
        <f>CBU21+CBW21+CBY21</f>
        <v>0</v>
      </c>
      <c r="CCA21" s="91"/>
      <c r="CCB21" s="89"/>
      <c r="CCC21" s="88"/>
      <c r="CCD21" s="88"/>
      <c r="CCE21" s="88"/>
      <c r="CCF21" s="90">
        <v>0</v>
      </c>
      <c r="CCG21" s="88">
        <f>CCB21+CCD21+CCF21</f>
        <v>0</v>
      </c>
      <c r="CCH21" s="91"/>
      <c r="CCI21" s="89"/>
      <c r="CCJ21" s="88"/>
      <c r="CCK21" s="88"/>
      <c r="CCL21" s="88"/>
      <c r="CCM21" s="90">
        <v>0</v>
      </c>
      <c r="CCN21" s="88">
        <f>CCI21+CCK21+CCM21</f>
        <v>0</v>
      </c>
      <c r="CCO21" s="91"/>
      <c r="CCP21" s="89"/>
      <c r="CCQ21" s="88"/>
      <c r="CCR21" s="88"/>
      <c r="CCS21" s="88"/>
      <c r="CCT21" s="90">
        <v>0</v>
      </c>
      <c r="CCU21" s="88">
        <f>CCP21+CCR21+CCT21</f>
        <v>0</v>
      </c>
      <c r="CCV21" s="91"/>
      <c r="CCW21" s="89"/>
      <c r="CCX21" s="88"/>
      <c r="CCY21" s="88"/>
      <c r="CCZ21" s="88"/>
      <c r="CDA21" s="90">
        <v>0</v>
      </c>
      <c r="CDB21" s="88">
        <f>CCW21+CCY21+CDA21</f>
        <v>0</v>
      </c>
      <c r="CDC21" s="91"/>
      <c r="CDD21" s="89"/>
      <c r="CDE21" s="88"/>
      <c r="CDF21" s="88"/>
      <c r="CDG21" s="88"/>
      <c r="CDH21" s="90">
        <v>0</v>
      </c>
      <c r="CDI21" s="88">
        <f>CDD21+CDF21+CDH21</f>
        <v>0</v>
      </c>
      <c r="CDJ21" s="91"/>
      <c r="CDK21" s="89"/>
      <c r="CDL21" s="88"/>
      <c r="CDM21" s="88"/>
      <c r="CDN21" s="88"/>
      <c r="CDO21" s="90">
        <v>0</v>
      </c>
      <c r="CDP21" s="88">
        <f>CDK21+CDM21+CDO21</f>
        <v>0</v>
      </c>
      <c r="CDQ21" s="91"/>
      <c r="CDR21" s="89"/>
      <c r="CDS21" s="88"/>
      <c r="CDT21" s="88"/>
      <c r="CDU21" s="88"/>
      <c r="CDV21" s="90">
        <v>0</v>
      </c>
      <c r="CDW21" s="88">
        <f>CDR21+CDT21+CDV21</f>
        <v>0</v>
      </c>
      <c r="CDX21" s="91"/>
      <c r="CDY21" s="89"/>
      <c r="CDZ21" s="88"/>
      <c r="CEA21" s="88"/>
      <c r="CEB21" s="88"/>
      <c r="CEC21" s="90">
        <v>0</v>
      </c>
      <c r="CED21" s="88">
        <f>CDY21+CEA21+CEC21</f>
        <v>0</v>
      </c>
      <c r="CEE21" s="91"/>
      <c r="CEF21" s="89"/>
      <c r="CEG21" s="88"/>
      <c r="CEH21" s="88"/>
      <c r="CEI21" s="88"/>
      <c r="CEJ21" s="90">
        <v>0</v>
      </c>
      <c r="CEK21" s="88">
        <f>CEF21+CEH21+CEJ21</f>
        <v>0</v>
      </c>
      <c r="CEL21" s="91"/>
      <c r="CEM21" s="89"/>
      <c r="CEN21" s="88"/>
      <c r="CEO21" s="88"/>
      <c r="CEP21" s="88"/>
      <c r="CEQ21" s="90">
        <v>0</v>
      </c>
      <c r="CER21" s="88">
        <f>CEM21+CEO21+CEQ21</f>
        <v>0</v>
      </c>
      <c r="CES21" s="91"/>
      <c r="CET21" s="89"/>
      <c r="CEU21" s="88"/>
      <c r="CEV21" s="88"/>
      <c r="CEW21" s="88"/>
      <c r="CEX21" s="90">
        <v>0</v>
      </c>
      <c r="CEY21" s="88">
        <f>CET21+CEV21+CEX21</f>
        <v>0</v>
      </c>
      <c r="CEZ21" s="91"/>
      <c r="CFA21" s="89"/>
      <c r="CFB21" s="88"/>
      <c r="CFC21" s="88"/>
      <c r="CFD21" s="88"/>
      <c r="CFE21" s="90">
        <v>0</v>
      </c>
      <c r="CFF21" s="88">
        <f>CFA21+CFC21+CFE21</f>
        <v>0</v>
      </c>
      <c r="CFG21" s="91"/>
      <c r="CFH21" s="89"/>
      <c r="CFI21" s="88"/>
      <c r="CFJ21" s="88"/>
      <c r="CFK21" s="88"/>
      <c r="CFL21" s="90">
        <v>0</v>
      </c>
      <c r="CFM21" s="88">
        <f>CFH21+CFJ21+CFL21</f>
        <v>0</v>
      </c>
      <c r="CFN21" s="91"/>
      <c r="CFO21" s="89"/>
      <c r="CFP21" s="88"/>
      <c r="CFQ21" s="88"/>
      <c r="CFR21" s="88"/>
      <c r="CFS21" s="90">
        <v>0</v>
      </c>
      <c r="CFT21" s="88">
        <f>CFO21+CFQ21+CFS21</f>
        <v>0</v>
      </c>
      <c r="CFU21" s="91"/>
      <c r="CFV21" s="89"/>
      <c r="CFW21" s="88"/>
      <c r="CFX21" s="88"/>
      <c r="CFY21" s="88"/>
      <c r="CFZ21" s="90">
        <v>0</v>
      </c>
      <c r="CGA21" s="88">
        <f>CFV21+CFX21+CFZ21</f>
        <v>0</v>
      </c>
      <c r="CGB21" s="91"/>
      <c r="CGC21" s="89"/>
      <c r="CGD21" s="88"/>
      <c r="CGE21" s="88"/>
      <c r="CGF21" s="88"/>
      <c r="CGG21" s="90">
        <v>0</v>
      </c>
      <c r="CGH21" s="88">
        <f>CGC21+CGE21+CGG21</f>
        <v>0</v>
      </c>
      <c r="CGI21" s="91"/>
      <c r="CGJ21" s="89"/>
      <c r="CGK21" s="88"/>
      <c r="CGL21" s="88"/>
      <c r="CGM21" s="88"/>
      <c r="CGN21" s="90">
        <v>0</v>
      </c>
      <c r="CGO21" s="88">
        <f>CGJ21+CGL21+CGN21</f>
        <v>0</v>
      </c>
      <c r="CGP21" s="91"/>
      <c r="CGQ21" s="89"/>
      <c r="CGR21" s="88"/>
      <c r="CGS21" s="88"/>
      <c r="CGT21" s="88"/>
      <c r="CGU21" s="90">
        <v>0</v>
      </c>
      <c r="CGV21" s="88">
        <f>CGQ21+CGS21+CGU21</f>
        <v>0</v>
      </c>
      <c r="CGW21" s="91"/>
      <c r="CGX21" s="89"/>
      <c r="CGY21" s="88"/>
      <c r="CGZ21" s="88"/>
      <c r="CHA21" s="88"/>
      <c r="CHB21" s="90">
        <v>0</v>
      </c>
      <c r="CHC21" s="88">
        <f>CGX21+CGZ21+CHB21</f>
        <v>0</v>
      </c>
      <c r="CHD21" s="91"/>
      <c r="CHE21" s="89"/>
      <c r="CHF21" s="88"/>
      <c r="CHG21" s="88"/>
      <c r="CHH21" s="88"/>
      <c r="CHI21" s="90">
        <v>0</v>
      </c>
      <c r="CHJ21" s="88">
        <f>CHE21+CHG21+CHI21</f>
        <v>0</v>
      </c>
      <c r="CHK21" s="91"/>
      <c r="CHL21" s="89"/>
      <c r="CHM21" s="88"/>
      <c r="CHN21" s="88"/>
      <c r="CHO21" s="88"/>
      <c r="CHP21" s="90">
        <v>0</v>
      </c>
      <c r="CHQ21" s="88">
        <f>CHL21+CHN21+CHP21</f>
        <v>0</v>
      </c>
      <c r="CHR21" s="91"/>
      <c r="CHS21" s="89"/>
      <c r="CHT21" s="88"/>
      <c r="CHU21" s="88"/>
      <c r="CHV21" s="88"/>
      <c r="CHW21" s="90">
        <v>0</v>
      </c>
      <c r="CHX21" s="88">
        <f>CHS21+CHU21+CHW21</f>
        <v>0</v>
      </c>
      <c r="CHY21" s="91"/>
      <c r="CHZ21" s="89"/>
      <c r="CIA21" s="88"/>
      <c r="CIB21" s="88"/>
      <c r="CIC21" s="88"/>
      <c r="CID21" s="90">
        <v>0</v>
      </c>
      <c r="CIE21" s="88">
        <f>CHZ21+CIB21+CID21</f>
        <v>0</v>
      </c>
      <c r="CIF21" s="91"/>
      <c r="CIG21" s="89"/>
      <c r="CIH21" s="88"/>
      <c r="CII21" s="88"/>
      <c r="CIJ21" s="88"/>
      <c r="CIK21" s="90">
        <v>0</v>
      </c>
      <c r="CIL21" s="88">
        <f>CIG21+CII21+CIK21</f>
        <v>0</v>
      </c>
      <c r="CIM21" s="91"/>
      <c r="CIN21" s="89"/>
      <c r="CIO21" s="88"/>
      <c r="CIP21" s="88"/>
      <c r="CIQ21" s="88"/>
      <c r="CIR21" s="90">
        <v>0</v>
      </c>
      <c r="CIS21" s="88">
        <f>CIN21+CIP21+CIR21</f>
        <v>0</v>
      </c>
      <c r="CIT21" s="91"/>
      <c r="CIU21" s="89"/>
      <c r="CIV21" s="88"/>
      <c r="CIW21" s="88"/>
      <c r="CIX21" s="88"/>
      <c r="CIY21" s="90">
        <v>0</v>
      </c>
      <c r="CIZ21" s="88">
        <f>CIU21+CIW21+CIY21</f>
        <v>0</v>
      </c>
      <c r="CJA21" s="91"/>
      <c r="CJB21" s="89"/>
      <c r="CJC21" s="88"/>
      <c r="CJD21" s="88"/>
      <c r="CJE21" s="88"/>
      <c r="CJF21" s="90">
        <v>0</v>
      </c>
      <c r="CJG21" s="88">
        <f>CJB21+CJD21+CJF21</f>
        <v>0</v>
      </c>
      <c r="CJH21" s="91"/>
      <c r="CJI21" s="89"/>
      <c r="CJJ21" s="88"/>
      <c r="CJK21" s="88"/>
      <c r="CJL21" s="88"/>
      <c r="CJM21" s="90">
        <v>0</v>
      </c>
      <c r="CJN21" s="88">
        <f>CJI21+CJK21+CJM21</f>
        <v>0</v>
      </c>
      <c r="CJO21" s="91"/>
      <c r="CJP21" s="89"/>
      <c r="CJQ21" s="88"/>
      <c r="CJR21" s="88"/>
      <c r="CJS21" s="88"/>
      <c r="CJT21" s="90">
        <v>0</v>
      </c>
      <c r="CJU21" s="88">
        <f>CJP21+CJR21+CJT21</f>
        <v>0</v>
      </c>
      <c r="CJV21" s="91"/>
      <c r="CJW21" s="89"/>
      <c r="CJX21" s="88"/>
      <c r="CJY21" s="88"/>
      <c r="CJZ21" s="88"/>
      <c r="CKA21" s="90">
        <v>0</v>
      </c>
      <c r="CKB21" s="88">
        <f>CJW21+CJY21+CKA21</f>
        <v>0</v>
      </c>
      <c r="CKC21" s="91"/>
      <c r="CKD21" s="89"/>
      <c r="CKE21" s="88"/>
      <c r="CKF21" s="88"/>
      <c r="CKG21" s="88"/>
      <c r="CKH21" s="90">
        <v>0</v>
      </c>
      <c r="CKI21" s="88">
        <f>CKD21+CKF21+CKH21</f>
        <v>0</v>
      </c>
      <c r="CKJ21" s="91"/>
      <c r="CKK21" s="89"/>
      <c r="CKL21" s="88"/>
      <c r="CKM21" s="88"/>
      <c r="CKN21" s="88"/>
      <c r="CKO21" s="90">
        <v>0</v>
      </c>
      <c r="CKP21" s="88">
        <f>CKK21+CKM21+CKO21</f>
        <v>0</v>
      </c>
      <c r="CKQ21" s="91"/>
      <c r="CKR21" s="89"/>
      <c r="CKS21" s="88"/>
      <c r="CKT21" s="88"/>
      <c r="CKU21" s="88"/>
      <c r="CKV21" s="90">
        <v>0</v>
      </c>
      <c r="CKW21" s="88">
        <f>CKR21+CKT21+CKV21</f>
        <v>0</v>
      </c>
      <c r="CKX21" s="91"/>
      <c r="CKY21" s="89"/>
      <c r="CKZ21" s="88"/>
      <c r="CLA21" s="88"/>
      <c r="CLB21" s="88"/>
      <c r="CLC21" s="90">
        <v>0</v>
      </c>
      <c r="CLD21" s="88">
        <f>CKY21+CLA21+CLC21</f>
        <v>0</v>
      </c>
      <c r="CLE21" s="91"/>
      <c r="CLF21" s="89"/>
      <c r="CLG21" s="88"/>
      <c r="CLH21" s="88"/>
      <c r="CLI21" s="88"/>
      <c r="CLJ21" s="90">
        <v>0</v>
      </c>
      <c r="CLK21" s="88">
        <f>CLF21+CLH21+CLJ21</f>
        <v>0</v>
      </c>
      <c r="CLL21" s="91"/>
      <c r="CLM21" s="89"/>
      <c r="CLN21" s="88"/>
      <c r="CLO21" s="88"/>
      <c r="CLP21" s="88"/>
      <c r="CLQ21" s="90">
        <v>0</v>
      </c>
      <c r="CLR21" s="88">
        <f>CLM21+CLO21+CLQ21</f>
        <v>0</v>
      </c>
      <c r="CLS21" s="91"/>
      <c r="CLT21" s="89"/>
      <c r="CLU21" s="88"/>
      <c r="CLV21" s="88"/>
      <c r="CLW21" s="88"/>
      <c r="CLX21" s="90">
        <v>0</v>
      </c>
      <c r="CLY21" s="88">
        <f>CLT21+CLV21+CLX21</f>
        <v>0</v>
      </c>
      <c r="CLZ21" s="91"/>
      <c r="CMA21" s="89"/>
      <c r="CMB21" s="88"/>
      <c r="CMC21" s="88"/>
      <c r="CMD21" s="88"/>
      <c r="CME21" s="90">
        <v>0</v>
      </c>
      <c r="CMF21" s="88">
        <f>CMA21+CMC21+CME21</f>
        <v>0</v>
      </c>
      <c r="CMG21" s="91"/>
      <c r="CMH21" s="89"/>
      <c r="CMI21" s="88"/>
      <c r="CMJ21" s="88"/>
      <c r="CMK21" s="88"/>
      <c r="CML21" s="90">
        <v>0</v>
      </c>
      <c r="CMM21" s="88">
        <f>CMH21+CMJ21+CML21</f>
        <v>0</v>
      </c>
      <c r="CMN21" s="91"/>
      <c r="CMO21" s="89"/>
      <c r="CMP21" s="88"/>
      <c r="CMQ21" s="88"/>
      <c r="CMR21" s="88"/>
      <c r="CMS21" s="90">
        <v>0</v>
      </c>
      <c r="CMT21" s="88">
        <f>CMO21+CMQ21+CMS21</f>
        <v>0</v>
      </c>
      <c r="CMU21" s="91"/>
      <c r="CMV21" s="89"/>
      <c r="CMW21" s="88"/>
      <c r="CMX21" s="88"/>
      <c r="CMY21" s="88"/>
      <c r="CMZ21" s="90">
        <v>0</v>
      </c>
      <c r="CNA21" s="88">
        <f>CMV21+CMX21+CMZ21</f>
        <v>0</v>
      </c>
      <c r="CNB21" s="91"/>
      <c r="CNC21" s="89"/>
      <c r="CND21" s="88"/>
      <c r="CNE21" s="88"/>
      <c r="CNF21" s="88"/>
      <c r="CNG21" s="90">
        <v>0</v>
      </c>
      <c r="CNH21" s="88">
        <f>CNC21+CNE21+CNG21</f>
        <v>0</v>
      </c>
      <c r="CNI21" s="91"/>
      <c r="CNJ21" s="89"/>
      <c r="CNK21" s="88"/>
      <c r="CNL21" s="88"/>
      <c r="CNM21" s="88"/>
      <c r="CNN21" s="90">
        <v>0</v>
      </c>
      <c r="CNO21" s="88">
        <f>CNJ21+CNL21+CNN21</f>
        <v>0</v>
      </c>
      <c r="CNP21" s="91"/>
      <c r="CNQ21" s="89"/>
      <c r="CNR21" s="88"/>
      <c r="CNS21" s="88"/>
      <c r="CNT21" s="88"/>
      <c r="CNU21" s="90">
        <v>0</v>
      </c>
      <c r="CNV21" s="88">
        <f>CNQ21+CNS21+CNU21</f>
        <v>0</v>
      </c>
      <c r="CNW21" s="91"/>
      <c r="CNX21" s="89"/>
      <c r="CNY21" s="88"/>
      <c r="CNZ21" s="88"/>
      <c r="COA21" s="88"/>
      <c r="COB21" s="90">
        <v>0</v>
      </c>
      <c r="COC21" s="88">
        <f>CNX21+CNZ21+COB21</f>
        <v>0</v>
      </c>
      <c r="COD21" s="91"/>
      <c r="COE21" s="89"/>
      <c r="COF21" s="88"/>
      <c r="COG21" s="88"/>
      <c r="COH21" s="88"/>
      <c r="COI21" s="90">
        <v>0</v>
      </c>
      <c r="COJ21" s="88">
        <f>COE21+COG21+COI21</f>
        <v>0</v>
      </c>
      <c r="COK21" s="91"/>
      <c r="COL21" s="89"/>
      <c r="COM21" s="88"/>
      <c r="CON21" s="88"/>
      <c r="COO21" s="88"/>
      <c r="COP21" s="90">
        <v>0</v>
      </c>
      <c r="COQ21" s="88">
        <f>COL21+CON21+COP21</f>
        <v>0</v>
      </c>
      <c r="COR21" s="91"/>
      <c r="COS21" s="89"/>
      <c r="COT21" s="88"/>
      <c r="COU21" s="88"/>
      <c r="COV21" s="88"/>
      <c r="COW21" s="90">
        <v>0</v>
      </c>
      <c r="COX21" s="88">
        <f>COS21+COU21+COW21</f>
        <v>0</v>
      </c>
      <c r="COY21" s="91"/>
      <c r="COZ21" s="89"/>
      <c r="CPA21" s="88"/>
      <c r="CPB21" s="88"/>
      <c r="CPC21" s="88"/>
      <c r="CPD21" s="90">
        <v>0</v>
      </c>
      <c r="CPE21" s="88">
        <f>COZ21+CPB21+CPD21</f>
        <v>0</v>
      </c>
      <c r="CPF21" s="91"/>
      <c r="CPG21" s="89"/>
      <c r="CPH21" s="88"/>
      <c r="CPI21" s="88"/>
      <c r="CPJ21" s="88"/>
      <c r="CPK21" s="90">
        <v>0</v>
      </c>
      <c r="CPL21" s="88">
        <f>CPG21+CPI21+CPK21</f>
        <v>0</v>
      </c>
      <c r="CPM21" s="91"/>
      <c r="CPN21" s="89"/>
      <c r="CPO21" s="88"/>
      <c r="CPP21" s="88"/>
      <c r="CPQ21" s="88"/>
      <c r="CPR21" s="90">
        <v>0</v>
      </c>
      <c r="CPS21" s="88">
        <f>CPN21+CPP21+CPR21</f>
        <v>0</v>
      </c>
      <c r="CPT21" s="91"/>
      <c r="CPU21" s="89"/>
      <c r="CPV21" s="88"/>
      <c r="CPW21" s="88"/>
      <c r="CPX21" s="88"/>
      <c r="CPY21" s="90">
        <v>0</v>
      </c>
      <c r="CPZ21" s="88">
        <f>CPU21+CPW21+CPY21</f>
        <v>0</v>
      </c>
      <c r="CQA21" s="91"/>
      <c r="CQB21" s="89"/>
      <c r="CQC21" s="88"/>
      <c r="CQD21" s="88"/>
      <c r="CQE21" s="88"/>
      <c r="CQF21" s="90">
        <v>0</v>
      </c>
      <c r="CQG21" s="88">
        <f>CQB21+CQD21+CQF21</f>
        <v>0</v>
      </c>
      <c r="CQH21" s="91"/>
      <c r="CQI21" s="89"/>
      <c r="CQJ21" s="88"/>
      <c r="CQK21" s="88"/>
      <c r="CQL21" s="88"/>
      <c r="CQM21" s="90">
        <v>0</v>
      </c>
      <c r="CQN21" s="88">
        <f>CQI21+CQK21+CQM21</f>
        <v>0</v>
      </c>
      <c r="CQO21" s="91"/>
      <c r="CQP21" s="89"/>
      <c r="CQQ21" s="88"/>
      <c r="CQR21" s="88"/>
      <c r="CQS21" s="88"/>
      <c r="CQT21" s="90">
        <v>0</v>
      </c>
      <c r="CQU21" s="88">
        <f>CQP21+CQR21+CQT21</f>
        <v>0</v>
      </c>
      <c r="CQV21" s="91"/>
      <c r="CQW21" s="89"/>
      <c r="CQX21" s="88"/>
      <c r="CQY21" s="88"/>
      <c r="CQZ21" s="88"/>
      <c r="CRA21" s="90">
        <v>0</v>
      </c>
      <c r="CRB21" s="88">
        <f>CQW21+CQY21+CRA21</f>
        <v>0</v>
      </c>
      <c r="CRC21" s="91"/>
      <c r="CRD21" s="89"/>
      <c r="CRE21" s="88"/>
      <c r="CRF21" s="88"/>
      <c r="CRG21" s="88"/>
      <c r="CRH21" s="90">
        <v>0</v>
      </c>
      <c r="CRI21" s="88">
        <f>CRD21+CRF21+CRH21</f>
        <v>0</v>
      </c>
      <c r="CRJ21" s="91"/>
      <c r="CRK21" s="89"/>
      <c r="CRL21" s="88"/>
      <c r="CRM21" s="88"/>
      <c r="CRN21" s="88"/>
      <c r="CRO21" s="90">
        <v>0</v>
      </c>
      <c r="CRP21" s="88">
        <f>CRK21+CRM21+CRO21</f>
        <v>0</v>
      </c>
      <c r="CRQ21" s="91"/>
      <c r="CRR21" s="89"/>
      <c r="CRS21" s="88"/>
      <c r="CRT21" s="88"/>
      <c r="CRU21" s="88"/>
      <c r="CRV21" s="90">
        <v>0</v>
      </c>
      <c r="CRW21" s="88">
        <f>CRR21+CRT21+CRV21</f>
        <v>0</v>
      </c>
      <c r="CRX21" s="91"/>
      <c r="CRY21" s="89"/>
      <c r="CRZ21" s="88"/>
      <c r="CSA21" s="88"/>
      <c r="CSB21" s="88"/>
      <c r="CSC21" s="90">
        <v>0</v>
      </c>
      <c r="CSD21" s="88">
        <f>CRY21+CSA21+CSC21</f>
        <v>0</v>
      </c>
      <c r="CSE21" s="91"/>
      <c r="CSF21" s="89"/>
      <c r="CSG21" s="88"/>
      <c r="CSH21" s="88"/>
      <c r="CSI21" s="88"/>
      <c r="CSJ21" s="90">
        <v>0</v>
      </c>
      <c r="CSK21" s="88">
        <f>CSF21+CSH21+CSJ21</f>
        <v>0</v>
      </c>
      <c r="CSL21" s="91"/>
      <c r="CSM21" s="89"/>
      <c r="CSN21" s="88"/>
      <c r="CSO21" s="88"/>
      <c r="CSP21" s="88"/>
      <c r="CSQ21" s="90">
        <v>0</v>
      </c>
      <c r="CSR21" s="88">
        <f>CSM21+CSO21+CSQ21</f>
        <v>0</v>
      </c>
      <c r="CSS21" s="91"/>
      <c r="CST21" s="89"/>
      <c r="CSU21" s="88"/>
      <c r="CSV21" s="88"/>
      <c r="CSW21" s="88"/>
      <c r="CSX21" s="90">
        <v>0</v>
      </c>
      <c r="CSY21" s="88">
        <f>CST21+CSV21+CSX21</f>
        <v>0</v>
      </c>
      <c r="CSZ21" s="91"/>
      <c r="CTA21" s="89"/>
      <c r="CTB21" s="88"/>
      <c r="CTC21" s="88"/>
      <c r="CTD21" s="88"/>
      <c r="CTE21" s="90">
        <v>0</v>
      </c>
      <c r="CTF21" s="88">
        <f>CTA21+CTC21+CTE21</f>
        <v>0</v>
      </c>
      <c r="CTG21" s="91"/>
      <c r="CTH21" s="89"/>
      <c r="CTI21" s="88"/>
      <c r="CTJ21" s="88"/>
      <c r="CTK21" s="88"/>
      <c r="CTL21" s="90">
        <v>0</v>
      </c>
      <c r="CTM21" s="88">
        <f>CTH21+CTJ21+CTL21</f>
        <v>0</v>
      </c>
      <c r="CTN21" s="91"/>
      <c r="CTO21" s="89"/>
      <c r="CTP21" s="88"/>
      <c r="CTQ21" s="88"/>
      <c r="CTR21" s="88"/>
      <c r="CTS21" s="90">
        <v>0</v>
      </c>
      <c r="CTT21" s="88">
        <f>CTO21+CTQ21+CTS21</f>
        <v>0</v>
      </c>
      <c r="CTU21" s="91"/>
      <c r="CTV21" s="89"/>
      <c r="CTW21" s="88"/>
      <c r="CTX21" s="88"/>
      <c r="CTY21" s="88"/>
      <c r="CTZ21" s="90">
        <v>0</v>
      </c>
      <c r="CUA21" s="88">
        <f>CTV21+CTX21+CTZ21</f>
        <v>0</v>
      </c>
      <c r="CUB21" s="91"/>
      <c r="CUC21" s="89"/>
      <c r="CUD21" s="88"/>
      <c r="CUE21" s="88"/>
      <c r="CUF21" s="88"/>
      <c r="CUG21" s="90">
        <v>0</v>
      </c>
      <c r="CUH21" s="88">
        <f>CUC21+CUE21+CUG21</f>
        <v>0</v>
      </c>
      <c r="CUI21" s="91"/>
      <c r="CUJ21" s="89"/>
      <c r="CUK21" s="88"/>
      <c r="CUL21" s="88"/>
      <c r="CUM21" s="88"/>
      <c r="CUN21" s="90">
        <v>0</v>
      </c>
      <c r="CUO21" s="88">
        <f>CUJ21+CUL21+CUN21</f>
        <v>0</v>
      </c>
      <c r="CUP21" s="91"/>
      <c r="CUQ21" s="89"/>
      <c r="CUR21" s="88"/>
      <c r="CUS21" s="88"/>
      <c r="CUT21" s="88"/>
      <c r="CUU21" s="90">
        <v>0</v>
      </c>
      <c r="CUV21" s="88">
        <f>CUQ21+CUS21+CUU21</f>
        <v>0</v>
      </c>
      <c r="CUW21" s="91"/>
      <c r="CUX21" s="89"/>
      <c r="CUY21" s="88"/>
      <c r="CUZ21" s="88"/>
      <c r="CVA21" s="88"/>
      <c r="CVB21" s="90">
        <v>0</v>
      </c>
      <c r="CVC21" s="88">
        <f>CUX21+CUZ21+CVB21</f>
        <v>0</v>
      </c>
      <c r="CVD21" s="91"/>
      <c r="CVE21" s="89"/>
      <c r="CVF21" s="88"/>
      <c r="CVG21" s="88"/>
      <c r="CVH21" s="88"/>
      <c r="CVI21" s="90">
        <v>0</v>
      </c>
      <c r="CVJ21" s="88">
        <f>CVE21+CVG21+CVI21</f>
        <v>0</v>
      </c>
      <c r="CVK21" s="91"/>
      <c r="CVL21" s="89"/>
      <c r="CVM21" s="88"/>
      <c r="CVN21" s="88"/>
      <c r="CVO21" s="88"/>
      <c r="CVP21" s="90">
        <v>0</v>
      </c>
      <c r="CVQ21" s="88">
        <f>CVL21+CVN21+CVP21</f>
        <v>0</v>
      </c>
      <c r="CVR21" s="91"/>
      <c r="CVS21" s="89"/>
      <c r="CVT21" s="88"/>
      <c r="CVU21" s="88"/>
      <c r="CVV21" s="88"/>
      <c r="CVW21" s="90">
        <v>0</v>
      </c>
      <c r="CVX21" s="88">
        <f>CVS21+CVU21+CVW21</f>
        <v>0</v>
      </c>
      <c r="CVY21" s="91"/>
      <c r="CVZ21" s="89"/>
      <c r="CWA21" s="88"/>
      <c r="CWB21" s="88"/>
      <c r="CWC21" s="88"/>
      <c r="CWD21" s="90">
        <v>0</v>
      </c>
      <c r="CWE21" s="88">
        <f>CVZ21+CWB21+CWD21</f>
        <v>0</v>
      </c>
      <c r="CWF21" s="91"/>
      <c r="CWG21" s="89"/>
      <c r="CWH21" s="88"/>
      <c r="CWI21" s="88"/>
      <c r="CWJ21" s="88"/>
      <c r="CWK21" s="90">
        <v>0</v>
      </c>
      <c r="CWL21" s="88">
        <f>CWG21+CWI21+CWK21</f>
        <v>0</v>
      </c>
      <c r="CWM21" s="91"/>
      <c r="CWN21" s="89"/>
      <c r="CWO21" s="88"/>
      <c r="CWP21" s="88"/>
      <c r="CWQ21" s="88"/>
      <c r="CWR21" s="90">
        <v>0</v>
      </c>
      <c r="CWS21" s="88">
        <f>CWN21+CWP21+CWR21</f>
        <v>0</v>
      </c>
      <c r="CWT21" s="91"/>
      <c r="CWU21" s="89"/>
      <c r="CWV21" s="88"/>
      <c r="CWW21" s="88"/>
      <c r="CWX21" s="88"/>
      <c r="CWY21" s="90">
        <v>0</v>
      </c>
      <c r="CWZ21" s="88">
        <f>CWU21+CWW21+CWY21</f>
        <v>0</v>
      </c>
      <c r="CXA21" s="91"/>
      <c r="CXB21" s="89"/>
      <c r="CXC21" s="88"/>
      <c r="CXD21" s="88"/>
      <c r="CXE21" s="88"/>
      <c r="CXF21" s="90">
        <v>0</v>
      </c>
      <c r="CXG21" s="88">
        <f>CXB21+CXD21+CXF21</f>
        <v>0</v>
      </c>
      <c r="CXH21" s="91"/>
      <c r="CXI21" s="89"/>
      <c r="CXJ21" s="88"/>
      <c r="CXK21" s="88"/>
      <c r="CXL21" s="88"/>
      <c r="CXM21" s="90">
        <v>0</v>
      </c>
      <c r="CXN21" s="88">
        <f>CXI21+CXK21+CXM21</f>
        <v>0</v>
      </c>
      <c r="CXO21" s="91"/>
      <c r="CXP21" s="89"/>
      <c r="CXQ21" s="88"/>
      <c r="CXR21" s="88"/>
      <c r="CXS21" s="88"/>
      <c r="CXT21" s="90">
        <v>0</v>
      </c>
      <c r="CXU21" s="88">
        <f>CXP21+CXR21+CXT21</f>
        <v>0</v>
      </c>
      <c r="CXV21" s="91"/>
      <c r="CXW21" s="89"/>
      <c r="CXX21" s="88"/>
      <c r="CXY21" s="88"/>
      <c r="CXZ21" s="88"/>
      <c r="CYA21" s="90">
        <v>0</v>
      </c>
      <c r="CYB21" s="88">
        <f>CXW21+CXY21+CYA21</f>
        <v>0</v>
      </c>
      <c r="CYC21" s="91"/>
      <c r="CYD21" s="89"/>
      <c r="CYE21" s="88"/>
      <c r="CYF21" s="88"/>
      <c r="CYG21" s="88"/>
      <c r="CYH21" s="90">
        <v>0</v>
      </c>
      <c r="CYI21" s="88">
        <f>CYD21+CYF21+CYH21</f>
        <v>0</v>
      </c>
      <c r="CYJ21" s="91"/>
      <c r="CYK21" s="89"/>
      <c r="CYL21" s="88"/>
      <c r="CYM21" s="88"/>
      <c r="CYN21" s="88"/>
      <c r="CYO21" s="90">
        <v>0</v>
      </c>
      <c r="CYP21" s="88">
        <f>CYK21+CYM21+CYO21</f>
        <v>0</v>
      </c>
      <c r="CYQ21" s="91"/>
      <c r="CYR21" s="89"/>
      <c r="CYS21" s="88"/>
      <c r="CYT21" s="88"/>
      <c r="CYU21" s="88"/>
      <c r="CYV21" s="90">
        <v>0</v>
      </c>
      <c r="CYW21" s="88">
        <f>CYR21+CYT21+CYV21</f>
        <v>0</v>
      </c>
      <c r="CYX21" s="91"/>
      <c r="CYY21" s="89"/>
      <c r="CYZ21" s="88"/>
      <c r="CZA21" s="88"/>
      <c r="CZB21" s="88"/>
      <c r="CZC21" s="90">
        <v>0</v>
      </c>
      <c r="CZD21" s="88">
        <f>CYY21+CZA21+CZC21</f>
        <v>0</v>
      </c>
      <c r="CZE21" s="91"/>
      <c r="CZF21" s="89"/>
      <c r="CZG21" s="88"/>
      <c r="CZH21" s="88"/>
      <c r="CZI21" s="88"/>
      <c r="CZJ21" s="90">
        <v>0</v>
      </c>
      <c r="CZK21" s="88">
        <f>CZF21+CZH21+CZJ21</f>
        <v>0</v>
      </c>
      <c r="CZL21" s="91"/>
      <c r="CZM21" s="89"/>
      <c r="CZN21" s="88"/>
      <c r="CZO21" s="88"/>
      <c r="CZP21" s="88"/>
      <c r="CZQ21" s="90">
        <v>0</v>
      </c>
      <c r="CZR21" s="88">
        <f>CZM21+CZO21+CZQ21</f>
        <v>0</v>
      </c>
      <c r="CZS21" s="91"/>
      <c r="CZT21" s="89"/>
      <c r="CZU21" s="88"/>
      <c r="CZV21" s="88"/>
      <c r="CZW21" s="88"/>
      <c r="CZX21" s="90">
        <v>0</v>
      </c>
      <c r="CZY21" s="88">
        <f>CZT21+CZV21+CZX21</f>
        <v>0</v>
      </c>
      <c r="CZZ21" s="91"/>
      <c r="DAA21" s="89"/>
      <c r="DAB21" s="88"/>
      <c r="DAC21" s="88"/>
      <c r="DAD21" s="88"/>
      <c r="DAE21" s="90">
        <v>0</v>
      </c>
      <c r="DAF21" s="88">
        <f>DAA21+DAC21+DAE21</f>
        <v>0</v>
      </c>
      <c r="DAG21" s="91"/>
      <c r="DAH21" s="89"/>
      <c r="DAI21" s="88"/>
      <c r="DAJ21" s="88"/>
      <c r="DAK21" s="88"/>
      <c r="DAL21" s="90">
        <v>0</v>
      </c>
      <c r="DAM21" s="88">
        <f>DAH21+DAJ21+DAL21</f>
        <v>0</v>
      </c>
      <c r="DAN21" s="91"/>
      <c r="DAO21" s="89"/>
      <c r="DAP21" s="88"/>
      <c r="DAQ21" s="88"/>
      <c r="DAR21" s="88"/>
      <c r="DAS21" s="90">
        <v>0</v>
      </c>
      <c r="DAT21" s="88">
        <f>DAO21+DAQ21+DAS21</f>
        <v>0</v>
      </c>
      <c r="DAU21" s="91"/>
      <c r="DAV21" s="89"/>
      <c r="DAW21" s="88"/>
      <c r="DAX21" s="88"/>
      <c r="DAY21" s="88"/>
      <c r="DAZ21" s="90">
        <v>0</v>
      </c>
      <c r="DBA21" s="88">
        <f>DAV21+DAX21+DAZ21</f>
        <v>0</v>
      </c>
      <c r="DBB21" s="91"/>
      <c r="DBC21" s="89"/>
      <c r="DBD21" s="88"/>
      <c r="DBE21" s="88"/>
      <c r="DBF21" s="88"/>
      <c r="DBG21" s="90">
        <v>0</v>
      </c>
      <c r="DBH21" s="88">
        <f>DBC21+DBE21+DBG21</f>
        <v>0</v>
      </c>
      <c r="DBI21" s="91"/>
      <c r="DBJ21" s="89"/>
      <c r="DBK21" s="88"/>
      <c r="DBL21" s="88"/>
      <c r="DBM21" s="88"/>
      <c r="DBN21" s="90">
        <v>0</v>
      </c>
      <c r="DBO21" s="88">
        <f>DBJ21+DBL21+DBN21</f>
        <v>0</v>
      </c>
      <c r="DBP21" s="91"/>
      <c r="DBQ21" s="89"/>
      <c r="DBR21" s="88"/>
      <c r="DBS21" s="88"/>
      <c r="DBT21" s="88"/>
      <c r="DBU21" s="90">
        <v>0</v>
      </c>
      <c r="DBV21" s="88">
        <f>DBQ21+DBS21+DBU21</f>
        <v>0</v>
      </c>
      <c r="DBW21" s="91"/>
      <c r="DBX21" s="89"/>
      <c r="DBY21" s="88"/>
      <c r="DBZ21" s="88"/>
      <c r="DCA21" s="88"/>
      <c r="DCB21" s="90">
        <v>0</v>
      </c>
      <c r="DCC21" s="88">
        <f>DBX21+DBZ21+DCB21</f>
        <v>0</v>
      </c>
      <c r="DCD21" s="91"/>
      <c r="DCE21" s="89"/>
      <c r="DCF21" s="88"/>
      <c r="DCG21" s="88"/>
      <c r="DCH21" s="88"/>
      <c r="DCI21" s="90">
        <v>0</v>
      </c>
      <c r="DCJ21" s="88">
        <f>DCE21+DCG21+DCI21</f>
        <v>0</v>
      </c>
      <c r="DCK21" s="91"/>
      <c r="DCL21" s="89"/>
      <c r="DCM21" s="88"/>
      <c r="DCN21" s="88"/>
      <c r="DCO21" s="88"/>
      <c r="DCP21" s="90">
        <v>0</v>
      </c>
      <c r="DCQ21" s="88">
        <f>DCL21+DCN21+DCP21</f>
        <v>0</v>
      </c>
      <c r="DCR21" s="91"/>
      <c r="DCS21" s="89"/>
      <c r="DCT21" s="88"/>
      <c r="DCU21" s="88"/>
      <c r="DCV21" s="88"/>
      <c r="DCW21" s="90">
        <v>0</v>
      </c>
      <c r="DCX21" s="88">
        <f>DCS21+DCU21+DCW21</f>
        <v>0</v>
      </c>
      <c r="DCY21" s="91"/>
      <c r="DCZ21" s="89"/>
      <c r="DDA21" s="88"/>
      <c r="DDB21" s="88"/>
      <c r="DDC21" s="88"/>
      <c r="DDD21" s="90">
        <v>0</v>
      </c>
      <c r="DDE21" s="88">
        <f>DCZ21+DDB21+DDD21</f>
        <v>0</v>
      </c>
      <c r="DDF21" s="91"/>
      <c r="DDG21" s="89"/>
      <c r="DDH21" s="88"/>
      <c r="DDI21" s="88"/>
      <c r="DDJ21" s="88"/>
      <c r="DDK21" s="90">
        <v>0</v>
      </c>
      <c r="DDL21" s="88">
        <f>DDG21+DDI21+DDK21</f>
        <v>0</v>
      </c>
      <c r="DDM21" s="91"/>
      <c r="DDN21" s="89"/>
      <c r="DDO21" s="88"/>
      <c r="DDP21" s="88"/>
      <c r="DDQ21" s="88"/>
      <c r="DDR21" s="90">
        <v>0</v>
      </c>
      <c r="DDS21" s="88">
        <f>DDN21+DDP21+DDR21</f>
        <v>0</v>
      </c>
      <c r="DDT21" s="91"/>
      <c r="DDU21" s="89"/>
      <c r="DDV21" s="88"/>
      <c r="DDW21" s="88"/>
      <c r="DDX21" s="88"/>
      <c r="DDY21" s="90">
        <v>0</v>
      </c>
      <c r="DDZ21" s="88">
        <f>DDU21+DDW21+DDY21</f>
        <v>0</v>
      </c>
      <c r="DEA21" s="91"/>
      <c r="DEB21" s="89"/>
      <c r="DEC21" s="88"/>
      <c r="DED21" s="88"/>
      <c r="DEE21" s="88"/>
      <c r="DEF21" s="90">
        <v>0</v>
      </c>
      <c r="DEG21" s="88">
        <f>DEB21+DED21+DEF21</f>
        <v>0</v>
      </c>
      <c r="DEH21" s="91"/>
      <c r="DEI21" s="89"/>
      <c r="DEJ21" s="88"/>
      <c r="DEK21" s="88"/>
      <c r="DEL21" s="88"/>
      <c r="DEM21" s="90">
        <v>0</v>
      </c>
      <c r="DEN21" s="88">
        <f>DEI21+DEK21+DEM21</f>
        <v>0</v>
      </c>
      <c r="DEO21" s="91"/>
      <c r="DEP21" s="89"/>
      <c r="DEQ21" s="88"/>
      <c r="DER21" s="88"/>
      <c r="DES21" s="88"/>
      <c r="DET21" s="90">
        <v>0</v>
      </c>
      <c r="DEU21" s="88">
        <f>DEP21+DER21+DET21</f>
        <v>0</v>
      </c>
      <c r="DEV21" s="91"/>
      <c r="DEW21" s="89"/>
      <c r="DEX21" s="88"/>
      <c r="DEY21" s="88"/>
      <c r="DEZ21" s="88"/>
      <c r="DFA21" s="90">
        <v>0</v>
      </c>
      <c r="DFB21" s="88">
        <f>DEW21+DEY21+DFA21</f>
        <v>0</v>
      </c>
      <c r="DFC21" s="91"/>
      <c r="DFD21" s="89"/>
      <c r="DFE21" s="88"/>
      <c r="DFF21" s="88"/>
      <c r="DFG21" s="88"/>
      <c r="DFH21" s="90">
        <v>0</v>
      </c>
      <c r="DFI21" s="88">
        <f>DFD21+DFF21+DFH21</f>
        <v>0</v>
      </c>
      <c r="DFJ21" s="91"/>
      <c r="DFK21" s="89"/>
      <c r="DFL21" s="88"/>
      <c r="DFM21" s="88"/>
      <c r="DFN21" s="88"/>
      <c r="DFO21" s="90">
        <v>0</v>
      </c>
      <c r="DFP21" s="88">
        <f>DFK21+DFM21+DFO21</f>
        <v>0</v>
      </c>
      <c r="DFQ21" s="91"/>
      <c r="DFR21" s="89"/>
      <c r="DFS21" s="88"/>
      <c r="DFT21" s="88"/>
      <c r="DFU21" s="88"/>
      <c r="DFV21" s="90">
        <v>0</v>
      </c>
      <c r="DFW21" s="88">
        <f>DFR21+DFT21+DFV21</f>
        <v>0</v>
      </c>
      <c r="DFX21" s="91"/>
    </row>
    <row r="22" spans="1:2884" s="2" customFormat="1" ht="14">
      <c r="A22" s="130" t="s">
        <v>40</v>
      </c>
      <c r="B22" s="97">
        <f>B19+B21</f>
        <v>4357033</v>
      </c>
      <c r="C22" s="98"/>
      <c r="D22" s="98">
        <f>D19+D21</f>
        <v>4501742</v>
      </c>
      <c r="E22" s="98"/>
      <c r="F22" s="99">
        <f>SUM(B22,D22)</f>
        <v>8858775</v>
      </c>
      <c r="G22" s="98"/>
      <c r="H22" s="100">
        <f>H19+H21</f>
        <v>5516</v>
      </c>
      <c r="I22" s="101"/>
      <c r="J22" s="98">
        <f>J19+J21</f>
        <v>4845</v>
      </c>
      <c r="K22" s="101"/>
      <c r="L22" s="99">
        <f>L19+L21</f>
        <v>0</v>
      </c>
      <c r="M22" s="99">
        <f>M19+M21</f>
        <v>10361</v>
      </c>
      <c r="N22" s="102"/>
      <c r="O22" s="100">
        <f>O19+O21</f>
        <v>5512</v>
      </c>
      <c r="P22" s="101"/>
      <c r="Q22" s="98">
        <f>Q19+Q21</f>
        <v>4843</v>
      </c>
      <c r="R22" s="101"/>
      <c r="S22" s="99">
        <f>S19+S21</f>
        <v>0</v>
      </c>
      <c r="T22" s="99">
        <f>T19+T21</f>
        <v>10355</v>
      </c>
      <c r="U22" s="102"/>
      <c r="V22" s="100">
        <f>V19+V21</f>
        <v>5509</v>
      </c>
      <c r="W22" s="101"/>
      <c r="X22" s="98">
        <f>X19+X21</f>
        <v>4842</v>
      </c>
      <c r="Y22" s="101"/>
      <c r="Z22" s="99">
        <f>Z19+Z21</f>
        <v>0</v>
      </c>
      <c r="AA22" s="99">
        <f>AA19+AA21</f>
        <v>10351</v>
      </c>
      <c r="AB22" s="102"/>
      <c r="AC22" s="100">
        <f>AC19+AC21</f>
        <v>5500</v>
      </c>
      <c r="AD22" s="101"/>
      <c r="AE22" s="98">
        <f>AE19+AE21</f>
        <v>4839</v>
      </c>
      <c r="AF22" s="101"/>
      <c r="AG22" s="99">
        <f>AG19+AG21</f>
        <v>0</v>
      </c>
      <c r="AH22" s="99">
        <f>AH19+AH21</f>
        <v>10339</v>
      </c>
      <c r="AI22" s="102"/>
      <c r="AJ22" s="100">
        <f>AJ19+AJ21</f>
        <v>5498</v>
      </c>
      <c r="AK22" s="101"/>
      <c r="AL22" s="98">
        <f>AL19+AL21</f>
        <v>4836</v>
      </c>
      <c r="AM22" s="101"/>
      <c r="AN22" s="99">
        <f>AN19+AN21</f>
        <v>0</v>
      </c>
      <c r="AO22" s="99">
        <f>AO19+AO21</f>
        <v>10334</v>
      </c>
      <c r="AP22" s="102"/>
      <c r="AQ22" s="100">
        <f>AQ19+AQ21</f>
        <v>5495</v>
      </c>
      <c r="AR22" s="101"/>
      <c r="AS22" s="98">
        <f>AS19+AS21</f>
        <v>4833</v>
      </c>
      <c r="AT22" s="101"/>
      <c r="AU22" s="99">
        <f>AU19+AU21</f>
        <v>0</v>
      </c>
      <c r="AV22" s="99">
        <f>AV19+AV21</f>
        <v>10328</v>
      </c>
      <c r="AW22" s="102"/>
      <c r="AX22" s="100">
        <f>AX19+AX21</f>
        <v>5489</v>
      </c>
      <c r="AY22" s="101"/>
      <c r="AZ22" s="98">
        <f>AZ19+AZ21</f>
        <v>4828</v>
      </c>
      <c r="BA22" s="101"/>
      <c r="BB22" s="99">
        <f>BB19+BB21</f>
        <v>0</v>
      </c>
      <c r="BC22" s="99">
        <f>BC19+BC21</f>
        <v>10317</v>
      </c>
      <c r="BD22" s="102"/>
      <c r="BE22" s="100">
        <f>BE19+BE21</f>
        <v>5487</v>
      </c>
      <c r="BF22" s="101"/>
      <c r="BG22" s="98">
        <f>BG19+BG21</f>
        <v>4826</v>
      </c>
      <c r="BH22" s="101"/>
      <c r="BI22" s="99">
        <f>BI19+BI21</f>
        <v>0</v>
      </c>
      <c r="BJ22" s="99">
        <f>BJ19+BJ21</f>
        <v>10313</v>
      </c>
      <c r="BK22" s="102"/>
      <c r="BL22" s="100">
        <f>BL19+BL21</f>
        <v>5475</v>
      </c>
      <c r="BM22" s="101"/>
      <c r="BN22" s="98">
        <f>BN19+BN21</f>
        <v>4819</v>
      </c>
      <c r="BO22" s="101"/>
      <c r="BP22" s="99">
        <f>BP19+BP21</f>
        <v>0</v>
      </c>
      <c r="BQ22" s="99">
        <f>BQ19+BQ21</f>
        <v>10294</v>
      </c>
      <c r="BR22" s="102"/>
      <c r="BS22" s="100">
        <f>BS19+BS21</f>
        <v>5471</v>
      </c>
      <c r="BT22" s="101"/>
      <c r="BU22" s="98">
        <f>BU19+BU21</f>
        <v>4815</v>
      </c>
      <c r="BV22" s="101"/>
      <c r="BW22" s="99">
        <f>BW19+BW21</f>
        <v>0</v>
      </c>
      <c r="BX22" s="99">
        <f>BX19+BX21</f>
        <v>10286</v>
      </c>
      <c r="BY22" s="102"/>
      <c r="BZ22" s="100">
        <f>BZ19+BZ21</f>
        <v>5468</v>
      </c>
      <c r="CA22" s="101"/>
      <c r="CB22" s="98">
        <f>CB19+CB21</f>
        <v>4815</v>
      </c>
      <c r="CC22" s="101"/>
      <c r="CD22" s="99">
        <f>CD19+CD21</f>
        <v>0</v>
      </c>
      <c r="CE22" s="99">
        <f>CE19+CE21</f>
        <v>10283</v>
      </c>
      <c r="CF22" s="102"/>
      <c r="CG22" s="100">
        <f>CG19+CG21</f>
        <v>5466</v>
      </c>
      <c r="CH22" s="101"/>
      <c r="CI22" s="98">
        <f>CI19+CI21</f>
        <v>4814</v>
      </c>
      <c r="CJ22" s="101"/>
      <c r="CK22" s="99">
        <f>CK19+CK21</f>
        <v>0</v>
      </c>
      <c r="CL22" s="99">
        <f>CL19+CL21</f>
        <v>10280</v>
      </c>
      <c r="CM22" s="102"/>
      <c r="CN22" s="100">
        <f>CN19+CN21</f>
        <v>5462</v>
      </c>
      <c r="CO22" s="101"/>
      <c r="CP22" s="98">
        <f>CP19+CP21</f>
        <v>4810</v>
      </c>
      <c r="CQ22" s="101"/>
      <c r="CR22" s="99">
        <f>CR19+CR21</f>
        <v>0</v>
      </c>
      <c r="CS22" s="99">
        <f>CS19+CS21</f>
        <v>10272</v>
      </c>
      <c r="CT22" s="102"/>
      <c r="CU22" s="100">
        <f>CU19+CU21</f>
        <v>5454</v>
      </c>
      <c r="CV22" s="101"/>
      <c r="CW22" s="98">
        <f>CW19+CW21</f>
        <v>4806</v>
      </c>
      <c r="CX22" s="101"/>
      <c r="CY22" s="99">
        <f>CY19+CY21</f>
        <v>0</v>
      </c>
      <c r="CZ22" s="99">
        <f>CZ19+CZ21</f>
        <v>10260</v>
      </c>
      <c r="DA22" s="102"/>
      <c r="DB22" s="100">
        <f>DB19+DB21</f>
        <v>5450</v>
      </c>
      <c r="DC22" s="101"/>
      <c r="DD22" s="98">
        <f>DD19+DD21</f>
        <v>4802</v>
      </c>
      <c r="DE22" s="101"/>
      <c r="DF22" s="99">
        <f>DF19+DF21</f>
        <v>0</v>
      </c>
      <c r="DG22" s="99">
        <f>DG19+DG21</f>
        <v>10252</v>
      </c>
      <c r="DH22" s="102"/>
      <c r="DI22" s="100">
        <f>DI19+DI21</f>
        <v>5441</v>
      </c>
      <c r="DJ22" s="101"/>
      <c r="DK22" s="98">
        <f>DK19+DK21</f>
        <v>4798</v>
      </c>
      <c r="DL22" s="101"/>
      <c r="DM22" s="99">
        <f>DM19+DM21</f>
        <v>0</v>
      </c>
      <c r="DN22" s="99">
        <f>DN19+DN21</f>
        <v>10239</v>
      </c>
      <c r="DO22" s="102"/>
      <c r="DP22" s="100">
        <f>DP19+DP21</f>
        <v>5435</v>
      </c>
      <c r="DQ22" s="101"/>
      <c r="DR22" s="98">
        <f>DR19+DR21</f>
        <v>4793</v>
      </c>
      <c r="DS22" s="101"/>
      <c r="DT22" s="99">
        <f>DT19+DT21</f>
        <v>0</v>
      </c>
      <c r="DU22" s="99">
        <f>DU19+DU21</f>
        <v>10228</v>
      </c>
      <c r="DV22" s="102"/>
      <c r="DW22" s="100">
        <f>DW19+DW21</f>
        <v>5429</v>
      </c>
      <c r="DX22" s="101"/>
      <c r="DY22" s="98">
        <f>DY19+DY21</f>
        <v>4784</v>
      </c>
      <c r="DZ22" s="101"/>
      <c r="EA22" s="99">
        <f>EA19+EA21</f>
        <v>0</v>
      </c>
      <c r="EB22" s="99">
        <f>EB19+EB21</f>
        <v>10213</v>
      </c>
      <c r="EC22" s="102"/>
      <c r="ED22" s="100">
        <f>ED19+ED21</f>
        <v>5429</v>
      </c>
      <c r="EE22" s="101"/>
      <c r="EF22" s="98">
        <f>EF19+EF21</f>
        <v>4784</v>
      </c>
      <c r="EG22" s="101"/>
      <c r="EH22" s="99">
        <f>EH19+EH21</f>
        <v>0</v>
      </c>
      <c r="EI22" s="99">
        <f>EI19+EI21</f>
        <v>10213</v>
      </c>
      <c r="EJ22" s="102"/>
      <c r="EK22" s="100">
        <f>EK19+EK21</f>
        <v>5417</v>
      </c>
      <c r="EL22" s="101"/>
      <c r="EM22" s="98">
        <f>EM19+EM21</f>
        <v>4778</v>
      </c>
      <c r="EN22" s="101"/>
      <c r="EO22" s="99">
        <f>EO19+EO21</f>
        <v>0</v>
      </c>
      <c r="EP22" s="99">
        <f>EP19+EP21</f>
        <v>10195</v>
      </c>
      <c r="EQ22" s="102"/>
      <c r="ER22" s="100">
        <f>ER19+ER21</f>
        <v>5407</v>
      </c>
      <c r="ES22" s="101"/>
      <c r="ET22" s="98">
        <f>ET19+ET21</f>
        <v>4774</v>
      </c>
      <c r="EU22" s="101"/>
      <c r="EV22" s="99">
        <f>EV19+EV21</f>
        <v>0</v>
      </c>
      <c r="EW22" s="99">
        <f>EW19+EW21</f>
        <v>10181</v>
      </c>
      <c r="EX22" s="102"/>
      <c r="EY22" s="100">
        <f>EY19+EY21</f>
        <v>5400</v>
      </c>
      <c r="EZ22" s="101"/>
      <c r="FA22" s="98">
        <f>FA19+FA21</f>
        <v>4770</v>
      </c>
      <c r="FB22" s="101"/>
      <c r="FC22" s="99">
        <f>FC19+FC21</f>
        <v>0</v>
      </c>
      <c r="FD22" s="99">
        <f>FD19+FD21</f>
        <v>10170</v>
      </c>
      <c r="FE22" s="102"/>
      <c r="FF22" s="100">
        <f>FF19+FF21</f>
        <v>5392</v>
      </c>
      <c r="FG22" s="101"/>
      <c r="FH22" s="98">
        <f>FH19+FH21</f>
        <v>4764</v>
      </c>
      <c r="FI22" s="101"/>
      <c r="FJ22" s="99">
        <f>FJ19+FJ21</f>
        <v>0</v>
      </c>
      <c r="FK22" s="99">
        <f>FK19+FK21</f>
        <v>10156</v>
      </c>
      <c r="FL22" s="102"/>
      <c r="FM22" s="100">
        <f>FM19+FM21</f>
        <v>5378</v>
      </c>
      <c r="FN22" s="101"/>
      <c r="FO22" s="98">
        <f>FO19+FO21</f>
        <v>4759</v>
      </c>
      <c r="FP22" s="101"/>
      <c r="FQ22" s="99">
        <f>FQ19+FQ21</f>
        <v>0</v>
      </c>
      <c r="FR22" s="99">
        <f>FR19+FR21</f>
        <v>10137</v>
      </c>
      <c r="FS22" s="102"/>
      <c r="FT22" s="100">
        <f>FT19+FT21</f>
        <v>5368</v>
      </c>
      <c r="FU22" s="101"/>
      <c r="FV22" s="98">
        <f>FV19+FV21</f>
        <v>4753</v>
      </c>
      <c r="FW22" s="101"/>
      <c r="FX22" s="99">
        <f>FX19+FX21</f>
        <v>0</v>
      </c>
      <c r="FY22" s="99">
        <f>FY19+FY21</f>
        <v>10121</v>
      </c>
      <c r="FZ22" s="102"/>
      <c r="GA22" s="100">
        <f>GA19+GA21</f>
        <v>5363</v>
      </c>
      <c r="GB22" s="101"/>
      <c r="GC22" s="98">
        <f>GC19+GC21</f>
        <v>4747</v>
      </c>
      <c r="GD22" s="101"/>
      <c r="GE22" s="99">
        <f>GE19+GE21</f>
        <v>0</v>
      </c>
      <c r="GF22" s="99">
        <f>GF19+GF21</f>
        <v>10110</v>
      </c>
      <c r="GG22" s="102"/>
      <c r="GH22" s="100">
        <f>GH19+GH21</f>
        <v>5356</v>
      </c>
      <c r="GI22" s="101"/>
      <c r="GJ22" s="98">
        <f>GJ19+GJ21</f>
        <v>4740</v>
      </c>
      <c r="GK22" s="101"/>
      <c r="GL22" s="99">
        <f>GL19+GL21</f>
        <v>0</v>
      </c>
      <c r="GM22" s="99">
        <f>GM19+GM21</f>
        <v>10096</v>
      </c>
      <c r="GN22" s="102"/>
      <c r="GO22" s="100">
        <f>GO19+GO21</f>
        <v>5340</v>
      </c>
      <c r="GP22" s="101"/>
      <c r="GQ22" s="98">
        <f>GQ19+GQ21</f>
        <v>4733</v>
      </c>
      <c r="GR22" s="101"/>
      <c r="GS22" s="99">
        <f>GS19+GS21</f>
        <v>0</v>
      </c>
      <c r="GT22" s="99">
        <f>GT19+GT21</f>
        <v>10073</v>
      </c>
      <c r="GU22" s="102"/>
      <c r="GV22" s="100">
        <f>GV19+GV21</f>
        <v>5336</v>
      </c>
      <c r="GW22" s="101"/>
      <c r="GX22" s="98">
        <f>GX19+GX21</f>
        <v>4729</v>
      </c>
      <c r="GY22" s="101"/>
      <c r="GZ22" s="99">
        <f>GZ19+GZ21</f>
        <v>0</v>
      </c>
      <c r="HA22" s="99">
        <f>HA19+HA21</f>
        <v>10065</v>
      </c>
      <c r="HB22" s="102"/>
      <c r="HC22" s="100">
        <f>HC19+HC21</f>
        <v>5322</v>
      </c>
      <c r="HD22" s="101"/>
      <c r="HE22" s="98">
        <f>HE19+HE21</f>
        <v>4717</v>
      </c>
      <c r="HF22" s="101"/>
      <c r="HG22" s="99">
        <f>HG19+HG21</f>
        <v>0</v>
      </c>
      <c r="HH22" s="99">
        <f>HH19+HH21</f>
        <v>10039</v>
      </c>
      <c r="HI22" s="102"/>
      <c r="HJ22" s="100">
        <f>HJ19+HJ21</f>
        <v>5308</v>
      </c>
      <c r="HK22" s="101"/>
      <c r="HL22" s="98">
        <f>HL19+HL21</f>
        <v>4706</v>
      </c>
      <c r="HM22" s="101"/>
      <c r="HN22" s="99">
        <f>HN19+HN21</f>
        <v>0</v>
      </c>
      <c r="HO22" s="99">
        <f>HO19+HO21</f>
        <v>10014</v>
      </c>
      <c r="HP22" s="102"/>
      <c r="HQ22" s="100">
        <f>HQ19+HQ21</f>
        <v>5293</v>
      </c>
      <c r="HR22" s="101"/>
      <c r="HS22" s="98">
        <f>HS19+HS21</f>
        <v>4696</v>
      </c>
      <c r="HT22" s="101"/>
      <c r="HU22" s="99">
        <f>HU19+HU21</f>
        <v>0</v>
      </c>
      <c r="HV22" s="99">
        <f>HV19+HV21</f>
        <v>9989</v>
      </c>
      <c r="HW22" s="102"/>
      <c r="HX22" s="100">
        <f>HX19+HX21</f>
        <v>5289</v>
      </c>
      <c r="HY22" s="101"/>
      <c r="HZ22" s="98">
        <f>HZ19+HZ21</f>
        <v>4689</v>
      </c>
      <c r="IA22" s="101"/>
      <c r="IB22" s="99">
        <f>IB19+IB21</f>
        <v>0</v>
      </c>
      <c r="IC22" s="99">
        <f>IC19+IC21</f>
        <v>9978</v>
      </c>
      <c r="ID22" s="102"/>
      <c r="IE22" s="100">
        <f>IE19+IE21</f>
        <v>5279</v>
      </c>
      <c r="IF22" s="101"/>
      <c r="IG22" s="98">
        <f>IG19+IG21</f>
        <v>4683</v>
      </c>
      <c r="IH22" s="101"/>
      <c r="II22" s="99">
        <f>II19+II21</f>
        <v>0</v>
      </c>
      <c r="IJ22" s="99">
        <f>IJ19+IJ21</f>
        <v>9962</v>
      </c>
      <c r="IK22" s="102"/>
      <c r="IL22" s="100">
        <f>IL19+IL21</f>
        <v>5265</v>
      </c>
      <c r="IM22" s="101"/>
      <c r="IN22" s="98">
        <f>IN19+IN21</f>
        <v>4673</v>
      </c>
      <c r="IO22" s="101"/>
      <c r="IP22" s="99">
        <f>IP19+IP21</f>
        <v>0</v>
      </c>
      <c r="IQ22" s="99">
        <f>IQ19+IQ21</f>
        <v>9938</v>
      </c>
      <c r="IR22" s="102"/>
      <c r="IS22" s="100">
        <f>IS19+IS21</f>
        <v>5244</v>
      </c>
      <c r="IT22" s="101"/>
      <c r="IU22" s="98">
        <f>IU19+IU21</f>
        <v>4662</v>
      </c>
      <c r="IV22" s="101"/>
      <c r="IW22" s="99">
        <f>IW19+IW21</f>
        <v>0</v>
      </c>
      <c r="IX22" s="99">
        <f>IX19+IX21</f>
        <v>9906</v>
      </c>
      <c r="IY22" s="102"/>
      <c r="IZ22" s="100">
        <f>IZ19+IZ21</f>
        <v>5225</v>
      </c>
      <c r="JA22" s="101"/>
      <c r="JB22" s="98">
        <f>JB19+JB21</f>
        <v>4653</v>
      </c>
      <c r="JC22" s="101"/>
      <c r="JD22" s="99">
        <f>JD19+JD21</f>
        <v>0</v>
      </c>
      <c r="JE22" s="99">
        <f>JE19+JE21</f>
        <v>9878</v>
      </c>
      <c r="JF22" s="102"/>
      <c r="JG22" s="100">
        <f>JG19+JG21</f>
        <v>5211</v>
      </c>
      <c r="JH22" s="101"/>
      <c r="JI22" s="98">
        <f>JI19+JI21</f>
        <v>4644</v>
      </c>
      <c r="JJ22" s="101"/>
      <c r="JK22" s="99">
        <f>JK19+JK21</f>
        <v>0</v>
      </c>
      <c r="JL22" s="99">
        <f>JL19+JL21</f>
        <v>9855</v>
      </c>
      <c r="JM22" s="102"/>
      <c r="JN22" s="100">
        <f>JN19+JN21</f>
        <v>5197</v>
      </c>
      <c r="JO22" s="101"/>
      <c r="JP22" s="98">
        <f>JP19+JP21</f>
        <v>4635</v>
      </c>
      <c r="JQ22" s="101"/>
      <c r="JR22" s="99">
        <f>JR19+JR21</f>
        <v>0</v>
      </c>
      <c r="JS22" s="99">
        <f>JS19+JS21</f>
        <v>9832</v>
      </c>
      <c r="JT22" s="102"/>
      <c r="JU22" s="100">
        <f>JU19+JU21</f>
        <v>5192</v>
      </c>
      <c r="JV22" s="101"/>
      <c r="JW22" s="98">
        <f>JW19+JW21</f>
        <v>4633</v>
      </c>
      <c r="JX22" s="101"/>
      <c r="JY22" s="99">
        <f>JY19+JY21</f>
        <v>0</v>
      </c>
      <c r="JZ22" s="99">
        <f>JZ19+JZ21</f>
        <v>9825</v>
      </c>
      <c r="KA22" s="102"/>
      <c r="KB22" s="100">
        <f>KB19+KB21</f>
        <v>5182</v>
      </c>
      <c r="KC22" s="101"/>
      <c r="KD22" s="98">
        <f>KD19+KD21</f>
        <v>4625</v>
      </c>
      <c r="KE22" s="101"/>
      <c r="KF22" s="99">
        <f>KF19+KF21</f>
        <v>0</v>
      </c>
      <c r="KG22" s="99">
        <f>KG19+KG21</f>
        <v>9807</v>
      </c>
      <c r="KH22" s="102"/>
      <c r="KI22" s="100">
        <f>KI19+KI21</f>
        <v>5167</v>
      </c>
      <c r="KJ22" s="101"/>
      <c r="KK22" s="98">
        <f>KK19+KK21</f>
        <v>4610</v>
      </c>
      <c r="KL22" s="101"/>
      <c r="KM22" s="99">
        <f>KM19+KM21</f>
        <v>0</v>
      </c>
      <c r="KN22" s="99">
        <f>KN19+KN21</f>
        <v>9777</v>
      </c>
      <c r="KO22" s="102"/>
      <c r="KP22" s="100">
        <f>KP19+KP21</f>
        <v>5154</v>
      </c>
      <c r="KQ22" s="101"/>
      <c r="KR22" s="98">
        <f>KR19+KR21</f>
        <v>4598</v>
      </c>
      <c r="KS22" s="101"/>
      <c r="KT22" s="99">
        <f>KT19+KT21</f>
        <v>0</v>
      </c>
      <c r="KU22" s="99">
        <f>KU19+KU21</f>
        <v>9752</v>
      </c>
      <c r="KV22" s="102"/>
      <c r="KW22" s="100">
        <f>KW19+KW21</f>
        <v>5132</v>
      </c>
      <c r="KX22" s="101"/>
      <c r="KY22" s="98">
        <f>KY19+KY21</f>
        <v>4585</v>
      </c>
      <c r="KZ22" s="101"/>
      <c r="LA22" s="99">
        <f>LA19+LA21</f>
        <v>0</v>
      </c>
      <c r="LB22" s="99">
        <f>LB19+LB21</f>
        <v>9717</v>
      </c>
      <c r="LC22" s="102"/>
      <c r="LD22" s="100">
        <f>LD19+LD21</f>
        <v>5112</v>
      </c>
      <c r="LE22" s="101"/>
      <c r="LF22" s="98">
        <f>LF19+LF21</f>
        <v>4571</v>
      </c>
      <c r="LG22" s="101"/>
      <c r="LH22" s="99">
        <f>LH19+LH21</f>
        <v>0</v>
      </c>
      <c r="LI22" s="99">
        <f>LI19+LI21</f>
        <v>9683</v>
      </c>
      <c r="LJ22" s="102"/>
      <c r="LK22" s="100">
        <f>LK19+LK21</f>
        <v>5092</v>
      </c>
      <c r="LL22" s="101"/>
      <c r="LM22" s="98">
        <f>LM19+LM21</f>
        <v>4561</v>
      </c>
      <c r="LN22" s="101"/>
      <c r="LO22" s="99">
        <f>LO19+LO21</f>
        <v>0</v>
      </c>
      <c r="LP22" s="99">
        <f>LP19+LP21</f>
        <v>9653</v>
      </c>
      <c r="LQ22" s="102"/>
      <c r="LR22" s="100">
        <f>LR19+LR21</f>
        <v>5072</v>
      </c>
      <c r="LS22" s="101"/>
      <c r="LT22" s="98">
        <f>LT19+LT21</f>
        <v>4544</v>
      </c>
      <c r="LU22" s="101"/>
      <c r="LV22" s="99">
        <f>LV19+LV21</f>
        <v>0</v>
      </c>
      <c r="LW22" s="99">
        <f>LW19+LW21</f>
        <v>9616</v>
      </c>
      <c r="LX22" s="102"/>
      <c r="LY22" s="100">
        <f>LY19+LY21</f>
        <v>5057</v>
      </c>
      <c r="LZ22" s="101"/>
      <c r="MA22" s="98">
        <f>MA19+MA21</f>
        <v>4537</v>
      </c>
      <c r="MB22" s="101"/>
      <c r="MC22" s="99">
        <f>MC19+MC21</f>
        <v>0</v>
      </c>
      <c r="MD22" s="99">
        <f>MD19+MD21</f>
        <v>9594</v>
      </c>
      <c r="ME22" s="102"/>
      <c r="MF22" s="100">
        <f>MF19+MF21</f>
        <v>5034</v>
      </c>
      <c r="MG22" s="101"/>
      <c r="MH22" s="98">
        <f>MH19+MH21</f>
        <v>4530</v>
      </c>
      <c r="MI22" s="101"/>
      <c r="MJ22" s="99">
        <f>MJ19+MJ21</f>
        <v>0</v>
      </c>
      <c r="MK22" s="99">
        <f>MK19+MK21</f>
        <v>9564</v>
      </c>
      <c r="ML22" s="102"/>
      <c r="MM22" s="100">
        <f>MM19+MM21</f>
        <v>5016</v>
      </c>
      <c r="MN22" s="101"/>
      <c r="MO22" s="98">
        <f>MO19+MO21</f>
        <v>4518</v>
      </c>
      <c r="MP22" s="101"/>
      <c r="MQ22" s="99">
        <f>MQ19+MQ21</f>
        <v>0</v>
      </c>
      <c r="MR22" s="99">
        <f>MR19+MR21</f>
        <v>9534</v>
      </c>
      <c r="MS22" s="102"/>
      <c r="MT22" s="100">
        <f>MT19+MT21</f>
        <v>4997</v>
      </c>
      <c r="MU22" s="101"/>
      <c r="MV22" s="98">
        <f>MV19+MV21</f>
        <v>4505</v>
      </c>
      <c r="MW22" s="101"/>
      <c r="MX22" s="99">
        <f>MX19+MX21</f>
        <v>0</v>
      </c>
      <c r="MY22" s="99">
        <f>MY19+MY21</f>
        <v>9502</v>
      </c>
      <c r="MZ22" s="102"/>
      <c r="NA22" s="100">
        <f>NA19+NA21</f>
        <v>4966</v>
      </c>
      <c r="NB22" s="101"/>
      <c r="NC22" s="98">
        <f>NC19+NC21</f>
        <v>4483</v>
      </c>
      <c r="ND22" s="101"/>
      <c r="NE22" s="99">
        <f>NE19+NE21</f>
        <v>0</v>
      </c>
      <c r="NF22" s="99">
        <f>NF19+NF21</f>
        <v>9449</v>
      </c>
      <c r="NG22" s="102"/>
      <c r="NH22" s="100">
        <f>NH19+NH21</f>
        <v>4944</v>
      </c>
      <c r="NI22" s="101"/>
      <c r="NJ22" s="98">
        <f>NJ19+NJ21</f>
        <v>4468</v>
      </c>
      <c r="NK22" s="101"/>
      <c r="NL22" s="99">
        <f>NL19+NL21</f>
        <v>0</v>
      </c>
      <c r="NM22" s="99">
        <f>NM19+NM21</f>
        <v>9412</v>
      </c>
      <c r="NN22" s="102"/>
      <c r="NO22" s="100">
        <f>NO19+NO21</f>
        <v>4933</v>
      </c>
      <c r="NP22" s="101"/>
      <c r="NQ22" s="98">
        <f>NQ19+NQ21</f>
        <v>4462</v>
      </c>
      <c r="NR22" s="101"/>
      <c r="NS22" s="99">
        <f>NS19+NS21</f>
        <v>0</v>
      </c>
      <c r="NT22" s="99">
        <f>NT19+NT21</f>
        <v>9395</v>
      </c>
      <c r="NU22" s="102"/>
      <c r="NV22" s="100">
        <f>NV19+NV21</f>
        <v>4921</v>
      </c>
      <c r="NW22" s="101"/>
      <c r="NX22" s="98">
        <f>NX19+NX21</f>
        <v>4449</v>
      </c>
      <c r="NY22" s="101"/>
      <c r="NZ22" s="99">
        <f>NZ19+NZ21</f>
        <v>0</v>
      </c>
      <c r="OA22" s="99">
        <f>OA19+OA21</f>
        <v>9370</v>
      </c>
      <c r="OB22" s="102"/>
      <c r="OC22" s="100">
        <f>OC19+OC21</f>
        <v>4897</v>
      </c>
      <c r="OD22" s="101"/>
      <c r="OE22" s="98">
        <f>OE19+OE21</f>
        <v>4438</v>
      </c>
      <c r="OF22" s="101"/>
      <c r="OG22" s="99">
        <f>OG19+OG21</f>
        <v>0</v>
      </c>
      <c r="OH22" s="99">
        <f>OH19+OH21</f>
        <v>9335</v>
      </c>
      <c r="OI22" s="102"/>
      <c r="OJ22" s="100">
        <f>OJ19+OJ21</f>
        <v>4870</v>
      </c>
      <c r="OK22" s="101"/>
      <c r="OL22" s="98">
        <f>OL19+OL21</f>
        <v>4431</v>
      </c>
      <c r="OM22" s="101"/>
      <c r="ON22" s="99">
        <f>ON19+ON21</f>
        <v>0</v>
      </c>
      <c r="OO22" s="99">
        <f>OO19+OO21</f>
        <v>9301</v>
      </c>
      <c r="OP22" s="102"/>
      <c r="OQ22" s="100">
        <f>OQ19+OQ21</f>
        <v>4837</v>
      </c>
      <c r="OR22" s="101"/>
      <c r="OS22" s="98">
        <f>OS19+OS21</f>
        <v>4414</v>
      </c>
      <c r="OT22" s="101"/>
      <c r="OU22" s="99">
        <f>OU19+OU21</f>
        <v>0</v>
      </c>
      <c r="OV22" s="99">
        <f>OV19+OV21</f>
        <v>9251</v>
      </c>
      <c r="OW22" s="102"/>
      <c r="OX22" s="100">
        <f>OX19+OX21</f>
        <v>4816</v>
      </c>
      <c r="OY22" s="101"/>
      <c r="OZ22" s="98">
        <f>OZ19+OZ21</f>
        <v>4404</v>
      </c>
      <c r="PA22" s="101"/>
      <c r="PB22" s="99">
        <f>PB19+PB21</f>
        <v>0</v>
      </c>
      <c r="PC22" s="99">
        <f>PC19+PC21</f>
        <v>9220</v>
      </c>
      <c r="PD22" s="102"/>
      <c r="PE22" s="100">
        <f>PE19+PE21</f>
        <v>4796</v>
      </c>
      <c r="PF22" s="101"/>
      <c r="PG22" s="98">
        <f>PG19+PG21</f>
        <v>4399</v>
      </c>
      <c r="PH22" s="101"/>
      <c r="PI22" s="99">
        <f>PI19+PI21</f>
        <v>0</v>
      </c>
      <c r="PJ22" s="99">
        <f>PJ19+PJ21</f>
        <v>9195</v>
      </c>
      <c r="PK22" s="102"/>
      <c r="PL22" s="100">
        <f>PL19+PL21</f>
        <v>4782</v>
      </c>
      <c r="PM22" s="101"/>
      <c r="PN22" s="98">
        <f>PN19+PN21</f>
        <v>4386</v>
      </c>
      <c r="PO22" s="101"/>
      <c r="PP22" s="99">
        <f>PP19+PP21</f>
        <v>0</v>
      </c>
      <c r="PQ22" s="99">
        <f>PQ19+PQ21</f>
        <v>9168</v>
      </c>
      <c r="PR22" s="102"/>
      <c r="PS22" s="100">
        <f>PS19+PS21</f>
        <v>4773</v>
      </c>
      <c r="PT22" s="101"/>
      <c r="PU22" s="98">
        <f>PU19+PU21</f>
        <v>4375</v>
      </c>
      <c r="PV22" s="101"/>
      <c r="PW22" s="99">
        <f>PW19+PW21</f>
        <v>0</v>
      </c>
      <c r="PX22" s="99">
        <f>PX19+PX21</f>
        <v>9148</v>
      </c>
      <c r="PY22" s="102"/>
      <c r="PZ22" s="100">
        <f>PZ19+PZ21</f>
        <v>4754</v>
      </c>
      <c r="QA22" s="101"/>
      <c r="QB22" s="98">
        <f>QB19+QB21</f>
        <v>4357</v>
      </c>
      <c r="QC22" s="101"/>
      <c r="QD22" s="99">
        <f>QD19+QD21</f>
        <v>0</v>
      </c>
      <c r="QE22" s="99">
        <f>QE19+QE21</f>
        <v>9111</v>
      </c>
      <c r="QF22" s="102"/>
      <c r="QG22" s="100">
        <f>QG19+QG21</f>
        <v>4743</v>
      </c>
      <c r="QH22" s="101"/>
      <c r="QI22" s="98">
        <f>QI19+QI21</f>
        <v>4349</v>
      </c>
      <c r="QJ22" s="101"/>
      <c r="QK22" s="99">
        <f>QK19+QK21</f>
        <v>0</v>
      </c>
      <c r="QL22" s="99">
        <f>QL19+QL21</f>
        <v>9092</v>
      </c>
      <c r="QM22" s="102"/>
      <c r="QN22" s="100">
        <f>QN19+QN21</f>
        <v>4725</v>
      </c>
      <c r="QO22" s="101"/>
      <c r="QP22" s="98">
        <f>QP19+QP21</f>
        <v>4335</v>
      </c>
      <c r="QQ22" s="101"/>
      <c r="QR22" s="99">
        <f>QR19+QR21</f>
        <v>0</v>
      </c>
      <c r="QS22" s="99">
        <f>QS19+QS21</f>
        <v>9060</v>
      </c>
      <c r="QT22" s="102"/>
      <c r="QU22" s="100">
        <f>QU19+QU21</f>
        <v>4710</v>
      </c>
      <c r="QV22" s="101"/>
      <c r="QW22" s="98">
        <f>QW19+QW21</f>
        <v>4324</v>
      </c>
      <c r="QX22" s="101"/>
      <c r="QY22" s="99">
        <f>QY19+QY21</f>
        <v>0</v>
      </c>
      <c r="QZ22" s="99">
        <f>QZ19+QZ21</f>
        <v>9034</v>
      </c>
      <c r="RA22" s="102"/>
      <c r="RB22" s="100">
        <f>RB19+RB21</f>
        <v>4693</v>
      </c>
      <c r="RC22" s="101"/>
      <c r="RD22" s="98">
        <f>RD19+RD21</f>
        <v>4314</v>
      </c>
      <c r="RE22" s="101"/>
      <c r="RF22" s="99">
        <f>RF19+RF21</f>
        <v>0</v>
      </c>
      <c r="RG22" s="99">
        <f>RG19+RG21</f>
        <v>9007</v>
      </c>
      <c r="RH22" s="102"/>
      <c r="RI22" s="100">
        <f>RI19+RI21</f>
        <v>4693</v>
      </c>
      <c r="RJ22" s="101"/>
      <c r="RK22" s="98">
        <f>RK19+RK21</f>
        <v>4309</v>
      </c>
      <c r="RL22" s="101"/>
      <c r="RM22" s="99">
        <f>RM19+RM21</f>
        <v>0</v>
      </c>
      <c r="RN22" s="99">
        <f>RN19+RN21</f>
        <v>9002</v>
      </c>
      <c r="RO22" s="102"/>
      <c r="RP22" s="100">
        <f>RP19+RP21</f>
        <v>4670</v>
      </c>
      <c r="RQ22" s="101"/>
      <c r="RR22" s="98">
        <f>RR19+RR21</f>
        <v>4299</v>
      </c>
      <c r="RS22" s="101"/>
      <c r="RT22" s="99">
        <f>RT19+RT21</f>
        <v>0</v>
      </c>
      <c r="RU22" s="99">
        <f>RU19+RU21</f>
        <v>8969</v>
      </c>
      <c r="RV22" s="102"/>
      <c r="RW22" s="100">
        <f>RW19+RW21</f>
        <v>4656</v>
      </c>
      <c r="RX22" s="101"/>
      <c r="RY22" s="98">
        <f>RY19+RY21</f>
        <v>4290</v>
      </c>
      <c r="RZ22" s="101"/>
      <c r="SA22" s="99">
        <f>SA19+SA21</f>
        <v>0</v>
      </c>
      <c r="SB22" s="99">
        <f>SB19+SB21</f>
        <v>8946</v>
      </c>
      <c r="SC22" s="102"/>
      <c r="SD22" s="100">
        <f>SD19+SD21</f>
        <v>4648</v>
      </c>
      <c r="SE22" s="101"/>
      <c r="SF22" s="98">
        <f>SF19+SF21</f>
        <v>4283</v>
      </c>
      <c r="SG22" s="101"/>
      <c r="SH22" s="99">
        <f>SH19+SH21</f>
        <v>0</v>
      </c>
      <c r="SI22" s="99">
        <f>SI19+SI21</f>
        <v>8931</v>
      </c>
      <c r="SJ22" s="102"/>
      <c r="SK22" s="100">
        <f>SK19+SK21</f>
        <v>4631</v>
      </c>
      <c r="SL22" s="101"/>
      <c r="SM22" s="98">
        <f>SM19+SM21</f>
        <v>4272</v>
      </c>
      <c r="SN22" s="101"/>
      <c r="SO22" s="99">
        <f>SO19+SO21</f>
        <v>0</v>
      </c>
      <c r="SP22" s="99">
        <f>SP19+SP21</f>
        <v>8903</v>
      </c>
      <c r="SQ22" s="102"/>
      <c r="SR22" s="100">
        <f>SR19+SR21</f>
        <v>4611</v>
      </c>
      <c r="SS22" s="101"/>
      <c r="ST22" s="98">
        <f>ST19+ST21</f>
        <v>4258</v>
      </c>
      <c r="SU22" s="101"/>
      <c r="SV22" s="99">
        <f>SV19+SV21</f>
        <v>0</v>
      </c>
      <c r="SW22" s="99">
        <f>SW19+SW21</f>
        <v>8869</v>
      </c>
      <c r="SX22" s="102"/>
      <c r="SY22" s="100">
        <f>SY19+SY21</f>
        <v>4593</v>
      </c>
      <c r="SZ22" s="101"/>
      <c r="TA22" s="98">
        <f>TA19+TA21</f>
        <v>4243</v>
      </c>
      <c r="TB22" s="101"/>
      <c r="TC22" s="99">
        <f>TC19+TC21</f>
        <v>0</v>
      </c>
      <c r="TD22" s="99">
        <f>TD19+TD21</f>
        <v>8836</v>
      </c>
      <c r="TE22" s="102"/>
      <c r="TF22" s="100">
        <f>TF19+TF21</f>
        <v>4583</v>
      </c>
      <c r="TG22" s="101"/>
      <c r="TH22" s="98">
        <f>TH19+TH21</f>
        <v>4236</v>
      </c>
      <c r="TI22" s="101"/>
      <c r="TJ22" s="99">
        <f>TJ19+TJ21</f>
        <v>0</v>
      </c>
      <c r="TK22" s="99">
        <f>TK19+TK21</f>
        <v>8819</v>
      </c>
      <c r="TL22" s="102"/>
      <c r="TM22" s="100">
        <f>TM19+TM21</f>
        <v>4573</v>
      </c>
      <c r="TN22" s="101"/>
      <c r="TO22" s="98">
        <f>TO19+TO21</f>
        <v>4228</v>
      </c>
      <c r="TP22" s="101"/>
      <c r="TQ22" s="99">
        <f>TQ19+TQ21</f>
        <v>0</v>
      </c>
      <c r="TR22" s="99">
        <f>TR19+TR21</f>
        <v>8801</v>
      </c>
      <c r="TS22" s="102"/>
      <c r="TT22" s="100">
        <f>TT19+TT21</f>
        <v>4567</v>
      </c>
      <c r="TU22" s="101"/>
      <c r="TV22" s="98">
        <f>TV19+TV21</f>
        <v>4222</v>
      </c>
      <c r="TW22" s="101"/>
      <c r="TX22" s="99">
        <f>TX19+TX21</f>
        <v>0</v>
      </c>
      <c r="TY22" s="99">
        <f>TY19+TY21</f>
        <v>8789</v>
      </c>
      <c r="TZ22" s="102"/>
      <c r="UA22" s="100">
        <f>UA19+UA21</f>
        <v>4546</v>
      </c>
      <c r="UB22" s="101"/>
      <c r="UC22" s="98">
        <f>UC19+UC21</f>
        <v>4204</v>
      </c>
      <c r="UD22" s="101"/>
      <c r="UE22" s="99">
        <f>UE19+UE21</f>
        <v>0</v>
      </c>
      <c r="UF22" s="99">
        <f>UF19+UF21</f>
        <v>8750</v>
      </c>
      <c r="UG22" s="102"/>
      <c r="UH22" s="100">
        <f>UH19+UH21</f>
        <v>4524</v>
      </c>
      <c r="UI22" s="101"/>
      <c r="UJ22" s="98">
        <f>UJ19+UJ21</f>
        <v>4191</v>
      </c>
      <c r="UK22" s="101"/>
      <c r="UL22" s="99">
        <f>UL19+UL21</f>
        <v>0</v>
      </c>
      <c r="UM22" s="99">
        <f>UM19+UM21</f>
        <v>8715</v>
      </c>
      <c r="UN22" s="102"/>
      <c r="UO22" s="100">
        <f>UO19+UO21</f>
        <v>4515</v>
      </c>
      <c r="UP22" s="101"/>
      <c r="UQ22" s="98">
        <f>UQ19+UQ21</f>
        <v>4179</v>
      </c>
      <c r="UR22" s="101"/>
      <c r="US22" s="99">
        <f>US19+US21</f>
        <v>0</v>
      </c>
      <c r="UT22" s="99">
        <f>UT19+UT21</f>
        <v>8694</v>
      </c>
      <c r="UU22" s="102"/>
      <c r="UV22" s="100">
        <f>UV19+UV21</f>
        <v>4501</v>
      </c>
      <c r="UW22" s="101"/>
      <c r="UX22" s="98">
        <f>UX19+UX21</f>
        <v>4169</v>
      </c>
      <c r="UY22" s="101"/>
      <c r="UZ22" s="99">
        <f>UZ19+UZ21</f>
        <v>0</v>
      </c>
      <c r="VA22" s="99">
        <f>VA19+VA21</f>
        <v>8670</v>
      </c>
      <c r="VB22" s="102"/>
      <c r="VC22" s="100">
        <f>VC19+VC21</f>
        <v>4490</v>
      </c>
      <c r="VD22" s="101"/>
      <c r="VE22" s="98">
        <f>VE19+VE21</f>
        <v>4164</v>
      </c>
      <c r="VF22" s="101"/>
      <c r="VG22" s="99">
        <f>VG19+VG21</f>
        <v>0</v>
      </c>
      <c r="VH22" s="99">
        <f>VH19+VH21</f>
        <v>8654</v>
      </c>
      <c r="VI22" s="102"/>
      <c r="VJ22" s="100">
        <f>VJ19+VJ21</f>
        <v>4479</v>
      </c>
      <c r="VK22" s="101"/>
      <c r="VL22" s="98">
        <f>VL19+VL21</f>
        <v>4159</v>
      </c>
      <c r="VM22" s="101"/>
      <c r="VN22" s="99">
        <f>VN19+VN21</f>
        <v>0</v>
      </c>
      <c r="VO22" s="99">
        <f>VO19+VO21</f>
        <v>8638</v>
      </c>
      <c r="VP22" s="102"/>
      <c r="VQ22" s="100">
        <f>VQ19+VQ21</f>
        <v>4469</v>
      </c>
      <c r="VR22" s="101"/>
      <c r="VS22" s="98">
        <f>VS19+VS21</f>
        <v>4149</v>
      </c>
      <c r="VT22" s="101"/>
      <c r="VU22" s="99">
        <f>VU19+VU21</f>
        <v>0</v>
      </c>
      <c r="VV22" s="99">
        <f>VV19+VV21</f>
        <v>8618</v>
      </c>
      <c r="VW22" s="102"/>
      <c r="VX22" s="100">
        <f>VX19+VX21</f>
        <v>4457</v>
      </c>
      <c r="VY22" s="101"/>
      <c r="VZ22" s="98">
        <f>VZ19+VZ21</f>
        <v>4140</v>
      </c>
      <c r="WA22" s="101"/>
      <c r="WB22" s="99">
        <f>WB19+WB21</f>
        <v>0</v>
      </c>
      <c r="WC22" s="99">
        <f>WC19+WC21</f>
        <v>8597</v>
      </c>
      <c r="WD22" s="102"/>
      <c r="WE22" s="100">
        <f>WE19+WE21</f>
        <v>4452</v>
      </c>
      <c r="WF22" s="101"/>
      <c r="WG22" s="98">
        <f>WG19+WG21</f>
        <v>4132</v>
      </c>
      <c r="WH22" s="101"/>
      <c r="WI22" s="99">
        <f>WI19+WI21</f>
        <v>0</v>
      </c>
      <c r="WJ22" s="99">
        <f>WJ19+WJ21</f>
        <v>8584</v>
      </c>
      <c r="WK22" s="102"/>
      <c r="WL22" s="100">
        <f>WL19+WL21</f>
        <v>4437</v>
      </c>
      <c r="WM22" s="101"/>
      <c r="WN22" s="98">
        <f>WN19+WN21</f>
        <v>4125</v>
      </c>
      <c r="WO22" s="101"/>
      <c r="WP22" s="99">
        <f>WP19+WP21</f>
        <v>0</v>
      </c>
      <c r="WQ22" s="99">
        <f>WQ19+WQ21</f>
        <v>8562</v>
      </c>
      <c r="WR22" s="102"/>
      <c r="WS22" s="100">
        <f>WS19+WS21</f>
        <v>4424</v>
      </c>
      <c r="WT22" s="101"/>
      <c r="WU22" s="98">
        <f>WU19+WU21</f>
        <v>4115</v>
      </c>
      <c r="WV22" s="101"/>
      <c r="WW22" s="99">
        <f>WW19+WW21</f>
        <v>0</v>
      </c>
      <c r="WX22" s="99">
        <f>WX19+WX21</f>
        <v>8539</v>
      </c>
      <c r="WY22" s="102"/>
      <c r="WZ22" s="100">
        <f>WZ19+WZ21</f>
        <v>4420</v>
      </c>
      <c r="XA22" s="101"/>
      <c r="XB22" s="98">
        <f>XB19+XB21</f>
        <v>4110</v>
      </c>
      <c r="XC22" s="101"/>
      <c r="XD22" s="99">
        <f>XD19+XD21</f>
        <v>0</v>
      </c>
      <c r="XE22" s="99">
        <f>XE19+XE21</f>
        <v>8530</v>
      </c>
      <c r="XF22" s="102"/>
      <c r="XG22" s="100">
        <f>XG19+XG21</f>
        <v>4411</v>
      </c>
      <c r="XH22" s="101"/>
      <c r="XI22" s="98">
        <f>XI19+XI21</f>
        <v>4107</v>
      </c>
      <c r="XJ22" s="101"/>
      <c r="XK22" s="99">
        <f>XK19+XK21</f>
        <v>0</v>
      </c>
      <c r="XL22" s="99">
        <f>XL19+XL21</f>
        <v>8518</v>
      </c>
      <c r="XM22" s="102"/>
      <c r="XN22" s="100">
        <f>XN19+XN21</f>
        <v>4398</v>
      </c>
      <c r="XO22" s="101"/>
      <c r="XP22" s="98">
        <f>XP19+XP21</f>
        <v>4095</v>
      </c>
      <c r="XQ22" s="101"/>
      <c r="XR22" s="99">
        <f>XR19+XR21</f>
        <v>0</v>
      </c>
      <c r="XS22" s="99">
        <f>XS19+XS21</f>
        <v>8493</v>
      </c>
      <c r="XT22" s="102"/>
      <c r="XU22" s="100">
        <f>XU19+XU21</f>
        <v>4387</v>
      </c>
      <c r="XV22" s="101"/>
      <c r="XW22" s="98">
        <f>XW19+XW21</f>
        <v>4086</v>
      </c>
      <c r="XX22" s="101"/>
      <c r="XY22" s="99">
        <f>XY19+XY21</f>
        <v>0</v>
      </c>
      <c r="XZ22" s="99">
        <f>XZ19+XZ21</f>
        <v>8473</v>
      </c>
      <c r="YA22" s="102"/>
      <c r="YB22" s="100">
        <f>YB19+YB21</f>
        <v>4378</v>
      </c>
      <c r="YC22" s="101"/>
      <c r="YD22" s="98">
        <f>YD19+YD21</f>
        <v>4078</v>
      </c>
      <c r="YE22" s="101"/>
      <c r="YF22" s="99">
        <f>YF19+YF21</f>
        <v>0</v>
      </c>
      <c r="YG22" s="99">
        <f>YG19+YG21</f>
        <v>8456</v>
      </c>
      <c r="YH22" s="102"/>
      <c r="YI22" s="100">
        <f>YI19+YI21</f>
        <v>4374</v>
      </c>
      <c r="YJ22" s="101"/>
      <c r="YK22" s="98">
        <f>YK19+YK21</f>
        <v>4070</v>
      </c>
      <c r="YL22" s="101"/>
      <c r="YM22" s="99">
        <f>YM19+YM21</f>
        <v>0</v>
      </c>
      <c r="YN22" s="99">
        <f>YN19+YN21</f>
        <v>8444</v>
      </c>
      <c r="YO22" s="102"/>
      <c r="YP22" s="100">
        <f>YP19+YP21</f>
        <v>4363</v>
      </c>
      <c r="YQ22" s="101"/>
      <c r="YR22" s="98">
        <f>YR19+YR21</f>
        <v>4055</v>
      </c>
      <c r="YS22" s="101"/>
      <c r="YT22" s="99">
        <f>YT19+YT21</f>
        <v>0</v>
      </c>
      <c r="YU22" s="99">
        <f>YU19+YU21</f>
        <v>8418</v>
      </c>
      <c r="YV22" s="102"/>
      <c r="YW22" s="100">
        <f>YW19+YW21</f>
        <v>4349</v>
      </c>
      <c r="YX22" s="101"/>
      <c r="YY22" s="98">
        <f>YY19+YY21</f>
        <v>4048</v>
      </c>
      <c r="YZ22" s="101"/>
      <c r="ZA22" s="99">
        <f>ZA19+ZA21</f>
        <v>0</v>
      </c>
      <c r="ZB22" s="99">
        <f>ZB19+ZB21</f>
        <v>8397</v>
      </c>
      <c r="ZC22" s="102"/>
      <c r="ZD22" s="100">
        <f>ZD19+ZD21</f>
        <v>4337</v>
      </c>
      <c r="ZE22" s="101"/>
      <c r="ZF22" s="98">
        <f>ZF19+ZF21</f>
        <v>4041</v>
      </c>
      <c r="ZG22" s="101"/>
      <c r="ZH22" s="99">
        <f>ZH19+ZH21</f>
        <v>0</v>
      </c>
      <c r="ZI22" s="99">
        <f>ZI19+ZI21</f>
        <v>8378</v>
      </c>
      <c r="ZJ22" s="102"/>
      <c r="ZK22" s="100">
        <f>ZK19+ZK21</f>
        <v>4330</v>
      </c>
      <c r="ZL22" s="101"/>
      <c r="ZM22" s="98">
        <f>ZM19+ZM21</f>
        <v>4029</v>
      </c>
      <c r="ZN22" s="101"/>
      <c r="ZO22" s="99">
        <f>ZO19+ZO21</f>
        <v>0</v>
      </c>
      <c r="ZP22" s="99">
        <f>ZP19+ZP21</f>
        <v>8359</v>
      </c>
      <c r="ZQ22" s="102"/>
      <c r="ZR22" s="100">
        <f>ZR19+ZR21</f>
        <v>4318</v>
      </c>
      <c r="ZS22" s="101"/>
      <c r="ZT22" s="98">
        <f>ZT19+ZT21</f>
        <v>4019</v>
      </c>
      <c r="ZU22" s="101"/>
      <c r="ZV22" s="99">
        <f>ZV19+ZV21</f>
        <v>0</v>
      </c>
      <c r="ZW22" s="99">
        <f>ZW19+ZW21</f>
        <v>8337</v>
      </c>
      <c r="ZX22" s="102"/>
      <c r="ZY22" s="100">
        <f>ZY19+ZY21</f>
        <v>4308</v>
      </c>
      <c r="ZZ22" s="101"/>
      <c r="AAA22" s="98">
        <f>AAA19+AAA21</f>
        <v>4011</v>
      </c>
      <c r="AAB22" s="101"/>
      <c r="AAC22" s="99">
        <f>AAC19+AAC21</f>
        <v>0</v>
      </c>
      <c r="AAD22" s="99">
        <f>AAD19+AAD21</f>
        <v>8319</v>
      </c>
      <c r="AAE22" s="102"/>
      <c r="AAF22" s="100">
        <f>AAF19+AAF21</f>
        <v>4292</v>
      </c>
      <c r="AAG22" s="101"/>
      <c r="AAH22" s="98">
        <f>AAH19+AAH21</f>
        <v>3999</v>
      </c>
      <c r="AAI22" s="101"/>
      <c r="AAJ22" s="99">
        <f>AAJ19+AAJ21</f>
        <v>0</v>
      </c>
      <c r="AAK22" s="99">
        <f>AAK19+AAK21</f>
        <v>8291</v>
      </c>
      <c r="AAL22" s="102"/>
      <c r="AAM22" s="100">
        <f>AAM19+AAM21</f>
        <v>4275</v>
      </c>
      <c r="AAN22" s="101"/>
      <c r="AAO22" s="98">
        <f>AAO19+AAO21</f>
        <v>3984</v>
      </c>
      <c r="AAP22" s="101"/>
      <c r="AAQ22" s="99">
        <f>AAQ19+AAQ21</f>
        <v>0</v>
      </c>
      <c r="AAR22" s="99">
        <f>AAR19+AAR21</f>
        <v>8259</v>
      </c>
      <c r="AAS22" s="102"/>
      <c r="AAT22" s="100">
        <f>AAT19+AAT21</f>
        <v>4271</v>
      </c>
      <c r="AAU22" s="101"/>
      <c r="AAV22" s="98">
        <f>AAV19+AAV21</f>
        <v>3977</v>
      </c>
      <c r="AAW22" s="101"/>
      <c r="AAX22" s="99">
        <f>AAX19+AAX21</f>
        <v>0</v>
      </c>
      <c r="AAY22" s="99">
        <f>AAY19+AAY21</f>
        <v>8248</v>
      </c>
      <c r="AAZ22" s="102"/>
      <c r="ABA22" s="100">
        <f>ABA19+ABA21</f>
        <v>4265</v>
      </c>
      <c r="ABB22" s="101"/>
      <c r="ABC22" s="98">
        <f>ABC19+ABC21</f>
        <v>3971</v>
      </c>
      <c r="ABD22" s="101"/>
      <c r="ABE22" s="99">
        <f>ABE19+ABE21</f>
        <v>0</v>
      </c>
      <c r="ABF22" s="99">
        <f>ABF19+ABF21</f>
        <v>8236</v>
      </c>
      <c r="ABG22" s="102"/>
      <c r="ABH22" s="100">
        <f>ABH19+ABH21</f>
        <v>4250</v>
      </c>
      <c r="ABI22" s="101"/>
      <c r="ABJ22" s="98">
        <f>ABJ19+ABJ21</f>
        <v>3963</v>
      </c>
      <c r="ABK22" s="101"/>
      <c r="ABL22" s="99">
        <f>ABL19+ABL21</f>
        <v>0</v>
      </c>
      <c r="ABM22" s="99">
        <f>ABM19+ABM21</f>
        <v>8213</v>
      </c>
      <c r="ABN22" s="102"/>
      <c r="ABO22" s="100">
        <f>ABO19+ABO21</f>
        <v>4237</v>
      </c>
      <c r="ABP22" s="101"/>
      <c r="ABQ22" s="98">
        <f>ABQ19+ABQ21</f>
        <v>3950</v>
      </c>
      <c r="ABR22" s="101"/>
      <c r="ABS22" s="99">
        <f>ABS19+ABS21</f>
        <v>0</v>
      </c>
      <c r="ABT22" s="99">
        <f>ABT19+ABT21</f>
        <v>8187</v>
      </c>
      <c r="ABU22" s="102"/>
      <c r="ABV22" s="100">
        <f>ABV19+ABV21</f>
        <v>4227</v>
      </c>
      <c r="ABW22" s="101"/>
      <c r="ABX22" s="98">
        <f>ABX19+ABX21</f>
        <v>3943</v>
      </c>
      <c r="ABY22" s="101"/>
      <c r="ABZ22" s="99">
        <f>ABZ19+ABZ21</f>
        <v>0</v>
      </c>
      <c r="ACA22" s="99">
        <f>ACA19+ACA21</f>
        <v>8170</v>
      </c>
      <c r="ACB22" s="102"/>
      <c r="ACC22" s="100">
        <f>ACC19+ACC21</f>
        <v>4211</v>
      </c>
      <c r="ACD22" s="101"/>
      <c r="ACE22" s="98">
        <f>ACE19+ACE21</f>
        <v>3920</v>
      </c>
      <c r="ACF22" s="101"/>
      <c r="ACG22" s="99">
        <f>ACG19+ACG21</f>
        <v>0</v>
      </c>
      <c r="ACH22" s="99">
        <f>ACH19+ACH21</f>
        <v>8131</v>
      </c>
      <c r="ACI22" s="102"/>
      <c r="ACJ22" s="100">
        <f>ACJ19+ACJ21</f>
        <v>4196</v>
      </c>
      <c r="ACK22" s="101"/>
      <c r="ACL22" s="98">
        <f>ACL19+ACL21</f>
        <v>3908</v>
      </c>
      <c r="ACM22" s="101"/>
      <c r="ACN22" s="99">
        <f>ACN19+ACN21</f>
        <v>0</v>
      </c>
      <c r="ACO22" s="99">
        <f>ACO19+ACO21</f>
        <v>8104</v>
      </c>
      <c r="ACP22" s="102"/>
      <c r="ACQ22" s="100">
        <f>ACQ19+ACQ21</f>
        <v>4186</v>
      </c>
      <c r="ACR22" s="101"/>
      <c r="ACS22" s="98">
        <f>ACS19+ACS21</f>
        <v>3904</v>
      </c>
      <c r="ACT22" s="101"/>
      <c r="ACU22" s="99">
        <f>ACU19+ACU21</f>
        <v>0</v>
      </c>
      <c r="ACV22" s="99">
        <f>ACV19+ACV21</f>
        <v>8090</v>
      </c>
      <c r="ACW22" s="102"/>
      <c r="ACX22" s="100">
        <f>ACX19+ACX21</f>
        <v>4186</v>
      </c>
      <c r="ACY22" s="101"/>
      <c r="ACZ22" s="98">
        <f>ACZ19+ACZ21</f>
        <v>3904</v>
      </c>
      <c r="ADA22" s="101"/>
      <c r="ADB22" s="99">
        <f>ADB19+ADB21</f>
        <v>0</v>
      </c>
      <c r="ADC22" s="99">
        <f>ADC19+ADC21</f>
        <v>8090</v>
      </c>
      <c r="ADD22" s="102"/>
      <c r="ADE22" s="100">
        <f>ADE19+ADE21</f>
        <v>4166</v>
      </c>
      <c r="ADF22" s="101"/>
      <c r="ADG22" s="98">
        <f>ADG19+ADG21</f>
        <v>3890</v>
      </c>
      <c r="ADH22" s="101"/>
      <c r="ADI22" s="99">
        <f>ADI19+ADI21</f>
        <v>0</v>
      </c>
      <c r="ADJ22" s="99">
        <f>ADJ19+ADJ21</f>
        <v>8056</v>
      </c>
      <c r="ADK22" s="102"/>
      <c r="ADL22" s="100">
        <f>ADL19+ADL21</f>
        <v>4152</v>
      </c>
      <c r="ADM22" s="101"/>
      <c r="ADN22" s="98">
        <f>ADN19+ADN21</f>
        <v>3865</v>
      </c>
      <c r="ADO22" s="101"/>
      <c r="ADP22" s="99">
        <f>ADP19+ADP21</f>
        <v>0</v>
      </c>
      <c r="ADQ22" s="99">
        <f>ADQ19+ADQ21</f>
        <v>8017</v>
      </c>
      <c r="ADR22" s="102"/>
      <c r="ADS22" s="100">
        <f>ADS19+ADS21</f>
        <v>4136</v>
      </c>
      <c r="ADT22" s="101"/>
      <c r="ADU22" s="98">
        <f>ADU19+ADU21</f>
        <v>3850</v>
      </c>
      <c r="ADV22" s="101"/>
      <c r="ADW22" s="99">
        <f>ADW19+ADW21</f>
        <v>0</v>
      </c>
      <c r="ADX22" s="99">
        <f>ADX19+ADX21</f>
        <v>7986</v>
      </c>
      <c r="ADY22" s="102"/>
      <c r="ADZ22" s="100">
        <f>ADZ19+ADZ21</f>
        <v>4117</v>
      </c>
      <c r="AEA22" s="101"/>
      <c r="AEB22" s="98">
        <f>AEB19+AEB21</f>
        <v>3827</v>
      </c>
      <c r="AEC22" s="101"/>
      <c r="AED22" s="99">
        <f>AED19+AED21</f>
        <v>0</v>
      </c>
      <c r="AEE22" s="99">
        <f>AEE19+AEE21</f>
        <v>7944</v>
      </c>
      <c r="AEF22" s="102"/>
      <c r="AEG22" s="100">
        <f>AEG19+AEG21</f>
        <v>4100</v>
      </c>
      <c r="AEH22" s="101"/>
      <c r="AEI22" s="98">
        <f>AEI19+AEI21</f>
        <v>3808</v>
      </c>
      <c r="AEJ22" s="101"/>
      <c r="AEK22" s="99">
        <f>AEK19+AEK21</f>
        <v>0</v>
      </c>
      <c r="AEL22" s="99">
        <f>AEL19+AEL21</f>
        <v>7908</v>
      </c>
      <c r="AEM22" s="102"/>
      <c r="AEN22" s="100">
        <f>AEN19+AEN21</f>
        <v>4090</v>
      </c>
      <c r="AEO22" s="101"/>
      <c r="AEP22" s="98">
        <f>AEP19+AEP21</f>
        <v>3797</v>
      </c>
      <c r="AEQ22" s="101"/>
      <c r="AER22" s="99">
        <f>AER19+AER21</f>
        <v>0</v>
      </c>
      <c r="AES22" s="99">
        <f>AES19+AES21</f>
        <v>7887</v>
      </c>
      <c r="AET22" s="102"/>
      <c r="AEU22" s="100">
        <f>AEU19+AEU21</f>
        <v>4076</v>
      </c>
      <c r="AEV22" s="101"/>
      <c r="AEW22" s="98">
        <f>AEW19+AEW21</f>
        <v>3787</v>
      </c>
      <c r="AEX22" s="101"/>
      <c r="AEY22" s="99">
        <f>AEY19+AEY21</f>
        <v>0</v>
      </c>
      <c r="AEZ22" s="99">
        <f>AEZ19+AEZ21</f>
        <v>7863</v>
      </c>
      <c r="AFA22" s="102"/>
      <c r="AFB22" s="100">
        <f>AFB19+AFB21</f>
        <v>4062</v>
      </c>
      <c r="AFC22" s="101"/>
      <c r="AFD22" s="98">
        <f>AFD19+AFD21</f>
        <v>3777</v>
      </c>
      <c r="AFE22" s="101"/>
      <c r="AFF22" s="99">
        <f>AFF19+AFF21</f>
        <v>0</v>
      </c>
      <c r="AFG22" s="99">
        <f>AFG19+AFG21</f>
        <v>7839</v>
      </c>
      <c r="AFH22" s="102"/>
      <c r="AFI22" s="100">
        <f>AFI19+AFI21</f>
        <v>4046</v>
      </c>
      <c r="AFJ22" s="101"/>
      <c r="AFK22" s="98">
        <f>AFK19+AFK21</f>
        <v>3757</v>
      </c>
      <c r="AFL22" s="101"/>
      <c r="AFM22" s="99">
        <f>AFM19+AFM21</f>
        <v>0</v>
      </c>
      <c r="AFN22" s="99">
        <f>AFN19+AFN21</f>
        <v>7803</v>
      </c>
      <c r="AFO22" s="102"/>
      <c r="AFP22" s="100">
        <f>AFP19+AFP21</f>
        <v>4018</v>
      </c>
      <c r="AFQ22" s="101"/>
      <c r="AFR22" s="98">
        <f>AFR19+AFR21</f>
        <v>3737</v>
      </c>
      <c r="AFS22" s="101"/>
      <c r="AFT22" s="99">
        <f>AFT19+AFT21</f>
        <v>0</v>
      </c>
      <c r="AFU22" s="99">
        <f>AFU19+AFU21</f>
        <v>7755</v>
      </c>
      <c r="AFV22" s="102"/>
      <c r="AFW22" s="100">
        <f>AFW19+AFW21</f>
        <v>3998</v>
      </c>
      <c r="AFX22" s="101"/>
      <c r="AFY22" s="98">
        <f>AFY19+AFY21</f>
        <v>3714</v>
      </c>
      <c r="AFZ22" s="101"/>
      <c r="AGA22" s="99">
        <f>AGA19+AGA21</f>
        <v>0</v>
      </c>
      <c r="AGB22" s="99">
        <f>AGB19+AGB21</f>
        <v>7712</v>
      </c>
      <c r="AGC22" s="102"/>
      <c r="AGD22" s="100">
        <f>AGD19+AGD21</f>
        <v>3980</v>
      </c>
      <c r="AGE22" s="101"/>
      <c r="AGF22" s="98">
        <f>AGF19+AGF21</f>
        <v>3675</v>
      </c>
      <c r="AGG22" s="101"/>
      <c r="AGH22" s="99">
        <f>AGH19+AGH21</f>
        <v>0</v>
      </c>
      <c r="AGI22" s="99">
        <f>AGI19+AGI21</f>
        <v>7655</v>
      </c>
      <c r="AGJ22" s="102"/>
      <c r="AGK22" s="100">
        <f>AGK19+AGK21</f>
        <v>3972</v>
      </c>
      <c r="AGL22" s="101"/>
      <c r="AGM22" s="98">
        <f>AGM19+AGM21</f>
        <v>3669</v>
      </c>
      <c r="AGN22" s="101"/>
      <c r="AGO22" s="99">
        <f>AGO19+AGO21</f>
        <v>0</v>
      </c>
      <c r="AGP22" s="99">
        <f>AGP19+AGP21</f>
        <v>7641</v>
      </c>
      <c r="AGQ22" s="102"/>
      <c r="AGR22" s="100">
        <f>AGR19+AGR21</f>
        <v>3958</v>
      </c>
      <c r="AGS22" s="101"/>
      <c r="AGT22" s="98">
        <f>AGT19+AGT21</f>
        <v>3662</v>
      </c>
      <c r="AGU22" s="101"/>
      <c r="AGV22" s="99">
        <f>AGV19+AGV21</f>
        <v>0</v>
      </c>
      <c r="AGW22" s="99">
        <f>AGW19+AGW21</f>
        <v>7620</v>
      </c>
      <c r="AGX22" s="102"/>
      <c r="AGY22" s="100">
        <f>AGY19+AGY21</f>
        <v>3934</v>
      </c>
      <c r="AGZ22" s="101"/>
      <c r="AHA22" s="98">
        <f>AHA19+AHA21</f>
        <v>3632</v>
      </c>
      <c r="AHB22" s="101"/>
      <c r="AHC22" s="99">
        <f>AHC19+AHC21</f>
        <v>0</v>
      </c>
      <c r="AHD22" s="99">
        <f>AHD19+AHD21</f>
        <v>7566</v>
      </c>
      <c r="AHE22" s="102"/>
      <c r="AHF22" s="100">
        <f>AHF19+AHF21</f>
        <v>3921</v>
      </c>
      <c r="AHG22" s="101"/>
      <c r="AHH22" s="98">
        <f>AHH19+AHH21</f>
        <v>3602</v>
      </c>
      <c r="AHI22" s="101"/>
      <c r="AHJ22" s="99">
        <f>AHJ19+AHJ21</f>
        <v>0</v>
      </c>
      <c r="AHK22" s="99">
        <f>AHK19+AHK21</f>
        <v>7523</v>
      </c>
      <c r="AHL22" s="102"/>
      <c r="AHM22" s="100">
        <f>AHM19+AHM21</f>
        <v>3902</v>
      </c>
      <c r="AHN22" s="101"/>
      <c r="AHO22" s="98">
        <f>AHO19+AHO21</f>
        <v>3572</v>
      </c>
      <c r="AHP22" s="101"/>
      <c r="AHQ22" s="99">
        <f>AHQ19+AHQ21</f>
        <v>0</v>
      </c>
      <c r="AHR22" s="99">
        <f>AHR19+AHR21</f>
        <v>7474</v>
      </c>
      <c r="AHS22" s="102"/>
      <c r="AHT22" s="100">
        <f>AHT19+AHT21</f>
        <v>3876</v>
      </c>
      <c r="AHU22" s="101"/>
      <c r="AHV22" s="98">
        <f>AHV19+AHV21</f>
        <v>3550</v>
      </c>
      <c r="AHW22" s="101"/>
      <c r="AHX22" s="99">
        <f>AHX19+AHX21</f>
        <v>0</v>
      </c>
      <c r="AHY22" s="99">
        <f>AHY19+AHY21</f>
        <v>7426</v>
      </c>
      <c r="AHZ22" s="102"/>
      <c r="AIA22" s="100">
        <f>AIA19+AIA21</f>
        <v>3843</v>
      </c>
      <c r="AIB22" s="101"/>
      <c r="AIC22" s="98">
        <f>AIC19+AIC21</f>
        <v>3521</v>
      </c>
      <c r="AID22" s="101"/>
      <c r="AIE22" s="99">
        <f>AIE19+AIE21</f>
        <v>0</v>
      </c>
      <c r="AIF22" s="99">
        <f>AIF19+AIF21</f>
        <v>7364</v>
      </c>
      <c r="AIG22" s="102"/>
      <c r="AIH22" s="100">
        <f>AIH19+AIH21</f>
        <v>3824</v>
      </c>
      <c r="AII22" s="101"/>
      <c r="AIJ22" s="98">
        <f>AIJ19+AIJ21</f>
        <v>3497</v>
      </c>
      <c r="AIK22" s="101"/>
      <c r="AIL22" s="99">
        <f>AIL19+AIL21</f>
        <v>0</v>
      </c>
      <c r="AIM22" s="99">
        <f>AIM19+AIM21</f>
        <v>7321</v>
      </c>
      <c r="AIN22" s="102"/>
      <c r="AIO22" s="100">
        <f>AIO19+AIO21</f>
        <v>3807</v>
      </c>
      <c r="AIP22" s="101"/>
      <c r="AIQ22" s="98">
        <f>AIQ19+AIQ21</f>
        <v>3485</v>
      </c>
      <c r="AIR22" s="101"/>
      <c r="AIS22" s="99">
        <f>AIS19+AIS21</f>
        <v>0</v>
      </c>
      <c r="AIT22" s="99">
        <f>AIT19+AIT21</f>
        <v>7292</v>
      </c>
      <c r="AIU22" s="102"/>
      <c r="AIV22" s="100">
        <f>AIV19+AIV21</f>
        <v>3776</v>
      </c>
      <c r="AIW22" s="101"/>
      <c r="AIX22" s="98">
        <f>AIX19+AIX21</f>
        <v>3457</v>
      </c>
      <c r="AIY22" s="101"/>
      <c r="AIZ22" s="99">
        <f>AIZ19+AIZ21</f>
        <v>0</v>
      </c>
      <c r="AJA22" s="99">
        <f>AJA19+AJA21</f>
        <v>7233</v>
      </c>
      <c r="AJB22" s="102"/>
      <c r="AJC22" s="100">
        <f>AJC19+AJC21</f>
        <v>3746</v>
      </c>
      <c r="AJD22" s="101"/>
      <c r="AJE22" s="98">
        <f>AJE19+AJE21</f>
        <v>3423</v>
      </c>
      <c r="AJF22" s="101"/>
      <c r="AJG22" s="99">
        <f>AJG19+AJG21</f>
        <v>0</v>
      </c>
      <c r="AJH22" s="99">
        <f>AJH19+AJH21</f>
        <v>7169</v>
      </c>
      <c r="AJI22" s="102"/>
      <c r="AJJ22" s="100">
        <f>AJJ19+AJJ21</f>
        <v>3728</v>
      </c>
      <c r="AJK22" s="101"/>
      <c r="AJL22" s="98">
        <f>AJL19+AJL21</f>
        <v>3404</v>
      </c>
      <c r="AJM22" s="101"/>
      <c r="AJN22" s="99">
        <f>AJN19+AJN21</f>
        <v>0</v>
      </c>
      <c r="AJO22" s="99">
        <f>AJO19+AJO21</f>
        <v>7132</v>
      </c>
      <c r="AJP22" s="102"/>
      <c r="AJQ22" s="100">
        <f>AJQ19+AJQ21</f>
        <v>3696</v>
      </c>
      <c r="AJR22" s="101"/>
      <c r="AJS22" s="98">
        <f>AJS19+AJS21</f>
        <v>3375</v>
      </c>
      <c r="AJT22" s="101"/>
      <c r="AJU22" s="99">
        <f>AJU19+AJU21</f>
        <v>0</v>
      </c>
      <c r="AJV22" s="99">
        <f>AJV19+AJV21</f>
        <v>7071</v>
      </c>
      <c r="AJW22" s="102"/>
      <c r="AJX22" s="100">
        <f>AJX19+AJX21</f>
        <v>3678</v>
      </c>
      <c r="AJY22" s="101"/>
      <c r="AJZ22" s="98">
        <f>AJZ19+AJZ21</f>
        <v>3340</v>
      </c>
      <c r="AKA22" s="101"/>
      <c r="AKB22" s="99">
        <f>AKB19+AKB21</f>
        <v>0</v>
      </c>
      <c r="AKC22" s="99">
        <f>AKC19+AKC21</f>
        <v>7018</v>
      </c>
      <c r="AKD22" s="102"/>
      <c r="AKE22" s="100">
        <f>AKE19+AKE21</f>
        <v>3655</v>
      </c>
      <c r="AKF22" s="101"/>
      <c r="AKG22" s="98">
        <f>AKG19+AKG21</f>
        <v>3309</v>
      </c>
      <c r="AKH22" s="101"/>
      <c r="AKI22" s="99">
        <f>AKI19+AKI21</f>
        <v>0</v>
      </c>
      <c r="AKJ22" s="99">
        <f>AKJ19+AKJ21</f>
        <v>6964</v>
      </c>
      <c r="AKK22" s="102"/>
      <c r="AKL22" s="100">
        <f>AKL19+AKL21</f>
        <v>3645</v>
      </c>
      <c r="AKM22" s="101"/>
      <c r="AKN22" s="98">
        <f>AKN19+AKN21</f>
        <v>3294</v>
      </c>
      <c r="AKO22" s="101"/>
      <c r="AKP22" s="99">
        <f>AKP19+AKP21</f>
        <v>0</v>
      </c>
      <c r="AKQ22" s="99">
        <f>AKQ19+AKQ21</f>
        <v>6939</v>
      </c>
      <c r="AKR22" s="102"/>
      <c r="AKS22" s="100">
        <f>AKS19+AKS21</f>
        <v>3617</v>
      </c>
      <c r="AKT22" s="101"/>
      <c r="AKU22" s="98">
        <f>AKU19+AKU21</f>
        <v>3271</v>
      </c>
      <c r="AKV22" s="101"/>
      <c r="AKW22" s="99">
        <f>AKW19+AKW21</f>
        <v>0</v>
      </c>
      <c r="AKX22" s="99">
        <f>AKX19+AKX21</f>
        <v>6888</v>
      </c>
      <c r="AKY22" s="102"/>
      <c r="AKZ22" s="100">
        <f>AKZ19+AKZ21</f>
        <v>3586</v>
      </c>
      <c r="ALA22" s="101"/>
      <c r="ALB22" s="98">
        <f>ALB19+ALB21</f>
        <v>3242</v>
      </c>
      <c r="ALC22" s="101"/>
      <c r="ALD22" s="99">
        <f>ALD19+ALD21</f>
        <v>0</v>
      </c>
      <c r="ALE22" s="99">
        <f>ALE19+ALE21</f>
        <v>6828</v>
      </c>
      <c r="ALF22" s="102"/>
      <c r="ALG22" s="100">
        <f>ALG19+ALG21</f>
        <v>3573</v>
      </c>
      <c r="ALH22" s="101"/>
      <c r="ALI22" s="98">
        <f>ALI19+ALI21</f>
        <v>3218</v>
      </c>
      <c r="ALJ22" s="101"/>
      <c r="ALK22" s="99">
        <f>ALK19+ALK21</f>
        <v>0</v>
      </c>
      <c r="ALL22" s="99">
        <f>ALL19+ALL21</f>
        <v>6791</v>
      </c>
      <c r="ALM22" s="102"/>
      <c r="ALN22" s="100">
        <f>ALN19+ALN21</f>
        <v>3533</v>
      </c>
      <c r="ALO22" s="101"/>
      <c r="ALP22" s="98">
        <f>ALP19+ALP21</f>
        <v>3175</v>
      </c>
      <c r="ALQ22" s="101"/>
      <c r="ALR22" s="99">
        <f>ALR19+ALR21</f>
        <v>0</v>
      </c>
      <c r="ALS22" s="99">
        <f>ALS19+ALS21</f>
        <v>6708</v>
      </c>
      <c r="ALT22" s="102"/>
      <c r="ALU22" s="100">
        <f>ALU19+ALU21</f>
        <v>3494</v>
      </c>
      <c r="ALV22" s="101"/>
      <c r="ALW22" s="98">
        <f>ALW19+ALW21</f>
        <v>3141</v>
      </c>
      <c r="ALX22" s="101"/>
      <c r="ALY22" s="99">
        <f>ALY19+ALY21</f>
        <v>0</v>
      </c>
      <c r="ALZ22" s="99">
        <f>ALZ19+ALZ21</f>
        <v>6635</v>
      </c>
      <c r="AMA22" s="102"/>
      <c r="AMB22" s="100">
        <f>AMB19+AMB21</f>
        <v>3488</v>
      </c>
      <c r="AMC22" s="101"/>
      <c r="AMD22" s="98">
        <f>AMD19+AMD21</f>
        <v>3129</v>
      </c>
      <c r="AME22" s="101"/>
      <c r="AMF22" s="99">
        <f>AMF19+AMF21</f>
        <v>0</v>
      </c>
      <c r="AMG22" s="99">
        <f>AMG19+AMG21</f>
        <v>6617</v>
      </c>
      <c r="AMH22" s="102"/>
      <c r="AMI22" s="100">
        <f>AMI19+AMI21</f>
        <v>3469</v>
      </c>
      <c r="AMJ22" s="101"/>
      <c r="AMK22" s="98">
        <f>AMK19+AMK21</f>
        <v>3108</v>
      </c>
      <c r="AML22" s="101"/>
      <c r="AMM22" s="99">
        <f>AMM19+AMM21</f>
        <v>0</v>
      </c>
      <c r="AMN22" s="99">
        <f>AMN19+AMN21</f>
        <v>6577</v>
      </c>
      <c r="AMO22" s="102"/>
      <c r="AMP22" s="100">
        <f>AMP19+AMP21</f>
        <v>3434</v>
      </c>
      <c r="AMQ22" s="101"/>
      <c r="AMR22" s="98">
        <f>AMR19+AMR21</f>
        <v>3080</v>
      </c>
      <c r="AMS22" s="101"/>
      <c r="AMT22" s="99">
        <f>AMT19+AMT21</f>
        <v>0</v>
      </c>
      <c r="AMU22" s="99">
        <f>AMU19+AMU21</f>
        <v>6514</v>
      </c>
      <c r="AMV22" s="102"/>
      <c r="AMW22" s="100">
        <f>AMW19+AMW21</f>
        <v>3401</v>
      </c>
      <c r="AMX22" s="101"/>
      <c r="AMY22" s="98">
        <f>AMY19+AMY21</f>
        <v>3062</v>
      </c>
      <c r="AMZ22" s="101"/>
      <c r="ANA22" s="99">
        <f>ANA19+ANA21</f>
        <v>0</v>
      </c>
      <c r="ANB22" s="99">
        <f>ANB19+ANB21</f>
        <v>6463</v>
      </c>
      <c r="ANC22" s="102"/>
      <c r="AND22" s="100">
        <f>AND19+AND21</f>
        <v>3377</v>
      </c>
      <c r="ANE22" s="101"/>
      <c r="ANF22" s="98">
        <f>ANF19+ANF21</f>
        <v>3040</v>
      </c>
      <c r="ANG22" s="101"/>
      <c r="ANH22" s="99">
        <f>ANH19+ANH21</f>
        <v>0</v>
      </c>
      <c r="ANI22" s="99">
        <f>ANI19+ANI21</f>
        <v>6417</v>
      </c>
      <c r="ANJ22" s="102"/>
      <c r="ANK22" s="100">
        <f>ANK19+ANK21</f>
        <v>3343</v>
      </c>
      <c r="ANL22" s="101"/>
      <c r="ANM22" s="98">
        <f>ANM19+ANM21</f>
        <v>2991</v>
      </c>
      <c r="ANN22" s="101"/>
      <c r="ANO22" s="99">
        <f>ANO19+ANO21</f>
        <v>0</v>
      </c>
      <c r="ANP22" s="99">
        <f>ANP19+ANP21</f>
        <v>6334</v>
      </c>
      <c r="ANQ22" s="102"/>
      <c r="ANR22" s="100">
        <f>ANR19+ANR21</f>
        <v>3309</v>
      </c>
      <c r="ANS22" s="101"/>
      <c r="ANT22" s="98">
        <f>ANT19+ANT21</f>
        <v>2948</v>
      </c>
      <c r="ANU22" s="101"/>
      <c r="ANV22" s="99">
        <f>ANV19+ANV21</f>
        <v>0</v>
      </c>
      <c r="ANW22" s="99">
        <f>ANW19+ANW21</f>
        <v>6257</v>
      </c>
      <c r="ANX22" s="102"/>
      <c r="ANY22" s="100">
        <f>ANY19+ANY21</f>
        <v>3289</v>
      </c>
      <c r="ANZ22" s="101"/>
      <c r="AOA22" s="98">
        <f>AOA19+AOA21</f>
        <v>2931</v>
      </c>
      <c r="AOB22" s="101"/>
      <c r="AOC22" s="99">
        <f>AOC19+AOC21</f>
        <v>0</v>
      </c>
      <c r="AOD22" s="99">
        <f>AOD19+AOD21</f>
        <v>6220</v>
      </c>
      <c r="AOE22" s="102"/>
      <c r="AOF22" s="100">
        <f>AOF19+AOF21</f>
        <v>3266</v>
      </c>
      <c r="AOG22" s="101"/>
      <c r="AOH22" s="98">
        <f>AOH19+AOH21</f>
        <v>2914</v>
      </c>
      <c r="AOI22" s="101"/>
      <c r="AOJ22" s="99">
        <f>AOJ19+AOJ21</f>
        <v>0</v>
      </c>
      <c r="AOK22" s="99">
        <f>AOK19+AOK21</f>
        <v>6180</v>
      </c>
      <c r="AOL22" s="102"/>
      <c r="AOM22" s="100">
        <f>AOM19+AOM21</f>
        <v>3249</v>
      </c>
      <c r="AON22" s="101"/>
      <c r="AOO22" s="98">
        <f>AOO19+AOO21</f>
        <v>2891</v>
      </c>
      <c r="AOP22" s="101"/>
      <c r="AOQ22" s="99">
        <f>AOQ19+AOQ21</f>
        <v>0</v>
      </c>
      <c r="AOR22" s="99">
        <f>AOR19+AOR21</f>
        <v>6140</v>
      </c>
      <c r="AOS22" s="102"/>
      <c r="AOT22" s="100">
        <f>AOT19+AOT21</f>
        <v>3228</v>
      </c>
      <c r="AOU22" s="101"/>
      <c r="AOV22" s="98">
        <f>AOV19+AOV21</f>
        <v>2867</v>
      </c>
      <c r="AOW22" s="101"/>
      <c r="AOX22" s="99">
        <f>AOX19+AOX21</f>
        <v>0</v>
      </c>
      <c r="AOY22" s="99">
        <f>AOY19+AOY21</f>
        <v>6095</v>
      </c>
      <c r="AOZ22" s="102"/>
      <c r="APA22" s="100">
        <f>APA19+APA21</f>
        <v>3184</v>
      </c>
      <c r="APB22" s="101"/>
      <c r="APC22" s="98">
        <f>APC19+APC21</f>
        <v>2832</v>
      </c>
      <c r="APD22" s="101"/>
      <c r="APE22" s="99">
        <f>APE19+APE21</f>
        <v>0</v>
      </c>
      <c r="APF22" s="99">
        <f>APF19+APF21</f>
        <v>6016</v>
      </c>
      <c r="APG22" s="102"/>
      <c r="APH22" s="100">
        <f>APH19+APH21</f>
        <v>3113</v>
      </c>
      <c r="API22" s="101"/>
      <c r="APJ22" s="98">
        <f>APJ19+APJ21</f>
        <v>2770</v>
      </c>
      <c r="APK22" s="101"/>
      <c r="APL22" s="99">
        <f>APL19+APL21</f>
        <v>0</v>
      </c>
      <c r="APM22" s="99">
        <f>APM19+APM21</f>
        <v>5883</v>
      </c>
      <c r="APN22" s="102"/>
      <c r="APO22" s="100">
        <f>APO19+APO21</f>
        <v>3073</v>
      </c>
      <c r="APP22" s="101"/>
      <c r="APQ22" s="98">
        <f>APQ19+APQ21</f>
        <v>2724</v>
      </c>
      <c r="APR22" s="101"/>
      <c r="APS22" s="99">
        <f>APS19+APS21</f>
        <v>0</v>
      </c>
      <c r="APT22" s="99">
        <f>APT19+APT21</f>
        <v>5797</v>
      </c>
      <c r="APU22" s="102"/>
      <c r="APV22" s="100">
        <f>APV19+APV21</f>
        <v>3057</v>
      </c>
      <c r="APW22" s="101"/>
      <c r="APX22" s="98">
        <f>APX19+APX21</f>
        <v>2703</v>
      </c>
      <c r="APY22" s="101"/>
      <c r="APZ22" s="99">
        <f>APZ19+APZ21</f>
        <v>0</v>
      </c>
      <c r="AQA22" s="99">
        <f>AQA19+AQA21</f>
        <v>5760</v>
      </c>
      <c r="AQB22" s="102"/>
      <c r="AQC22" s="100">
        <f>AQC19+AQC21</f>
        <v>3041</v>
      </c>
      <c r="AQD22" s="101"/>
      <c r="AQE22" s="98">
        <f>AQE19+AQE21</f>
        <v>2674</v>
      </c>
      <c r="AQF22" s="101"/>
      <c r="AQG22" s="99">
        <f>AQG19+AQG21</f>
        <v>0</v>
      </c>
      <c r="AQH22" s="99">
        <f>AQH19+AQH21</f>
        <v>5715</v>
      </c>
      <c r="AQI22" s="102"/>
      <c r="AQJ22" s="100">
        <f>AQJ19+AQJ21</f>
        <v>3027</v>
      </c>
      <c r="AQK22" s="101"/>
      <c r="AQL22" s="98">
        <f>AQL19+AQL21</f>
        <v>2648</v>
      </c>
      <c r="AQM22" s="101"/>
      <c r="AQN22" s="99">
        <f>AQN19+AQN21</f>
        <v>0</v>
      </c>
      <c r="AQO22" s="99">
        <f>AQO19+AQO21</f>
        <v>5675</v>
      </c>
      <c r="AQP22" s="102"/>
      <c r="AQQ22" s="100">
        <f>AQQ19+AQQ21</f>
        <v>3004</v>
      </c>
      <c r="AQR22" s="101"/>
      <c r="AQS22" s="98">
        <f>AQS19+AQS21</f>
        <v>2626</v>
      </c>
      <c r="AQT22" s="101"/>
      <c r="AQU22" s="99">
        <f>AQU19+AQU21</f>
        <v>0</v>
      </c>
      <c r="AQV22" s="99">
        <f>AQV19+AQV21</f>
        <v>5630</v>
      </c>
      <c r="AQW22" s="102"/>
      <c r="AQX22" s="100">
        <f>AQX19+AQX21</f>
        <v>2932</v>
      </c>
      <c r="AQY22" s="101"/>
      <c r="AQZ22" s="98">
        <f>AQZ19+AQZ21</f>
        <v>2553</v>
      </c>
      <c r="ARA22" s="101"/>
      <c r="ARB22" s="99">
        <f>ARB19+ARB21</f>
        <v>0</v>
      </c>
      <c r="ARC22" s="99">
        <f>ARC19+ARC21</f>
        <v>5485</v>
      </c>
      <c r="ARD22" s="102"/>
      <c r="ARE22" s="100">
        <f>ARE19+ARE21</f>
        <v>2880</v>
      </c>
      <c r="ARF22" s="101"/>
      <c r="ARG22" s="98">
        <f>ARG19+ARG21</f>
        <v>2484</v>
      </c>
      <c r="ARH22" s="101"/>
      <c r="ARI22" s="99">
        <f>ARI19+ARI21</f>
        <v>0</v>
      </c>
      <c r="ARJ22" s="99">
        <f>ARJ19+ARJ21</f>
        <v>5364</v>
      </c>
      <c r="ARK22" s="102"/>
      <c r="ARL22" s="100">
        <f>ARL19+ARL21</f>
        <v>2815</v>
      </c>
      <c r="ARM22" s="101"/>
      <c r="ARN22" s="98">
        <f>ARN19+ARN21</f>
        <v>2406</v>
      </c>
      <c r="ARO22" s="101"/>
      <c r="ARP22" s="99">
        <f>ARP19+ARP21</f>
        <v>0</v>
      </c>
      <c r="ARQ22" s="99">
        <f>ARQ19+ARQ21</f>
        <v>5221</v>
      </c>
      <c r="ARR22" s="102"/>
      <c r="ARS22" s="100">
        <f>ARS19+ARS21</f>
        <v>2774</v>
      </c>
      <c r="ART22" s="101"/>
      <c r="ARU22" s="98">
        <f>ARU19+ARU21</f>
        <v>2357</v>
      </c>
      <c r="ARV22" s="101"/>
      <c r="ARW22" s="99">
        <f>ARW19+ARW21</f>
        <v>0</v>
      </c>
      <c r="ARX22" s="99">
        <f>ARX19+ARX21</f>
        <v>5131</v>
      </c>
      <c r="ARY22" s="102"/>
      <c r="ARZ22" s="100">
        <f>ARZ19+ARZ21</f>
        <v>2726</v>
      </c>
      <c r="ASA22" s="101"/>
      <c r="ASB22" s="98">
        <f>ASB19+ASB21</f>
        <v>2307</v>
      </c>
      <c r="ASC22" s="101"/>
      <c r="ASD22" s="99">
        <f>ASD19+ASD21</f>
        <v>0</v>
      </c>
      <c r="ASE22" s="99">
        <f>ASE19+ASE21</f>
        <v>5033</v>
      </c>
      <c r="ASF22" s="102"/>
      <c r="ASG22" s="100">
        <f>ASG19+ASG21</f>
        <v>2667</v>
      </c>
      <c r="ASH22" s="101"/>
      <c r="ASI22" s="98">
        <f>ASI19+ASI21</f>
        <v>2232</v>
      </c>
      <c r="ASJ22" s="101"/>
      <c r="ASK22" s="99">
        <f>ASK19+ASK21</f>
        <v>0</v>
      </c>
      <c r="ASL22" s="99">
        <f>ASL19+ASL21</f>
        <v>4899</v>
      </c>
      <c r="ASM22" s="102"/>
      <c r="ASN22" s="100">
        <f>ASN19+ASN21</f>
        <v>2610</v>
      </c>
      <c r="ASO22" s="101"/>
      <c r="ASP22" s="98">
        <f>ASP19+ASP21</f>
        <v>2181</v>
      </c>
      <c r="ASQ22" s="101"/>
      <c r="ASR22" s="99">
        <f>ASR19+ASR21</f>
        <v>0</v>
      </c>
      <c r="ASS22" s="99">
        <f>ASS19+ASS21</f>
        <v>4791</v>
      </c>
      <c r="AST22" s="102"/>
      <c r="ASU22" s="100">
        <f>ASU19+ASU21</f>
        <v>2550</v>
      </c>
      <c r="ASV22" s="101"/>
      <c r="ASW22" s="98">
        <f>ASW19+ASW21</f>
        <v>2124</v>
      </c>
      <c r="ASX22" s="101"/>
      <c r="ASY22" s="99">
        <f>ASY19+ASY21</f>
        <v>0</v>
      </c>
      <c r="ASZ22" s="99">
        <f>ASZ19+ASZ21</f>
        <v>4674</v>
      </c>
      <c r="ATA22" s="102"/>
      <c r="ATB22" s="100">
        <f>ATB19+ATB21</f>
        <v>2472</v>
      </c>
      <c r="ATC22" s="101"/>
      <c r="ATD22" s="98">
        <f>ATD19+ATD21</f>
        <v>2050</v>
      </c>
      <c r="ATE22" s="101"/>
      <c r="ATF22" s="99">
        <f>ATF19+ATF21</f>
        <v>0</v>
      </c>
      <c r="ATG22" s="99">
        <f>ATG19+ATG21</f>
        <v>4522</v>
      </c>
      <c r="ATH22" s="102"/>
      <c r="ATI22" s="100">
        <f>ATI19+ATI21</f>
        <v>2404</v>
      </c>
      <c r="ATJ22" s="101"/>
      <c r="ATK22" s="98">
        <f>ATK19+ATK21</f>
        <v>2002</v>
      </c>
      <c r="ATL22" s="101"/>
      <c r="ATM22" s="99">
        <f>ATM19+ATM21</f>
        <v>0</v>
      </c>
      <c r="ATN22" s="99">
        <f>ATN19+ATN21</f>
        <v>4406</v>
      </c>
      <c r="ATO22" s="102"/>
      <c r="ATP22" s="100">
        <f>ATP19+ATP21</f>
        <v>2376</v>
      </c>
      <c r="ATQ22" s="101"/>
      <c r="ATR22" s="98">
        <f>ATR19+ATR21</f>
        <v>1985</v>
      </c>
      <c r="ATS22" s="101"/>
      <c r="ATT22" s="99">
        <f>ATT19+ATT21</f>
        <v>0</v>
      </c>
      <c r="ATU22" s="99">
        <f>ATU19+ATU21</f>
        <v>4361</v>
      </c>
      <c r="ATV22" s="102"/>
      <c r="ATW22" s="100">
        <f>ATW19+ATW21</f>
        <v>2333</v>
      </c>
      <c r="ATX22" s="101"/>
      <c r="ATY22" s="98">
        <f>ATY19+ATY21</f>
        <v>1946</v>
      </c>
      <c r="ATZ22" s="101"/>
      <c r="AUA22" s="99">
        <f>AUA19+AUA21</f>
        <v>0</v>
      </c>
      <c r="AUB22" s="99">
        <f>AUB19+AUB21</f>
        <v>4279</v>
      </c>
      <c r="AUC22" s="102"/>
      <c r="AUD22" s="100">
        <f>AUD19+AUD21</f>
        <v>2284</v>
      </c>
      <c r="AUE22" s="101"/>
      <c r="AUF22" s="98">
        <f>AUF19+AUF21</f>
        <v>1892</v>
      </c>
      <c r="AUG22" s="101"/>
      <c r="AUH22" s="99">
        <f>AUH19+AUH21</f>
        <v>0</v>
      </c>
      <c r="AUI22" s="99">
        <f>AUI19+AUI21</f>
        <v>4176</v>
      </c>
      <c r="AUJ22" s="102"/>
      <c r="AUK22" s="100">
        <f>AUK19+AUK21</f>
        <v>2226</v>
      </c>
      <c r="AUL22" s="101"/>
      <c r="AUM22" s="98">
        <f>AUM19+AUM21</f>
        <v>1826</v>
      </c>
      <c r="AUN22" s="101"/>
      <c r="AUO22" s="99">
        <f>AUO19+AUO21</f>
        <v>0</v>
      </c>
      <c r="AUP22" s="99">
        <f>AUP19+AUP21</f>
        <v>4052</v>
      </c>
      <c r="AUQ22" s="102"/>
      <c r="AUR22" s="100">
        <f>AUR19+AUR21</f>
        <v>2147</v>
      </c>
      <c r="AUS22" s="101"/>
      <c r="AUT22" s="98">
        <f>AUT19+AUT21</f>
        <v>1765</v>
      </c>
      <c r="AUU22" s="101"/>
      <c r="AUV22" s="99">
        <f>AUV19+AUV21</f>
        <v>0</v>
      </c>
      <c r="AUW22" s="99">
        <f>AUW19+AUW21</f>
        <v>3912</v>
      </c>
      <c r="AUX22" s="102"/>
      <c r="AUY22" s="100">
        <f>AUY19+AUY21</f>
        <v>2102</v>
      </c>
      <c r="AUZ22" s="101"/>
      <c r="AVA22" s="98">
        <f>AVA19+AVA21</f>
        <v>1738</v>
      </c>
      <c r="AVB22" s="101"/>
      <c r="AVC22" s="99">
        <f>AVC19+AVC21</f>
        <v>0</v>
      </c>
      <c r="AVD22" s="99">
        <f>AVD19+AVD21</f>
        <v>3840</v>
      </c>
      <c r="AVE22" s="102"/>
      <c r="AVF22" s="100">
        <f>AVF19+AVF21</f>
        <v>2053</v>
      </c>
      <c r="AVG22" s="101"/>
      <c r="AVH22" s="98">
        <f>AVH19+AVH21</f>
        <v>1688</v>
      </c>
      <c r="AVI22" s="101"/>
      <c r="AVJ22" s="99">
        <f>AVJ19+AVJ21</f>
        <v>0</v>
      </c>
      <c r="AVK22" s="99">
        <f>AVK19+AVK21</f>
        <v>3741</v>
      </c>
      <c r="AVL22" s="102"/>
      <c r="AVM22" s="100">
        <f>AVM19+AVM21</f>
        <v>2019</v>
      </c>
      <c r="AVN22" s="101"/>
      <c r="AVO22" s="98">
        <f>AVO19+AVO21</f>
        <v>1664</v>
      </c>
      <c r="AVP22" s="101"/>
      <c r="AVQ22" s="99">
        <f>AVQ19+AVQ21</f>
        <v>0</v>
      </c>
      <c r="AVR22" s="99">
        <f>AVR19+AVR21</f>
        <v>3683</v>
      </c>
      <c r="AVS22" s="102"/>
      <c r="AVT22" s="100">
        <f>AVT19+AVT21</f>
        <v>1977</v>
      </c>
      <c r="AVU22" s="101"/>
      <c r="AVV22" s="98">
        <f>AVV19+AVV21</f>
        <v>1627</v>
      </c>
      <c r="AVW22" s="101"/>
      <c r="AVX22" s="99">
        <f>AVX19+AVX21</f>
        <v>0</v>
      </c>
      <c r="AVY22" s="99">
        <f>AVY19+AVY21</f>
        <v>3604</v>
      </c>
      <c r="AVZ22" s="102"/>
      <c r="AWA22" s="100">
        <f>AWA19+AWA21</f>
        <v>1903</v>
      </c>
      <c r="AWB22" s="101"/>
      <c r="AWC22" s="98">
        <f>AWC19+AWC21</f>
        <v>1561</v>
      </c>
      <c r="AWD22" s="101"/>
      <c r="AWE22" s="99">
        <f>AWE19+AWE21</f>
        <v>0</v>
      </c>
      <c r="AWF22" s="99">
        <f>AWF19+AWF21</f>
        <v>3464</v>
      </c>
      <c r="AWG22" s="102"/>
      <c r="AWH22" s="100">
        <f>AWH19+AWH21</f>
        <v>1903</v>
      </c>
      <c r="AWI22" s="101"/>
      <c r="AWJ22" s="98">
        <f>AWJ19+AWJ21</f>
        <v>1561</v>
      </c>
      <c r="AWK22" s="101"/>
      <c r="AWL22" s="99">
        <f>AWL19+AWL21</f>
        <v>0</v>
      </c>
      <c r="AWM22" s="99">
        <f>AWM19+AWM21</f>
        <v>3464</v>
      </c>
      <c r="AWN22" s="102"/>
      <c r="AWO22" s="100">
        <f>AWO19+AWO21</f>
        <v>1848</v>
      </c>
      <c r="AWP22" s="101"/>
      <c r="AWQ22" s="98">
        <f>AWQ19+AWQ21</f>
        <v>1495</v>
      </c>
      <c r="AWR22" s="101"/>
      <c r="AWS22" s="99">
        <f>AWS19+AWS21</f>
        <v>0</v>
      </c>
      <c r="AWT22" s="99">
        <f>AWT19+AWT21</f>
        <v>3343</v>
      </c>
      <c r="AWU22" s="102"/>
      <c r="AWV22" s="100">
        <f>AWV19+AWV21</f>
        <v>1656</v>
      </c>
      <c r="AWW22" s="101"/>
      <c r="AWX22" s="98">
        <f>AWX19+AWX21</f>
        <v>1344</v>
      </c>
      <c r="AWY22" s="101"/>
      <c r="AWZ22" s="99">
        <f>AWZ19+AWZ21</f>
        <v>0</v>
      </c>
      <c r="AXA22" s="99">
        <f>AXA19+AXA21</f>
        <v>3000</v>
      </c>
      <c r="AXB22" s="102"/>
      <c r="AXC22" s="100">
        <f>AXC19+AXC21</f>
        <v>1656</v>
      </c>
      <c r="AXD22" s="101"/>
      <c r="AXE22" s="98">
        <f>AXE19+AXE21</f>
        <v>1344</v>
      </c>
      <c r="AXF22" s="101"/>
      <c r="AXG22" s="99">
        <f>AXG19+AXG21</f>
        <v>0</v>
      </c>
      <c r="AXH22" s="99">
        <f>AXH19+AXH21</f>
        <v>3000</v>
      </c>
      <c r="AXI22" s="102"/>
      <c r="AXJ22" s="100">
        <f>AXJ19+AXJ21</f>
        <v>1563</v>
      </c>
      <c r="AXK22" s="101"/>
      <c r="AXL22" s="98">
        <f>AXL19+AXL21</f>
        <v>1265</v>
      </c>
      <c r="AXM22" s="101"/>
      <c r="AXN22" s="99">
        <f>AXN19+AXN21</f>
        <v>0</v>
      </c>
      <c r="AXO22" s="99">
        <f>AXO19+AXO21</f>
        <v>2828</v>
      </c>
      <c r="AXP22" s="102"/>
      <c r="AXQ22" s="100">
        <f>AXQ19+AXQ21</f>
        <v>1563</v>
      </c>
      <c r="AXR22" s="101"/>
      <c r="AXS22" s="98">
        <f>AXS19+AXS21</f>
        <v>1265</v>
      </c>
      <c r="AXT22" s="101"/>
      <c r="AXU22" s="99">
        <f>AXU19+AXU21</f>
        <v>0</v>
      </c>
      <c r="AXV22" s="99">
        <f>AXV19+AXV21</f>
        <v>2828</v>
      </c>
      <c r="AXW22" s="102"/>
      <c r="AXX22" s="100">
        <f>AXX19+AXX21</f>
        <v>1458</v>
      </c>
      <c r="AXY22" s="101"/>
      <c r="AXZ22" s="98">
        <f>AXZ19+AXZ21</f>
        <v>1169</v>
      </c>
      <c r="AYA22" s="101"/>
      <c r="AYB22" s="99">
        <f>AYB19+AYB21</f>
        <v>0</v>
      </c>
      <c r="AYC22" s="99">
        <f>AYC19+AYC21</f>
        <v>2627</v>
      </c>
      <c r="AYD22" s="102"/>
      <c r="AYE22" s="100">
        <f>AYE19+AYE21</f>
        <v>1394</v>
      </c>
      <c r="AYF22" s="101"/>
      <c r="AYG22" s="98">
        <f>AYG19+AYG21</f>
        <v>1118</v>
      </c>
      <c r="AYH22" s="101"/>
      <c r="AYI22" s="99">
        <f>AYI19+AYI21</f>
        <v>0</v>
      </c>
      <c r="AYJ22" s="99">
        <f>AYJ19+AYJ21</f>
        <v>2512</v>
      </c>
      <c r="AYK22" s="102"/>
      <c r="AYL22" s="100">
        <f>AYL19+AYL21</f>
        <v>1342</v>
      </c>
      <c r="AYM22" s="101"/>
      <c r="AYN22" s="98">
        <f>AYN19+AYN21</f>
        <v>1078</v>
      </c>
      <c r="AYO22" s="101"/>
      <c r="AYP22" s="99">
        <f>AYP19+AYP21</f>
        <v>0</v>
      </c>
      <c r="AYQ22" s="99">
        <f>AYQ19+AYQ21</f>
        <v>2420</v>
      </c>
      <c r="AYR22" s="102"/>
      <c r="AYS22" s="100">
        <f>AYS19+AYS21</f>
        <v>1279</v>
      </c>
      <c r="AYT22" s="101"/>
      <c r="AYU22" s="98">
        <f>AYU19+AYU21</f>
        <v>1017</v>
      </c>
      <c r="AYV22" s="101"/>
      <c r="AYW22" s="99">
        <f>AYW19+AYW21</f>
        <v>0</v>
      </c>
      <c r="AYX22" s="99">
        <f>AYX19+AYX21</f>
        <v>2296</v>
      </c>
      <c r="AYY22" s="102"/>
      <c r="AYZ22" s="100">
        <f>AYZ19+AYZ21</f>
        <v>1226</v>
      </c>
      <c r="AZA22" s="101"/>
      <c r="AZB22" s="98">
        <f>AZB19+AZB21</f>
        <v>976</v>
      </c>
      <c r="AZC22" s="101"/>
      <c r="AZD22" s="99">
        <f>AZD19+AZD21</f>
        <v>0</v>
      </c>
      <c r="AZE22" s="99">
        <f>AZE19+AZE21</f>
        <v>2202</v>
      </c>
      <c r="AZF22" s="102"/>
      <c r="AZG22" s="100">
        <f>AZG19+AZG21</f>
        <v>1194</v>
      </c>
      <c r="AZH22" s="101"/>
      <c r="AZI22" s="98">
        <f>AZI19+AZI21</f>
        <v>963</v>
      </c>
      <c r="AZJ22" s="101"/>
      <c r="AZK22" s="99">
        <f>AZK19+AZK21</f>
        <v>0</v>
      </c>
      <c r="AZL22" s="99">
        <f>AZL19+AZL21</f>
        <v>2157</v>
      </c>
      <c r="AZM22" s="102"/>
      <c r="AZN22" s="100">
        <f>AZN19+AZN21</f>
        <v>1169</v>
      </c>
      <c r="AZO22" s="101"/>
      <c r="AZP22" s="98">
        <f>AZP19+AZP21</f>
        <v>932</v>
      </c>
      <c r="AZQ22" s="101"/>
      <c r="AZR22" s="99">
        <f>AZR19+AZR21</f>
        <v>0</v>
      </c>
      <c r="AZS22" s="99">
        <f>AZS19+AZS21</f>
        <v>2101</v>
      </c>
      <c r="AZT22" s="102"/>
      <c r="AZU22" s="100">
        <f>AZU19+AZU21</f>
        <v>1134</v>
      </c>
      <c r="AZV22" s="101"/>
      <c r="AZW22" s="98">
        <f>AZW19+AZW21</f>
        <v>887</v>
      </c>
      <c r="AZX22" s="101"/>
      <c r="AZY22" s="99">
        <f>AZY19+AZY21</f>
        <v>0</v>
      </c>
      <c r="AZZ22" s="99">
        <f>AZZ19+AZZ21</f>
        <v>2021</v>
      </c>
      <c r="BAA22" s="102"/>
      <c r="BAB22" s="100">
        <f>BAB19+BAB21</f>
        <v>1079</v>
      </c>
      <c r="BAC22" s="101"/>
      <c r="BAD22" s="98">
        <f>BAD19+BAD21</f>
        <v>850</v>
      </c>
      <c r="BAE22" s="101"/>
      <c r="BAF22" s="99">
        <f>BAF19+BAF21</f>
        <v>0</v>
      </c>
      <c r="BAG22" s="99">
        <f>BAG19+BAG21</f>
        <v>1929</v>
      </c>
      <c r="BAH22" s="102"/>
      <c r="BAI22" s="100">
        <f>BAI19+BAI21</f>
        <v>1018</v>
      </c>
      <c r="BAJ22" s="101"/>
      <c r="BAK22" s="98">
        <f>BAK19+BAK21</f>
        <v>801</v>
      </c>
      <c r="BAL22" s="101"/>
      <c r="BAM22" s="99">
        <f>BAM19+BAM21</f>
        <v>0</v>
      </c>
      <c r="BAN22" s="99">
        <f>BAN19+BAN21</f>
        <v>1819</v>
      </c>
      <c r="BAO22" s="102"/>
      <c r="BAP22" s="100">
        <f>BAP19+BAP21</f>
        <v>977</v>
      </c>
      <c r="BAQ22" s="101"/>
      <c r="BAR22" s="98">
        <f>BAR19+BAR21</f>
        <v>769</v>
      </c>
      <c r="BAS22" s="101"/>
      <c r="BAT22" s="99">
        <f>BAT19+BAT21</f>
        <v>0</v>
      </c>
      <c r="BAU22" s="99">
        <f>BAU19+BAU21</f>
        <v>1746</v>
      </c>
      <c r="BAV22" s="102"/>
      <c r="BAW22" s="100">
        <f>BAW19+BAW21</f>
        <v>941</v>
      </c>
      <c r="BAX22" s="101"/>
      <c r="BAY22" s="98">
        <f>BAY19+BAY21</f>
        <v>739</v>
      </c>
      <c r="BAZ22" s="101"/>
      <c r="BBA22" s="99">
        <f>BBA19+BBA21</f>
        <v>0</v>
      </c>
      <c r="BBB22" s="99">
        <f>BBB19+BBB21</f>
        <v>1680</v>
      </c>
      <c r="BBC22" s="102"/>
      <c r="BBD22" s="100">
        <f>BBD19+BBD21</f>
        <v>914</v>
      </c>
      <c r="BBE22" s="101"/>
      <c r="BBF22" s="98">
        <f>BBF19+BBF21</f>
        <v>720</v>
      </c>
      <c r="BBG22" s="101"/>
      <c r="BBH22" s="99">
        <f>BBH19+BBH21</f>
        <v>0</v>
      </c>
      <c r="BBI22" s="99">
        <f>BBI19+BBI21</f>
        <v>1634</v>
      </c>
      <c r="BBJ22" s="102"/>
      <c r="BBK22" s="100">
        <f>BBK19+BBK21</f>
        <v>883</v>
      </c>
      <c r="BBL22" s="101"/>
      <c r="BBM22" s="98">
        <f>BBM19+BBM21</f>
        <v>700</v>
      </c>
      <c r="BBN22" s="101"/>
      <c r="BBO22" s="99">
        <f>BBO19+BBO21</f>
        <v>0</v>
      </c>
      <c r="BBP22" s="99">
        <f>BBP19+BBP21</f>
        <v>1583</v>
      </c>
      <c r="BBQ22" s="102"/>
      <c r="BBR22" s="100">
        <f>BBR19+BBR21</f>
        <v>851</v>
      </c>
      <c r="BBS22" s="101"/>
      <c r="BBT22" s="98">
        <f>BBT19+BBT21</f>
        <v>663</v>
      </c>
      <c r="BBU22" s="101"/>
      <c r="BBV22" s="99">
        <f>BBV19+BBV21</f>
        <v>0</v>
      </c>
      <c r="BBW22" s="99">
        <f>BBW19+BBW21</f>
        <v>1514</v>
      </c>
      <c r="BBX22" s="102"/>
      <c r="BBY22" s="100">
        <f>BBY19+BBY21</f>
        <v>830</v>
      </c>
      <c r="BBZ22" s="101"/>
      <c r="BCA22" s="98">
        <f>BCA19+BCA21</f>
        <v>649</v>
      </c>
      <c r="BCB22" s="101"/>
      <c r="BCC22" s="99">
        <f>BCC19+BCC21</f>
        <v>0</v>
      </c>
      <c r="BCD22" s="99">
        <f>BCD19+BCD21</f>
        <v>1479</v>
      </c>
      <c r="BCE22" s="102"/>
      <c r="BCF22" s="100">
        <f>BCF19+BCF21</f>
        <v>795</v>
      </c>
      <c r="BCG22" s="101"/>
      <c r="BCH22" s="98">
        <f>BCH19+BCH21</f>
        <v>628</v>
      </c>
      <c r="BCI22" s="101"/>
      <c r="BCJ22" s="99">
        <f>BCJ19+BCJ21</f>
        <v>0</v>
      </c>
      <c r="BCK22" s="99">
        <f>BCK19+BCK21</f>
        <v>1423</v>
      </c>
      <c r="BCL22" s="102"/>
      <c r="BCM22" s="100">
        <f>BCM19+BCM21</f>
        <v>772</v>
      </c>
      <c r="BCN22" s="101"/>
      <c r="BCO22" s="98">
        <f>BCO19+BCO21</f>
        <v>614</v>
      </c>
      <c r="BCP22" s="101"/>
      <c r="BCQ22" s="99">
        <f>BCQ19+BCQ21</f>
        <v>0</v>
      </c>
      <c r="BCR22" s="99">
        <f>BCR19+BCR21</f>
        <v>1386</v>
      </c>
      <c r="BCS22" s="102"/>
      <c r="BCT22" s="100">
        <f>BCT19+BCT21</f>
        <v>745</v>
      </c>
      <c r="BCU22" s="101"/>
      <c r="BCV22" s="98">
        <f>BCV19+BCV21</f>
        <v>597</v>
      </c>
      <c r="BCW22" s="101"/>
      <c r="BCX22" s="99">
        <f>BCX19+BCX21</f>
        <v>0</v>
      </c>
      <c r="BCY22" s="99">
        <f>BCY19+BCY21</f>
        <v>1342</v>
      </c>
      <c r="BCZ22" s="102"/>
      <c r="BDA22" s="100">
        <f>BDA19+BDA21</f>
        <v>731</v>
      </c>
      <c r="BDB22" s="101"/>
      <c r="BDC22" s="98">
        <f>BDC19+BDC21</f>
        <v>589</v>
      </c>
      <c r="BDD22" s="101"/>
      <c r="BDE22" s="99">
        <f>BDE19+BDE21</f>
        <v>0</v>
      </c>
      <c r="BDF22" s="99">
        <f>BDF19+BDF21</f>
        <v>1320</v>
      </c>
      <c r="BDG22" s="102"/>
      <c r="BDH22" s="100">
        <f>BDH19+BDH21</f>
        <v>718</v>
      </c>
      <c r="BDI22" s="101"/>
      <c r="BDJ22" s="98">
        <f>BDJ19+BDJ21</f>
        <v>578</v>
      </c>
      <c r="BDK22" s="101"/>
      <c r="BDL22" s="99">
        <f>BDL19+BDL21</f>
        <v>0</v>
      </c>
      <c r="BDM22" s="99">
        <f>BDM19+BDM21</f>
        <v>1296</v>
      </c>
      <c r="BDN22" s="102"/>
      <c r="BDO22" s="100">
        <f>BDO19+BDO21</f>
        <v>696</v>
      </c>
      <c r="BDP22" s="101"/>
      <c r="BDQ22" s="98">
        <f>BDQ19+BDQ21</f>
        <v>559</v>
      </c>
      <c r="BDR22" s="101"/>
      <c r="BDS22" s="99">
        <f>BDS19+BDS21</f>
        <v>0</v>
      </c>
      <c r="BDT22" s="99">
        <f>BDT19+BDT21</f>
        <v>1255</v>
      </c>
      <c r="BDU22" s="102"/>
      <c r="BDV22" s="100">
        <f>BDV19+BDV21</f>
        <v>675</v>
      </c>
      <c r="BDW22" s="101"/>
      <c r="BDX22" s="98">
        <f>BDX19+BDX21</f>
        <v>534</v>
      </c>
      <c r="BDY22" s="101"/>
      <c r="BDZ22" s="99">
        <f>BDZ19+BDZ21</f>
        <v>0</v>
      </c>
      <c r="BEA22" s="99">
        <f>BEA19+BEA21</f>
        <v>1209</v>
      </c>
      <c r="BEB22" s="102"/>
      <c r="BEC22" s="100">
        <f>BEC19+BEC21</f>
        <v>675</v>
      </c>
      <c r="BED22" s="101"/>
      <c r="BEE22" s="98">
        <f>BEE19+BEE21</f>
        <v>534</v>
      </c>
      <c r="BEF22" s="101"/>
      <c r="BEG22" s="99">
        <f>BEG19+BEG21</f>
        <v>0</v>
      </c>
      <c r="BEH22" s="99">
        <f>BEH19+BEH21</f>
        <v>1209</v>
      </c>
      <c r="BEI22" s="102"/>
      <c r="BEJ22" s="100"/>
      <c r="BEK22" s="101">
        <v>0.56000000000000005</v>
      </c>
      <c r="BEL22" s="98"/>
      <c r="BEM22" s="101">
        <v>0.44</v>
      </c>
      <c r="BEN22" s="99">
        <f>BEN19+BEN21</f>
        <v>0</v>
      </c>
      <c r="BEO22" s="99">
        <f>BEO19+BEO21</f>
        <v>1074</v>
      </c>
      <c r="BEP22" s="102"/>
      <c r="BEQ22" s="100"/>
      <c r="BER22" s="101">
        <v>0.56000000000000005</v>
      </c>
      <c r="BES22" s="98"/>
      <c r="BET22" s="101">
        <v>0.44</v>
      </c>
      <c r="BEU22" s="99">
        <f>BEU19+BEU21</f>
        <v>0</v>
      </c>
      <c r="BEV22" s="99">
        <f>BEV19+BEV21</f>
        <v>1069</v>
      </c>
      <c r="BEW22" s="102"/>
      <c r="BEX22" s="100"/>
      <c r="BEY22" s="101">
        <v>0.56000000000000005</v>
      </c>
      <c r="BEZ22" s="98"/>
      <c r="BFA22" s="101">
        <v>0.44</v>
      </c>
      <c r="BFB22" s="99">
        <f>BFB19+BFB21</f>
        <v>0</v>
      </c>
      <c r="BFC22" s="99">
        <f>BFC19+BFC21</f>
        <v>1057</v>
      </c>
      <c r="BFD22" s="102"/>
      <c r="BFE22" s="100"/>
      <c r="BFF22" s="101">
        <v>0.56000000000000005</v>
      </c>
      <c r="BFG22" s="98"/>
      <c r="BFH22" s="101">
        <v>0.44</v>
      </c>
      <c r="BFI22" s="99">
        <f>BFI19+BFI21</f>
        <v>0</v>
      </c>
      <c r="BFJ22" s="99">
        <f>BFJ19+BFJ21</f>
        <v>1045</v>
      </c>
      <c r="BFK22" s="102"/>
      <c r="BFL22" s="100"/>
      <c r="BFM22" s="101">
        <v>0.56000000000000005</v>
      </c>
      <c r="BFN22" s="98"/>
      <c r="BFO22" s="101">
        <v>0.44</v>
      </c>
      <c r="BFP22" s="99">
        <f>BFP19+BFP21</f>
        <v>0</v>
      </c>
      <c r="BFQ22" s="99">
        <f>BFQ19+BFQ21</f>
        <v>1022</v>
      </c>
      <c r="BFR22" s="102"/>
      <c r="BFS22" s="100"/>
      <c r="BFT22" s="101">
        <v>0.56000000000000005</v>
      </c>
      <c r="BFU22" s="98"/>
      <c r="BFV22" s="101">
        <v>0.44</v>
      </c>
      <c r="BFW22" s="99">
        <f>BFW19+BFW21</f>
        <v>0</v>
      </c>
      <c r="BFX22" s="99">
        <f>BFX19+BFX21</f>
        <v>1006</v>
      </c>
      <c r="BFY22" s="102"/>
      <c r="BFZ22" s="101"/>
      <c r="BGA22" s="101">
        <v>0.56999999999999995</v>
      </c>
      <c r="BGB22" s="101"/>
      <c r="BGC22" s="101">
        <v>0.43</v>
      </c>
      <c r="BGD22" s="99">
        <f>BGD19+BGD21</f>
        <v>0</v>
      </c>
      <c r="BGE22" s="99">
        <f>BGE19+BGE21</f>
        <v>972</v>
      </c>
      <c r="BGF22" s="102"/>
      <c r="BGG22" s="100"/>
      <c r="BGH22" s="101">
        <v>0.56999999999999995</v>
      </c>
      <c r="BGI22" s="98"/>
      <c r="BGJ22" s="101">
        <v>0.43</v>
      </c>
      <c r="BGK22" s="99">
        <f>BGK19+BGK21</f>
        <v>0</v>
      </c>
      <c r="BGL22" s="99">
        <f>BGL19+BGL21</f>
        <v>946</v>
      </c>
      <c r="BGM22" s="102"/>
      <c r="BGN22" s="100"/>
      <c r="BGO22" s="101">
        <v>0.56999999999999995</v>
      </c>
      <c r="BGP22" s="98"/>
      <c r="BGQ22" s="101">
        <v>0.43</v>
      </c>
      <c r="BGR22" s="99">
        <f>BGR19+BGR21</f>
        <v>0</v>
      </c>
      <c r="BGS22" s="99">
        <f>BGS19+BGS21</f>
        <v>939</v>
      </c>
      <c r="BGT22" s="102"/>
      <c r="BGU22" s="100"/>
      <c r="BGV22" s="101">
        <v>0.56999999999999995</v>
      </c>
      <c r="BGW22" s="98"/>
      <c r="BGX22" s="101">
        <v>0.43</v>
      </c>
      <c r="BGY22" s="99">
        <f>BGY19+BGY21</f>
        <v>0</v>
      </c>
      <c r="BGZ22" s="99">
        <f>BGZ19+BGZ21</f>
        <v>935</v>
      </c>
      <c r="BHA22" s="102"/>
      <c r="BHB22" s="100"/>
      <c r="BHC22" s="101">
        <v>0.56999999999999995</v>
      </c>
      <c r="BHD22" s="98"/>
      <c r="BHE22" s="101">
        <v>0.43</v>
      </c>
      <c r="BHF22" s="99">
        <f>BHF19+BHF21</f>
        <v>0</v>
      </c>
      <c r="BHG22" s="99">
        <f>BHG19+BHG21</f>
        <v>931</v>
      </c>
      <c r="BHH22" s="102"/>
      <c r="BHI22" s="100"/>
      <c r="BHJ22" s="101">
        <v>0.56999999999999995</v>
      </c>
      <c r="BHK22" s="98"/>
      <c r="BHL22" s="101">
        <v>0.43</v>
      </c>
      <c r="BHM22" s="99">
        <f>BHM19+BHM21</f>
        <v>0</v>
      </c>
      <c r="BHN22" s="99">
        <f>BHN19+BHN21</f>
        <v>923</v>
      </c>
      <c r="BHO22" s="102"/>
      <c r="BHP22" s="100"/>
      <c r="BHQ22" s="101">
        <v>0.56999999999999995</v>
      </c>
      <c r="BHR22" s="98"/>
      <c r="BHS22" s="101">
        <v>0.43</v>
      </c>
      <c r="BHT22" s="99">
        <f>BHT19+BHT21</f>
        <v>0</v>
      </c>
      <c r="BHU22" s="99">
        <f>BHU19+BHU21</f>
        <v>912</v>
      </c>
      <c r="BHV22" s="102"/>
      <c r="BHW22" s="101"/>
      <c r="BHX22" s="101">
        <v>0.56999999999999995</v>
      </c>
      <c r="BHY22" s="101"/>
      <c r="BHZ22" s="101">
        <v>0.43</v>
      </c>
      <c r="BIA22" s="99">
        <f>BIA19+BIA21</f>
        <v>0</v>
      </c>
      <c r="BIB22" s="99">
        <f>BIB19+BIB21</f>
        <v>893</v>
      </c>
      <c r="BIC22" s="102"/>
      <c r="BID22" s="100"/>
      <c r="BIE22" s="101">
        <v>0.56999999999999995</v>
      </c>
      <c r="BIF22" s="98"/>
      <c r="BIG22" s="101">
        <v>0.43</v>
      </c>
      <c r="BIH22" s="99">
        <f>BIH19+BIH21</f>
        <v>0</v>
      </c>
      <c r="BII22" s="99">
        <f>BII19+BII21</f>
        <v>883</v>
      </c>
      <c r="BIJ22" s="102"/>
      <c r="BIK22" s="100"/>
      <c r="BIL22" s="101">
        <v>0.56999999999999995</v>
      </c>
      <c r="BIM22" s="98"/>
      <c r="BIN22" s="101">
        <v>0.43</v>
      </c>
      <c r="BIO22" s="99">
        <f>BIO19+BIO21</f>
        <v>0</v>
      </c>
      <c r="BIP22" s="99">
        <f>BIP19+BIP21</f>
        <v>872</v>
      </c>
      <c r="BIQ22" s="102"/>
      <c r="BIR22" s="100"/>
      <c r="BIS22" s="101">
        <v>0.56999999999999995</v>
      </c>
      <c r="BIT22" s="98"/>
      <c r="BIU22" s="101">
        <v>0.43</v>
      </c>
      <c r="BIV22" s="99">
        <f>BIV19+BIV21</f>
        <v>0</v>
      </c>
      <c r="BIW22" s="99">
        <f>BIW19+BIW21</f>
        <v>870</v>
      </c>
      <c r="BIX22" s="102"/>
      <c r="BIY22" s="100"/>
      <c r="BIZ22" s="101">
        <v>0.56999999999999995</v>
      </c>
      <c r="BJA22" s="98"/>
      <c r="BJB22" s="101">
        <v>0.43</v>
      </c>
      <c r="BJC22" s="99">
        <f>BJC19+BJC21</f>
        <v>0</v>
      </c>
      <c r="BJD22" s="99">
        <f>BJD19+BJD21</f>
        <v>864</v>
      </c>
      <c r="BJE22" s="102"/>
      <c r="BJF22" s="100"/>
      <c r="BJG22" s="101">
        <v>0.56999999999999995</v>
      </c>
      <c r="BJH22" s="98"/>
      <c r="BJI22" s="101">
        <v>0.43</v>
      </c>
      <c r="BJJ22" s="99">
        <f>BJJ19+BJJ21</f>
        <v>0</v>
      </c>
      <c r="BJK22" s="99">
        <f>BJK19+BJK21</f>
        <v>857</v>
      </c>
      <c r="BJL22" s="102"/>
      <c r="BJM22" s="100"/>
      <c r="BJN22" s="101">
        <v>0.56999999999999995</v>
      </c>
      <c r="BJO22" s="98"/>
      <c r="BJP22" s="101">
        <v>0.43</v>
      </c>
      <c r="BJQ22" s="99">
        <f>BJQ19+BJQ21</f>
        <v>0</v>
      </c>
      <c r="BJR22" s="99">
        <f>BJR19+BJR21</f>
        <v>853</v>
      </c>
      <c r="BJS22" s="102"/>
      <c r="BJT22" s="101"/>
      <c r="BJU22" s="101">
        <v>0.56999999999999995</v>
      </c>
      <c r="BJV22" s="101"/>
      <c r="BJW22" s="101">
        <v>0.43</v>
      </c>
      <c r="BJX22" s="99">
        <f>BJX19+BJX21</f>
        <v>0</v>
      </c>
      <c r="BJY22" s="99">
        <f>BJY19+BJY21</f>
        <v>848</v>
      </c>
      <c r="BJZ22" s="102"/>
      <c r="BKA22" s="100"/>
      <c r="BKB22" s="101">
        <v>0.56999999999999995</v>
      </c>
      <c r="BKC22" s="98"/>
      <c r="BKD22" s="101">
        <v>0.43</v>
      </c>
      <c r="BKE22" s="99">
        <f>BKE19+BKE21</f>
        <v>0</v>
      </c>
      <c r="BKF22" s="99">
        <f>BKF19+BKF21</f>
        <v>835</v>
      </c>
      <c r="BKG22" s="102"/>
      <c r="BKH22" s="100"/>
      <c r="BKI22" s="101">
        <v>0.56999999999999995</v>
      </c>
      <c r="BKJ22" s="98"/>
      <c r="BKK22" s="101">
        <v>0.43</v>
      </c>
      <c r="BKL22" s="99">
        <f>BKL19+BKL21</f>
        <v>0</v>
      </c>
      <c r="BKM22" s="99">
        <f>BKM19+BKM21</f>
        <v>827</v>
      </c>
      <c r="BKN22" s="102"/>
      <c r="BKO22" s="100"/>
      <c r="BKP22" s="101">
        <v>0.56999999999999995</v>
      </c>
      <c r="BKQ22" s="98"/>
      <c r="BKR22" s="101">
        <v>0.43</v>
      </c>
      <c r="BKS22" s="99">
        <f>BKS19+BKS21</f>
        <v>0</v>
      </c>
      <c r="BKT22" s="99">
        <f>BKT19+BKT21</f>
        <v>825</v>
      </c>
      <c r="BKU22" s="102"/>
      <c r="BKV22" s="100"/>
      <c r="BKW22" s="101">
        <v>0.56999999999999995</v>
      </c>
      <c r="BKX22" s="98"/>
      <c r="BKY22" s="101">
        <v>0.43</v>
      </c>
      <c r="BKZ22" s="99">
        <f>BKZ19+BKZ21</f>
        <v>0</v>
      </c>
      <c r="BLA22" s="99">
        <f>BLA19+BLA21</f>
        <v>821</v>
      </c>
      <c r="BLB22" s="102"/>
      <c r="BLC22" s="100"/>
      <c r="BLD22" s="101">
        <v>0.56999999999999995</v>
      </c>
      <c r="BLE22" s="98"/>
      <c r="BLF22" s="101">
        <v>0.43</v>
      </c>
      <c r="BLG22" s="99">
        <f>BLG19+BLG21</f>
        <v>0</v>
      </c>
      <c r="BLH22" s="99">
        <f>BLH19+BLH21</f>
        <v>820</v>
      </c>
      <c r="BLI22" s="102"/>
      <c r="BLJ22" s="100"/>
      <c r="BLK22" s="101">
        <v>0.56999999999999995</v>
      </c>
      <c r="BLL22" s="98"/>
      <c r="BLM22" s="101">
        <v>0.43</v>
      </c>
      <c r="BLN22" s="99">
        <f>BLN19+BLN21</f>
        <v>0</v>
      </c>
      <c r="BLO22" s="99">
        <f>BLO19+BLO21</f>
        <v>815</v>
      </c>
      <c r="BLP22" s="102"/>
      <c r="BLQ22" s="101"/>
      <c r="BLR22" s="101">
        <v>0.56999999999999995</v>
      </c>
      <c r="BLS22" s="101"/>
      <c r="BLT22" s="101">
        <v>0.43</v>
      </c>
      <c r="BLU22" s="99">
        <f>BLU19+BLU21</f>
        <v>0</v>
      </c>
      <c r="BLV22" s="99">
        <f>BLV19+BLV21</f>
        <v>806</v>
      </c>
      <c r="BLW22" s="102"/>
      <c r="BLX22" s="100"/>
      <c r="BLY22" s="101">
        <v>0.56999999999999995</v>
      </c>
      <c r="BLZ22" s="98"/>
      <c r="BMA22" s="101">
        <v>0.43</v>
      </c>
      <c r="BMB22" s="99">
        <f>BMB19+BMB21</f>
        <v>0</v>
      </c>
      <c r="BMC22" s="99">
        <f>BMC19+BMC21</f>
        <v>799</v>
      </c>
      <c r="BMD22" s="102"/>
      <c r="BME22" s="100"/>
      <c r="BMF22" s="101">
        <v>0.56999999999999995</v>
      </c>
      <c r="BMG22" s="98"/>
      <c r="BMH22" s="101">
        <v>0.43</v>
      </c>
      <c r="BMI22" s="99">
        <f>BMI19+BMI21</f>
        <v>0</v>
      </c>
      <c r="BMJ22" s="99">
        <f>BMJ19+BMJ21</f>
        <v>795</v>
      </c>
      <c r="BMK22" s="102"/>
      <c r="BML22" s="100"/>
      <c r="BMM22" s="101">
        <v>0.56999999999999995</v>
      </c>
      <c r="BMN22" s="98"/>
      <c r="BMO22" s="101">
        <v>0.43</v>
      </c>
      <c r="BMP22" s="99">
        <f>BMP19+BMP21</f>
        <v>0</v>
      </c>
      <c r="BMQ22" s="99">
        <f>BMQ19+BMQ21</f>
        <v>786</v>
      </c>
      <c r="BMR22" s="102"/>
      <c r="BMS22" s="100"/>
      <c r="BMT22" s="101">
        <v>0.56999999999999995</v>
      </c>
      <c r="BMU22" s="98"/>
      <c r="BMV22" s="101">
        <v>0.43</v>
      </c>
      <c r="BMW22" s="99">
        <f>BMW19+BMW21</f>
        <v>0</v>
      </c>
      <c r="BMX22" s="99">
        <f>BMX19+BMX21</f>
        <v>785</v>
      </c>
      <c r="BMY22" s="102"/>
      <c r="BMZ22" s="100"/>
      <c r="BNA22" s="101">
        <v>0.56999999999999995</v>
      </c>
      <c r="BNB22" s="98"/>
      <c r="BNC22" s="101">
        <v>0.43</v>
      </c>
      <c r="BND22" s="99">
        <f>BND19+BND21</f>
        <v>0</v>
      </c>
      <c r="BNE22" s="99">
        <f>BNE19+BNE21</f>
        <v>782</v>
      </c>
      <c r="BNF22" s="102"/>
      <c r="BNG22" s="100"/>
      <c r="BNH22" s="101">
        <v>0.56999999999999995</v>
      </c>
      <c r="BNI22" s="98"/>
      <c r="BNJ22" s="101">
        <v>0.43</v>
      </c>
      <c r="BNK22" s="99">
        <f>BNK19+BNK21</f>
        <v>0</v>
      </c>
      <c r="BNL22" s="99">
        <f>BNL19+BNL21</f>
        <v>779</v>
      </c>
      <c r="BNM22" s="102"/>
      <c r="BNN22" s="101"/>
      <c r="BNO22" s="101">
        <v>0.56999999999999995</v>
      </c>
      <c r="BNP22" s="101"/>
      <c r="BNQ22" s="101">
        <v>0.43</v>
      </c>
      <c r="BNR22" s="99">
        <f>BNR19+BNR21</f>
        <v>0</v>
      </c>
      <c r="BNS22" s="99">
        <f>BNS19+BNS21</f>
        <v>775</v>
      </c>
      <c r="BNT22" s="102"/>
      <c r="BNU22" s="100"/>
      <c r="BNV22" s="101">
        <v>0.56999999999999995</v>
      </c>
      <c r="BNW22" s="98"/>
      <c r="BNX22" s="101">
        <v>0.43</v>
      </c>
      <c r="BNY22" s="99">
        <f>BNY19+BNY21</f>
        <v>0</v>
      </c>
      <c r="BNZ22" s="99">
        <f>BNZ19+BNZ21</f>
        <v>774</v>
      </c>
      <c r="BOA22" s="102"/>
      <c r="BOB22" s="100"/>
      <c r="BOC22" s="101">
        <v>0.56999999999999995</v>
      </c>
      <c r="BOD22" s="98"/>
      <c r="BOE22" s="101">
        <v>0.43</v>
      </c>
      <c r="BOF22" s="99">
        <f>BOF19+BOF21</f>
        <v>0</v>
      </c>
      <c r="BOG22" s="99">
        <f>BOG19+BOG21</f>
        <v>768</v>
      </c>
      <c r="BOH22" s="102"/>
      <c r="BOI22" s="100"/>
      <c r="BOJ22" s="101">
        <v>0.56999999999999995</v>
      </c>
      <c r="BOK22" s="98"/>
      <c r="BOL22" s="101">
        <v>0.43</v>
      </c>
      <c r="BOM22" s="99">
        <f>BOM19+BOM21</f>
        <v>0</v>
      </c>
      <c r="BON22" s="99">
        <f>BON19+BON21</f>
        <v>766</v>
      </c>
      <c r="BOO22" s="102"/>
      <c r="BOP22" s="100"/>
      <c r="BOQ22" s="101">
        <v>0.56999999999999995</v>
      </c>
      <c r="BOR22" s="98"/>
      <c r="BOS22" s="101">
        <v>0.43</v>
      </c>
      <c r="BOT22" s="99">
        <f>BOT19+BOT21</f>
        <v>0</v>
      </c>
      <c r="BOU22" s="99">
        <f>BOU19+BOU21</f>
        <v>766</v>
      </c>
      <c r="BOV22" s="102"/>
      <c r="BOW22" s="100"/>
      <c r="BOX22" s="101">
        <v>0.56999999999999995</v>
      </c>
      <c r="BOY22" s="98"/>
      <c r="BOZ22" s="101">
        <v>0.43</v>
      </c>
      <c r="BPA22" s="99">
        <f>BPA19+BPA21</f>
        <v>0</v>
      </c>
      <c r="BPB22" s="99">
        <f>BPB19+BPB21</f>
        <v>765</v>
      </c>
      <c r="BPC22" s="102"/>
      <c r="BPD22" s="100"/>
      <c r="BPE22" s="101">
        <v>0.56999999999999995</v>
      </c>
      <c r="BPF22" s="98"/>
      <c r="BPG22" s="101">
        <v>0.43</v>
      </c>
      <c r="BPH22" s="99">
        <f>BPH19+BPH21</f>
        <v>0</v>
      </c>
      <c r="BPI22" s="99">
        <f>BPI19+BPI21</f>
        <v>762</v>
      </c>
      <c r="BPJ22" s="102"/>
      <c r="BPK22" s="100"/>
      <c r="BPL22" s="101">
        <v>0.56000000000000005</v>
      </c>
      <c r="BPM22" s="98"/>
      <c r="BPN22" s="101">
        <v>0.44</v>
      </c>
      <c r="BPO22" s="99">
        <f>BPO19+BPO21</f>
        <v>0</v>
      </c>
      <c r="BPP22" s="99">
        <f>BPP19+BPP21</f>
        <v>756</v>
      </c>
      <c r="BPQ22" s="102"/>
      <c r="BPR22" s="100"/>
      <c r="BPS22" s="101">
        <v>0.56999999999999995</v>
      </c>
      <c r="BPT22" s="98"/>
      <c r="BPU22" s="101">
        <v>0.43</v>
      </c>
      <c r="BPV22" s="99">
        <f>BPV19+BPV21</f>
        <v>0</v>
      </c>
      <c r="BPW22" s="99">
        <f>BPW19+BPW21</f>
        <v>752</v>
      </c>
      <c r="BPX22" s="102"/>
      <c r="BPY22" s="100"/>
      <c r="BPZ22" s="101">
        <v>0.56999999999999995</v>
      </c>
      <c r="BQA22" s="98"/>
      <c r="BQB22" s="101">
        <v>0.43</v>
      </c>
      <c r="BQC22" s="99">
        <f>BQC19+BQC21</f>
        <v>0</v>
      </c>
      <c r="BQD22" s="99">
        <f>BQD19+BQD21</f>
        <v>749</v>
      </c>
      <c r="BQE22" s="102"/>
      <c r="BQF22" s="100"/>
      <c r="BQG22" s="101">
        <v>0.56999999999999995</v>
      </c>
      <c r="BQH22" s="98"/>
      <c r="BQI22" s="101">
        <v>0.43</v>
      </c>
      <c r="BQJ22" s="99">
        <f>BQJ19+BQJ21</f>
        <v>0</v>
      </c>
      <c r="BQK22" s="99">
        <f>BQK19+BQK21</f>
        <v>746</v>
      </c>
      <c r="BQL22" s="102"/>
      <c r="BQM22" s="100"/>
      <c r="BQN22" s="101">
        <v>0.56999999999999995</v>
      </c>
      <c r="BQO22" s="98"/>
      <c r="BQP22" s="101">
        <v>0.43</v>
      </c>
      <c r="BQQ22" s="99">
        <f>BQQ19+BQQ21</f>
        <v>0</v>
      </c>
      <c r="BQR22" s="99">
        <f>BQR19+BQR21</f>
        <v>745</v>
      </c>
      <c r="BQS22" s="102"/>
      <c r="BQT22" s="100"/>
      <c r="BQU22" s="101">
        <v>0.56999999999999995</v>
      </c>
      <c r="BQV22" s="98"/>
      <c r="BQW22" s="101">
        <v>0.43</v>
      </c>
      <c r="BQX22" s="99">
        <f>BQX19+BQX21</f>
        <v>0</v>
      </c>
      <c r="BQY22" s="99">
        <f>BQY19+BQY21</f>
        <v>740</v>
      </c>
      <c r="BQZ22" s="102"/>
      <c r="BRA22" s="100"/>
      <c r="BRB22" s="101">
        <v>0.56999999999999995</v>
      </c>
      <c r="BRC22" s="98"/>
      <c r="BRD22" s="101">
        <v>0.43</v>
      </c>
      <c r="BRE22" s="99">
        <f>BRE19+BRE21</f>
        <v>0</v>
      </c>
      <c r="BRF22" s="99">
        <f>BRF19+BRF21</f>
        <v>739</v>
      </c>
      <c r="BRG22" s="102"/>
      <c r="BRH22" s="100"/>
      <c r="BRI22" s="101">
        <v>0.56000000000000005</v>
      </c>
      <c r="BRJ22" s="98"/>
      <c r="BRK22" s="101">
        <v>0.44</v>
      </c>
      <c r="BRL22" s="99">
        <f>BRL19+BRL21</f>
        <v>0</v>
      </c>
      <c r="BRM22" s="99">
        <f>BRM19+BRM21</f>
        <v>739</v>
      </c>
      <c r="BRN22" s="102"/>
      <c r="BRO22" s="100"/>
      <c r="BRP22" s="101">
        <v>0.56999999999999995</v>
      </c>
      <c r="BRQ22" s="98"/>
      <c r="BRR22" s="101">
        <v>0.43</v>
      </c>
      <c r="BRS22" s="99">
        <f>BRS19+BRS21</f>
        <v>0</v>
      </c>
      <c r="BRT22" s="99">
        <f>BRT19+BRT21</f>
        <v>739</v>
      </c>
      <c r="BRU22" s="102"/>
      <c r="BRV22" s="100"/>
      <c r="BRW22" s="101">
        <v>0.56999999999999995</v>
      </c>
      <c r="BRX22" s="98"/>
      <c r="BRY22" s="101">
        <v>0.43</v>
      </c>
      <c r="BRZ22" s="99">
        <f>BRZ19+BRZ21</f>
        <v>0</v>
      </c>
      <c r="BSA22" s="99">
        <f>BSA19+BSA21</f>
        <v>738</v>
      </c>
      <c r="BSB22" s="102"/>
      <c r="BSC22" s="100"/>
      <c r="BSD22" s="101">
        <v>0.56999999999999995</v>
      </c>
      <c r="BSE22" s="98"/>
      <c r="BSF22" s="101">
        <v>0.43</v>
      </c>
      <c r="BSG22" s="99">
        <f>BSG19+BSG21</f>
        <v>0</v>
      </c>
      <c r="BSH22" s="99">
        <f>BSH19+BSH21</f>
        <v>735</v>
      </c>
      <c r="BSI22" s="102"/>
      <c r="BSJ22" s="100"/>
      <c r="BSK22" s="101">
        <v>0.56999999999999995</v>
      </c>
      <c r="BSL22" s="98"/>
      <c r="BSM22" s="101">
        <v>0.43</v>
      </c>
      <c r="BSN22" s="99">
        <f>BSN19+BSN21</f>
        <v>0</v>
      </c>
      <c r="BSO22" s="99">
        <f>BSO19+BSO21</f>
        <v>733</v>
      </c>
      <c r="BSP22" s="102"/>
      <c r="BSQ22" s="100"/>
      <c r="BSR22" s="101">
        <v>0.56999999999999995</v>
      </c>
      <c r="BSS22" s="98"/>
      <c r="BST22" s="101">
        <v>0.43</v>
      </c>
      <c r="BSU22" s="99">
        <f>BSU19+BSU21</f>
        <v>0</v>
      </c>
      <c r="BSV22" s="99">
        <f>BSV19+BSV21</f>
        <v>732</v>
      </c>
      <c r="BSW22" s="102"/>
      <c r="BSX22" s="100"/>
      <c r="BSY22" s="101">
        <v>0.56999999999999995</v>
      </c>
      <c r="BSZ22" s="98"/>
      <c r="BTA22" s="101">
        <v>0.43</v>
      </c>
      <c r="BTB22" s="99">
        <f>BTB19+BTB21</f>
        <v>0</v>
      </c>
      <c r="BTC22" s="99">
        <f>BTC19+BTC21</f>
        <v>729</v>
      </c>
      <c r="BTD22" s="102"/>
      <c r="BTE22" s="100"/>
      <c r="BTF22" s="101">
        <v>0.56000000000000005</v>
      </c>
      <c r="BTG22" s="98"/>
      <c r="BTH22" s="101">
        <v>0.44</v>
      </c>
      <c r="BTI22" s="99">
        <f>BTI19+BTI21</f>
        <v>0</v>
      </c>
      <c r="BTJ22" s="99">
        <f>BTJ19+BTJ21</f>
        <v>729</v>
      </c>
      <c r="BTK22" s="102"/>
      <c r="BTL22" s="100"/>
      <c r="BTM22" s="101">
        <v>0.56999999999999995</v>
      </c>
      <c r="BTN22" s="98"/>
      <c r="BTO22" s="101">
        <v>0.43</v>
      </c>
      <c r="BTP22" s="99">
        <f>BTP19+BTP21</f>
        <v>0</v>
      </c>
      <c r="BTQ22" s="99">
        <f>BTQ19+BTQ21</f>
        <v>729</v>
      </c>
      <c r="BTR22" s="102"/>
      <c r="BTS22" s="100"/>
      <c r="BTT22" s="101">
        <v>0.56999999999999995</v>
      </c>
      <c r="BTU22" s="98"/>
      <c r="BTV22" s="101">
        <v>0.43</v>
      </c>
      <c r="BTW22" s="99">
        <f>BTW19+BTW21</f>
        <v>0</v>
      </c>
      <c r="BTX22" s="99">
        <f>BTX19+BTX21</f>
        <v>728</v>
      </c>
      <c r="BTY22" s="102"/>
      <c r="BTZ22" s="100"/>
      <c r="BUA22" s="101">
        <v>0.56999999999999995</v>
      </c>
      <c r="BUB22" s="98"/>
      <c r="BUC22" s="101">
        <v>0.43</v>
      </c>
      <c r="BUD22" s="99">
        <f>BUD19+BUD21</f>
        <v>0</v>
      </c>
      <c r="BUE22" s="99">
        <f>BUE19+BUE21</f>
        <v>728</v>
      </c>
      <c r="BUF22" s="102"/>
      <c r="BUG22" s="100"/>
      <c r="BUH22" s="101">
        <v>0.56999999999999995</v>
      </c>
      <c r="BUI22" s="98"/>
      <c r="BUJ22" s="101">
        <v>0.43</v>
      </c>
      <c r="BUK22" s="99">
        <f>BUK19+BUK21</f>
        <v>0</v>
      </c>
      <c r="BUL22" s="99">
        <f>BUL19+BUL21</f>
        <v>727</v>
      </c>
      <c r="BUM22" s="102"/>
      <c r="BUN22" s="100"/>
      <c r="BUO22" s="101">
        <v>0.56999999999999995</v>
      </c>
      <c r="BUP22" s="98"/>
      <c r="BUQ22" s="101">
        <v>0.43</v>
      </c>
      <c r="BUR22" s="99">
        <f>BUR19+BUR21</f>
        <v>0</v>
      </c>
      <c r="BUS22" s="99">
        <f>BUS19+BUS21</f>
        <v>727</v>
      </c>
      <c r="BUT22" s="102"/>
      <c r="BUU22" s="100"/>
      <c r="BUV22" s="101">
        <v>0.56999999999999995</v>
      </c>
      <c r="BUW22" s="98"/>
      <c r="BUX22" s="101">
        <v>0.43</v>
      </c>
      <c r="BUY22" s="99">
        <f>BUY19+BUY21</f>
        <v>0</v>
      </c>
      <c r="BUZ22" s="99">
        <f>BUZ19+BUZ21</f>
        <v>727</v>
      </c>
      <c r="BVA22" s="102"/>
      <c r="BVB22" s="100"/>
      <c r="BVC22" s="101">
        <v>0.56000000000000005</v>
      </c>
      <c r="BVD22" s="98"/>
      <c r="BVE22" s="101">
        <v>0.44</v>
      </c>
      <c r="BVF22" s="99">
        <f>BVF19+BVF21</f>
        <v>0</v>
      </c>
      <c r="BVG22" s="99">
        <f>BVG19+BVG21</f>
        <v>727</v>
      </c>
      <c r="BVH22" s="102"/>
      <c r="BVI22" s="100"/>
      <c r="BVJ22" s="101">
        <v>0.56999999999999995</v>
      </c>
      <c r="BVK22" s="98"/>
      <c r="BVL22" s="101">
        <v>0.43</v>
      </c>
      <c r="BVM22" s="99">
        <f>BVM19+BVM21</f>
        <v>0</v>
      </c>
      <c r="BVN22" s="99">
        <f>BVN19+BVN21</f>
        <v>727</v>
      </c>
      <c r="BVO22" s="102"/>
      <c r="BVP22" s="100"/>
      <c r="BVQ22" s="101">
        <v>0.56999999999999995</v>
      </c>
      <c r="BVR22" s="98"/>
      <c r="BVS22" s="101">
        <v>0.43</v>
      </c>
      <c r="BVT22" s="99">
        <f>BVT19+BVT21</f>
        <v>0</v>
      </c>
      <c r="BVU22" s="99">
        <f>BVU19+BVU21</f>
        <v>726</v>
      </c>
      <c r="BVV22" s="102"/>
      <c r="BVW22" s="100"/>
      <c r="BVX22" s="101">
        <v>0.56999999999999995</v>
      </c>
      <c r="BVY22" s="98"/>
      <c r="BVZ22" s="101">
        <v>0.43</v>
      </c>
      <c r="BWA22" s="99">
        <f>BWA19+BWA21</f>
        <v>0</v>
      </c>
      <c r="BWB22" s="99">
        <f>BWB19+BWB21</f>
        <v>726</v>
      </c>
      <c r="BWC22" s="102"/>
      <c r="BWD22" s="100"/>
      <c r="BWE22" s="101">
        <v>0.56999999999999995</v>
      </c>
      <c r="BWF22" s="98"/>
      <c r="BWG22" s="101">
        <v>0.43</v>
      </c>
      <c r="BWH22" s="99">
        <f>BWH19+BWH21</f>
        <v>0</v>
      </c>
      <c r="BWI22" s="99">
        <f>BWI19+BWI21</f>
        <v>726</v>
      </c>
      <c r="BWJ22" s="102"/>
      <c r="BWK22" s="100"/>
      <c r="BWL22" s="101">
        <v>0.56999999999999995</v>
      </c>
      <c r="BWM22" s="98"/>
      <c r="BWN22" s="101">
        <v>0.43</v>
      </c>
      <c r="BWO22" s="99">
        <f>BWO19+BWO21</f>
        <v>0</v>
      </c>
      <c r="BWP22" s="99">
        <f>BWP19+BWP21</f>
        <v>726</v>
      </c>
      <c r="BWQ22" s="102"/>
      <c r="BWR22" s="100"/>
      <c r="BWS22" s="101">
        <v>0.56999999999999995</v>
      </c>
      <c r="BWT22" s="98"/>
      <c r="BWU22" s="101">
        <v>0.43</v>
      </c>
      <c r="BWV22" s="99">
        <f>BWV19+BWV21</f>
        <v>0</v>
      </c>
      <c r="BWW22" s="99">
        <f>BWW19+BWW21</f>
        <v>726</v>
      </c>
      <c r="BWX22" s="102"/>
      <c r="BWY22" s="100"/>
      <c r="BWZ22" s="101">
        <v>0.56000000000000005</v>
      </c>
      <c r="BXA22" s="98"/>
      <c r="BXB22" s="101">
        <v>0.44</v>
      </c>
      <c r="BXC22" s="99">
        <f>BXC19+BXC21</f>
        <v>0</v>
      </c>
      <c r="BXD22" s="99">
        <f>BXD19+BXD21</f>
        <v>725</v>
      </c>
      <c r="BXE22" s="102"/>
      <c r="BXF22" s="100"/>
      <c r="BXG22" s="101">
        <v>0.56999999999999995</v>
      </c>
      <c r="BXH22" s="98"/>
      <c r="BXI22" s="101">
        <v>0.43</v>
      </c>
      <c r="BXJ22" s="99">
        <f>BXJ19+BXJ21</f>
        <v>0</v>
      </c>
      <c r="BXK22" s="99">
        <f>BXK19+BXK21</f>
        <v>725</v>
      </c>
      <c r="BXL22" s="102"/>
      <c r="BXM22" s="100"/>
      <c r="BXN22" s="101">
        <v>0.56999999999999995</v>
      </c>
      <c r="BXO22" s="98"/>
      <c r="BXP22" s="101">
        <v>0.43</v>
      </c>
      <c r="BXQ22" s="99">
        <f>BXQ19+BXQ21</f>
        <v>0</v>
      </c>
      <c r="BXR22" s="99">
        <f>BXR19+BXR21</f>
        <v>725</v>
      </c>
      <c r="BXS22" s="102"/>
      <c r="BXT22" s="100"/>
      <c r="BXU22" s="101">
        <v>0.56999999999999995</v>
      </c>
      <c r="BXV22" s="98"/>
      <c r="BXW22" s="101">
        <v>0.43</v>
      </c>
      <c r="BXX22" s="99">
        <f>BXX19+BXX21</f>
        <v>0</v>
      </c>
      <c r="BXY22" s="99">
        <f>BXY19+BXY21</f>
        <v>725</v>
      </c>
      <c r="BXZ22" s="102"/>
      <c r="BYA22" s="100"/>
      <c r="BYB22" s="101">
        <v>0.56999999999999995</v>
      </c>
      <c r="BYC22" s="98"/>
      <c r="BYD22" s="101">
        <v>0.43</v>
      </c>
      <c r="BYE22" s="99">
        <f>BYE19+BYE21</f>
        <v>0</v>
      </c>
      <c r="BYF22" s="99">
        <f>BYF19+BYF21</f>
        <v>725</v>
      </c>
      <c r="BYG22" s="102"/>
      <c r="BYH22" s="100"/>
      <c r="BYI22" s="101">
        <v>0.56000000000000005</v>
      </c>
      <c r="BYJ22" s="98"/>
      <c r="BYK22" s="101">
        <v>0.44</v>
      </c>
      <c r="BYL22" s="99">
        <f>BYL19+BYL21</f>
        <v>0</v>
      </c>
      <c r="BYM22" s="99">
        <f>BYM19+BYM21</f>
        <v>724</v>
      </c>
      <c r="BYN22" s="102"/>
      <c r="BYO22" s="100"/>
      <c r="BYP22" s="101">
        <v>0.56000000000000005</v>
      </c>
      <c r="BYQ22" s="98"/>
      <c r="BYR22" s="101">
        <v>0.44</v>
      </c>
      <c r="BYS22" s="99">
        <f>BYS19+BYS21</f>
        <v>0</v>
      </c>
      <c r="BYT22" s="99">
        <f>BYT19+BYT21</f>
        <v>723</v>
      </c>
      <c r="BYU22" s="102"/>
      <c r="BYV22" s="100"/>
      <c r="BYW22" s="101">
        <v>0.56000000000000005</v>
      </c>
      <c r="BYX22" s="98"/>
      <c r="BYY22" s="101">
        <v>0.44</v>
      </c>
      <c r="BYZ22" s="99">
        <f>BYZ19+BYZ21</f>
        <v>0</v>
      </c>
      <c r="BZA22" s="99">
        <f>BZA19+BZA21</f>
        <v>721</v>
      </c>
      <c r="BZB22" s="102"/>
      <c r="BZC22" s="100"/>
      <c r="BZD22" s="101">
        <v>0.56000000000000005</v>
      </c>
      <c r="BZE22" s="98"/>
      <c r="BZF22" s="101">
        <v>0.44</v>
      </c>
      <c r="BZG22" s="99">
        <f>BZG19+BZG21</f>
        <v>0</v>
      </c>
      <c r="BZH22" s="99">
        <f>BZH19+BZH21</f>
        <v>719</v>
      </c>
      <c r="BZI22" s="102"/>
      <c r="BZJ22" s="100"/>
      <c r="BZK22" s="101">
        <v>0.56000000000000005</v>
      </c>
      <c r="BZL22" s="98"/>
      <c r="BZM22" s="101">
        <v>0.44</v>
      </c>
      <c r="BZN22" s="99">
        <f>BZN19+BZN21</f>
        <v>0</v>
      </c>
      <c r="BZO22" s="99">
        <f>BZO19+BZO21</f>
        <v>717</v>
      </c>
      <c r="BZP22" s="102"/>
      <c r="BZQ22" s="100"/>
      <c r="BZR22" s="101">
        <v>0.56000000000000005</v>
      </c>
      <c r="BZS22" s="98"/>
      <c r="BZT22" s="101">
        <v>0.44</v>
      </c>
      <c r="BZU22" s="99">
        <f>BZU19+BZU21</f>
        <v>0</v>
      </c>
      <c r="BZV22" s="99">
        <f>BZV19+BZV21</f>
        <v>717</v>
      </c>
      <c r="BZW22" s="102"/>
      <c r="BZX22" s="100"/>
      <c r="BZY22" s="101">
        <v>0.56000000000000005</v>
      </c>
      <c r="BZZ22" s="98"/>
      <c r="CAA22" s="101">
        <v>0.44</v>
      </c>
      <c r="CAB22" s="99">
        <f>CAB19+CAB21</f>
        <v>0</v>
      </c>
      <c r="CAC22" s="99">
        <f>CAC19+CAC21</f>
        <v>716</v>
      </c>
      <c r="CAD22" s="102"/>
      <c r="CAE22" s="100"/>
      <c r="CAF22" s="101">
        <v>0.56000000000000005</v>
      </c>
      <c r="CAG22" s="98"/>
      <c r="CAH22" s="101">
        <v>0.44</v>
      </c>
      <c r="CAI22" s="99">
        <f>CAI19+CAI21</f>
        <v>0</v>
      </c>
      <c r="CAJ22" s="99">
        <f>CAJ19+CAJ21</f>
        <v>713</v>
      </c>
      <c r="CAK22" s="102"/>
      <c r="CAL22" s="100"/>
      <c r="CAM22" s="101">
        <v>0.56000000000000005</v>
      </c>
      <c r="CAN22" s="98"/>
      <c r="CAO22" s="101">
        <v>0.44</v>
      </c>
      <c r="CAP22" s="99">
        <f>CAP19+CAP21</f>
        <v>0</v>
      </c>
      <c r="CAQ22" s="99">
        <f>CAQ19+CAQ21</f>
        <v>713</v>
      </c>
      <c r="CAR22" s="102"/>
      <c r="CAS22" s="100"/>
      <c r="CAT22" s="101">
        <v>0.56000000000000005</v>
      </c>
      <c r="CAU22" s="98"/>
      <c r="CAV22" s="101">
        <v>0.44</v>
      </c>
      <c r="CAW22" s="99">
        <f>CAW19+CAW21</f>
        <v>0</v>
      </c>
      <c r="CAX22" s="99">
        <f>CAX19+CAX21</f>
        <v>712</v>
      </c>
      <c r="CAY22" s="102"/>
      <c r="CAZ22" s="100"/>
      <c r="CBA22" s="101">
        <v>0.56000000000000005</v>
      </c>
      <c r="CBB22" s="98"/>
      <c r="CBC22" s="101">
        <v>0.44</v>
      </c>
      <c r="CBD22" s="99">
        <f>CBD19+CBD21</f>
        <v>0</v>
      </c>
      <c r="CBE22" s="99">
        <f>CBE19+CBE21</f>
        <v>711</v>
      </c>
      <c r="CBF22" s="102"/>
      <c r="CBG22" s="100"/>
      <c r="CBH22" s="101">
        <v>0.56000000000000005</v>
      </c>
      <c r="CBI22" s="98"/>
      <c r="CBJ22" s="101">
        <v>0.44</v>
      </c>
      <c r="CBK22" s="99">
        <f>CBK19+CBK21</f>
        <v>0</v>
      </c>
      <c r="CBL22" s="99">
        <f>CBL19+CBL21</f>
        <v>711</v>
      </c>
      <c r="CBM22" s="102"/>
      <c r="CBN22" s="100"/>
      <c r="CBO22" s="101">
        <v>0.56000000000000005</v>
      </c>
      <c r="CBP22" s="98"/>
      <c r="CBQ22" s="101">
        <v>0.44</v>
      </c>
      <c r="CBR22" s="99">
        <f>CBR19+CBR21</f>
        <v>0</v>
      </c>
      <c r="CBS22" s="99">
        <f>CBS19+CBS21</f>
        <v>711</v>
      </c>
      <c r="CBT22" s="102"/>
      <c r="CBU22" s="100"/>
      <c r="CBV22" s="101">
        <v>0.56000000000000005</v>
      </c>
      <c r="CBW22" s="98"/>
      <c r="CBX22" s="101">
        <v>0.44</v>
      </c>
      <c r="CBY22" s="99">
        <f>CBY19+CBY21</f>
        <v>0</v>
      </c>
      <c r="CBZ22" s="99">
        <f>CBZ19+CBZ21</f>
        <v>709</v>
      </c>
      <c r="CCA22" s="102"/>
      <c r="CCB22" s="100"/>
      <c r="CCC22" s="101">
        <v>0.56000000000000005</v>
      </c>
      <c r="CCD22" s="98"/>
      <c r="CCE22" s="101">
        <v>0.44</v>
      </c>
      <c r="CCF22" s="99">
        <f>CCF19+CCF21</f>
        <v>0</v>
      </c>
      <c r="CCG22" s="99">
        <f>CCG19+CCG21</f>
        <v>708</v>
      </c>
      <c r="CCH22" s="102"/>
      <c r="CCI22" s="100"/>
      <c r="CCJ22" s="101">
        <v>0.56000000000000005</v>
      </c>
      <c r="CCK22" s="98"/>
      <c r="CCL22" s="101">
        <v>0.44</v>
      </c>
      <c r="CCM22" s="99">
        <f>CCM19+CCM21</f>
        <v>0</v>
      </c>
      <c r="CCN22" s="99">
        <f>CCN19+CCN21</f>
        <v>706</v>
      </c>
      <c r="CCO22" s="102"/>
      <c r="CCP22" s="100"/>
      <c r="CCQ22" s="101">
        <v>0.56000000000000005</v>
      </c>
      <c r="CCR22" s="98"/>
      <c r="CCS22" s="101">
        <v>0.44</v>
      </c>
      <c r="CCT22" s="99">
        <f>CCT19+CCT21</f>
        <v>0</v>
      </c>
      <c r="CCU22" s="99">
        <f>CCU19+CCU21</f>
        <v>700</v>
      </c>
      <c r="CCV22" s="102"/>
      <c r="CCW22" s="100"/>
      <c r="CCX22" s="101">
        <v>0.56000000000000005</v>
      </c>
      <c r="CCY22" s="98"/>
      <c r="CCZ22" s="101">
        <v>0.44</v>
      </c>
      <c r="CDA22" s="99">
        <f>CDA19+CDA21</f>
        <v>0</v>
      </c>
      <c r="CDB22" s="99">
        <f>CDB19+CDB21</f>
        <v>700</v>
      </c>
      <c r="CDC22" s="102"/>
      <c r="CDD22" s="100"/>
      <c r="CDE22" s="101">
        <v>0.56000000000000005</v>
      </c>
      <c r="CDF22" s="98"/>
      <c r="CDG22" s="101">
        <v>0.44</v>
      </c>
      <c r="CDH22" s="99">
        <f>CDH19+CDH21</f>
        <v>0</v>
      </c>
      <c r="CDI22" s="99">
        <f>CDI19+CDI21</f>
        <v>698</v>
      </c>
      <c r="CDJ22" s="102"/>
      <c r="CDK22" s="100"/>
      <c r="CDL22" s="101">
        <v>0.56000000000000005</v>
      </c>
      <c r="CDM22" s="98"/>
      <c r="CDN22" s="101">
        <v>0.44</v>
      </c>
      <c r="CDO22" s="99">
        <f>CDO19+CDO21</f>
        <v>0</v>
      </c>
      <c r="CDP22" s="99">
        <f>CDP19+CDP21</f>
        <v>698</v>
      </c>
      <c r="CDQ22" s="102"/>
      <c r="CDR22" s="100"/>
      <c r="CDS22" s="101">
        <v>0.56000000000000005</v>
      </c>
      <c r="CDT22" s="98"/>
      <c r="CDU22" s="101">
        <v>0.44</v>
      </c>
      <c r="CDV22" s="99">
        <f>CDV19+CDV21</f>
        <v>0</v>
      </c>
      <c r="CDW22" s="99">
        <f>CDW19+CDW21</f>
        <v>698</v>
      </c>
      <c r="CDX22" s="102"/>
      <c r="CDY22" s="100"/>
      <c r="CDZ22" s="101">
        <v>0.56000000000000005</v>
      </c>
      <c r="CEA22" s="98"/>
      <c r="CEB22" s="101">
        <v>0.44</v>
      </c>
      <c r="CEC22" s="99">
        <f>CEC19+CEC21</f>
        <v>0</v>
      </c>
      <c r="CED22" s="99">
        <f>CED19+CED21</f>
        <v>698</v>
      </c>
      <c r="CEE22" s="102"/>
      <c r="CEF22" s="100"/>
      <c r="CEG22" s="101">
        <v>0.56000000000000005</v>
      </c>
      <c r="CEH22" s="98"/>
      <c r="CEI22" s="101">
        <v>0.44</v>
      </c>
      <c r="CEJ22" s="99">
        <f>CEJ19+CEJ21</f>
        <v>0</v>
      </c>
      <c r="CEK22" s="99">
        <f>CEK19+CEK21</f>
        <v>698</v>
      </c>
      <c r="CEL22" s="102"/>
      <c r="CEM22" s="100"/>
      <c r="CEN22" s="101">
        <v>0.56000000000000005</v>
      </c>
      <c r="CEO22" s="98"/>
      <c r="CEP22" s="101">
        <v>0.44</v>
      </c>
      <c r="CEQ22" s="99">
        <f>CEQ19+CEQ21</f>
        <v>0</v>
      </c>
      <c r="CER22" s="99">
        <f>CER19+CER21</f>
        <v>696</v>
      </c>
      <c r="CES22" s="102"/>
      <c r="CET22" s="100"/>
      <c r="CEU22" s="101">
        <v>0.56999999999999995</v>
      </c>
      <c r="CEV22" s="98"/>
      <c r="CEW22" s="101">
        <v>0.43</v>
      </c>
      <c r="CEX22" s="99">
        <f>CEX19+CEX21</f>
        <v>0</v>
      </c>
      <c r="CEY22" s="99">
        <f>CEY19+CEY21</f>
        <v>688</v>
      </c>
      <c r="CEZ22" s="102"/>
      <c r="CFA22" s="100"/>
      <c r="CFB22" s="101">
        <v>0.56999999999999995</v>
      </c>
      <c r="CFC22" s="98"/>
      <c r="CFD22" s="101">
        <v>0.43</v>
      </c>
      <c r="CFE22" s="99">
        <f>CFE19+CFE21</f>
        <v>0</v>
      </c>
      <c r="CFF22" s="99">
        <f>CFF19+CFF21</f>
        <v>688</v>
      </c>
      <c r="CFG22" s="102"/>
      <c r="CFH22" s="100"/>
      <c r="CFI22" s="101">
        <v>0.56000000000000005</v>
      </c>
      <c r="CFJ22" s="98"/>
      <c r="CFK22" s="101">
        <v>0.44</v>
      </c>
      <c r="CFL22" s="99">
        <f>CFL19+CFL21</f>
        <v>0</v>
      </c>
      <c r="CFM22" s="99">
        <f>CFM19+CFM21</f>
        <v>687</v>
      </c>
      <c r="CFN22" s="102"/>
      <c r="CFO22" s="100"/>
      <c r="CFP22" s="101">
        <v>0.56000000000000005</v>
      </c>
      <c r="CFQ22" s="98"/>
      <c r="CFR22" s="101">
        <v>0.44</v>
      </c>
      <c r="CFS22" s="99">
        <f>CFS19+CFS21</f>
        <v>0</v>
      </c>
      <c r="CFT22" s="99">
        <f>CFT19+CFT21</f>
        <v>687</v>
      </c>
      <c r="CFU22" s="102"/>
      <c r="CFV22" s="100"/>
      <c r="CFW22" s="101">
        <v>0.56000000000000005</v>
      </c>
      <c r="CFX22" s="98"/>
      <c r="CFY22" s="101">
        <v>0.44</v>
      </c>
      <c r="CFZ22" s="99">
        <f>CFZ19+CFZ21</f>
        <v>0</v>
      </c>
      <c r="CGA22" s="99">
        <f>CGA19+CGA21</f>
        <v>686</v>
      </c>
      <c r="CGB22" s="102"/>
      <c r="CGC22" s="100"/>
      <c r="CGD22" s="101">
        <v>0.56000000000000005</v>
      </c>
      <c r="CGE22" s="98"/>
      <c r="CGF22" s="101">
        <v>0.44</v>
      </c>
      <c r="CGG22" s="99">
        <f>CGG19+CGG21</f>
        <v>0</v>
      </c>
      <c r="CGH22" s="99">
        <f>CGH19+CGH21</f>
        <v>686</v>
      </c>
      <c r="CGI22" s="102"/>
      <c r="CGJ22" s="100"/>
      <c r="CGK22" s="101">
        <v>0.56000000000000005</v>
      </c>
      <c r="CGL22" s="98"/>
      <c r="CGM22" s="101">
        <v>0.44</v>
      </c>
      <c r="CGN22" s="99">
        <f>CGN19+CGN21</f>
        <v>0</v>
      </c>
      <c r="CGO22" s="99">
        <f>CGO19+CGO21</f>
        <v>686</v>
      </c>
      <c r="CGP22" s="102"/>
      <c r="CGQ22" s="100"/>
      <c r="CGR22" s="101">
        <v>0.56000000000000005</v>
      </c>
      <c r="CGS22" s="98"/>
      <c r="CGT22" s="101">
        <v>0.44</v>
      </c>
      <c r="CGU22" s="99">
        <f>CGU19+CGU21</f>
        <v>0</v>
      </c>
      <c r="CGV22" s="99">
        <f>CGV19+CGV21</f>
        <v>685</v>
      </c>
      <c r="CGW22" s="102"/>
      <c r="CGX22" s="100"/>
      <c r="CGY22" s="101">
        <v>0.56000000000000005</v>
      </c>
      <c r="CGZ22" s="98"/>
      <c r="CHA22" s="101">
        <v>0.44</v>
      </c>
      <c r="CHB22" s="99">
        <f>CHB19+CHB21</f>
        <v>0</v>
      </c>
      <c r="CHC22" s="99">
        <f>CHC19+CHC21</f>
        <v>685</v>
      </c>
      <c r="CHD22" s="102"/>
      <c r="CHE22" s="100"/>
      <c r="CHF22" s="101">
        <v>0.56000000000000005</v>
      </c>
      <c r="CHG22" s="98"/>
      <c r="CHH22" s="101">
        <v>0.44</v>
      </c>
      <c r="CHI22" s="99">
        <f>CHI19+CHI21</f>
        <v>0</v>
      </c>
      <c r="CHJ22" s="99">
        <f>CHJ19+CHJ21</f>
        <v>685</v>
      </c>
      <c r="CHK22" s="102"/>
      <c r="CHL22" s="100"/>
      <c r="CHM22" s="101">
        <v>0.56000000000000005</v>
      </c>
      <c r="CHN22" s="98"/>
      <c r="CHO22" s="101">
        <v>0.44</v>
      </c>
      <c r="CHP22" s="99">
        <f>CHP19+CHP21</f>
        <v>0</v>
      </c>
      <c r="CHQ22" s="99">
        <f>CHQ19+CHQ21</f>
        <v>685</v>
      </c>
      <c r="CHR22" s="102"/>
      <c r="CHS22" s="100"/>
      <c r="CHT22" s="101">
        <v>0.56000000000000005</v>
      </c>
      <c r="CHU22" s="98"/>
      <c r="CHV22" s="101">
        <v>0.44</v>
      </c>
      <c r="CHW22" s="99">
        <f>CHW19+CHW21</f>
        <v>0</v>
      </c>
      <c r="CHX22" s="99">
        <f>CHX19+CHX21</f>
        <v>685</v>
      </c>
      <c r="CHY22" s="102"/>
      <c r="CHZ22" s="100"/>
      <c r="CIA22" s="101">
        <v>0.56000000000000005</v>
      </c>
      <c r="CIB22" s="98"/>
      <c r="CIC22" s="101">
        <v>0.44</v>
      </c>
      <c r="CID22" s="99">
        <f>CID19+CID21</f>
        <v>0</v>
      </c>
      <c r="CIE22" s="99">
        <f>CIE19+CIE21</f>
        <v>685</v>
      </c>
      <c r="CIF22" s="102"/>
      <c r="CIG22" s="100"/>
      <c r="CIH22" s="101">
        <v>0.56000000000000005</v>
      </c>
      <c r="CII22" s="98"/>
      <c r="CIJ22" s="101">
        <v>0.44</v>
      </c>
      <c r="CIK22" s="99">
        <f>CIK19+CIK21</f>
        <v>0</v>
      </c>
      <c r="CIL22" s="99">
        <f>CIL19+CIL21</f>
        <v>684</v>
      </c>
      <c r="CIM22" s="102"/>
      <c r="CIN22" s="100"/>
      <c r="CIO22" s="101">
        <v>0.56000000000000005</v>
      </c>
      <c r="CIP22" s="98"/>
      <c r="CIQ22" s="101">
        <v>0.44</v>
      </c>
      <c r="CIR22" s="99">
        <f>CIR19+CIR21</f>
        <v>0</v>
      </c>
      <c r="CIS22" s="99">
        <f>CIS19+CIS21</f>
        <v>683</v>
      </c>
      <c r="CIT22" s="102"/>
      <c r="CIU22" s="100"/>
      <c r="CIV22" s="101">
        <v>0.56000000000000005</v>
      </c>
      <c r="CIW22" s="98"/>
      <c r="CIX22" s="101">
        <v>0.44</v>
      </c>
      <c r="CIY22" s="99">
        <f>CIY19+CIY21</f>
        <v>0</v>
      </c>
      <c r="CIZ22" s="99">
        <f>CIZ19+CIZ21</f>
        <v>682</v>
      </c>
      <c r="CJA22" s="102"/>
      <c r="CJB22" s="100"/>
      <c r="CJC22" s="101">
        <v>0.56999999999999995</v>
      </c>
      <c r="CJD22" s="98"/>
      <c r="CJE22" s="101">
        <v>0.43</v>
      </c>
      <c r="CJF22" s="99">
        <f>CJF19+CJF21</f>
        <v>0</v>
      </c>
      <c r="CJG22" s="99">
        <f>CJG19+CJG21</f>
        <v>681</v>
      </c>
      <c r="CJH22" s="102"/>
      <c r="CJI22" s="100"/>
      <c r="CJJ22" s="101">
        <v>0.56999999999999995</v>
      </c>
      <c r="CJK22" s="98"/>
      <c r="CJL22" s="101">
        <v>0.43</v>
      </c>
      <c r="CJM22" s="99">
        <f>CJM19+CJM21</f>
        <v>0</v>
      </c>
      <c r="CJN22" s="99">
        <f>CJN19+CJN21</f>
        <v>681</v>
      </c>
      <c r="CJO22" s="102"/>
      <c r="CJP22" s="100"/>
      <c r="CJQ22" s="101">
        <v>0.56999999999999995</v>
      </c>
      <c r="CJR22" s="98"/>
      <c r="CJS22" s="101">
        <v>0.43</v>
      </c>
      <c r="CJT22" s="99">
        <f>CJT19+CJT21</f>
        <v>0</v>
      </c>
      <c r="CJU22" s="99">
        <f>CJU19+CJU21</f>
        <v>681</v>
      </c>
      <c r="CJV22" s="102"/>
      <c r="CJW22" s="100"/>
      <c r="CJX22" s="101">
        <v>0.56999999999999995</v>
      </c>
      <c r="CJY22" s="98"/>
      <c r="CJZ22" s="101">
        <v>0.43</v>
      </c>
      <c r="CKA22" s="99">
        <f>CKA19+CKA21</f>
        <v>0</v>
      </c>
      <c r="CKB22" s="99">
        <f>CKB19+CKB21</f>
        <v>681</v>
      </c>
      <c r="CKC22" s="102"/>
      <c r="CKD22" s="100"/>
      <c r="CKE22" s="101">
        <v>0.56999999999999995</v>
      </c>
      <c r="CKF22" s="98"/>
      <c r="CKG22" s="101">
        <v>0.43</v>
      </c>
      <c r="CKH22" s="99">
        <f>CKH19+CKH21</f>
        <v>0</v>
      </c>
      <c r="CKI22" s="99">
        <f>CKI19+CKI21</f>
        <v>681</v>
      </c>
      <c r="CKJ22" s="102"/>
      <c r="CKK22" s="100"/>
      <c r="CKL22" s="101">
        <v>0.56999999999999995</v>
      </c>
      <c r="CKM22" s="98"/>
      <c r="CKN22" s="101">
        <v>0.43</v>
      </c>
      <c r="CKO22" s="99">
        <f>CKO19+CKO21</f>
        <v>0</v>
      </c>
      <c r="CKP22" s="99">
        <f>CKP19+CKP21</f>
        <v>681</v>
      </c>
      <c r="CKQ22" s="102"/>
      <c r="CKR22" s="100"/>
      <c r="CKS22" s="101">
        <v>0.56999999999999995</v>
      </c>
      <c r="CKT22" s="98"/>
      <c r="CKU22" s="101">
        <v>0.43</v>
      </c>
      <c r="CKV22" s="99">
        <f>CKV19+CKV21</f>
        <v>0</v>
      </c>
      <c r="CKW22" s="99">
        <f>CKW19+CKW21</f>
        <v>681</v>
      </c>
      <c r="CKX22" s="102"/>
      <c r="CKY22" s="100"/>
      <c r="CKZ22" s="101">
        <v>0.56999999999999995</v>
      </c>
      <c r="CLA22" s="98"/>
      <c r="CLB22" s="101">
        <v>0.43</v>
      </c>
      <c r="CLC22" s="99">
        <f>CLC19+CLC21</f>
        <v>0</v>
      </c>
      <c r="CLD22" s="99">
        <f>CLD19+CLD21</f>
        <v>681</v>
      </c>
      <c r="CLE22" s="102"/>
      <c r="CLF22" s="100"/>
      <c r="CLG22" s="101">
        <v>0.56000000000000005</v>
      </c>
      <c r="CLH22" s="98"/>
      <c r="CLI22" s="101">
        <v>0.44</v>
      </c>
      <c r="CLJ22" s="99">
        <f>CLJ19+CLJ21</f>
        <v>0</v>
      </c>
      <c r="CLK22" s="99">
        <f>CLK19+CLK21</f>
        <v>680</v>
      </c>
      <c r="CLL22" s="102"/>
      <c r="CLM22" s="100"/>
      <c r="CLN22" s="101">
        <v>0.56000000000000005</v>
      </c>
      <c r="CLO22" s="98"/>
      <c r="CLP22" s="101">
        <v>0.44</v>
      </c>
      <c r="CLQ22" s="99">
        <f>CLQ19+CLQ21</f>
        <v>0</v>
      </c>
      <c r="CLR22" s="99">
        <f>CLR19+CLR21</f>
        <v>680</v>
      </c>
      <c r="CLS22" s="102"/>
      <c r="CLT22" s="100"/>
      <c r="CLU22" s="101">
        <v>0.56000000000000005</v>
      </c>
      <c r="CLV22" s="98"/>
      <c r="CLW22" s="101">
        <v>0.44</v>
      </c>
      <c r="CLX22" s="99">
        <f>CLX19+CLX21</f>
        <v>0</v>
      </c>
      <c r="CLY22" s="99">
        <f>CLY19+CLY21</f>
        <v>680</v>
      </c>
      <c r="CLZ22" s="102"/>
      <c r="CMA22" s="100"/>
      <c r="CMB22" s="101">
        <v>0.56000000000000005</v>
      </c>
      <c r="CMC22" s="98"/>
      <c r="CMD22" s="101">
        <v>0.44</v>
      </c>
      <c r="CME22" s="99">
        <f>CME19+CME21</f>
        <v>0</v>
      </c>
      <c r="CMF22" s="99">
        <f>CMF19+CMF21</f>
        <v>680</v>
      </c>
      <c r="CMG22" s="102"/>
      <c r="CMH22" s="100"/>
      <c r="CMI22" s="101">
        <v>0.56000000000000005</v>
      </c>
      <c r="CMJ22" s="98"/>
      <c r="CMK22" s="101">
        <v>0.44</v>
      </c>
      <c r="CML22" s="99">
        <f>CML19+CML21</f>
        <v>0</v>
      </c>
      <c r="CMM22" s="99">
        <f>CMM19+CMM21</f>
        <v>676</v>
      </c>
      <c r="CMN22" s="102"/>
      <c r="CMO22" s="100"/>
      <c r="CMP22" s="101">
        <v>0.56000000000000005</v>
      </c>
      <c r="CMQ22" s="98"/>
      <c r="CMR22" s="101">
        <v>0.44</v>
      </c>
      <c r="CMS22" s="99">
        <f>CMS19+CMS21</f>
        <v>0</v>
      </c>
      <c r="CMT22" s="99">
        <f>CMT19+CMT21</f>
        <v>674</v>
      </c>
      <c r="CMU22" s="102"/>
      <c r="CMV22" s="100"/>
      <c r="CMW22" s="101">
        <v>0.56000000000000005</v>
      </c>
      <c r="CMX22" s="98"/>
      <c r="CMY22" s="101">
        <v>0.44</v>
      </c>
      <c r="CMZ22" s="99">
        <f>CMZ19+CMZ21</f>
        <v>0</v>
      </c>
      <c r="CNA22" s="99">
        <f>CNA19+CNA21</f>
        <v>674</v>
      </c>
      <c r="CNB22" s="102"/>
      <c r="CNC22" s="100"/>
      <c r="CND22" s="101">
        <v>0.56000000000000005</v>
      </c>
      <c r="CNE22" s="98"/>
      <c r="CNF22" s="101">
        <v>0.44</v>
      </c>
      <c r="CNG22" s="99">
        <f>CNG19+CNG21</f>
        <v>0</v>
      </c>
      <c r="CNH22" s="99">
        <f>CNH19+CNH21</f>
        <v>674</v>
      </c>
      <c r="CNI22" s="102"/>
      <c r="CNJ22" s="100"/>
      <c r="CNK22" s="101">
        <v>0.56000000000000005</v>
      </c>
      <c r="CNL22" s="98"/>
      <c r="CNM22" s="101">
        <v>0.44</v>
      </c>
      <c r="CNN22" s="99">
        <f>CNN19+CNN21</f>
        <v>0</v>
      </c>
      <c r="CNO22" s="99">
        <f>CNO19+CNO21</f>
        <v>671</v>
      </c>
      <c r="CNP22" s="102"/>
      <c r="CNQ22" s="100"/>
      <c r="CNR22" s="101">
        <v>0.56000000000000005</v>
      </c>
      <c r="CNS22" s="98"/>
      <c r="CNT22" s="101">
        <v>0.44</v>
      </c>
      <c r="CNU22" s="99">
        <f>CNU19+CNU21</f>
        <v>0</v>
      </c>
      <c r="CNV22" s="99">
        <f>CNV19+CNV21</f>
        <v>668</v>
      </c>
      <c r="CNW22" s="102"/>
      <c r="CNX22" s="100"/>
      <c r="CNY22" s="101">
        <v>0.56000000000000005</v>
      </c>
      <c r="CNZ22" s="98"/>
      <c r="COA22" s="101">
        <v>0.44</v>
      </c>
      <c r="COB22" s="99">
        <f>COB19+COB21</f>
        <v>0</v>
      </c>
      <c r="COC22" s="99">
        <f>COC19+COC21</f>
        <v>666</v>
      </c>
      <c r="COD22" s="102"/>
      <c r="COE22" s="100"/>
      <c r="COF22" s="101">
        <v>0.56000000000000005</v>
      </c>
      <c r="COG22" s="98"/>
      <c r="COH22" s="101">
        <v>0.44</v>
      </c>
      <c r="COI22" s="99">
        <f>COI19+COI21</f>
        <v>0</v>
      </c>
      <c r="COJ22" s="99">
        <f>COJ19+COJ21</f>
        <v>667</v>
      </c>
      <c r="COK22" s="102"/>
      <c r="COL22" s="100"/>
      <c r="COM22" s="101">
        <v>0.56000000000000005</v>
      </c>
      <c r="CON22" s="98"/>
      <c r="COO22" s="101">
        <v>0.44</v>
      </c>
      <c r="COP22" s="99">
        <f>COP19+COP21</f>
        <v>0</v>
      </c>
      <c r="COQ22" s="99">
        <f>COQ19+COQ21</f>
        <v>664</v>
      </c>
      <c r="COR22" s="102"/>
      <c r="COS22" s="100"/>
      <c r="COT22" s="101">
        <v>0.56000000000000005</v>
      </c>
      <c r="COU22" s="98"/>
      <c r="COV22" s="101">
        <v>0.44</v>
      </c>
      <c r="COW22" s="99">
        <f>COW19+COW21</f>
        <v>0</v>
      </c>
      <c r="COX22" s="99">
        <f>COX19+COX21</f>
        <v>664</v>
      </c>
      <c r="COY22" s="102"/>
      <c r="COZ22" s="100"/>
      <c r="CPA22" s="101">
        <v>0.56000000000000005</v>
      </c>
      <c r="CPB22" s="98"/>
      <c r="CPC22" s="101">
        <v>0.44</v>
      </c>
      <c r="CPD22" s="99">
        <f>CPD19+CPD21</f>
        <v>0</v>
      </c>
      <c r="CPE22" s="99">
        <f>CPE19+CPE21</f>
        <v>662</v>
      </c>
      <c r="CPF22" s="102"/>
      <c r="CPG22" s="100"/>
      <c r="CPH22" s="101">
        <v>0.56000000000000005</v>
      </c>
      <c r="CPI22" s="98"/>
      <c r="CPJ22" s="101">
        <v>0.44</v>
      </c>
      <c r="CPK22" s="99">
        <f>CPK19+CPK21</f>
        <v>0</v>
      </c>
      <c r="CPL22" s="99">
        <f>CPL19+CPL21</f>
        <v>662</v>
      </c>
      <c r="CPM22" s="102"/>
      <c r="CPN22" s="100"/>
      <c r="CPO22" s="101">
        <v>0.56000000000000005</v>
      </c>
      <c r="CPP22" s="98"/>
      <c r="CPQ22" s="101">
        <v>0.44</v>
      </c>
      <c r="CPR22" s="99">
        <f>CPR19+CPR21</f>
        <v>0</v>
      </c>
      <c r="CPS22" s="99">
        <f>CPS19+CPS21</f>
        <v>662</v>
      </c>
      <c r="CPT22" s="102"/>
      <c r="CPU22" s="100"/>
      <c r="CPV22" s="101">
        <v>0.56000000000000005</v>
      </c>
      <c r="CPW22" s="98"/>
      <c r="CPX22" s="101">
        <v>0.44</v>
      </c>
      <c r="CPY22" s="99">
        <f>CPY19+CPY21</f>
        <v>0</v>
      </c>
      <c r="CPZ22" s="99">
        <f>CPZ19+CPZ21</f>
        <v>659</v>
      </c>
      <c r="CQA22" s="102"/>
      <c r="CQB22" s="100"/>
      <c r="CQC22" s="101">
        <v>0.56000000000000005</v>
      </c>
      <c r="CQD22" s="98"/>
      <c r="CQE22" s="101">
        <v>0.44</v>
      </c>
      <c r="CQF22" s="99">
        <f>CQF19+CQF21</f>
        <v>0</v>
      </c>
      <c r="CQG22" s="99">
        <f>CQG19+CQG21</f>
        <v>656</v>
      </c>
      <c r="CQH22" s="102"/>
      <c r="CQI22" s="100"/>
      <c r="CQJ22" s="101">
        <v>0.56999999999999995</v>
      </c>
      <c r="CQK22" s="98"/>
      <c r="CQL22" s="101">
        <v>0.43</v>
      </c>
      <c r="CQM22" s="99">
        <f>CQM19+CQM21</f>
        <v>0</v>
      </c>
      <c r="CQN22" s="99">
        <f>CQN19+CQN21</f>
        <v>652</v>
      </c>
      <c r="CQO22" s="102"/>
      <c r="CQP22" s="100"/>
      <c r="CQQ22" s="101">
        <v>0.56999999999999995</v>
      </c>
      <c r="CQR22" s="98"/>
      <c r="CQS22" s="101">
        <v>0.43</v>
      </c>
      <c r="CQT22" s="99">
        <f>CQT19+CQT21</f>
        <v>0</v>
      </c>
      <c r="CQU22" s="99">
        <f>CQU19+CQU21</f>
        <v>651</v>
      </c>
      <c r="CQV22" s="102"/>
      <c r="CQW22" s="100"/>
      <c r="CQX22" s="101">
        <v>0.56999999999999995</v>
      </c>
      <c r="CQY22" s="98"/>
      <c r="CQZ22" s="101">
        <v>0.43</v>
      </c>
      <c r="CRA22" s="99">
        <f>CRA19+CRA21</f>
        <v>0</v>
      </c>
      <c r="CRB22" s="99">
        <f>CRB19+CRB21</f>
        <v>650</v>
      </c>
      <c r="CRC22" s="102"/>
      <c r="CRD22" s="100"/>
      <c r="CRE22" s="101">
        <v>0.56999999999999995</v>
      </c>
      <c r="CRF22" s="98"/>
      <c r="CRG22" s="101">
        <v>0.43</v>
      </c>
      <c r="CRH22" s="99">
        <f>CRH19+CRH21</f>
        <v>0</v>
      </c>
      <c r="CRI22" s="99">
        <f>CRI19+CRI21</f>
        <v>650</v>
      </c>
      <c r="CRJ22" s="102"/>
      <c r="CRK22" s="100"/>
      <c r="CRL22" s="101">
        <v>0.56000000000000005</v>
      </c>
      <c r="CRM22" s="98"/>
      <c r="CRN22" s="101">
        <v>0.44</v>
      </c>
      <c r="CRO22" s="99">
        <f>CRO19+CRO21</f>
        <v>0</v>
      </c>
      <c r="CRP22" s="99">
        <f>CRP19+CRP21</f>
        <v>647</v>
      </c>
      <c r="CRQ22" s="102"/>
      <c r="CRR22" s="100"/>
      <c r="CRS22" s="101">
        <v>0.56999999999999995</v>
      </c>
      <c r="CRT22" s="98"/>
      <c r="CRU22" s="101">
        <v>0.43</v>
      </c>
      <c r="CRV22" s="99">
        <f>CRV19+CRV21</f>
        <v>0</v>
      </c>
      <c r="CRW22" s="99">
        <f>CRW19+CRW21</f>
        <v>646</v>
      </c>
      <c r="CRX22" s="102"/>
      <c r="CRY22" s="100"/>
      <c r="CRZ22" s="101">
        <v>0.56999999999999995</v>
      </c>
      <c r="CSA22" s="98"/>
      <c r="CSB22" s="101">
        <v>0.43</v>
      </c>
      <c r="CSC22" s="99">
        <f>CSC19+CSC21</f>
        <v>0</v>
      </c>
      <c r="CSD22" s="99">
        <f>CSD19+CSD21</f>
        <v>646</v>
      </c>
      <c r="CSE22" s="102"/>
      <c r="CSF22" s="100"/>
      <c r="CSG22" s="101">
        <v>0.56999999999999995</v>
      </c>
      <c r="CSH22" s="98"/>
      <c r="CSI22" s="101">
        <v>0.43</v>
      </c>
      <c r="CSJ22" s="99">
        <f>CSJ19+CSJ21</f>
        <v>0</v>
      </c>
      <c r="CSK22" s="99">
        <f>CSK19+CSK21</f>
        <v>645</v>
      </c>
      <c r="CSL22" s="102"/>
      <c r="CSM22" s="100"/>
      <c r="CSN22" s="101">
        <v>0.56999999999999995</v>
      </c>
      <c r="CSO22" s="98"/>
      <c r="CSP22" s="101">
        <v>0.43</v>
      </c>
      <c r="CSQ22" s="99">
        <f>CSQ19+CSQ21</f>
        <v>0</v>
      </c>
      <c r="CSR22" s="99">
        <f>CSR19+CSR21</f>
        <v>645</v>
      </c>
      <c r="CSS22" s="102"/>
      <c r="CST22" s="100"/>
      <c r="CSU22" s="101">
        <v>0.56999999999999995</v>
      </c>
      <c r="CSV22" s="98"/>
      <c r="CSW22" s="101">
        <v>0.43</v>
      </c>
      <c r="CSX22" s="99">
        <f>CSX19+CSX21</f>
        <v>0</v>
      </c>
      <c r="CSY22" s="99">
        <f>CSY19+CSY21</f>
        <v>645</v>
      </c>
      <c r="CSZ22" s="102"/>
      <c r="CTA22" s="100"/>
      <c r="CTB22" s="101">
        <v>0.56999999999999995</v>
      </c>
      <c r="CTC22" s="98"/>
      <c r="CTD22" s="101">
        <v>0.43</v>
      </c>
      <c r="CTE22" s="99">
        <f>CTE19+CTE21</f>
        <v>0</v>
      </c>
      <c r="CTF22" s="99">
        <f>CTF19+CTF21</f>
        <v>645</v>
      </c>
      <c r="CTG22" s="102"/>
      <c r="CTH22" s="100"/>
      <c r="CTI22" s="101">
        <v>0.56999999999999995</v>
      </c>
      <c r="CTJ22" s="98"/>
      <c r="CTK22" s="101">
        <v>0.43</v>
      </c>
      <c r="CTL22" s="99">
        <f>CTL19+CTL21</f>
        <v>0</v>
      </c>
      <c r="CTM22" s="99">
        <f>CTM19+CTM21</f>
        <v>642</v>
      </c>
      <c r="CTN22" s="102"/>
      <c r="CTO22" s="100"/>
      <c r="CTP22" s="101">
        <v>0.56999999999999995</v>
      </c>
      <c r="CTQ22" s="98"/>
      <c r="CTR22" s="101">
        <v>0.43</v>
      </c>
      <c r="CTS22" s="99">
        <f>CTS19+CTS21</f>
        <v>0</v>
      </c>
      <c r="CTT22" s="99">
        <f>CTT19+CTT21</f>
        <v>641</v>
      </c>
      <c r="CTU22" s="102"/>
      <c r="CTV22" s="100"/>
      <c r="CTW22" s="101">
        <v>0.56999999999999995</v>
      </c>
      <c r="CTX22" s="98"/>
      <c r="CTY22" s="101">
        <v>0.43</v>
      </c>
      <c r="CTZ22" s="99">
        <f>CTZ19+CTZ21</f>
        <v>0</v>
      </c>
      <c r="CUA22" s="99">
        <f>CUA19+CUA21</f>
        <v>639</v>
      </c>
      <c r="CUB22" s="102"/>
      <c r="CUC22" s="100"/>
      <c r="CUD22" s="101">
        <v>0.56999999999999995</v>
      </c>
      <c r="CUE22" s="98"/>
      <c r="CUF22" s="101">
        <v>0.43</v>
      </c>
      <c r="CUG22" s="99">
        <f>CUG19+CUG21</f>
        <v>0</v>
      </c>
      <c r="CUH22" s="99">
        <f>CUH19+CUH21</f>
        <v>638</v>
      </c>
      <c r="CUI22" s="102"/>
      <c r="CUJ22" s="100"/>
      <c r="CUK22" s="101">
        <v>0.56999999999999995</v>
      </c>
      <c r="CUL22" s="98"/>
      <c r="CUM22" s="101">
        <v>0.43</v>
      </c>
      <c r="CUN22" s="99">
        <f>CUN19+CUN21</f>
        <v>0</v>
      </c>
      <c r="CUO22" s="99">
        <f>CUO19+CUO21</f>
        <v>638</v>
      </c>
      <c r="CUP22" s="102"/>
      <c r="CUQ22" s="100"/>
      <c r="CUR22" s="101">
        <v>0.56999999999999995</v>
      </c>
      <c r="CUS22" s="98"/>
      <c r="CUT22" s="101">
        <v>0.43</v>
      </c>
      <c r="CUU22" s="99">
        <f>CUU19+CUU21</f>
        <v>0</v>
      </c>
      <c r="CUV22" s="99">
        <f>CUV19+CUV21</f>
        <v>638</v>
      </c>
      <c r="CUW22" s="102"/>
      <c r="CUX22" s="100"/>
      <c r="CUY22" s="101">
        <v>0.56999999999999995</v>
      </c>
      <c r="CUZ22" s="98"/>
      <c r="CVA22" s="101">
        <v>0.43</v>
      </c>
      <c r="CVB22" s="99">
        <f>CVB19+CVB21</f>
        <v>0</v>
      </c>
      <c r="CVC22" s="99">
        <f>CVC19+CVC21</f>
        <v>638</v>
      </c>
      <c r="CVD22" s="102"/>
      <c r="CVE22" s="100"/>
      <c r="CVF22" s="101">
        <v>0.56999999999999995</v>
      </c>
      <c r="CVG22" s="98"/>
      <c r="CVH22" s="101">
        <v>0.43</v>
      </c>
      <c r="CVI22" s="99">
        <f>CVI19+CVI21</f>
        <v>0</v>
      </c>
      <c r="CVJ22" s="99">
        <f>CVJ19+CVJ21</f>
        <v>638</v>
      </c>
      <c r="CVK22" s="102"/>
      <c r="CVL22" s="100"/>
      <c r="CVM22" s="101">
        <v>0.56999999999999995</v>
      </c>
      <c r="CVN22" s="98"/>
      <c r="CVO22" s="101">
        <v>0.43</v>
      </c>
      <c r="CVP22" s="99">
        <f>CVP19+CVP21</f>
        <v>0</v>
      </c>
      <c r="CVQ22" s="99">
        <f>CVQ19+CVQ21</f>
        <v>632</v>
      </c>
      <c r="CVR22" s="102"/>
      <c r="CVS22" s="100"/>
      <c r="CVT22" s="101">
        <v>0.56999999999999995</v>
      </c>
      <c r="CVU22" s="98"/>
      <c r="CVV22" s="101">
        <v>0.43</v>
      </c>
      <c r="CVW22" s="99">
        <f>CVW19+CVW21</f>
        <v>0</v>
      </c>
      <c r="CVX22" s="99">
        <f>CVX19+CVX21</f>
        <v>611</v>
      </c>
      <c r="CVY22" s="102"/>
      <c r="CVZ22" s="100"/>
      <c r="CWA22" s="101">
        <v>0.56999999999999995</v>
      </c>
      <c r="CWB22" s="98"/>
      <c r="CWC22" s="101">
        <v>0.43</v>
      </c>
      <c r="CWD22" s="99">
        <f>CWD19+CWD21</f>
        <v>0</v>
      </c>
      <c r="CWE22" s="99">
        <f>CWE19+CWE21</f>
        <v>608</v>
      </c>
      <c r="CWF22" s="102"/>
      <c r="CWG22" s="100"/>
      <c r="CWH22" s="101">
        <v>0.56999999999999995</v>
      </c>
      <c r="CWI22" s="98"/>
      <c r="CWJ22" s="101">
        <v>0.43</v>
      </c>
      <c r="CWK22" s="99">
        <f>CWK19+CWK21</f>
        <v>0</v>
      </c>
      <c r="CWL22" s="99">
        <f>CWL19+CWL21</f>
        <v>607</v>
      </c>
      <c r="CWM22" s="102"/>
      <c r="CWN22" s="100"/>
      <c r="CWO22" s="101">
        <v>0.56999999999999995</v>
      </c>
      <c r="CWP22" s="98"/>
      <c r="CWQ22" s="101">
        <v>0.43</v>
      </c>
      <c r="CWR22" s="99">
        <f>CWR19+CWR21</f>
        <v>0</v>
      </c>
      <c r="CWS22" s="99">
        <f>CWS19+CWS21</f>
        <v>606</v>
      </c>
      <c r="CWT22" s="102"/>
      <c r="CWU22" s="100"/>
      <c r="CWV22" s="101">
        <v>0.56999999999999995</v>
      </c>
      <c r="CWW22" s="98"/>
      <c r="CWX22" s="101">
        <v>0.43</v>
      </c>
      <c r="CWY22" s="99">
        <f>CWY19+CWY21</f>
        <v>0</v>
      </c>
      <c r="CWZ22" s="99">
        <f>CWZ19+CWZ21</f>
        <v>605</v>
      </c>
      <c r="CXA22" s="102"/>
      <c r="CXB22" s="100"/>
      <c r="CXC22" s="101">
        <v>0.56999999999999995</v>
      </c>
      <c r="CXD22" s="98"/>
      <c r="CXE22" s="101">
        <v>0.43</v>
      </c>
      <c r="CXF22" s="99">
        <f>CXF19+CXF21</f>
        <v>0</v>
      </c>
      <c r="CXG22" s="99">
        <f>CXG19+CXG21</f>
        <v>601</v>
      </c>
      <c r="CXH22" s="102"/>
      <c r="CXI22" s="100"/>
      <c r="CXJ22" s="101">
        <v>0.56999999999999995</v>
      </c>
      <c r="CXK22" s="98"/>
      <c r="CXL22" s="101">
        <v>0.43</v>
      </c>
      <c r="CXM22" s="99">
        <f>CXM19+CXM21</f>
        <v>0</v>
      </c>
      <c r="CXN22" s="99">
        <f>CXN19+CXN21</f>
        <v>599</v>
      </c>
      <c r="CXO22" s="102"/>
      <c r="CXP22" s="100"/>
      <c r="CXQ22" s="101">
        <v>0.56999999999999995</v>
      </c>
      <c r="CXR22" s="98"/>
      <c r="CXS22" s="101">
        <v>0.43</v>
      </c>
      <c r="CXT22" s="99">
        <f>CXT19+CXT21</f>
        <v>0</v>
      </c>
      <c r="CXU22" s="99">
        <f>CXU19+CXU21</f>
        <v>599</v>
      </c>
      <c r="CXV22" s="102"/>
      <c r="CXW22" s="100"/>
      <c r="CXX22" s="101">
        <v>0.56000000000000005</v>
      </c>
      <c r="CXY22" s="98"/>
      <c r="CXZ22" s="101">
        <v>0.44</v>
      </c>
      <c r="CYA22" s="99">
        <f>CYA19+CYA21</f>
        <v>0</v>
      </c>
      <c r="CYB22" s="99">
        <f>CYB19+CYB21</f>
        <v>597</v>
      </c>
      <c r="CYC22" s="102"/>
      <c r="CYD22" s="100"/>
      <c r="CYE22" s="101">
        <v>0.56000000000000005</v>
      </c>
      <c r="CYF22" s="98"/>
      <c r="CYG22" s="101">
        <v>0.44</v>
      </c>
      <c r="CYH22" s="99">
        <f>CYH19+CYH21</f>
        <v>0</v>
      </c>
      <c r="CYI22" s="99">
        <f>CYI19+CYI21</f>
        <v>596</v>
      </c>
      <c r="CYJ22" s="102"/>
      <c r="CYK22" s="100"/>
      <c r="CYL22" s="101">
        <v>0.56000000000000005</v>
      </c>
      <c r="CYM22" s="98"/>
      <c r="CYN22" s="101">
        <v>0.44</v>
      </c>
      <c r="CYO22" s="99">
        <f>CYO19+CYO21</f>
        <v>0</v>
      </c>
      <c r="CYP22" s="99">
        <f>CYP19+CYP21</f>
        <v>595</v>
      </c>
      <c r="CYQ22" s="102"/>
      <c r="CYR22" s="100"/>
      <c r="CYS22" s="101">
        <v>0.56000000000000005</v>
      </c>
      <c r="CYT22" s="98"/>
      <c r="CYU22" s="101">
        <v>0.44</v>
      </c>
      <c r="CYV22" s="99">
        <f>CYV19+CYV21</f>
        <v>0</v>
      </c>
      <c r="CYW22" s="99">
        <f>CYW19+CYW21</f>
        <v>594</v>
      </c>
      <c r="CYX22" s="102"/>
      <c r="CYY22" s="100"/>
      <c r="CYZ22" s="101">
        <v>0.56000000000000005</v>
      </c>
      <c r="CZA22" s="98"/>
      <c r="CZB22" s="101">
        <v>0.44</v>
      </c>
      <c r="CZC22" s="99">
        <f>CZC19+CZC21</f>
        <v>0</v>
      </c>
      <c r="CZD22" s="99">
        <f>CZD19+CZD21</f>
        <v>592</v>
      </c>
      <c r="CZE22" s="102"/>
      <c r="CZF22" s="100"/>
      <c r="CZG22" s="101">
        <v>0.56000000000000005</v>
      </c>
      <c r="CZH22" s="98"/>
      <c r="CZI22" s="101">
        <v>0.44</v>
      </c>
      <c r="CZJ22" s="99">
        <f>CZJ19+CZJ21</f>
        <v>0</v>
      </c>
      <c r="CZK22" s="99">
        <f>CZK19+CZK21</f>
        <v>592</v>
      </c>
      <c r="CZL22" s="102"/>
      <c r="CZM22" s="100"/>
      <c r="CZN22" s="101">
        <v>0.56000000000000005</v>
      </c>
      <c r="CZO22" s="98"/>
      <c r="CZP22" s="101">
        <v>0.44</v>
      </c>
      <c r="CZQ22" s="99">
        <f>CZQ19+CZQ21</f>
        <v>0</v>
      </c>
      <c r="CZR22" s="99">
        <f>CZR19+CZR21</f>
        <v>591</v>
      </c>
      <c r="CZS22" s="102"/>
      <c r="CZT22" s="100"/>
      <c r="CZU22" s="101">
        <v>0.56000000000000005</v>
      </c>
      <c r="CZV22" s="98"/>
      <c r="CZW22" s="101">
        <v>0.44</v>
      </c>
      <c r="CZX22" s="99">
        <f>CZX19+CZX21</f>
        <v>0</v>
      </c>
      <c r="CZY22" s="99">
        <f>CZY19+CZY21</f>
        <v>587</v>
      </c>
      <c r="CZZ22" s="102"/>
      <c r="DAA22" s="100"/>
      <c r="DAB22" s="101">
        <v>0.56000000000000005</v>
      </c>
      <c r="DAC22" s="98"/>
      <c r="DAD22" s="101">
        <v>0.44</v>
      </c>
      <c r="DAE22" s="99">
        <f>DAE19+DAE21</f>
        <v>0</v>
      </c>
      <c r="DAF22" s="99">
        <f>DAF19+DAF21</f>
        <v>583</v>
      </c>
      <c r="DAG22" s="102"/>
      <c r="DAH22" s="100"/>
      <c r="DAI22" s="101">
        <v>0.56999999999999995</v>
      </c>
      <c r="DAJ22" s="98"/>
      <c r="DAK22" s="101">
        <v>0.43</v>
      </c>
      <c r="DAL22" s="99">
        <f>DAL19+DAL21</f>
        <v>0</v>
      </c>
      <c r="DAM22" s="99">
        <f>DAM19+DAM21</f>
        <v>582</v>
      </c>
      <c r="DAN22" s="102"/>
      <c r="DAO22" s="100"/>
      <c r="DAP22" s="101">
        <v>0.56000000000000005</v>
      </c>
      <c r="DAQ22" s="98"/>
      <c r="DAR22" s="101">
        <v>0.44</v>
      </c>
      <c r="DAS22" s="99">
        <f>DAS19+DAS21</f>
        <v>0</v>
      </c>
      <c r="DAT22" s="99">
        <f>DAT19+DAT21</f>
        <v>579</v>
      </c>
      <c r="DAU22" s="102"/>
      <c r="DAV22" s="100"/>
      <c r="DAW22" s="101">
        <v>0.56000000000000005</v>
      </c>
      <c r="DAX22" s="98"/>
      <c r="DAY22" s="101">
        <v>0.44</v>
      </c>
      <c r="DAZ22" s="99">
        <f>DAZ19+DAZ21</f>
        <v>0</v>
      </c>
      <c r="DBA22" s="99">
        <f>DBA19+DBA21</f>
        <v>580</v>
      </c>
      <c r="DBB22" s="102"/>
      <c r="DBC22" s="100"/>
      <c r="DBD22" s="101">
        <v>0.56000000000000005</v>
      </c>
      <c r="DBE22" s="98"/>
      <c r="DBF22" s="101">
        <v>0.44</v>
      </c>
      <c r="DBG22" s="99">
        <f>DBG19+DBG21</f>
        <v>0</v>
      </c>
      <c r="DBH22" s="99">
        <f>DBH19+DBH21</f>
        <v>577</v>
      </c>
      <c r="DBI22" s="102"/>
      <c r="DBJ22" s="100">
        <f>326</f>
        <v>326</v>
      </c>
      <c r="DBK22" s="98"/>
      <c r="DBL22" s="98">
        <f>247</f>
        <v>247</v>
      </c>
      <c r="DBM22" s="98"/>
      <c r="DBN22" s="99">
        <f>DBN19+DBN21</f>
        <v>0</v>
      </c>
      <c r="DBO22" s="99">
        <f>DBO19+DBO21</f>
        <v>573</v>
      </c>
      <c r="DBP22" s="102"/>
      <c r="DBQ22" s="100">
        <f>324</f>
        <v>324</v>
      </c>
      <c r="DBR22" s="98"/>
      <c r="DBS22" s="98">
        <f>244</f>
        <v>244</v>
      </c>
      <c r="DBT22" s="98"/>
      <c r="DBU22" s="99">
        <f>DBU19+DBU21</f>
        <v>0</v>
      </c>
      <c r="DBV22" s="99">
        <f>DBV19+DBV21</f>
        <v>568</v>
      </c>
      <c r="DBW22" s="102"/>
      <c r="DBX22" s="100">
        <f>321</f>
        <v>321</v>
      </c>
      <c r="DBY22" s="98"/>
      <c r="DBZ22" s="98">
        <f>244</f>
        <v>244</v>
      </c>
      <c r="DCA22" s="98"/>
      <c r="DCB22" s="99">
        <f>DCB19+DCB21</f>
        <v>0</v>
      </c>
      <c r="DCC22" s="99">
        <f>DCC19+DCC21</f>
        <v>565</v>
      </c>
      <c r="DCD22" s="102"/>
      <c r="DCE22" s="100">
        <f>313</f>
        <v>313</v>
      </c>
      <c r="DCF22" s="98"/>
      <c r="DCG22" s="98">
        <f>244</f>
        <v>244</v>
      </c>
      <c r="DCH22" s="98"/>
      <c r="DCI22" s="99">
        <f>DCI19+DCI21</f>
        <v>0</v>
      </c>
      <c r="DCJ22" s="99">
        <f>DCJ19+DCJ21</f>
        <v>557</v>
      </c>
      <c r="DCK22" s="102"/>
      <c r="DCL22" s="100">
        <f>310</f>
        <v>310</v>
      </c>
      <c r="DCM22" s="98"/>
      <c r="DCN22" s="98">
        <f>244</f>
        <v>244</v>
      </c>
      <c r="DCO22" s="98"/>
      <c r="DCP22" s="99">
        <f>DCP19+DCP21</f>
        <v>0</v>
      </c>
      <c r="DCQ22" s="99">
        <f>DCQ19+DCQ21</f>
        <v>554</v>
      </c>
      <c r="DCR22" s="102"/>
      <c r="DCS22" s="100">
        <f>302</f>
        <v>302</v>
      </c>
      <c r="DCT22" s="98"/>
      <c r="DCU22" s="98">
        <f>238</f>
        <v>238</v>
      </c>
      <c r="DCV22" s="98"/>
      <c r="DCW22" s="99">
        <f>DCW19+DCW21</f>
        <v>0</v>
      </c>
      <c r="DCX22" s="99">
        <f>DCX19+DCX21</f>
        <v>540</v>
      </c>
      <c r="DCY22" s="102"/>
      <c r="DCZ22" s="100">
        <f>296</f>
        <v>296</v>
      </c>
      <c r="DDA22" s="98"/>
      <c r="DDB22" s="98">
        <f>233</f>
        <v>233</v>
      </c>
      <c r="DDC22" s="98"/>
      <c r="DDD22" s="99">
        <f>DDD19+DDD21</f>
        <v>0</v>
      </c>
      <c r="DDE22" s="99">
        <f>DDE19+DDE21</f>
        <v>529</v>
      </c>
      <c r="DDF22" s="102"/>
      <c r="DDG22" s="100">
        <f>291</f>
        <v>291</v>
      </c>
      <c r="DDH22" s="98"/>
      <c r="DDI22" s="98">
        <f>229</f>
        <v>229</v>
      </c>
      <c r="DDJ22" s="98"/>
      <c r="DDK22" s="99">
        <f>DDK19+DDK21</f>
        <v>0</v>
      </c>
      <c r="DDL22" s="99">
        <f>DDL19+DDL21</f>
        <v>520</v>
      </c>
      <c r="DDM22" s="102"/>
      <c r="DDN22" s="100">
        <f>287</f>
        <v>287</v>
      </c>
      <c r="DDO22" s="98"/>
      <c r="DDP22" s="98">
        <f>226</f>
        <v>226</v>
      </c>
      <c r="DDQ22" s="98"/>
      <c r="DDR22" s="99">
        <f>DDR19+DDR21</f>
        <v>0</v>
      </c>
      <c r="DDS22" s="99">
        <f>DDS19+DDS21</f>
        <v>513</v>
      </c>
      <c r="DDT22" s="102"/>
      <c r="DDU22" s="100">
        <f>285</f>
        <v>285</v>
      </c>
      <c r="DDV22" s="98"/>
      <c r="DDW22" s="98">
        <f>224</f>
        <v>224</v>
      </c>
      <c r="DDX22" s="98"/>
      <c r="DDY22" s="99">
        <f>DDY19+DDY21</f>
        <v>0</v>
      </c>
      <c r="DDZ22" s="99">
        <f>DDZ19+DDZ21</f>
        <v>509</v>
      </c>
      <c r="DEA22" s="102"/>
      <c r="DEB22" s="100">
        <f>277</f>
        <v>277</v>
      </c>
      <c r="DEC22" s="98"/>
      <c r="DED22" s="98">
        <f>217</f>
        <v>217</v>
      </c>
      <c r="DEE22" s="98"/>
      <c r="DEF22" s="99">
        <f>DEF19+DEF21</f>
        <v>0</v>
      </c>
      <c r="DEG22" s="99">
        <f>DEG19+DEG21</f>
        <v>494</v>
      </c>
      <c r="DEH22" s="102"/>
      <c r="DEI22" s="100">
        <v>263</v>
      </c>
      <c r="DEJ22" s="98"/>
      <c r="DEK22" s="98">
        <v>200</v>
      </c>
      <c r="DEL22" s="98"/>
      <c r="DEM22" s="99">
        <f>DEM19+DEM21</f>
        <v>0</v>
      </c>
      <c r="DEN22" s="99">
        <f>DEN19+DEN21</f>
        <v>463</v>
      </c>
      <c r="DEO22" s="102"/>
      <c r="DEP22" s="100">
        <v>257</v>
      </c>
      <c r="DEQ22" s="98"/>
      <c r="DER22" s="98">
        <v>186</v>
      </c>
      <c r="DES22" s="98"/>
      <c r="DET22" s="99">
        <f>DET19+DET21</f>
        <v>0</v>
      </c>
      <c r="DEU22" s="99">
        <f>DEU19+DEU21</f>
        <v>443</v>
      </c>
      <c r="DEV22" s="102"/>
      <c r="DEW22" s="100">
        <v>233</v>
      </c>
      <c r="DEX22" s="98"/>
      <c r="DEY22" s="98">
        <v>169</v>
      </c>
      <c r="DEZ22" s="98"/>
      <c r="DFA22" s="99">
        <f>DFA19+DFA21</f>
        <v>0</v>
      </c>
      <c r="DFB22" s="99">
        <f>DFB19+DFB21</f>
        <v>402</v>
      </c>
      <c r="DFC22" s="102"/>
      <c r="DFD22" s="100">
        <v>230</v>
      </c>
      <c r="DFE22" s="98"/>
      <c r="DFF22" s="98">
        <v>159</v>
      </c>
      <c r="DFG22" s="98"/>
      <c r="DFH22" s="99">
        <f>DFH19+DFH21</f>
        <v>0</v>
      </c>
      <c r="DFI22" s="99">
        <f>DFI19+DFI21</f>
        <v>389</v>
      </c>
      <c r="DFJ22" s="102"/>
      <c r="DFK22" s="100">
        <v>222</v>
      </c>
      <c r="DFL22" s="98"/>
      <c r="DFM22" s="98">
        <v>160</v>
      </c>
      <c r="DFN22" s="98"/>
      <c r="DFO22" s="99">
        <f>DFO19+DFO21</f>
        <v>0</v>
      </c>
      <c r="DFP22" s="99">
        <f>DFP19+DFP21</f>
        <v>382</v>
      </c>
      <c r="DFQ22" s="102"/>
      <c r="DFR22" s="100">
        <v>218</v>
      </c>
      <c r="DFS22" s="98"/>
      <c r="DFT22" s="98">
        <v>157</v>
      </c>
      <c r="DFU22" s="98"/>
      <c r="DFV22" s="99">
        <f>DFV19+DFV21</f>
        <v>0</v>
      </c>
      <c r="DFW22" s="99">
        <f>DFW19+DFW21</f>
        <v>375</v>
      </c>
      <c r="DFX22" s="102"/>
    </row>
    <row r="23" spans="1:2884" s="26" customFormat="1">
      <c r="A23" s="118"/>
      <c r="F23" s="61"/>
      <c r="G23" s="61"/>
    </row>
    <row r="24" spans="1:2884" s="26" customFormat="1">
      <c r="A24" s="119"/>
      <c r="B24" s="61"/>
      <c r="C24" s="61"/>
      <c r="D24" s="61"/>
      <c r="E24" s="61"/>
      <c r="F24" s="61"/>
      <c r="G24" s="61"/>
      <c r="H24" s="61"/>
      <c r="I24" s="61"/>
      <c r="J24" s="61"/>
      <c r="K24" s="61"/>
    </row>
    <row r="25" spans="1:2884" s="26" customFormat="1">
      <c r="A25" s="120" t="s">
        <v>10</v>
      </c>
      <c r="B25" s="61"/>
      <c r="C25" s="61"/>
      <c r="D25" s="61"/>
      <c r="E25" s="61"/>
      <c r="F25" s="61"/>
      <c r="G25" s="61"/>
      <c r="H25" s="61"/>
      <c r="I25" s="61"/>
      <c r="J25" s="61"/>
      <c r="K25" s="61"/>
    </row>
    <row r="26" spans="1:2884" s="26" customFormat="1">
      <c r="A26" s="137" t="s">
        <v>36</v>
      </c>
      <c r="B26" s="135" t="s">
        <v>53</v>
      </c>
      <c r="C26" s="75"/>
      <c r="D26" s="75"/>
      <c r="E26" s="75"/>
      <c r="F26" s="93"/>
      <c r="G26" s="135"/>
      <c r="H26" s="61"/>
      <c r="I26" s="61"/>
      <c r="J26" s="61"/>
      <c r="K26" s="61"/>
      <c r="L26" s="61"/>
      <c r="M26" s="61"/>
      <c r="N26" s="61"/>
      <c r="O26" s="61"/>
      <c r="P26" s="61"/>
      <c r="Q26" s="61"/>
      <c r="R26" s="61"/>
      <c r="S26" s="61"/>
      <c r="T26" s="61"/>
      <c r="U26" s="39"/>
      <c r="V26" s="62"/>
      <c r="W26" s="136"/>
    </row>
    <row r="27" spans="1:2884" s="26" customFormat="1">
      <c r="A27" s="138" t="s">
        <v>51</v>
      </c>
      <c r="B27" s="134" t="s">
        <v>52</v>
      </c>
      <c r="C27" s="75"/>
      <c r="D27" s="75"/>
      <c r="E27" s="75"/>
      <c r="F27" s="93"/>
      <c r="G27" s="135"/>
      <c r="H27" s="61"/>
      <c r="I27" s="61"/>
      <c r="J27" s="61"/>
      <c r="K27" s="61"/>
      <c r="L27" s="61"/>
      <c r="M27" s="61"/>
      <c r="N27" s="61"/>
      <c r="O27" s="61"/>
      <c r="P27" s="61"/>
      <c r="Q27" s="61"/>
      <c r="R27" s="61"/>
      <c r="S27" s="61"/>
      <c r="T27" s="61"/>
      <c r="V27" s="136"/>
      <c r="W27" s="136"/>
    </row>
    <row r="28" spans="1:2884" s="26" customFormat="1">
      <c r="A28" s="137" t="s">
        <v>20</v>
      </c>
      <c r="B28" s="166" t="s">
        <v>59</v>
      </c>
      <c r="C28" s="166"/>
      <c r="D28" s="166"/>
      <c r="E28" s="166"/>
      <c r="F28" s="166"/>
      <c r="G28" s="166"/>
      <c r="H28" s="166"/>
      <c r="I28" s="166"/>
      <c r="J28" s="166"/>
      <c r="K28" s="166"/>
      <c r="L28" s="166"/>
      <c r="M28" s="166"/>
      <c r="N28" s="166"/>
      <c r="O28" s="166"/>
      <c r="P28" s="166"/>
      <c r="Q28" s="166"/>
      <c r="R28" s="166"/>
      <c r="S28" s="166"/>
      <c r="T28" s="166"/>
    </row>
    <row r="29" spans="1:2884" s="26" customFormat="1">
      <c r="A29" s="138" t="s">
        <v>51</v>
      </c>
      <c r="B29" s="133" t="s">
        <v>58</v>
      </c>
      <c r="C29" s="135"/>
      <c r="D29" s="135"/>
      <c r="E29" s="135"/>
      <c r="F29" s="135"/>
      <c r="G29" s="135"/>
      <c r="H29" s="61"/>
      <c r="I29" s="61"/>
      <c r="J29" s="61"/>
      <c r="K29" s="61"/>
      <c r="L29" s="61"/>
      <c r="M29" s="61"/>
      <c r="N29" s="61"/>
      <c r="O29" s="61"/>
      <c r="P29" s="61"/>
      <c r="Q29" s="61"/>
      <c r="R29" s="61"/>
      <c r="S29" s="61"/>
      <c r="T29" s="61"/>
    </row>
    <row r="30" spans="1:2884" s="136" customFormat="1">
      <c r="A30" s="138"/>
      <c r="C30" s="135"/>
      <c r="D30" s="135"/>
      <c r="E30" s="135"/>
      <c r="F30" s="135"/>
      <c r="G30" s="135"/>
      <c r="H30" s="61"/>
      <c r="I30" s="61"/>
      <c r="J30" s="61"/>
      <c r="K30" s="61"/>
    </row>
    <row r="31" spans="1:2884" s="26" customFormat="1">
      <c r="A31" s="121" t="s">
        <v>18</v>
      </c>
      <c r="B31" s="2" t="s">
        <v>30</v>
      </c>
      <c r="C31" s="2"/>
      <c r="D31" s="2"/>
      <c r="E31" s="2"/>
      <c r="F31" s="2"/>
      <c r="G31" s="2"/>
      <c r="H31" s="61"/>
      <c r="I31" s="61"/>
      <c r="J31" s="61"/>
      <c r="K31" s="61"/>
    </row>
    <row r="32" spans="1:2884" s="66" customFormat="1">
      <c r="B32" s="39" t="s">
        <v>24</v>
      </c>
      <c r="C32" s="2"/>
      <c r="D32" s="2"/>
      <c r="E32" s="2"/>
      <c r="F32" s="2"/>
      <c r="G32" s="2"/>
      <c r="H32" s="2"/>
      <c r="I32" s="2"/>
      <c r="J32" s="2"/>
      <c r="K32" s="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92"/>
      <c r="AL32" s="92"/>
      <c r="AM32" s="92"/>
      <c r="AN32" s="92"/>
      <c r="AO32" s="92"/>
      <c r="AP32" s="92"/>
      <c r="AQ32" s="92"/>
      <c r="AR32" s="92"/>
      <c r="AS32" s="92"/>
      <c r="AT32" s="92"/>
      <c r="AU32" s="92"/>
      <c r="AV32" s="92"/>
      <c r="AW32" s="92"/>
      <c r="AX32" s="92"/>
      <c r="AY32" s="92"/>
      <c r="AZ32" s="92"/>
      <c r="BA32" s="92"/>
      <c r="BB32" s="92"/>
      <c r="BC32" s="92"/>
      <c r="BD32" s="92"/>
      <c r="BE32" s="92"/>
      <c r="BF32" s="92"/>
      <c r="BG32" s="92"/>
      <c r="BH32" s="92"/>
      <c r="BI32" s="92"/>
      <c r="BJ32" s="92"/>
      <c r="BK32" s="92"/>
      <c r="BL32" s="92"/>
      <c r="BM32" s="92"/>
      <c r="BN32" s="92"/>
      <c r="BO32" s="92"/>
      <c r="BP32" s="92"/>
      <c r="BQ32" s="92"/>
      <c r="BR32" s="92"/>
      <c r="BS32" s="92"/>
      <c r="BT32" s="92"/>
      <c r="BU32" s="92"/>
      <c r="BV32" s="92"/>
      <c r="BW32" s="92"/>
      <c r="BX32" s="92"/>
      <c r="BY32" s="92"/>
      <c r="BZ32" s="92"/>
      <c r="CA32" s="92"/>
      <c r="CB32" s="92"/>
      <c r="CC32" s="92"/>
      <c r="CD32" s="92"/>
      <c r="CE32" s="92"/>
      <c r="CF32" s="92"/>
      <c r="CG32" s="92"/>
      <c r="CH32" s="92"/>
      <c r="CI32" s="92"/>
      <c r="CJ32" s="92"/>
      <c r="CK32" s="92"/>
      <c r="CL32" s="92"/>
      <c r="CM32" s="92"/>
      <c r="CN32" s="92"/>
      <c r="CO32" s="92"/>
      <c r="CP32" s="92"/>
      <c r="CQ32" s="92"/>
      <c r="CR32" s="92"/>
      <c r="CS32" s="92"/>
      <c r="CT32" s="92"/>
      <c r="CU32" s="92"/>
      <c r="CV32" s="92"/>
      <c r="CW32" s="92"/>
      <c r="CX32" s="92"/>
      <c r="CY32" s="92"/>
      <c r="CZ32" s="92"/>
      <c r="DA32" s="92"/>
      <c r="DB32" s="92"/>
      <c r="DC32" s="92"/>
      <c r="DD32" s="92"/>
      <c r="DE32" s="92"/>
      <c r="DF32" s="92"/>
      <c r="DG32" s="92"/>
      <c r="DH32" s="92"/>
      <c r="DI32" s="92"/>
      <c r="DJ32" s="92"/>
      <c r="DK32" s="92"/>
      <c r="DL32" s="92"/>
      <c r="DM32" s="92"/>
      <c r="DN32" s="92"/>
      <c r="DO32" s="92"/>
      <c r="DP32" s="92"/>
      <c r="DQ32" s="92"/>
      <c r="DR32" s="92"/>
      <c r="DS32" s="92"/>
      <c r="DT32" s="92"/>
      <c r="DU32" s="92"/>
      <c r="DV32" s="92"/>
      <c r="DW32" s="92"/>
      <c r="DX32" s="92"/>
      <c r="DY32" s="92"/>
      <c r="DZ32" s="92"/>
      <c r="EA32" s="92"/>
      <c r="EB32" s="92"/>
      <c r="EC32" s="92"/>
      <c r="ED32" s="92"/>
      <c r="EE32" s="92"/>
      <c r="EF32" s="92"/>
      <c r="EG32" s="92"/>
      <c r="EH32" s="92"/>
      <c r="EI32" s="92"/>
      <c r="EJ32" s="92"/>
      <c r="EK32" s="92"/>
      <c r="EL32" s="92"/>
      <c r="EM32" s="92"/>
      <c r="EN32" s="92"/>
      <c r="EO32" s="92"/>
      <c r="EP32" s="92"/>
      <c r="EQ32" s="92"/>
      <c r="ER32" s="92"/>
      <c r="ES32" s="92"/>
      <c r="ET32" s="92"/>
      <c r="EU32" s="92"/>
      <c r="EV32" s="92"/>
      <c r="EW32" s="92"/>
      <c r="EX32" s="92"/>
      <c r="EY32" s="92"/>
      <c r="EZ32" s="92"/>
      <c r="FA32" s="92"/>
      <c r="FB32" s="92"/>
      <c r="FC32" s="92"/>
      <c r="FD32" s="92"/>
      <c r="FE32" s="92"/>
      <c r="FF32" s="92"/>
      <c r="FG32" s="92"/>
      <c r="FH32" s="92"/>
      <c r="FI32" s="92"/>
      <c r="FJ32" s="92"/>
      <c r="FK32" s="92"/>
      <c r="FL32" s="92"/>
      <c r="FM32" s="92"/>
      <c r="FN32" s="92"/>
      <c r="FO32" s="92"/>
      <c r="FP32" s="92"/>
      <c r="FQ32" s="92"/>
      <c r="FR32" s="92"/>
      <c r="FS32" s="92"/>
      <c r="FT32" s="92"/>
      <c r="FU32" s="92"/>
      <c r="FV32" s="92"/>
      <c r="FW32" s="92"/>
      <c r="FX32" s="92"/>
      <c r="FY32" s="92"/>
      <c r="FZ32" s="92"/>
      <c r="GA32" s="92"/>
      <c r="GB32" s="92"/>
      <c r="GC32" s="92"/>
      <c r="GD32" s="92"/>
      <c r="GE32" s="92"/>
      <c r="GF32" s="92"/>
      <c r="GG32" s="92"/>
      <c r="GH32" s="92"/>
      <c r="GI32" s="92"/>
      <c r="GJ32" s="92"/>
      <c r="GK32" s="92"/>
      <c r="GL32" s="92"/>
      <c r="GM32" s="92"/>
      <c r="GN32" s="92"/>
      <c r="GO32" s="92"/>
      <c r="GP32" s="92"/>
      <c r="GQ32" s="92"/>
      <c r="GR32" s="92"/>
      <c r="GS32" s="92"/>
      <c r="GT32" s="92"/>
      <c r="GU32" s="92"/>
      <c r="GV32" s="92"/>
      <c r="GW32" s="92"/>
      <c r="GX32" s="92"/>
      <c r="GY32" s="92"/>
      <c r="GZ32" s="92"/>
      <c r="HA32" s="92"/>
      <c r="HB32" s="92"/>
      <c r="HC32" s="92"/>
      <c r="HD32" s="92"/>
      <c r="HE32" s="92"/>
      <c r="HF32" s="92"/>
      <c r="HG32" s="92"/>
      <c r="HH32" s="92"/>
      <c r="HI32" s="92"/>
      <c r="HJ32" s="92"/>
      <c r="HK32" s="92"/>
      <c r="HL32" s="92"/>
      <c r="HM32" s="92"/>
      <c r="HN32" s="92"/>
      <c r="HO32" s="92"/>
      <c r="HP32" s="92"/>
      <c r="HQ32" s="92"/>
      <c r="HR32" s="92"/>
      <c r="HS32" s="92"/>
      <c r="HT32" s="92"/>
      <c r="HU32" s="92"/>
      <c r="HV32" s="92"/>
      <c r="HW32" s="92"/>
      <c r="HX32" s="92"/>
      <c r="HY32" s="92"/>
      <c r="HZ32" s="92"/>
      <c r="IA32" s="92"/>
      <c r="IB32" s="92"/>
      <c r="IC32" s="92"/>
      <c r="ID32" s="92"/>
      <c r="IE32" s="92"/>
      <c r="IF32" s="92"/>
      <c r="IG32" s="92"/>
      <c r="IH32" s="92"/>
      <c r="II32" s="92"/>
      <c r="IJ32" s="92"/>
      <c r="IK32" s="92"/>
      <c r="IL32" s="92"/>
      <c r="IM32" s="92"/>
      <c r="IN32" s="92"/>
      <c r="IO32" s="92"/>
      <c r="IP32" s="92"/>
      <c r="IQ32" s="92"/>
      <c r="IR32" s="92"/>
      <c r="IS32" s="92"/>
      <c r="IT32" s="92"/>
      <c r="IU32" s="92"/>
      <c r="IV32" s="92"/>
      <c r="IW32" s="92"/>
      <c r="IX32" s="92"/>
      <c r="IY32" s="92"/>
      <c r="IZ32" s="92"/>
      <c r="JA32" s="92"/>
      <c r="JB32" s="92"/>
      <c r="JC32" s="92"/>
      <c r="JD32" s="92"/>
      <c r="JE32" s="92"/>
      <c r="JF32" s="92"/>
      <c r="JG32" s="92"/>
      <c r="JH32" s="92"/>
      <c r="JI32" s="92"/>
      <c r="JJ32" s="92"/>
      <c r="JK32" s="92"/>
      <c r="JL32" s="92"/>
      <c r="JM32" s="92"/>
      <c r="JN32" s="92"/>
      <c r="JO32" s="92"/>
      <c r="JP32" s="92"/>
      <c r="JQ32" s="92"/>
      <c r="JR32" s="92"/>
      <c r="JS32" s="92"/>
      <c r="JT32" s="92"/>
      <c r="JU32" s="92"/>
      <c r="JV32" s="92"/>
      <c r="JW32" s="92"/>
      <c r="JX32" s="92"/>
      <c r="JY32" s="92"/>
      <c r="JZ32" s="92"/>
      <c r="KA32" s="92"/>
      <c r="KB32" s="92"/>
      <c r="KC32" s="92"/>
      <c r="KD32" s="92"/>
      <c r="KE32" s="92"/>
      <c r="KF32" s="92"/>
      <c r="KG32" s="92"/>
      <c r="KH32" s="92"/>
      <c r="KI32" s="92"/>
      <c r="KJ32" s="92"/>
      <c r="KK32" s="92"/>
      <c r="KL32" s="92"/>
      <c r="KM32" s="92"/>
      <c r="KN32" s="92"/>
      <c r="KO32" s="92"/>
      <c r="KP32" s="92"/>
      <c r="KQ32" s="92"/>
      <c r="KR32" s="92"/>
      <c r="KS32" s="92"/>
      <c r="KT32" s="92"/>
      <c r="KU32" s="92"/>
      <c r="KV32" s="92"/>
      <c r="KW32" s="92"/>
      <c r="KX32" s="92"/>
      <c r="KY32" s="92"/>
      <c r="KZ32" s="92"/>
      <c r="LA32" s="92"/>
      <c r="LB32" s="92"/>
      <c r="LC32" s="92"/>
      <c r="LD32" s="92"/>
      <c r="LE32" s="92"/>
      <c r="LF32" s="92"/>
      <c r="LG32" s="92"/>
      <c r="LH32" s="92"/>
      <c r="LI32" s="92"/>
      <c r="LJ32" s="92"/>
      <c r="LK32" s="92"/>
      <c r="LL32" s="92"/>
      <c r="LM32" s="92"/>
      <c r="LN32" s="92"/>
      <c r="LO32" s="92"/>
      <c r="LP32" s="92"/>
      <c r="LQ32" s="92"/>
      <c r="LR32" s="92"/>
      <c r="LS32" s="92"/>
      <c r="LT32" s="92"/>
      <c r="LU32" s="92"/>
      <c r="LV32" s="92"/>
      <c r="LW32" s="92"/>
      <c r="LX32" s="92"/>
      <c r="LY32" s="92"/>
      <c r="LZ32" s="92"/>
      <c r="MA32" s="92"/>
      <c r="MB32" s="92"/>
      <c r="MC32" s="92"/>
      <c r="MD32" s="92"/>
      <c r="ME32" s="92"/>
      <c r="MF32" s="92"/>
      <c r="MG32" s="92"/>
      <c r="MH32" s="92"/>
      <c r="MI32" s="92"/>
      <c r="MJ32" s="92"/>
      <c r="MK32" s="92"/>
      <c r="ML32" s="92"/>
      <c r="MM32" s="92"/>
      <c r="MN32" s="92"/>
      <c r="MO32" s="92"/>
      <c r="MP32" s="92"/>
      <c r="MQ32" s="92"/>
      <c r="MR32" s="92"/>
      <c r="MS32" s="92"/>
      <c r="MT32" s="92"/>
      <c r="MU32" s="92"/>
      <c r="MV32" s="92"/>
      <c r="MW32" s="92"/>
      <c r="MX32" s="92"/>
      <c r="MY32" s="92"/>
      <c r="MZ32" s="92"/>
      <c r="NA32" s="92"/>
      <c r="NB32" s="92"/>
      <c r="NC32" s="92"/>
      <c r="ND32" s="92"/>
      <c r="NE32" s="92"/>
      <c r="NF32" s="92"/>
      <c r="NG32" s="92"/>
      <c r="NH32" s="92"/>
      <c r="NI32" s="92"/>
      <c r="NJ32" s="92"/>
      <c r="NK32" s="92"/>
      <c r="NL32" s="92"/>
      <c r="NM32" s="92"/>
      <c r="NN32" s="92"/>
      <c r="NO32" s="92"/>
      <c r="NP32" s="92"/>
      <c r="NQ32" s="92"/>
      <c r="NR32" s="92"/>
      <c r="NS32" s="92"/>
      <c r="NT32" s="92"/>
      <c r="NU32" s="92"/>
      <c r="NV32" s="92"/>
      <c r="NW32" s="92"/>
      <c r="NX32" s="92"/>
      <c r="NY32" s="92"/>
      <c r="NZ32" s="92"/>
      <c r="OA32" s="92"/>
      <c r="OB32" s="92"/>
      <c r="OC32" s="92"/>
      <c r="OD32" s="92"/>
      <c r="OE32" s="92"/>
      <c r="OF32" s="92"/>
      <c r="OG32" s="92"/>
      <c r="OH32" s="92"/>
      <c r="OI32" s="92"/>
      <c r="OJ32" s="92"/>
      <c r="OK32" s="92"/>
      <c r="OL32" s="92"/>
      <c r="OM32" s="92"/>
      <c r="ON32" s="92"/>
      <c r="OO32" s="92"/>
      <c r="OP32" s="92"/>
      <c r="OQ32" s="92"/>
      <c r="OR32" s="92"/>
      <c r="OS32" s="92"/>
      <c r="OT32" s="92"/>
      <c r="OU32" s="92"/>
      <c r="OV32" s="92"/>
      <c r="OW32" s="92"/>
      <c r="OX32" s="92"/>
      <c r="OY32" s="92"/>
      <c r="OZ32" s="92"/>
      <c r="PA32" s="92"/>
      <c r="PB32" s="92"/>
      <c r="PC32" s="92"/>
      <c r="PD32" s="92"/>
      <c r="PE32" s="92"/>
      <c r="PF32" s="92"/>
      <c r="PG32" s="92"/>
      <c r="PH32" s="92"/>
      <c r="PI32" s="92"/>
      <c r="PJ32" s="92"/>
      <c r="PK32" s="92"/>
      <c r="PL32" s="92"/>
      <c r="PM32" s="92"/>
      <c r="PN32" s="92"/>
      <c r="PO32" s="92"/>
      <c r="PP32" s="92"/>
      <c r="PQ32" s="92"/>
      <c r="PR32" s="92"/>
      <c r="PS32" s="92"/>
      <c r="PT32" s="92"/>
      <c r="PU32" s="92"/>
      <c r="PV32" s="92"/>
      <c r="PW32" s="92"/>
      <c r="PX32" s="92"/>
      <c r="PY32" s="92"/>
      <c r="PZ32" s="92"/>
      <c r="QA32" s="92"/>
      <c r="QB32" s="92"/>
      <c r="QC32" s="92"/>
      <c r="QD32" s="92"/>
      <c r="QE32" s="92"/>
      <c r="QF32" s="92"/>
      <c r="QG32" s="92"/>
      <c r="QH32" s="92"/>
      <c r="QI32" s="92"/>
      <c r="QJ32" s="92"/>
      <c r="QK32" s="92"/>
      <c r="QL32" s="92"/>
      <c r="QM32" s="92"/>
      <c r="QN32" s="92"/>
      <c r="QO32" s="92"/>
      <c r="QP32" s="92"/>
      <c r="QQ32" s="92"/>
      <c r="QR32" s="92"/>
      <c r="QS32" s="92"/>
      <c r="QT32" s="92"/>
      <c r="QU32" s="92"/>
      <c r="QV32" s="92"/>
      <c r="QW32" s="92"/>
      <c r="QX32" s="92"/>
      <c r="QY32" s="92"/>
      <c r="QZ32" s="92"/>
      <c r="RA32" s="92"/>
      <c r="RB32" s="92"/>
      <c r="RC32" s="92"/>
      <c r="RD32" s="92"/>
      <c r="RE32" s="92"/>
      <c r="RF32" s="92"/>
      <c r="RG32" s="92"/>
      <c r="RH32" s="92"/>
      <c r="RI32" s="92"/>
      <c r="RJ32" s="92"/>
      <c r="RK32" s="92"/>
      <c r="RL32" s="92"/>
      <c r="RM32" s="92"/>
      <c r="RN32" s="92"/>
      <c r="RO32" s="92"/>
      <c r="RP32" s="92"/>
      <c r="RQ32" s="92"/>
      <c r="RR32" s="92"/>
      <c r="RS32" s="92"/>
      <c r="RT32" s="92"/>
      <c r="RU32" s="92"/>
      <c r="RV32" s="92"/>
      <c r="RW32" s="92"/>
      <c r="RX32" s="92"/>
      <c r="RY32" s="92"/>
      <c r="RZ32" s="92"/>
      <c r="SA32" s="92"/>
      <c r="SB32" s="92"/>
      <c r="SC32" s="92"/>
      <c r="SD32" s="92"/>
      <c r="SE32" s="92"/>
      <c r="SF32" s="92"/>
      <c r="SG32" s="92"/>
      <c r="SH32" s="92"/>
      <c r="SI32" s="92"/>
      <c r="SJ32" s="92"/>
      <c r="SK32" s="92"/>
      <c r="SL32" s="92"/>
      <c r="SM32" s="92"/>
      <c r="SN32" s="92"/>
      <c r="SO32" s="92"/>
      <c r="SP32" s="92"/>
      <c r="SQ32" s="92"/>
      <c r="SR32" s="92"/>
      <c r="SS32" s="92"/>
      <c r="ST32" s="92"/>
      <c r="SU32" s="92"/>
      <c r="SV32" s="92"/>
      <c r="SW32" s="92"/>
      <c r="SX32" s="92"/>
      <c r="SY32" s="92"/>
      <c r="SZ32" s="92"/>
      <c r="TA32" s="92"/>
      <c r="TB32" s="92"/>
      <c r="TC32" s="92"/>
      <c r="TD32" s="92"/>
      <c r="TE32" s="92"/>
      <c r="TF32" s="92"/>
      <c r="TG32" s="92"/>
      <c r="TH32" s="92"/>
      <c r="TI32" s="92"/>
      <c r="TJ32" s="92"/>
      <c r="TK32" s="92"/>
      <c r="TL32" s="92"/>
      <c r="TM32" s="92"/>
      <c r="TN32" s="92"/>
      <c r="TO32" s="92"/>
      <c r="TP32" s="92"/>
      <c r="TQ32" s="92"/>
      <c r="TR32" s="92"/>
      <c r="TS32" s="92"/>
      <c r="TT32" s="92"/>
      <c r="TU32" s="92"/>
      <c r="TV32" s="92"/>
      <c r="TW32" s="92"/>
      <c r="TX32" s="92"/>
      <c r="TY32" s="92"/>
      <c r="TZ32" s="92"/>
      <c r="UA32" s="92"/>
      <c r="UB32" s="92"/>
      <c r="UC32" s="92"/>
      <c r="UD32" s="92"/>
      <c r="UE32" s="92"/>
      <c r="UF32" s="92"/>
      <c r="UG32" s="92"/>
      <c r="UH32" s="92"/>
      <c r="UI32" s="92"/>
      <c r="UJ32" s="92"/>
      <c r="UK32" s="92"/>
      <c r="UL32" s="92"/>
      <c r="UM32" s="92"/>
      <c r="UN32" s="92"/>
      <c r="UO32" s="92"/>
      <c r="UP32" s="92"/>
      <c r="UQ32" s="92"/>
      <c r="UR32" s="92"/>
      <c r="US32" s="92"/>
      <c r="UT32" s="92"/>
      <c r="UU32" s="92"/>
      <c r="UV32" s="92"/>
      <c r="UW32" s="92"/>
      <c r="UX32" s="92"/>
      <c r="UY32" s="92"/>
      <c r="UZ32" s="92"/>
      <c r="VA32" s="92"/>
      <c r="VB32" s="92"/>
      <c r="VC32" s="92"/>
      <c r="VD32" s="92"/>
      <c r="VE32" s="92"/>
      <c r="VF32" s="92"/>
      <c r="VG32" s="92"/>
      <c r="VH32" s="92"/>
      <c r="VI32" s="92"/>
      <c r="VJ32" s="92"/>
      <c r="VK32" s="92"/>
      <c r="VL32" s="92"/>
      <c r="VM32" s="92"/>
      <c r="VN32" s="92"/>
      <c r="VO32" s="92"/>
      <c r="VP32" s="92"/>
      <c r="VQ32" s="92"/>
      <c r="VR32" s="92"/>
      <c r="VS32" s="92"/>
      <c r="VT32" s="92"/>
      <c r="VU32" s="92"/>
      <c r="VV32" s="92"/>
      <c r="VW32" s="92"/>
      <c r="VX32" s="92"/>
      <c r="VY32" s="92"/>
      <c r="VZ32" s="92"/>
      <c r="WA32" s="92"/>
      <c r="WB32" s="92"/>
      <c r="WC32" s="92"/>
      <c r="WD32" s="92"/>
      <c r="WE32" s="92"/>
      <c r="WF32" s="92"/>
      <c r="WG32" s="92"/>
      <c r="WH32" s="92"/>
      <c r="WI32" s="92"/>
      <c r="WJ32" s="92"/>
      <c r="WK32" s="92"/>
      <c r="WL32" s="92"/>
      <c r="WM32" s="92"/>
      <c r="WN32" s="92"/>
      <c r="WO32" s="92"/>
      <c r="WP32" s="92"/>
      <c r="WQ32" s="92"/>
      <c r="WR32" s="92"/>
      <c r="WS32" s="92"/>
      <c r="WT32" s="92"/>
      <c r="WU32" s="92"/>
      <c r="WV32" s="92"/>
      <c r="WW32" s="92"/>
      <c r="WX32" s="92"/>
      <c r="WY32" s="92"/>
      <c r="WZ32" s="92"/>
      <c r="XA32" s="92"/>
      <c r="XB32" s="92"/>
      <c r="XC32" s="92"/>
      <c r="XD32" s="92"/>
      <c r="XE32" s="92"/>
      <c r="XF32" s="92"/>
      <c r="XG32" s="92"/>
      <c r="XH32" s="92"/>
      <c r="XI32" s="92"/>
      <c r="XJ32" s="92"/>
      <c r="XK32" s="92"/>
      <c r="XL32" s="92"/>
      <c r="XM32" s="92"/>
      <c r="XN32" s="92"/>
      <c r="XO32" s="92"/>
      <c r="XP32" s="92"/>
      <c r="XQ32" s="92"/>
      <c r="XR32" s="92"/>
      <c r="XS32" s="92"/>
      <c r="XT32" s="92"/>
      <c r="XU32" s="92"/>
      <c r="XV32" s="92"/>
      <c r="XW32" s="92"/>
      <c r="XX32" s="92"/>
      <c r="XY32" s="92"/>
      <c r="XZ32" s="92"/>
      <c r="YA32" s="92"/>
      <c r="YB32" s="92"/>
      <c r="YC32" s="92"/>
      <c r="YD32" s="92"/>
      <c r="YE32" s="92"/>
      <c r="YF32" s="92"/>
      <c r="YG32" s="92"/>
      <c r="YH32" s="92"/>
      <c r="YI32" s="92"/>
      <c r="YJ32" s="92"/>
      <c r="YK32" s="92"/>
      <c r="YL32" s="92"/>
      <c r="YM32" s="92"/>
      <c r="YN32" s="92"/>
      <c r="YO32" s="92"/>
      <c r="YP32" s="92"/>
      <c r="YQ32" s="92"/>
      <c r="YR32" s="92"/>
      <c r="YS32" s="92"/>
      <c r="YT32" s="92"/>
      <c r="YU32" s="92"/>
      <c r="YV32" s="92"/>
      <c r="YW32" s="92"/>
      <c r="YX32" s="92"/>
      <c r="YY32" s="92"/>
      <c r="YZ32" s="92"/>
      <c r="ZA32" s="92"/>
      <c r="ZB32" s="92"/>
      <c r="ZC32" s="92"/>
      <c r="ZD32" s="92"/>
      <c r="ZE32" s="92"/>
      <c r="ZF32" s="92"/>
      <c r="ZG32" s="92"/>
      <c r="ZH32" s="92"/>
      <c r="ZI32" s="92"/>
      <c r="ZJ32" s="92"/>
      <c r="ZK32" s="92"/>
      <c r="ZL32" s="92"/>
      <c r="ZM32" s="92"/>
      <c r="ZN32" s="92"/>
      <c r="ZO32" s="92"/>
      <c r="ZP32" s="92"/>
      <c r="ZQ32" s="92"/>
      <c r="ZR32" s="92"/>
      <c r="ZS32" s="92"/>
      <c r="ZT32" s="92"/>
      <c r="ZU32" s="92"/>
      <c r="ZV32" s="92"/>
      <c r="ZW32" s="92"/>
      <c r="ZX32" s="92"/>
      <c r="ZY32" s="92"/>
      <c r="ZZ32" s="92"/>
      <c r="AAA32" s="92"/>
      <c r="AAB32" s="92"/>
      <c r="AAC32" s="92"/>
      <c r="AAD32" s="92"/>
      <c r="AAE32" s="92"/>
      <c r="AAF32" s="92"/>
      <c r="AAG32" s="92"/>
      <c r="AAH32" s="92"/>
      <c r="AAI32" s="92"/>
      <c r="AAJ32" s="92"/>
      <c r="AAK32" s="92"/>
      <c r="AAL32" s="92"/>
      <c r="AAM32" s="92"/>
      <c r="AAN32" s="92"/>
      <c r="AAO32" s="92"/>
      <c r="AAP32" s="92"/>
      <c r="AAQ32" s="92"/>
      <c r="AAR32" s="92"/>
      <c r="AAS32" s="92"/>
      <c r="AAT32" s="92"/>
      <c r="AAU32" s="92"/>
      <c r="AAV32" s="92"/>
      <c r="AAW32" s="92"/>
      <c r="AAX32" s="92"/>
      <c r="AAY32" s="92"/>
      <c r="AAZ32" s="92"/>
      <c r="ABA32" s="92"/>
      <c r="ABB32" s="92"/>
      <c r="ABC32" s="92"/>
      <c r="ABD32" s="92"/>
      <c r="ABE32" s="92"/>
      <c r="ABF32" s="92"/>
      <c r="ABG32" s="92"/>
      <c r="ABH32" s="92"/>
      <c r="ABI32" s="92"/>
      <c r="ABJ32" s="92"/>
      <c r="ABK32" s="92"/>
      <c r="ABL32" s="92"/>
      <c r="ABM32" s="92"/>
      <c r="ABN32" s="92"/>
      <c r="ABO32" s="92"/>
      <c r="ABP32" s="92"/>
      <c r="ABQ32" s="92"/>
      <c r="ABR32" s="92"/>
      <c r="ABS32" s="92"/>
      <c r="ABT32" s="92"/>
      <c r="ABU32" s="92"/>
      <c r="ABV32" s="92"/>
      <c r="ABW32" s="92"/>
      <c r="ABX32" s="92"/>
      <c r="ABY32" s="92"/>
      <c r="ABZ32" s="92"/>
      <c r="ACA32" s="92"/>
      <c r="ACB32" s="92"/>
      <c r="ACC32" s="92"/>
      <c r="ACD32" s="92"/>
      <c r="ACE32" s="92"/>
      <c r="ACF32" s="92"/>
      <c r="ACG32" s="92"/>
      <c r="ACH32" s="92"/>
      <c r="ACI32" s="92"/>
      <c r="ACJ32" s="92"/>
      <c r="ACK32" s="92"/>
      <c r="ACL32" s="92"/>
      <c r="ACM32" s="92"/>
      <c r="ACN32" s="92"/>
      <c r="ACO32" s="92"/>
      <c r="ACP32" s="92"/>
      <c r="ACQ32" s="92"/>
      <c r="ACR32" s="92"/>
      <c r="ACS32" s="92"/>
      <c r="ACT32" s="92"/>
      <c r="ACU32" s="92"/>
      <c r="ACV32" s="92"/>
      <c r="ACW32" s="92"/>
      <c r="ACX32" s="92"/>
      <c r="ACY32" s="92"/>
      <c r="ACZ32" s="92"/>
      <c r="ADA32" s="92"/>
      <c r="ADB32" s="92"/>
      <c r="ADC32" s="92"/>
      <c r="ADD32" s="92"/>
      <c r="ADE32" s="92"/>
      <c r="ADF32" s="92"/>
      <c r="ADG32" s="92"/>
      <c r="ADH32" s="92"/>
      <c r="ADI32" s="92"/>
      <c r="ADJ32" s="92"/>
      <c r="ADK32" s="92"/>
      <c r="ADL32" s="92"/>
      <c r="ADM32" s="92"/>
      <c r="ADN32" s="92"/>
      <c r="ADO32" s="92"/>
      <c r="ADP32" s="92"/>
      <c r="ADQ32" s="92"/>
      <c r="ADR32" s="92"/>
      <c r="ADS32" s="92"/>
      <c r="ADT32" s="92"/>
      <c r="ADU32" s="92"/>
      <c r="ADV32" s="92"/>
      <c r="ADW32" s="92"/>
      <c r="ADX32" s="92"/>
      <c r="ADY32" s="92"/>
      <c r="ADZ32" s="92"/>
      <c r="AEA32" s="92"/>
      <c r="AEB32" s="92"/>
      <c r="AEC32" s="92"/>
      <c r="AED32" s="92"/>
      <c r="AEE32" s="92"/>
      <c r="AEF32" s="92"/>
      <c r="AEG32" s="92"/>
      <c r="AEH32" s="92"/>
      <c r="AEI32" s="92"/>
      <c r="AEJ32" s="92"/>
      <c r="AEK32" s="92"/>
      <c r="AEL32" s="92"/>
      <c r="AEM32" s="92"/>
      <c r="AEN32" s="92"/>
      <c r="AEO32" s="92"/>
      <c r="AEP32" s="92"/>
      <c r="AEQ32" s="92"/>
      <c r="AER32" s="92"/>
      <c r="AES32" s="92"/>
      <c r="AET32" s="92"/>
      <c r="AEU32" s="92"/>
      <c r="AEV32" s="92"/>
      <c r="AEW32" s="92"/>
      <c r="AEX32" s="92"/>
      <c r="AEY32" s="92"/>
      <c r="AEZ32" s="92"/>
      <c r="AFA32" s="92"/>
      <c r="AFB32" s="92"/>
      <c r="AFC32" s="92"/>
      <c r="AFD32" s="92"/>
      <c r="AFE32" s="92"/>
      <c r="AFF32" s="92"/>
      <c r="AFG32" s="92"/>
      <c r="AFH32" s="92"/>
      <c r="AFI32" s="92"/>
      <c r="AFJ32" s="92"/>
      <c r="AFK32" s="92"/>
      <c r="AFL32" s="92"/>
      <c r="AFM32" s="92"/>
      <c r="AFN32" s="92"/>
      <c r="AFO32" s="92"/>
      <c r="AFP32" s="92"/>
      <c r="AFQ32" s="92"/>
      <c r="AFR32" s="92"/>
      <c r="AFS32" s="92"/>
      <c r="AFT32" s="92"/>
      <c r="AFU32" s="92"/>
      <c r="AFV32" s="92"/>
      <c r="AFW32" s="92"/>
      <c r="AFX32" s="92"/>
      <c r="AFY32" s="92"/>
      <c r="AFZ32" s="92"/>
      <c r="AGA32" s="92"/>
      <c r="AGB32" s="92"/>
      <c r="AGC32" s="92"/>
      <c r="AGD32" s="92"/>
      <c r="AGE32" s="92"/>
      <c r="AGF32" s="92"/>
      <c r="AGG32" s="92"/>
      <c r="AGH32" s="92"/>
      <c r="AGI32" s="92"/>
      <c r="AGJ32" s="92"/>
      <c r="AGK32" s="92"/>
      <c r="AGL32" s="92"/>
      <c r="AGM32" s="92"/>
      <c r="AGN32" s="92"/>
      <c r="AGO32" s="92"/>
      <c r="AGP32" s="92"/>
      <c r="AGQ32" s="92"/>
      <c r="AGR32" s="92"/>
      <c r="AGS32" s="92"/>
      <c r="AGT32" s="92"/>
      <c r="AGU32" s="92"/>
      <c r="AGV32" s="92"/>
      <c r="AGW32" s="92"/>
      <c r="AGX32" s="92"/>
      <c r="AGY32" s="92"/>
      <c r="AGZ32" s="92"/>
      <c r="AHA32" s="92"/>
      <c r="AHB32" s="92"/>
      <c r="AHC32" s="92"/>
      <c r="AHD32" s="92"/>
      <c r="AHE32" s="92"/>
      <c r="AHF32" s="92"/>
      <c r="AHG32" s="92"/>
      <c r="AHH32" s="92"/>
      <c r="AHI32" s="92"/>
      <c r="AHJ32" s="92"/>
      <c r="AHK32" s="92"/>
      <c r="AHL32" s="92"/>
      <c r="AHM32" s="92"/>
      <c r="AHN32" s="92"/>
      <c r="AHO32" s="92"/>
      <c r="AHP32" s="92"/>
      <c r="AHQ32" s="92"/>
      <c r="AHR32" s="92"/>
      <c r="AHS32" s="92"/>
      <c r="AHT32" s="92"/>
      <c r="AHU32" s="92"/>
      <c r="AHV32" s="92"/>
      <c r="AHW32" s="92"/>
      <c r="AHX32" s="92"/>
      <c r="AHY32" s="92"/>
      <c r="AHZ32" s="92"/>
      <c r="AIA32" s="92"/>
      <c r="AIB32" s="92"/>
      <c r="AIC32" s="92"/>
      <c r="AID32" s="92"/>
      <c r="AIE32" s="92"/>
      <c r="AIF32" s="92"/>
      <c r="AIG32" s="92"/>
      <c r="AIH32" s="92"/>
      <c r="AII32" s="92"/>
      <c r="AIJ32" s="92"/>
      <c r="AIK32" s="92"/>
      <c r="AIL32" s="92"/>
      <c r="AIM32" s="92"/>
      <c r="AIN32" s="92"/>
      <c r="AIO32" s="92"/>
      <c r="AIP32" s="92"/>
      <c r="AIQ32" s="92"/>
      <c r="AIR32" s="92"/>
      <c r="AIS32" s="92"/>
      <c r="AIT32" s="92"/>
      <c r="AIU32" s="92"/>
      <c r="AIV32" s="92"/>
      <c r="AIW32" s="92"/>
      <c r="AIX32" s="92"/>
      <c r="AIY32" s="92"/>
      <c r="AIZ32" s="92"/>
      <c r="AJA32" s="92"/>
      <c r="AJB32" s="92"/>
      <c r="AJC32" s="92"/>
      <c r="AJD32" s="92"/>
      <c r="AJE32" s="92"/>
      <c r="AJF32" s="92"/>
      <c r="AJG32" s="92"/>
      <c r="AJH32" s="92"/>
      <c r="AJI32" s="92"/>
      <c r="AJJ32" s="92"/>
      <c r="AJK32" s="92"/>
      <c r="AJL32" s="92"/>
      <c r="AJM32" s="92"/>
      <c r="AJN32" s="92"/>
      <c r="AJO32" s="92"/>
      <c r="AJP32" s="92"/>
      <c r="AJQ32" s="92"/>
      <c r="AJR32" s="92"/>
      <c r="AJS32" s="92"/>
      <c r="AJT32" s="92"/>
      <c r="AJU32" s="92"/>
      <c r="AJV32" s="92"/>
      <c r="AJW32" s="92"/>
      <c r="AJX32" s="92"/>
      <c r="AJY32" s="92"/>
      <c r="AJZ32" s="92"/>
      <c r="AKA32" s="92"/>
      <c r="AKB32" s="92"/>
      <c r="AKC32" s="92"/>
      <c r="AKD32" s="92"/>
      <c r="AKE32" s="92"/>
      <c r="AKF32" s="92"/>
      <c r="AKG32" s="92"/>
      <c r="AKH32" s="92"/>
      <c r="AKI32" s="92"/>
      <c r="AKJ32" s="92"/>
      <c r="AKK32" s="92"/>
      <c r="AKL32" s="92"/>
      <c r="AKM32" s="92"/>
      <c r="AKN32" s="92"/>
      <c r="AKO32" s="92"/>
      <c r="AKP32" s="92"/>
      <c r="AKQ32" s="92"/>
      <c r="AKR32" s="92"/>
      <c r="AKS32" s="92"/>
      <c r="AKT32" s="92"/>
      <c r="AKU32" s="92"/>
      <c r="AKV32" s="92"/>
      <c r="AKW32" s="92"/>
      <c r="AKX32" s="92"/>
      <c r="AKY32" s="92"/>
      <c r="AKZ32" s="92"/>
      <c r="ALA32" s="92"/>
      <c r="ALB32" s="92"/>
      <c r="ALC32" s="92"/>
      <c r="ALD32" s="92"/>
      <c r="ALE32" s="92"/>
      <c r="ALF32" s="92"/>
      <c r="ALG32" s="92"/>
      <c r="ALH32" s="92"/>
      <c r="ALI32" s="92"/>
      <c r="ALJ32" s="92"/>
      <c r="ALK32" s="92"/>
      <c r="ALL32" s="92"/>
      <c r="ALM32" s="92"/>
      <c r="ALN32" s="92"/>
      <c r="ALO32" s="92"/>
      <c r="ALP32" s="92"/>
      <c r="ALQ32" s="92"/>
      <c r="ALR32" s="92"/>
      <c r="ALS32" s="92"/>
      <c r="ALT32" s="92"/>
      <c r="ALU32" s="92"/>
      <c r="ALV32" s="92"/>
      <c r="ALW32" s="92"/>
      <c r="ALX32" s="92"/>
      <c r="ALY32" s="92"/>
      <c r="ALZ32" s="92"/>
      <c r="AMA32" s="92"/>
      <c r="AMB32" s="92"/>
      <c r="AMC32" s="92"/>
      <c r="AMD32" s="92"/>
    </row>
    <row r="33" spans="1:11" s="26" customFormat="1">
      <c r="A33" s="132" t="s">
        <v>37</v>
      </c>
      <c r="B33" s="108" t="s">
        <v>33</v>
      </c>
      <c r="C33" s="2"/>
      <c r="D33" s="2"/>
      <c r="E33" s="2"/>
      <c r="F33" s="2"/>
      <c r="G33" s="2"/>
      <c r="H33" s="61"/>
      <c r="I33" s="61"/>
      <c r="J33" s="61"/>
      <c r="K33" s="61"/>
    </row>
    <row r="34" spans="1:11" s="26" customFormat="1">
      <c r="A34" s="132" t="s">
        <v>72</v>
      </c>
      <c r="B34" s="108" t="s">
        <v>73</v>
      </c>
      <c r="C34" s="2"/>
      <c r="D34" s="2"/>
      <c r="E34" s="2"/>
      <c r="F34" s="2"/>
      <c r="G34" s="2"/>
      <c r="H34" s="61"/>
      <c r="I34" s="61"/>
      <c r="J34" s="61"/>
      <c r="K34" s="61"/>
    </row>
    <row r="35" spans="1:11" s="136" customFormat="1">
      <c r="A35" s="132"/>
      <c r="B35" s="108"/>
      <c r="C35" s="135"/>
      <c r="D35" s="135"/>
      <c r="E35" s="135"/>
      <c r="F35" s="135"/>
      <c r="G35" s="135"/>
      <c r="H35" s="61"/>
      <c r="I35" s="61"/>
      <c r="J35" s="61"/>
      <c r="K35" s="61"/>
    </row>
    <row r="36" spans="1:11" s="26" customFormat="1">
      <c r="A36" s="122" t="s">
        <v>39</v>
      </c>
      <c r="B36" s="108"/>
      <c r="C36" s="2"/>
      <c r="D36" s="2"/>
      <c r="E36" s="2"/>
      <c r="F36" s="2"/>
      <c r="G36" s="2"/>
      <c r="H36" s="61"/>
      <c r="I36" s="61"/>
      <c r="J36" s="61"/>
      <c r="K36" s="61"/>
    </row>
    <row r="37" spans="1:11" s="136" customFormat="1">
      <c r="A37" s="146" t="s">
        <v>74</v>
      </c>
      <c r="B37" s="108" t="s">
        <v>70</v>
      </c>
      <c r="C37" s="135" t="s">
        <v>71</v>
      </c>
      <c r="D37" s="135"/>
      <c r="E37" s="135"/>
      <c r="F37" s="135"/>
      <c r="G37" s="135"/>
      <c r="H37" s="61"/>
      <c r="I37" s="61"/>
      <c r="J37" s="61"/>
      <c r="K37" s="61"/>
    </row>
    <row r="38" spans="1:11" s="136" customFormat="1">
      <c r="A38" s="146"/>
      <c r="B38" s="108" t="s">
        <v>16</v>
      </c>
      <c r="C38" s="145" t="s">
        <v>58</v>
      </c>
      <c r="D38" s="135"/>
      <c r="E38" s="135"/>
      <c r="F38" s="135"/>
      <c r="G38" s="135"/>
      <c r="H38" s="61"/>
      <c r="I38" s="61"/>
      <c r="J38" s="61"/>
      <c r="K38" s="61"/>
    </row>
    <row r="39" spans="1:11" s="136" customFormat="1">
      <c r="A39" s="146" t="s">
        <v>64</v>
      </c>
      <c r="B39" s="108" t="s">
        <v>15</v>
      </c>
      <c r="C39" s="135" t="s">
        <v>55</v>
      </c>
      <c r="D39" s="135"/>
      <c r="E39" s="135"/>
      <c r="F39" s="135"/>
      <c r="G39" s="135"/>
      <c r="H39" s="61"/>
      <c r="I39" s="61"/>
      <c r="J39" s="61"/>
      <c r="K39" s="61"/>
    </row>
    <row r="40" spans="1:11">
      <c r="A40" s="94"/>
      <c r="B40" s="108" t="s">
        <v>16</v>
      </c>
      <c r="C40" s="145" t="s">
        <v>58</v>
      </c>
      <c r="D40" s="135"/>
      <c r="E40" s="135"/>
      <c r="F40" s="135"/>
      <c r="H40" s="27"/>
      <c r="I40" s="27"/>
      <c r="J40" s="27"/>
      <c r="K40" s="27"/>
    </row>
    <row r="41" spans="1:11">
      <c r="A41" s="94" t="s">
        <v>57</v>
      </c>
      <c r="B41" s="108"/>
      <c r="C41" s="95"/>
      <c r="D41" s="135"/>
      <c r="E41" s="135"/>
      <c r="F41" s="135"/>
      <c r="H41" s="27"/>
      <c r="I41" s="27"/>
      <c r="J41" s="27"/>
      <c r="K41" s="27"/>
    </row>
    <row r="42" spans="1:11">
      <c r="A42" s="25"/>
      <c r="B42" s="108" t="s">
        <v>15</v>
      </c>
      <c r="C42" s="2" t="s">
        <v>55</v>
      </c>
      <c r="D42" s="2"/>
      <c r="E42" s="2"/>
      <c r="F42" s="2"/>
      <c r="H42" s="27"/>
      <c r="I42" s="27"/>
      <c r="J42" s="27"/>
      <c r="K42" s="27"/>
    </row>
    <row r="43" spans="1:11">
      <c r="A43" s="94"/>
      <c r="B43" s="108" t="s">
        <v>16</v>
      </c>
      <c r="C43" s="145" t="s">
        <v>65</v>
      </c>
      <c r="D43" s="2"/>
      <c r="E43" s="2"/>
      <c r="F43" s="2"/>
      <c r="H43" s="27"/>
      <c r="I43" s="27"/>
      <c r="J43" s="27"/>
      <c r="K43" s="27"/>
    </row>
    <row r="44" spans="1:11">
      <c r="A44" s="94" t="s">
        <v>56</v>
      </c>
      <c r="D44" s="2"/>
      <c r="E44" s="2"/>
      <c r="F44" s="2"/>
      <c r="H44" s="27"/>
      <c r="I44" s="27"/>
      <c r="J44" s="27"/>
      <c r="K44" s="27"/>
    </row>
    <row r="45" spans="1:11">
      <c r="A45" s="94"/>
      <c r="B45" s="108" t="s">
        <v>15</v>
      </c>
      <c r="C45" s="2" t="s">
        <v>54</v>
      </c>
      <c r="D45" s="2"/>
      <c r="E45" s="2"/>
      <c r="F45" s="2"/>
      <c r="H45" s="27"/>
      <c r="I45" s="27"/>
      <c r="J45" s="27"/>
      <c r="K45" s="27"/>
    </row>
    <row r="46" spans="1:11">
      <c r="A46" s="94"/>
      <c r="B46" s="108" t="s">
        <v>16</v>
      </c>
      <c r="C46" s="145" t="s">
        <v>65</v>
      </c>
      <c r="D46" s="2"/>
      <c r="E46" s="2"/>
      <c r="F46" s="2"/>
      <c r="H46" s="27"/>
      <c r="I46" s="27"/>
      <c r="J46" s="27"/>
      <c r="K46" s="27"/>
    </row>
    <row r="47" spans="1:11">
      <c r="A47" s="94"/>
      <c r="B47" s="27"/>
      <c r="C47" s="144"/>
      <c r="D47" s="2"/>
      <c r="E47" s="2"/>
      <c r="F47" s="2"/>
      <c r="H47" s="27"/>
      <c r="I47" s="27"/>
      <c r="J47" s="27"/>
      <c r="K47" s="27"/>
    </row>
  </sheetData>
  <mergeCells count="819">
    <mergeCell ref="DB5:DH5"/>
    <mergeCell ref="DI5:DO5"/>
    <mergeCell ref="DP5:DV5"/>
    <mergeCell ref="DW5:EC5"/>
    <mergeCell ref="ED5:EJ5"/>
    <mergeCell ref="EK5:EQ5"/>
    <mergeCell ref="ER5:EX5"/>
    <mergeCell ref="DB6:DH6"/>
    <mergeCell ref="DI6:DO6"/>
    <mergeCell ref="DP6:DV6"/>
    <mergeCell ref="DW6:EC6"/>
    <mergeCell ref="ED6:EJ6"/>
    <mergeCell ref="EK6:EQ6"/>
    <mergeCell ref="ER6:EX6"/>
    <mergeCell ref="GV5:HB5"/>
    <mergeCell ref="HC5:HI5"/>
    <mergeCell ref="HJ5:HP5"/>
    <mergeCell ref="HQ5:HW5"/>
    <mergeCell ref="HX5:ID5"/>
    <mergeCell ref="IE5:IK5"/>
    <mergeCell ref="IL5:IR5"/>
    <mergeCell ref="GV6:HB6"/>
    <mergeCell ref="HC6:HI6"/>
    <mergeCell ref="HJ6:HP6"/>
    <mergeCell ref="HQ6:HW6"/>
    <mergeCell ref="HX6:ID6"/>
    <mergeCell ref="IE6:IK6"/>
    <mergeCell ref="IL6:IR6"/>
    <mergeCell ref="MM5:MS5"/>
    <mergeCell ref="MT5:MZ5"/>
    <mergeCell ref="NA5:NG5"/>
    <mergeCell ref="NH5:NN5"/>
    <mergeCell ref="NO5:NU5"/>
    <mergeCell ref="NV5:OB5"/>
    <mergeCell ref="OC5:OI5"/>
    <mergeCell ref="MM6:MS6"/>
    <mergeCell ref="MT6:MZ6"/>
    <mergeCell ref="NA6:NG6"/>
    <mergeCell ref="NH6:NN6"/>
    <mergeCell ref="NO6:NU6"/>
    <mergeCell ref="NV6:OB6"/>
    <mergeCell ref="OC6:OI6"/>
    <mergeCell ref="OJ5:OP5"/>
    <mergeCell ref="OQ5:OW5"/>
    <mergeCell ref="OX5:PD5"/>
    <mergeCell ref="PE5:PK5"/>
    <mergeCell ref="PL5:PR5"/>
    <mergeCell ref="PS5:PY5"/>
    <mergeCell ref="PZ5:QF5"/>
    <mergeCell ref="OJ6:OP6"/>
    <mergeCell ref="OQ6:OW6"/>
    <mergeCell ref="OX6:PD6"/>
    <mergeCell ref="PE6:PK6"/>
    <mergeCell ref="PL6:PR6"/>
    <mergeCell ref="PS6:PY6"/>
    <mergeCell ref="PZ6:QF6"/>
    <mergeCell ref="QG5:QM5"/>
    <mergeCell ref="QN5:QT5"/>
    <mergeCell ref="QU5:RA5"/>
    <mergeCell ref="RB5:RH5"/>
    <mergeCell ref="RI5:RO5"/>
    <mergeCell ref="RP5:RV5"/>
    <mergeCell ref="RW5:SC5"/>
    <mergeCell ref="QG6:QM6"/>
    <mergeCell ref="QN6:QT6"/>
    <mergeCell ref="QU6:RA6"/>
    <mergeCell ref="RB6:RH6"/>
    <mergeCell ref="RI6:RO6"/>
    <mergeCell ref="RP6:RV6"/>
    <mergeCell ref="RW6:SC6"/>
    <mergeCell ref="SD5:SJ5"/>
    <mergeCell ref="SK5:SQ5"/>
    <mergeCell ref="SR5:SX5"/>
    <mergeCell ref="SY5:TE5"/>
    <mergeCell ref="TF5:TL5"/>
    <mergeCell ref="TM5:TS5"/>
    <mergeCell ref="TT5:TZ5"/>
    <mergeCell ref="SD6:SJ6"/>
    <mergeCell ref="SK6:SQ6"/>
    <mergeCell ref="SR6:SX6"/>
    <mergeCell ref="SY6:TE6"/>
    <mergeCell ref="TF6:TL6"/>
    <mergeCell ref="TM6:TS6"/>
    <mergeCell ref="TT6:TZ6"/>
    <mergeCell ref="XU5:YA5"/>
    <mergeCell ref="YB5:YH5"/>
    <mergeCell ref="YI5:YO5"/>
    <mergeCell ref="YP5:YV5"/>
    <mergeCell ref="YW5:ZC5"/>
    <mergeCell ref="ZD5:ZJ5"/>
    <mergeCell ref="ZK5:ZQ5"/>
    <mergeCell ref="XU6:YA6"/>
    <mergeCell ref="YB6:YH6"/>
    <mergeCell ref="YI6:YO6"/>
    <mergeCell ref="YP6:YV6"/>
    <mergeCell ref="YW6:ZC6"/>
    <mergeCell ref="ZD6:ZJ6"/>
    <mergeCell ref="ZK6:ZQ6"/>
    <mergeCell ref="ABO5:ABU5"/>
    <mergeCell ref="ABV5:ACB5"/>
    <mergeCell ref="ACC5:ACI5"/>
    <mergeCell ref="ACJ5:ACP5"/>
    <mergeCell ref="ACQ5:ACW5"/>
    <mergeCell ref="ACX5:ADD5"/>
    <mergeCell ref="ADE5:ADK5"/>
    <mergeCell ref="ABO6:ABU6"/>
    <mergeCell ref="ABV6:ACB6"/>
    <mergeCell ref="ACC6:ACI6"/>
    <mergeCell ref="ACJ6:ACP6"/>
    <mergeCell ref="ACQ6:ACW6"/>
    <mergeCell ref="ACX6:ADD6"/>
    <mergeCell ref="ADE6:ADK6"/>
    <mergeCell ref="AFI5:AFO5"/>
    <mergeCell ref="AFP5:AFV5"/>
    <mergeCell ref="AFW5:AGC5"/>
    <mergeCell ref="AGD5:AGJ5"/>
    <mergeCell ref="AGK5:AGQ5"/>
    <mergeCell ref="AGR5:AGX5"/>
    <mergeCell ref="AGY5:AHE5"/>
    <mergeCell ref="AFI6:AFO6"/>
    <mergeCell ref="AFP6:AFV6"/>
    <mergeCell ref="AFW6:AGC6"/>
    <mergeCell ref="AGD6:AGJ6"/>
    <mergeCell ref="AGK6:AGQ6"/>
    <mergeCell ref="AGR6:AGX6"/>
    <mergeCell ref="AGY6:AHE6"/>
    <mergeCell ref="AHF5:AHL5"/>
    <mergeCell ref="AHM5:AHS5"/>
    <mergeCell ref="AHT5:AHZ5"/>
    <mergeCell ref="AIA5:AIG5"/>
    <mergeCell ref="AIH5:AIN5"/>
    <mergeCell ref="AIO5:AIU5"/>
    <mergeCell ref="AIV5:AJB5"/>
    <mergeCell ref="AHF6:AHL6"/>
    <mergeCell ref="AHM6:AHS6"/>
    <mergeCell ref="AHT6:AHZ6"/>
    <mergeCell ref="AIA6:AIG6"/>
    <mergeCell ref="AIH6:AIN6"/>
    <mergeCell ref="AIO6:AIU6"/>
    <mergeCell ref="AIV6:AJB6"/>
    <mergeCell ref="AKZ5:ALF5"/>
    <mergeCell ref="ALG5:ALM5"/>
    <mergeCell ref="ALN5:ALT5"/>
    <mergeCell ref="ALU5:AMA5"/>
    <mergeCell ref="AMB5:AMH5"/>
    <mergeCell ref="AMI5:AMO5"/>
    <mergeCell ref="AMP5:AMV5"/>
    <mergeCell ref="AKZ6:ALF6"/>
    <mergeCell ref="ALG6:ALM6"/>
    <mergeCell ref="ALN6:ALT6"/>
    <mergeCell ref="ALU6:AMA6"/>
    <mergeCell ref="AMB6:AMH6"/>
    <mergeCell ref="AMI6:AMO6"/>
    <mergeCell ref="AMP6:AMV6"/>
    <mergeCell ref="AMW5:ANC5"/>
    <mergeCell ref="AND5:ANJ5"/>
    <mergeCell ref="ANK5:ANQ5"/>
    <mergeCell ref="ANR5:ANX5"/>
    <mergeCell ref="ANY5:AOE5"/>
    <mergeCell ref="AOF5:AOL5"/>
    <mergeCell ref="AOM5:AOS5"/>
    <mergeCell ref="AMW6:ANC6"/>
    <mergeCell ref="AND6:ANJ6"/>
    <mergeCell ref="ANK6:ANQ6"/>
    <mergeCell ref="ANR6:ANX6"/>
    <mergeCell ref="ANY6:AOE6"/>
    <mergeCell ref="AOF6:AOL6"/>
    <mergeCell ref="AOM6:AOS6"/>
    <mergeCell ref="AQQ5:AQW5"/>
    <mergeCell ref="AQX5:ARD5"/>
    <mergeCell ref="ARE5:ARK5"/>
    <mergeCell ref="ARL5:ARR5"/>
    <mergeCell ref="ARS5:ARY5"/>
    <mergeCell ref="ARZ5:ASF5"/>
    <mergeCell ref="ASG5:ASM5"/>
    <mergeCell ref="AQQ6:AQW6"/>
    <mergeCell ref="AQX6:ARD6"/>
    <mergeCell ref="ARE6:ARK6"/>
    <mergeCell ref="ARL6:ARR6"/>
    <mergeCell ref="ARS6:ARY6"/>
    <mergeCell ref="ARZ6:ASF6"/>
    <mergeCell ref="ASG6:ASM6"/>
    <mergeCell ref="ASN5:AST5"/>
    <mergeCell ref="ASU5:ATA5"/>
    <mergeCell ref="ATB5:ATH5"/>
    <mergeCell ref="ATI5:ATO5"/>
    <mergeCell ref="ATP5:ATV5"/>
    <mergeCell ref="ATW5:AUC5"/>
    <mergeCell ref="AUD5:AUJ5"/>
    <mergeCell ref="ASN6:AST6"/>
    <mergeCell ref="ASU6:ATA6"/>
    <mergeCell ref="ATB6:ATH6"/>
    <mergeCell ref="ATI6:ATO6"/>
    <mergeCell ref="ATP6:ATV6"/>
    <mergeCell ref="ATW6:AUC6"/>
    <mergeCell ref="AUD6:AUJ6"/>
    <mergeCell ref="AUK5:AUQ5"/>
    <mergeCell ref="AUR5:AUX5"/>
    <mergeCell ref="AUY5:AVE5"/>
    <mergeCell ref="AVF5:AVL5"/>
    <mergeCell ref="AVM5:AVS5"/>
    <mergeCell ref="AVT5:AVZ5"/>
    <mergeCell ref="AWA5:AWG5"/>
    <mergeCell ref="AUK6:AUQ6"/>
    <mergeCell ref="AUR6:AUX6"/>
    <mergeCell ref="AUY6:AVE6"/>
    <mergeCell ref="AVF6:AVL6"/>
    <mergeCell ref="AVM6:AVS6"/>
    <mergeCell ref="AVT6:AVZ6"/>
    <mergeCell ref="AWA6:AWG6"/>
    <mergeCell ref="AWH5:AWN5"/>
    <mergeCell ref="AWO5:AWU5"/>
    <mergeCell ref="AWV5:AXB5"/>
    <mergeCell ref="AXC5:AXI5"/>
    <mergeCell ref="AXJ5:AXP5"/>
    <mergeCell ref="AXQ5:AXW5"/>
    <mergeCell ref="AXX5:AYD5"/>
    <mergeCell ref="AWH6:AWN6"/>
    <mergeCell ref="AWO6:AWU6"/>
    <mergeCell ref="AWV6:AXB6"/>
    <mergeCell ref="AXC6:AXI6"/>
    <mergeCell ref="AXJ6:AXP6"/>
    <mergeCell ref="AXQ6:AXW6"/>
    <mergeCell ref="AXX6:AYD6"/>
    <mergeCell ref="BEJ5:BEP5"/>
    <mergeCell ref="BEQ5:BEW5"/>
    <mergeCell ref="BEX5:BFD5"/>
    <mergeCell ref="BFE5:BFK5"/>
    <mergeCell ref="BFL5:BFR5"/>
    <mergeCell ref="BFS5:BFY5"/>
    <mergeCell ref="BFZ5:BGF5"/>
    <mergeCell ref="BEJ6:BEP6"/>
    <mergeCell ref="BEQ6:BEW6"/>
    <mergeCell ref="BEX6:BFD6"/>
    <mergeCell ref="BFE6:BFK6"/>
    <mergeCell ref="BFL6:BFR6"/>
    <mergeCell ref="BFS6:BFY6"/>
    <mergeCell ref="BFZ6:BGF6"/>
    <mergeCell ref="BGG5:BGM5"/>
    <mergeCell ref="BGN5:BGT5"/>
    <mergeCell ref="BGU5:BHA5"/>
    <mergeCell ref="BHB5:BHH5"/>
    <mergeCell ref="BHI5:BHO5"/>
    <mergeCell ref="BHP5:BHV5"/>
    <mergeCell ref="BHW5:BIC5"/>
    <mergeCell ref="BGG6:BGM6"/>
    <mergeCell ref="BGN6:BGT6"/>
    <mergeCell ref="BGU6:BHA6"/>
    <mergeCell ref="BHB6:BHH6"/>
    <mergeCell ref="BHI6:BHO6"/>
    <mergeCell ref="BHP6:BHV6"/>
    <mergeCell ref="BHW6:BIC6"/>
    <mergeCell ref="BKA5:BKG5"/>
    <mergeCell ref="BKH5:BKN5"/>
    <mergeCell ref="BKO5:BKU5"/>
    <mergeCell ref="BKV5:BLB5"/>
    <mergeCell ref="BLC5:BLI5"/>
    <mergeCell ref="BLJ5:BLP5"/>
    <mergeCell ref="BLQ5:BLW5"/>
    <mergeCell ref="BKA6:BKG6"/>
    <mergeCell ref="BKH6:BKN6"/>
    <mergeCell ref="BKO6:BKU6"/>
    <mergeCell ref="BKV6:BLB6"/>
    <mergeCell ref="BLC6:BLI6"/>
    <mergeCell ref="BLJ6:BLP6"/>
    <mergeCell ref="BLQ6:BLW6"/>
    <mergeCell ref="BPR5:BPX5"/>
    <mergeCell ref="BPY5:BQE5"/>
    <mergeCell ref="BQF5:BQL5"/>
    <mergeCell ref="BQM5:BQS5"/>
    <mergeCell ref="BQT5:BQZ5"/>
    <mergeCell ref="BRA5:BRG5"/>
    <mergeCell ref="BRH5:BRN5"/>
    <mergeCell ref="BPR6:BPX6"/>
    <mergeCell ref="BPY6:BQE6"/>
    <mergeCell ref="BQF6:BQL6"/>
    <mergeCell ref="BQM6:BQS6"/>
    <mergeCell ref="BQT6:BQZ6"/>
    <mergeCell ref="BRA6:BRG6"/>
    <mergeCell ref="BRH6:BRN6"/>
    <mergeCell ref="BVP6:BVV6"/>
    <mergeCell ref="BVW6:BWC6"/>
    <mergeCell ref="BWD6:BWJ6"/>
    <mergeCell ref="BWK6:BWQ6"/>
    <mergeCell ref="BWR6:BWX6"/>
    <mergeCell ref="BWY6:BXE6"/>
    <mergeCell ref="CFA5:CFG5"/>
    <mergeCell ref="CFA6:CFG6"/>
    <mergeCell ref="CGJ5:CGP5"/>
    <mergeCell ref="CGJ6:CGP6"/>
    <mergeCell ref="CGC5:CGI5"/>
    <mergeCell ref="CGC6:CGI6"/>
    <mergeCell ref="CFH5:CFN5"/>
    <mergeCell ref="CFO5:CFU5"/>
    <mergeCell ref="CFV5:CGB5"/>
    <mergeCell ref="CFH6:CFN6"/>
    <mergeCell ref="CFO6:CFU6"/>
    <mergeCell ref="CFV6:CGB6"/>
    <mergeCell ref="CET5:CEZ5"/>
    <mergeCell ref="CET6:CEZ6"/>
    <mergeCell ref="CCW5:CDC5"/>
    <mergeCell ref="CCW6:CDC6"/>
    <mergeCell ref="CEM5:CES5"/>
    <mergeCell ref="CEM6:CES6"/>
    <mergeCell ref="DDU5:DEA5"/>
    <mergeCell ref="DEB5:DEH5"/>
    <mergeCell ref="DCL5:DCR5"/>
    <mergeCell ref="DCS5:DCY5"/>
    <mergeCell ref="DCZ5:DDF5"/>
    <mergeCell ref="DDG5:DDM5"/>
    <mergeCell ref="DDN5:DDT5"/>
    <mergeCell ref="DBC5:DBI5"/>
    <mergeCell ref="DBJ5:DBP5"/>
    <mergeCell ref="DBQ5:DBW5"/>
    <mergeCell ref="DBX5:DCD5"/>
    <mergeCell ref="DCE5:DCK5"/>
    <mergeCell ref="CZM5:CZS5"/>
    <mergeCell ref="CZT5:CZZ5"/>
    <mergeCell ref="DAA5:DAG5"/>
    <mergeCell ref="DAH5:DAN5"/>
    <mergeCell ref="DAV5:DBB5"/>
    <mergeCell ref="CYD5:CYJ5"/>
    <mergeCell ref="CYK5:CYQ5"/>
    <mergeCell ref="CYR5:CYX5"/>
    <mergeCell ref="CYY5:CZE5"/>
    <mergeCell ref="CZF5:CZL5"/>
    <mergeCell ref="CWU5:CXA5"/>
    <mergeCell ref="CXB5:CXH5"/>
    <mergeCell ref="CXI5:CXO5"/>
    <mergeCell ref="CXP5:CXV5"/>
    <mergeCell ref="CXW5:CYC5"/>
    <mergeCell ref="CVL5:CVR5"/>
    <mergeCell ref="CVS5:CVY5"/>
    <mergeCell ref="CVZ5:CWF5"/>
    <mergeCell ref="CWG5:CWM5"/>
    <mergeCell ref="CWN5:CWT5"/>
    <mergeCell ref="CUC5:CUI5"/>
    <mergeCell ref="CUJ5:CUP5"/>
    <mergeCell ref="CUQ5:CUW5"/>
    <mergeCell ref="CUX5:CVD5"/>
    <mergeCell ref="CVE5:CVK5"/>
    <mergeCell ref="CST5:CSZ5"/>
    <mergeCell ref="CTA5:CTG5"/>
    <mergeCell ref="CTH5:CTN5"/>
    <mergeCell ref="CTO5:CTU5"/>
    <mergeCell ref="CTV5:CUB5"/>
    <mergeCell ref="CRK5:CRQ5"/>
    <mergeCell ref="CRR5:CRX5"/>
    <mergeCell ref="CRY5:CSE5"/>
    <mergeCell ref="CSF5:CSL5"/>
    <mergeCell ref="CSM5:CSS5"/>
    <mergeCell ref="CQB5:CQH5"/>
    <mergeCell ref="CQI5:CQO5"/>
    <mergeCell ref="CQP5:CQV5"/>
    <mergeCell ref="CQW5:CRC5"/>
    <mergeCell ref="CRD5:CRJ5"/>
    <mergeCell ref="COS5:COY5"/>
    <mergeCell ref="COZ5:CPF5"/>
    <mergeCell ref="CPG5:CPM5"/>
    <mergeCell ref="CPN5:CPT5"/>
    <mergeCell ref="CPU5:CQA5"/>
    <mergeCell ref="CNJ5:CNP5"/>
    <mergeCell ref="CNQ5:CNW5"/>
    <mergeCell ref="CNX5:COD5"/>
    <mergeCell ref="COE5:COK5"/>
    <mergeCell ref="COL5:COR5"/>
    <mergeCell ref="CMA5:CMG5"/>
    <mergeCell ref="CMH5:CMN5"/>
    <mergeCell ref="CMO5:CMU5"/>
    <mergeCell ref="CMV5:CNB5"/>
    <mergeCell ref="CNC5:CNI5"/>
    <mergeCell ref="CKR5:CKX5"/>
    <mergeCell ref="CKY5:CLE5"/>
    <mergeCell ref="CLF5:CLL5"/>
    <mergeCell ref="CLM5:CLS5"/>
    <mergeCell ref="CLT5:CLZ5"/>
    <mergeCell ref="CJI5:CJO5"/>
    <mergeCell ref="CJP5:CJV5"/>
    <mergeCell ref="CJW5:CKC5"/>
    <mergeCell ref="CKD5:CKJ5"/>
    <mergeCell ref="CKK5:CKQ5"/>
    <mergeCell ref="CHZ5:CIF5"/>
    <mergeCell ref="CIG5:CIM5"/>
    <mergeCell ref="CIN5:CIT5"/>
    <mergeCell ref="CIU5:CJA5"/>
    <mergeCell ref="CJB5:CJH5"/>
    <mergeCell ref="CGQ5:CGW5"/>
    <mergeCell ref="CGX5:CHD5"/>
    <mergeCell ref="CHE5:CHK5"/>
    <mergeCell ref="CHL5:CHR5"/>
    <mergeCell ref="CHS5:CHY5"/>
    <mergeCell ref="CGX6:CHD6"/>
    <mergeCell ref="CGQ6:CGW6"/>
    <mergeCell ref="CIG6:CIM6"/>
    <mergeCell ref="CHZ6:CIF6"/>
    <mergeCell ref="CHS6:CHY6"/>
    <mergeCell ref="CHL6:CHR6"/>
    <mergeCell ref="CHE6:CHK6"/>
    <mergeCell ref="COZ6:CPF6"/>
    <mergeCell ref="CPG6:CPM6"/>
    <mergeCell ref="CIU6:CJA6"/>
    <mergeCell ref="CJB6:CJH6"/>
    <mergeCell ref="CMA6:CMG6"/>
    <mergeCell ref="COL6:COR6"/>
    <mergeCell ref="CJP6:CJV6"/>
    <mergeCell ref="CKR6:CKX6"/>
    <mergeCell ref="CKY6:CLE6"/>
    <mergeCell ref="CLM6:CLS6"/>
    <mergeCell ref="CLT6:CLZ6"/>
    <mergeCell ref="CKD6:CKJ6"/>
    <mergeCell ref="CKK6:CKQ6"/>
    <mergeCell ref="CLF6:CLL6"/>
    <mergeCell ref="CJW6:CKC6"/>
    <mergeCell ref="CJI6:CJO6"/>
    <mergeCell ref="COE6:COK6"/>
    <mergeCell ref="CNJ6:CNP6"/>
    <mergeCell ref="CNX6:COD6"/>
    <mergeCell ref="CMH6:CMN6"/>
    <mergeCell ref="CNC6:CNI6"/>
    <mergeCell ref="CMV6:CNB6"/>
    <mergeCell ref="CMO6:CMU6"/>
    <mergeCell ref="CNQ6:CNW6"/>
    <mergeCell ref="CPN6:CPT6"/>
    <mergeCell ref="COS6:COY6"/>
    <mergeCell ref="CTH6:CTN6"/>
    <mergeCell ref="CRK6:CRQ6"/>
    <mergeCell ref="DBJ6:DBP6"/>
    <mergeCell ref="CYY6:CZE6"/>
    <mergeCell ref="CYR6:CYX6"/>
    <mergeCell ref="CXP6:CXV6"/>
    <mergeCell ref="CXW6:CYC6"/>
    <mergeCell ref="CXB6:CXH6"/>
    <mergeCell ref="CWG6:CWM6"/>
    <mergeCell ref="CYD6:CYJ6"/>
    <mergeCell ref="CVE6:CVK6"/>
    <mergeCell ref="CVL6:CVR6"/>
    <mergeCell ref="CYK6:CYQ6"/>
    <mergeCell ref="CWN6:CWT6"/>
    <mergeCell ref="CWU6:CXA6"/>
    <mergeCell ref="CVZ6:CWF6"/>
    <mergeCell ref="CVS6:CVY6"/>
    <mergeCell ref="DAA6:DAG6"/>
    <mergeCell ref="CZT6:CZZ6"/>
    <mergeCell ref="DAO6:DAU6"/>
    <mergeCell ref="CZM6:CZS6"/>
    <mergeCell ref="DAH6:DAN6"/>
    <mergeCell ref="CRY6:CSE6"/>
    <mergeCell ref="CUJ6:CUP6"/>
    <mergeCell ref="CUX6:CVD6"/>
    <mergeCell ref="CUQ6:CUW6"/>
    <mergeCell ref="CTO6:CTU6"/>
    <mergeCell ref="CTV6:CUB6"/>
    <mergeCell ref="CPU6:CQA6"/>
    <mergeCell ref="CTA6:CTG6"/>
    <mergeCell ref="CSM6:CSS6"/>
    <mergeCell ref="CRR6:CRX6"/>
    <mergeCell ref="CSF6:CSL6"/>
    <mergeCell ref="CQP6:CQV6"/>
    <mergeCell ref="CQW6:CRC6"/>
    <mergeCell ref="CQI6:CQO6"/>
    <mergeCell ref="CQB6:CQH6"/>
    <mergeCell ref="CRD6:CRJ6"/>
    <mergeCell ref="CST6:CSZ6"/>
    <mergeCell ref="DAO4:DAU4"/>
    <mergeCell ref="DAO5:DAU5"/>
    <mergeCell ref="CIN6:CIT6"/>
    <mergeCell ref="DFR6:DFX6"/>
    <mergeCell ref="DAV6:DBB6"/>
    <mergeCell ref="DEP6:DEV6"/>
    <mergeCell ref="DEW6:DFC6"/>
    <mergeCell ref="DFD6:DFJ6"/>
    <mergeCell ref="DFK6:DFQ6"/>
    <mergeCell ref="DEI6:DEO6"/>
    <mergeCell ref="DEB6:DEH6"/>
    <mergeCell ref="DCE6:DCK6"/>
    <mergeCell ref="DCL6:DCR6"/>
    <mergeCell ref="DCS6:DCY6"/>
    <mergeCell ref="DCZ6:DDF6"/>
    <mergeCell ref="DDG6:DDM6"/>
    <mergeCell ref="DDU6:DEA6"/>
    <mergeCell ref="DBX6:DCD6"/>
    <mergeCell ref="CXI6:CXO6"/>
    <mergeCell ref="DDN6:DDT6"/>
    <mergeCell ref="DBQ6:DBW6"/>
    <mergeCell ref="CZF6:CZL6"/>
    <mergeCell ref="DBC6:DBI6"/>
    <mergeCell ref="CUC6:CUI6"/>
    <mergeCell ref="CDD5:CDJ5"/>
    <mergeCell ref="CDK5:CDQ5"/>
    <mergeCell ref="CDR5:CDX5"/>
    <mergeCell ref="CDY5:CEE5"/>
    <mergeCell ref="CEF5:CEL5"/>
    <mergeCell ref="CDD6:CDJ6"/>
    <mergeCell ref="CDK6:CDQ6"/>
    <mergeCell ref="CDR6:CDX6"/>
    <mergeCell ref="CDY6:CEE6"/>
    <mergeCell ref="CEF6:CEL6"/>
    <mergeCell ref="CAZ5:CBF5"/>
    <mergeCell ref="CBG5:CBM5"/>
    <mergeCell ref="CBN5:CBT5"/>
    <mergeCell ref="CBU5:CCA5"/>
    <mergeCell ref="CCB5:CCH5"/>
    <mergeCell ref="CCI5:CCO5"/>
    <mergeCell ref="CCP5:CCV5"/>
    <mergeCell ref="CAZ6:CBF6"/>
    <mergeCell ref="CBG6:CBM6"/>
    <mergeCell ref="CBN6:CBT6"/>
    <mergeCell ref="CBU6:CCA6"/>
    <mergeCell ref="CCB6:CCH6"/>
    <mergeCell ref="CCI6:CCO6"/>
    <mergeCell ref="CCP6:CCV6"/>
    <mergeCell ref="BZC5:BZI5"/>
    <mergeCell ref="BZJ5:BZP5"/>
    <mergeCell ref="BZQ5:BZW5"/>
    <mergeCell ref="BZX5:CAD5"/>
    <mergeCell ref="CAE5:CAK5"/>
    <mergeCell ref="CAL5:CAR5"/>
    <mergeCell ref="CAS5:CAY5"/>
    <mergeCell ref="BZC6:BZI6"/>
    <mergeCell ref="BZJ6:BZP6"/>
    <mergeCell ref="BZQ6:BZW6"/>
    <mergeCell ref="BZX6:CAD6"/>
    <mergeCell ref="CAE6:CAK6"/>
    <mergeCell ref="CAL6:CAR6"/>
    <mergeCell ref="CAS6:CAY6"/>
    <mergeCell ref="B28:T28"/>
    <mergeCell ref="BXF5:BXL5"/>
    <mergeCell ref="BXM5:BXS5"/>
    <mergeCell ref="BXT5:BXZ5"/>
    <mergeCell ref="BYA5:BYG5"/>
    <mergeCell ref="BYH5:BYN5"/>
    <mergeCell ref="BYO5:BYU5"/>
    <mergeCell ref="BYV5:BZB5"/>
    <mergeCell ref="BXF6:BXL6"/>
    <mergeCell ref="BXM6:BXS6"/>
    <mergeCell ref="BXT6:BXZ6"/>
    <mergeCell ref="BYA6:BYG6"/>
    <mergeCell ref="BYH6:BYN6"/>
    <mergeCell ref="BYO6:BYU6"/>
    <mergeCell ref="BYV6:BZB6"/>
    <mergeCell ref="B6:G6"/>
    <mergeCell ref="BVI5:BVO5"/>
    <mergeCell ref="BVP5:BVV5"/>
    <mergeCell ref="BVW5:BWC5"/>
    <mergeCell ref="BWD5:BWJ5"/>
    <mergeCell ref="BWK5:BWQ5"/>
    <mergeCell ref="BWR5:BWX5"/>
    <mergeCell ref="BWY5:BXE5"/>
    <mergeCell ref="BVI6:BVO6"/>
    <mergeCell ref="BTL5:BTR5"/>
    <mergeCell ref="BTS5:BTY5"/>
    <mergeCell ref="BTZ5:BUF5"/>
    <mergeCell ref="BUG5:BUM5"/>
    <mergeCell ref="BUN5:BUT5"/>
    <mergeCell ref="BUU5:BVA5"/>
    <mergeCell ref="BVB5:BVH5"/>
    <mergeCell ref="BTL6:BTR6"/>
    <mergeCell ref="BTS6:BTY6"/>
    <mergeCell ref="BTZ6:BUF6"/>
    <mergeCell ref="BUG6:BUM6"/>
    <mergeCell ref="BUN6:BUT6"/>
    <mergeCell ref="BUU6:BVA6"/>
    <mergeCell ref="BVB6:BVH6"/>
    <mergeCell ref="BRO5:BRU5"/>
    <mergeCell ref="BRV5:BSB5"/>
    <mergeCell ref="BSC5:BSI5"/>
    <mergeCell ref="BSJ5:BSP5"/>
    <mergeCell ref="BSQ5:BSW5"/>
    <mergeCell ref="BSX5:BTD5"/>
    <mergeCell ref="BTE5:BTK5"/>
    <mergeCell ref="BRO6:BRU6"/>
    <mergeCell ref="BRV6:BSB6"/>
    <mergeCell ref="BSC6:BSI6"/>
    <mergeCell ref="BSJ6:BSP6"/>
    <mergeCell ref="BSQ6:BSW6"/>
    <mergeCell ref="BSX6:BTD6"/>
    <mergeCell ref="BTE6:BTK6"/>
    <mergeCell ref="BNU5:BOA5"/>
    <mergeCell ref="BOB5:BOH5"/>
    <mergeCell ref="BOI5:BOO5"/>
    <mergeCell ref="BOP5:BOV5"/>
    <mergeCell ref="BOW5:BPC5"/>
    <mergeCell ref="BPD5:BPJ5"/>
    <mergeCell ref="BPK5:BPQ5"/>
    <mergeCell ref="BNU6:BOA6"/>
    <mergeCell ref="BOB6:BOH6"/>
    <mergeCell ref="BOI6:BOO6"/>
    <mergeCell ref="BOP6:BOV6"/>
    <mergeCell ref="BOW6:BPC6"/>
    <mergeCell ref="BPD6:BPJ6"/>
    <mergeCell ref="BPK6:BPQ6"/>
    <mergeCell ref="BLX5:BMD5"/>
    <mergeCell ref="BME5:BMK5"/>
    <mergeCell ref="BML5:BMR5"/>
    <mergeCell ref="BMS5:BMY5"/>
    <mergeCell ref="BMZ5:BNF5"/>
    <mergeCell ref="BNG5:BNM5"/>
    <mergeCell ref="BNN5:BNT5"/>
    <mergeCell ref="BLX6:BMD6"/>
    <mergeCell ref="BME6:BMK6"/>
    <mergeCell ref="BML6:BMR6"/>
    <mergeCell ref="BMS6:BMY6"/>
    <mergeCell ref="BMZ6:BNF6"/>
    <mergeCell ref="BNG6:BNM6"/>
    <mergeCell ref="BNN6:BNT6"/>
    <mergeCell ref="BID5:BIJ5"/>
    <mergeCell ref="BIK5:BIQ5"/>
    <mergeCell ref="BIR5:BIX5"/>
    <mergeCell ref="BIY5:BJE5"/>
    <mergeCell ref="BJF5:BJL5"/>
    <mergeCell ref="BJM5:BJS5"/>
    <mergeCell ref="BJT5:BJZ5"/>
    <mergeCell ref="BID6:BIJ6"/>
    <mergeCell ref="BIK6:BIQ6"/>
    <mergeCell ref="BIR6:BIX6"/>
    <mergeCell ref="BIY6:BJE6"/>
    <mergeCell ref="BJF6:BJL6"/>
    <mergeCell ref="BJM6:BJS6"/>
    <mergeCell ref="BJT6:BJZ6"/>
    <mergeCell ref="BCM5:BCS5"/>
    <mergeCell ref="BCT5:BCZ5"/>
    <mergeCell ref="BDA5:BDG5"/>
    <mergeCell ref="BDH5:BDN5"/>
    <mergeCell ref="BDO5:BDU5"/>
    <mergeCell ref="BDV5:BEB5"/>
    <mergeCell ref="BEC5:BEI5"/>
    <mergeCell ref="BCM6:BCS6"/>
    <mergeCell ref="BCT6:BCZ6"/>
    <mergeCell ref="BDA6:BDG6"/>
    <mergeCell ref="BDH6:BDN6"/>
    <mergeCell ref="BDO6:BDU6"/>
    <mergeCell ref="BDV6:BEB6"/>
    <mergeCell ref="BEC6:BEI6"/>
    <mergeCell ref="BAI5:BAO5"/>
    <mergeCell ref="BAI6:BAO6"/>
    <mergeCell ref="BAB5:BAH5"/>
    <mergeCell ref="BAB6:BAH6"/>
    <mergeCell ref="BCF5:BCL5"/>
    <mergeCell ref="BCF6:BCL6"/>
    <mergeCell ref="BBR5:BBX5"/>
    <mergeCell ref="BBY5:BCE5"/>
    <mergeCell ref="BBR6:BBX6"/>
    <mergeCell ref="BBY6:BCE6"/>
    <mergeCell ref="BAP5:BAV5"/>
    <mergeCell ref="BAW5:BBC5"/>
    <mergeCell ref="BBD5:BBJ5"/>
    <mergeCell ref="BBK5:BBQ5"/>
    <mergeCell ref="BAP6:BAV6"/>
    <mergeCell ref="BAW6:BBC6"/>
    <mergeCell ref="BBD6:BBJ6"/>
    <mergeCell ref="BBK6:BBQ6"/>
    <mergeCell ref="AYE5:AYK5"/>
    <mergeCell ref="AYL5:AYR5"/>
    <mergeCell ref="AYS5:AYY5"/>
    <mergeCell ref="AYZ5:AZF5"/>
    <mergeCell ref="AZG5:AZM5"/>
    <mergeCell ref="AZN5:AZT5"/>
    <mergeCell ref="AZU5:BAA5"/>
    <mergeCell ref="AYE6:AYK6"/>
    <mergeCell ref="AYL6:AYR6"/>
    <mergeCell ref="AYS6:AYY6"/>
    <mergeCell ref="AYZ6:AZF6"/>
    <mergeCell ref="AZG6:AZM6"/>
    <mergeCell ref="AZN6:AZT6"/>
    <mergeCell ref="AZU6:BAA6"/>
    <mergeCell ref="AOT5:AOZ5"/>
    <mergeCell ref="APA5:APG5"/>
    <mergeCell ref="APH5:APN5"/>
    <mergeCell ref="APO5:APU5"/>
    <mergeCell ref="APV5:AQB5"/>
    <mergeCell ref="AQC5:AQI5"/>
    <mergeCell ref="AQJ5:AQP5"/>
    <mergeCell ref="AOT6:AOZ6"/>
    <mergeCell ref="APA6:APG6"/>
    <mergeCell ref="APH6:APN6"/>
    <mergeCell ref="APO6:APU6"/>
    <mergeCell ref="APV6:AQB6"/>
    <mergeCell ref="AQC6:AQI6"/>
    <mergeCell ref="AQJ6:AQP6"/>
    <mergeCell ref="AJC5:AJI5"/>
    <mergeCell ref="AJJ5:AJP5"/>
    <mergeCell ref="AJQ5:AJW5"/>
    <mergeCell ref="AJX5:AKD5"/>
    <mergeCell ref="AKE5:AKK5"/>
    <mergeCell ref="AKL5:AKR5"/>
    <mergeCell ref="AKS5:AKY5"/>
    <mergeCell ref="AJC6:AJI6"/>
    <mergeCell ref="AJJ6:AJP6"/>
    <mergeCell ref="AJQ6:AJW6"/>
    <mergeCell ref="AJX6:AKD6"/>
    <mergeCell ref="AKE6:AKK6"/>
    <mergeCell ref="AKL6:AKR6"/>
    <mergeCell ref="AKS6:AKY6"/>
    <mergeCell ref="ADL5:ADR5"/>
    <mergeCell ref="ADS5:ADY5"/>
    <mergeCell ref="ADZ5:AEF5"/>
    <mergeCell ref="AEG5:AEM5"/>
    <mergeCell ref="AEN5:AET5"/>
    <mergeCell ref="AEU5:AFA5"/>
    <mergeCell ref="AFB5:AFH5"/>
    <mergeCell ref="ADL6:ADR6"/>
    <mergeCell ref="ADS6:ADY6"/>
    <mergeCell ref="ADZ6:AEF6"/>
    <mergeCell ref="AEG6:AEM6"/>
    <mergeCell ref="AEN6:AET6"/>
    <mergeCell ref="AEU6:AFA6"/>
    <mergeCell ref="AFB6:AFH6"/>
    <mergeCell ref="ZR5:ZX5"/>
    <mergeCell ref="ZY5:AAE5"/>
    <mergeCell ref="AAF5:AAL5"/>
    <mergeCell ref="AAM5:AAS5"/>
    <mergeCell ref="AAT5:AAZ5"/>
    <mergeCell ref="ABA5:ABG5"/>
    <mergeCell ref="ABH5:ABN5"/>
    <mergeCell ref="ZR6:ZX6"/>
    <mergeCell ref="ZY6:AAE6"/>
    <mergeCell ref="AAF6:AAL6"/>
    <mergeCell ref="AAM6:AAS6"/>
    <mergeCell ref="AAT6:AAZ6"/>
    <mergeCell ref="ABA6:ABG6"/>
    <mergeCell ref="ABH6:ABN6"/>
    <mergeCell ref="VX5:WD5"/>
    <mergeCell ref="WE5:WK5"/>
    <mergeCell ref="WL5:WR5"/>
    <mergeCell ref="WS5:WY5"/>
    <mergeCell ref="WZ5:XF5"/>
    <mergeCell ref="XG5:XM5"/>
    <mergeCell ref="XN5:XT5"/>
    <mergeCell ref="VX6:WD6"/>
    <mergeCell ref="WE6:WK6"/>
    <mergeCell ref="WL6:WR6"/>
    <mergeCell ref="WS6:WY6"/>
    <mergeCell ref="WZ6:XF6"/>
    <mergeCell ref="XG6:XM6"/>
    <mergeCell ref="XN6:XT6"/>
    <mergeCell ref="UA5:UG5"/>
    <mergeCell ref="UH5:UN5"/>
    <mergeCell ref="UO5:UU5"/>
    <mergeCell ref="UV5:VB5"/>
    <mergeCell ref="VC5:VI5"/>
    <mergeCell ref="VJ5:VP5"/>
    <mergeCell ref="VQ5:VW5"/>
    <mergeCell ref="UA6:UG6"/>
    <mergeCell ref="UH6:UN6"/>
    <mergeCell ref="UO6:UU6"/>
    <mergeCell ref="UV6:VB6"/>
    <mergeCell ref="VC6:VI6"/>
    <mergeCell ref="VJ6:VP6"/>
    <mergeCell ref="VQ6:VW6"/>
    <mergeCell ref="KP5:KV5"/>
    <mergeCell ref="KW5:LC5"/>
    <mergeCell ref="LD5:LJ5"/>
    <mergeCell ref="LK5:LQ5"/>
    <mergeCell ref="LR5:LX5"/>
    <mergeCell ref="LY5:ME5"/>
    <mergeCell ref="MF5:ML5"/>
    <mergeCell ref="KP6:KV6"/>
    <mergeCell ref="KW6:LC6"/>
    <mergeCell ref="LD6:LJ6"/>
    <mergeCell ref="LK6:LQ6"/>
    <mergeCell ref="LR6:LX6"/>
    <mergeCell ref="LY6:ME6"/>
    <mergeCell ref="MF6:ML6"/>
    <mergeCell ref="IS5:IY5"/>
    <mergeCell ref="IZ5:JF5"/>
    <mergeCell ref="JG5:JM5"/>
    <mergeCell ref="JN5:JT5"/>
    <mergeCell ref="JU5:KA5"/>
    <mergeCell ref="KB5:KH5"/>
    <mergeCell ref="KI5:KO5"/>
    <mergeCell ref="IS6:IY6"/>
    <mergeCell ref="IZ6:JF6"/>
    <mergeCell ref="JG6:JM6"/>
    <mergeCell ref="JN6:JT6"/>
    <mergeCell ref="JU6:KA6"/>
    <mergeCell ref="KB6:KH6"/>
    <mergeCell ref="KI6:KO6"/>
    <mergeCell ref="EY5:FE5"/>
    <mergeCell ref="FF5:FL5"/>
    <mergeCell ref="FM5:FS5"/>
    <mergeCell ref="FT5:FZ5"/>
    <mergeCell ref="GA5:GG5"/>
    <mergeCell ref="GH5:GN5"/>
    <mergeCell ref="GO5:GU5"/>
    <mergeCell ref="EY6:FE6"/>
    <mergeCell ref="FF6:FL6"/>
    <mergeCell ref="FM6:FS6"/>
    <mergeCell ref="FT6:FZ6"/>
    <mergeCell ref="GA6:GG6"/>
    <mergeCell ref="GH6:GN6"/>
    <mergeCell ref="GO6:GU6"/>
    <mergeCell ref="BE5:BK5"/>
    <mergeCell ref="BL5:BR5"/>
    <mergeCell ref="BS5:BY5"/>
    <mergeCell ref="BZ5:CF5"/>
    <mergeCell ref="CG5:CM5"/>
    <mergeCell ref="CN5:CT5"/>
    <mergeCell ref="CU5:DA5"/>
    <mergeCell ref="BE6:BK6"/>
    <mergeCell ref="BL6:BR6"/>
    <mergeCell ref="BS6:BY6"/>
    <mergeCell ref="BZ6:CF6"/>
    <mergeCell ref="CG6:CM6"/>
    <mergeCell ref="CN6:CT6"/>
    <mergeCell ref="CU6:DA6"/>
    <mergeCell ref="H5:N5"/>
    <mergeCell ref="O5:U5"/>
    <mergeCell ref="V5:AB5"/>
    <mergeCell ref="AC5:AI5"/>
    <mergeCell ref="AJ5:AP5"/>
    <mergeCell ref="AQ5:AW5"/>
    <mergeCell ref="AX5:BD5"/>
    <mergeCell ref="H6:N6"/>
    <mergeCell ref="O6:U6"/>
    <mergeCell ref="V6:AB6"/>
    <mergeCell ref="AC6:AI6"/>
    <mergeCell ref="AJ6:AP6"/>
    <mergeCell ref="AQ6:AW6"/>
    <mergeCell ref="AX6:BD6"/>
  </mergeCells>
  <hyperlinks>
    <hyperlink ref="B27" r:id="rId1" xr:uid="{00000000-0004-0000-0100-000000000000}"/>
    <hyperlink ref="B29" r:id="rId2" xr:uid="{00000000-0004-0000-0100-000001000000}"/>
    <hyperlink ref="C40" r:id="rId3" xr:uid="{00000000-0004-0000-0100-000002000000}"/>
    <hyperlink ref="C38" r:id="rId4" xr:uid="{00000000-0004-0000-0100-000003000000}"/>
  </hyperlinks>
  <pageMargins left="0.75" right="0.75" top="1" bottom="1" header="0.5" footer="0.5"/>
  <pageSetup paperSize="9" orientation="portrait" horizontalDpi="4294967292" verticalDpi="4294967292" r:id="rId5"/>
  <ignoredErrors>
    <ignoredError sqref="DAO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426"/>
  <sheetViews>
    <sheetView tabSelected="1" zoomScale="140" zoomScaleNormal="140" zoomScalePageLayoutView="130" workbookViewId="0">
      <pane xSplit="1" ySplit="5" topLeftCell="B6" activePane="bottomRight" state="frozen"/>
      <selection pane="topRight" activeCell="B1" sqref="B1"/>
      <selection pane="bottomLeft" activeCell="A6" sqref="A6"/>
      <selection pane="bottomRight" activeCell="G11" sqref="G11"/>
    </sheetView>
  </sheetViews>
  <sheetFormatPr baseColWidth="10" defaultColWidth="10.6640625" defaultRowHeight="16"/>
  <cols>
    <col min="1" max="1" width="13.1640625" style="23" customWidth="1"/>
    <col min="2" max="3" width="10.6640625" style="23"/>
    <col min="4" max="4" width="15.6640625" style="23" customWidth="1"/>
    <col min="5" max="5" width="22" style="23" customWidth="1"/>
    <col min="6" max="16384" width="10.6640625" style="23"/>
  </cols>
  <sheetData>
    <row r="1" spans="1:25" ht="21">
      <c r="A1" s="17" t="s">
        <v>69</v>
      </c>
      <c r="B1" s="21"/>
      <c r="C1" s="21"/>
      <c r="D1" s="21"/>
      <c r="E1" s="21"/>
      <c r="F1" s="21"/>
      <c r="G1" s="21"/>
      <c r="H1" s="21"/>
      <c r="I1" s="21"/>
      <c r="J1" s="21"/>
      <c r="K1" s="21"/>
      <c r="L1" s="21"/>
      <c r="M1" s="21"/>
      <c r="N1" s="21"/>
      <c r="O1" s="21"/>
      <c r="P1" s="21"/>
      <c r="Q1" s="21"/>
      <c r="R1" s="21"/>
      <c r="S1" s="21"/>
      <c r="T1" s="21"/>
      <c r="U1" s="21"/>
      <c r="V1" s="21"/>
      <c r="W1" s="21"/>
      <c r="X1" s="21"/>
      <c r="Y1" s="21"/>
    </row>
    <row r="2" spans="1:25" ht="21">
      <c r="A2" s="16" t="s">
        <v>8</v>
      </c>
      <c r="B2" s="1" t="s">
        <v>28</v>
      </c>
      <c r="C2" s="1"/>
      <c r="D2" s="31"/>
      <c r="E2" s="32"/>
      <c r="F2" s="32"/>
      <c r="G2" s="32"/>
      <c r="H2" s="32"/>
      <c r="I2" s="32"/>
      <c r="J2" s="32"/>
      <c r="K2" s="32"/>
      <c r="L2" s="32"/>
      <c r="M2" s="32"/>
      <c r="N2" s="32"/>
      <c r="O2" s="32"/>
      <c r="P2" s="32"/>
      <c r="Q2" s="32"/>
      <c r="R2" s="32"/>
      <c r="S2" s="32"/>
      <c r="T2" s="32"/>
      <c r="U2" s="32"/>
      <c r="V2" s="32"/>
      <c r="W2" s="32"/>
      <c r="X2" s="32"/>
      <c r="Y2" s="32"/>
    </row>
    <row r="3" spans="1:25">
      <c r="A3" s="20" t="s">
        <v>19</v>
      </c>
      <c r="B3" s="22"/>
      <c r="C3" s="22"/>
      <c r="D3" s="35"/>
      <c r="E3" s="35"/>
      <c r="F3" s="35"/>
      <c r="G3" s="35"/>
      <c r="H3" s="33"/>
      <c r="I3" s="35"/>
      <c r="J3" s="35"/>
      <c r="K3" s="34"/>
      <c r="L3" s="34"/>
      <c r="M3" s="33"/>
      <c r="N3" s="34"/>
      <c r="O3" s="34"/>
      <c r="P3" s="34"/>
      <c r="Q3" s="34"/>
      <c r="R3" s="34"/>
      <c r="S3" s="34"/>
      <c r="T3" s="34"/>
      <c r="U3" s="34"/>
      <c r="V3" s="34"/>
      <c r="W3" s="34"/>
      <c r="X3" s="34"/>
      <c r="Y3" s="34"/>
    </row>
    <row r="4" spans="1:25">
      <c r="A4" s="20"/>
      <c r="B4" s="22"/>
      <c r="C4" s="22"/>
      <c r="D4" s="35"/>
      <c r="E4" s="35"/>
      <c r="F4" s="35"/>
      <c r="G4" s="35"/>
      <c r="H4" s="33"/>
      <c r="I4" s="35"/>
      <c r="J4" s="35"/>
      <c r="K4" s="34"/>
      <c r="L4" s="34"/>
      <c r="M4" s="33"/>
      <c r="N4" s="34"/>
      <c r="O4" s="34"/>
      <c r="P4" s="34"/>
      <c r="Q4" s="34"/>
      <c r="R4" s="34"/>
      <c r="S4" s="34"/>
      <c r="T4" s="34"/>
      <c r="U4" s="34"/>
      <c r="V4" s="34"/>
      <c r="W4" s="34"/>
      <c r="X4" s="34"/>
      <c r="Y4" s="34"/>
    </row>
    <row r="5" spans="1:25" s="40" customFormat="1" ht="38.5" customHeight="1">
      <c r="A5" s="49" t="s">
        <v>13</v>
      </c>
      <c r="B5" s="49" t="s">
        <v>14</v>
      </c>
      <c r="C5" s="49" t="s">
        <v>80</v>
      </c>
      <c r="D5" s="48" t="s">
        <v>77</v>
      </c>
      <c r="E5" s="48" t="s">
        <v>76</v>
      </c>
      <c r="F5" s="125" t="s">
        <v>38</v>
      </c>
      <c r="H5" s="30"/>
      <c r="I5" s="30"/>
      <c r="J5" s="30"/>
      <c r="K5" s="30"/>
      <c r="L5" s="30"/>
      <c r="M5" s="30"/>
      <c r="N5" s="30"/>
      <c r="O5" s="30"/>
      <c r="P5" s="30"/>
      <c r="Q5" s="30"/>
      <c r="R5" s="30"/>
      <c r="S5" s="30"/>
      <c r="T5" s="30"/>
      <c r="U5" s="30"/>
      <c r="V5" s="30"/>
      <c r="W5" s="30"/>
      <c r="X5" s="30"/>
      <c r="Y5" s="30"/>
    </row>
    <row r="6" spans="1:25" s="40" customFormat="1">
      <c r="A6" s="142">
        <v>44350</v>
      </c>
      <c r="B6" s="42" t="s">
        <v>27</v>
      </c>
      <c r="C6" s="142">
        <f t="shared" ref="C6:C12" si="0">A6</f>
        <v>44350</v>
      </c>
      <c r="D6" s="157"/>
      <c r="E6" s="157">
        <v>10361</v>
      </c>
      <c r="F6" s="125"/>
      <c r="H6" s="30"/>
      <c r="I6" s="30"/>
      <c r="J6" s="30"/>
      <c r="K6" s="30"/>
      <c r="L6" s="30"/>
      <c r="M6" s="30"/>
      <c r="N6" s="30"/>
      <c r="O6" s="30"/>
      <c r="P6" s="30"/>
      <c r="Q6" s="30"/>
      <c r="R6" s="30"/>
      <c r="S6" s="30"/>
      <c r="T6" s="30"/>
      <c r="U6" s="30"/>
      <c r="V6" s="30"/>
      <c r="W6" s="30"/>
      <c r="X6" s="30"/>
      <c r="Y6" s="30"/>
    </row>
    <row r="7" spans="1:25" s="40" customFormat="1">
      <c r="A7" s="142">
        <v>44349</v>
      </c>
      <c r="B7" s="42" t="s">
        <v>27</v>
      </c>
      <c r="C7" s="142">
        <f t="shared" si="0"/>
        <v>44349</v>
      </c>
      <c r="D7" s="157"/>
      <c r="E7" s="157">
        <v>10355</v>
      </c>
      <c r="F7" s="125"/>
      <c r="H7" s="30"/>
      <c r="I7" s="30"/>
      <c r="J7" s="30"/>
      <c r="K7" s="30"/>
      <c r="L7" s="30"/>
      <c r="M7" s="30"/>
      <c r="N7" s="30"/>
      <c r="O7" s="30"/>
      <c r="P7" s="30"/>
      <c r="Q7" s="30"/>
      <c r="R7" s="30"/>
      <c r="S7" s="30"/>
      <c r="T7" s="30"/>
      <c r="U7" s="30"/>
      <c r="V7" s="30"/>
      <c r="W7" s="30"/>
      <c r="X7" s="30"/>
      <c r="Y7" s="30"/>
    </row>
    <row r="8" spans="1:25" s="40" customFormat="1">
      <c r="A8" s="142">
        <v>44348</v>
      </c>
      <c r="B8" s="42" t="s">
        <v>27</v>
      </c>
      <c r="C8" s="142">
        <f t="shared" si="0"/>
        <v>44348</v>
      </c>
      <c r="D8" s="157"/>
      <c r="E8" s="157">
        <v>10351</v>
      </c>
      <c r="F8" s="125"/>
      <c r="H8" s="30"/>
      <c r="I8" s="30"/>
      <c r="J8" s="30"/>
      <c r="K8" s="30"/>
      <c r="L8" s="30"/>
      <c r="M8" s="30"/>
      <c r="N8" s="30"/>
      <c r="O8" s="30"/>
      <c r="P8" s="30"/>
      <c r="Q8" s="30"/>
      <c r="R8" s="30"/>
      <c r="S8" s="30"/>
      <c r="T8" s="30"/>
      <c r="U8" s="30"/>
      <c r="V8" s="30"/>
      <c r="W8" s="30"/>
      <c r="X8" s="30"/>
      <c r="Y8" s="30"/>
    </row>
    <row r="9" spans="1:25" s="40" customFormat="1">
      <c r="A9" s="142">
        <v>44347</v>
      </c>
      <c r="B9" s="42" t="s">
        <v>27</v>
      </c>
      <c r="C9" s="142">
        <f t="shared" si="0"/>
        <v>44347</v>
      </c>
      <c r="D9" s="157"/>
      <c r="E9" s="157">
        <v>10339</v>
      </c>
      <c r="F9" s="125"/>
      <c r="H9" s="30"/>
      <c r="I9" s="30"/>
      <c r="J9" s="30"/>
      <c r="K9" s="30"/>
      <c r="L9" s="30"/>
      <c r="M9" s="30"/>
      <c r="N9" s="30"/>
      <c r="O9" s="30"/>
      <c r="P9" s="30"/>
      <c r="Q9" s="30"/>
      <c r="R9" s="30"/>
      <c r="S9" s="30"/>
      <c r="T9" s="30"/>
      <c r="U9" s="30"/>
      <c r="V9" s="30"/>
      <c r="W9" s="30"/>
      <c r="X9" s="30"/>
      <c r="Y9" s="30"/>
    </row>
    <row r="10" spans="1:25" s="40" customFormat="1">
      <c r="A10" s="142">
        <v>44346</v>
      </c>
      <c r="B10" s="42" t="s">
        <v>27</v>
      </c>
      <c r="C10" s="142">
        <f t="shared" si="0"/>
        <v>44346</v>
      </c>
      <c r="D10" s="157"/>
      <c r="E10" s="157">
        <v>10334</v>
      </c>
      <c r="F10" s="125"/>
      <c r="H10" s="30"/>
      <c r="I10" s="30"/>
      <c r="J10" s="30"/>
      <c r="K10" s="30"/>
      <c r="L10" s="30"/>
      <c r="M10" s="30"/>
      <c r="N10" s="30"/>
      <c r="O10" s="30"/>
      <c r="P10" s="30"/>
      <c r="Q10" s="30"/>
      <c r="R10" s="30"/>
      <c r="S10" s="30"/>
      <c r="T10" s="30"/>
      <c r="U10" s="30"/>
      <c r="V10" s="30"/>
      <c r="W10" s="30"/>
      <c r="X10" s="30"/>
      <c r="Y10" s="30"/>
    </row>
    <row r="11" spans="1:25" s="40" customFormat="1">
      <c r="A11" s="142">
        <v>44345</v>
      </c>
      <c r="B11" s="42" t="s">
        <v>27</v>
      </c>
      <c r="C11" s="142">
        <f t="shared" si="0"/>
        <v>44345</v>
      </c>
      <c r="D11" s="157"/>
      <c r="E11" s="157">
        <v>10328</v>
      </c>
      <c r="F11" s="125"/>
      <c r="H11" s="30"/>
      <c r="I11" s="30"/>
      <c r="J11" s="30"/>
      <c r="K11" s="30"/>
      <c r="L11" s="30"/>
      <c r="M11" s="30"/>
      <c r="N11" s="30"/>
      <c r="O11" s="30"/>
      <c r="P11" s="30"/>
      <c r="Q11" s="30"/>
      <c r="R11" s="30"/>
      <c r="S11" s="30"/>
      <c r="T11" s="30"/>
      <c r="U11" s="30"/>
      <c r="V11" s="30"/>
      <c r="W11" s="30"/>
      <c r="X11" s="30"/>
      <c r="Y11" s="30"/>
    </row>
    <row r="12" spans="1:25" s="40" customFormat="1">
      <c r="A12" s="142">
        <v>44344</v>
      </c>
      <c r="B12" s="42" t="s">
        <v>27</v>
      </c>
      <c r="C12" s="142">
        <f t="shared" si="0"/>
        <v>44344</v>
      </c>
      <c r="D12" s="157"/>
      <c r="E12" s="157">
        <v>10317</v>
      </c>
      <c r="F12" s="125"/>
      <c r="H12" s="30"/>
      <c r="I12" s="30"/>
      <c r="J12" s="30"/>
      <c r="K12" s="30"/>
      <c r="L12" s="30"/>
      <c r="M12" s="30"/>
      <c r="N12" s="30"/>
      <c r="O12" s="30"/>
      <c r="P12" s="30"/>
      <c r="Q12" s="30"/>
      <c r="R12" s="30"/>
      <c r="S12" s="30"/>
      <c r="T12" s="30"/>
      <c r="U12" s="30"/>
      <c r="V12" s="30"/>
      <c r="W12" s="30"/>
      <c r="X12" s="30"/>
      <c r="Y12" s="30"/>
    </row>
    <row r="13" spans="1:25" s="40" customFormat="1" ht="15" customHeight="1">
      <c r="A13" s="142">
        <v>44343</v>
      </c>
      <c r="B13" s="42" t="s">
        <v>27</v>
      </c>
      <c r="C13" s="142">
        <f t="shared" ref="C13:C19" si="1">A13</f>
        <v>44343</v>
      </c>
      <c r="D13" s="157"/>
      <c r="E13" s="157">
        <f>10313</f>
        <v>10313</v>
      </c>
      <c r="F13" s="125"/>
      <c r="H13" s="30"/>
      <c r="I13" s="30"/>
      <c r="J13" s="30"/>
      <c r="K13" s="30"/>
      <c r="L13" s="30"/>
      <c r="M13" s="30"/>
      <c r="N13" s="30"/>
      <c r="O13" s="30"/>
      <c r="P13" s="30"/>
      <c r="Q13" s="30"/>
      <c r="R13" s="30"/>
      <c r="S13" s="30"/>
      <c r="T13" s="30"/>
      <c r="U13" s="30"/>
      <c r="V13" s="30"/>
      <c r="W13" s="30"/>
      <c r="X13" s="30"/>
      <c r="Y13" s="30"/>
    </row>
    <row r="14" spans="1:25" s="40" customFormat="1">
      <c r="A14" s="142">
        <v>44342</v>
      </c>
      <c r="B14" s="42" t="s">
        <v>27</v>
      </c>
      <c r="C14" s="142">
        <f t="shared" si="1"/>
        <v>44342</v>
      </c>
      <c r="D14" s="157"/>
      <c r="E14" s="157">
        <f>10294</f>
        <v>10294</v>
      </c>
      <c r="F14" s="125"/>
      <c r="H14" s="30"/>
      <c r="I14" s="30"/>
      <c r="J14" s="30"/>
      <c r="K14" s="30"/>
      <c r="L14" s="30"/>
      <c r="M14" s="30"/>
      <c r="N14" s="30"/>
      <c r="O14" s="30"/>
      <c r="P14" s="30"/>
      <c r="Q14" s="30"/>
      <c r="R14" s="30"/>
      <c r="S14" s="30"/>
      <c r="T14" s="30"/>
      <c r="U14" s="30"/>
      <c r="V14" s="30"/>
      <c r="W14" s="30"/>
      <c r="X14" s="30"/>
      <c r="Y14" s="30"/>
    </row>
    <row r="15" spans="1:25" s="40" customFormat="1">
      <c r="A15" s="142">
        <v>44341</v>
      </c>
      <c r="B15" s="42" t="s">
        <v>27</v>
      </c>
      <c r="C15" s="142">
        <f t="shared" si="1"/>
        <v>44341</v>
      </c>
      <c r="D15" s="157"/>
      <c r="E15" s="157">
        <f>10286</f>
        <v>10286</v>
      </c>
      <c r="F15" s="125"/>
      <c r="H15" s="30"/>
      <c r="I15" s="30"/>
      <c r="J15" s="30"/>
      <c r="K15" s="30"/>
      <c r="L15" s="30"/>
      <c r="M15" s="30"/>
      <c r="N15" s="30"/>
      <c r="O15" s="30"/>
      <c r="P15" s="30"/>
      <c r="Q15" s="30"/>
      <c r="R15" s="30"/>
      <c r="S15" s="30"/>
      <c r="T15" s="30"/>
      <c r="U15" s="30"/>
      <c r="V15" s="30"/>
      <c r="W15" s="30"/>
      <c r="X15" s="30"/>
      <c r="Y15" s="30"/>
    </row>
    <row r="16" spans="1:25" s="40" customFormat="1">
      <c r="A16" s="142">
        <v>44340</v>
      </c>
      <c r="B16" s="42" t="s">
        <v>27</v>
      </c>
      <c r="C16" s="142">
        <f t="shared" si="1"/>
        <v>44340</v>
      </c>
      <c r="D16" s="157"/>
      <c r="E16" s="157">
        <f>10283</f>
        <v>10283</v>
      </c>
      <c r="F16" s="125"/>
      <c r="G16" s="23"/>
      <c r="H16" s="23"/>
      <c r="I16" s="30"/>
      <c r="J16" s="30"/>
      <c r="K16" s="30"/>
      <c r="L16" s="30"/>
      <c r="M16" s="30"/>
      <c r="N16" s="30"/>
      <c r="O16" s="30"/>
      <c r="P16" s="30"/>
      <c r="Q16" s="30"/>
      <c r="R16" s="30"/>
      <c r="S16" s="30"/>
      <c r="T16" s="30"/>
      <c r="U16" s="30"/>
      <c r="V16" s="30"/>
      <c r="W16" s="30"/>
      <c r="X16" s="30"/>
      <c r="Y16" s="30"/>
    </row>
    <row r="17" spans="1:25" s="40" customFormat="1">
      <c r="A17" s="142">
        <v>44339</v>
      </c>
      <c r="B17" s="42" t="s">
        <v>27</v>
      </c>
      <c r="C17" s="142">
        <f t="shared" si="1"/>
        <v>44339</v>
      </c>
      <c r="D17" s="157"/>
      <c r="E17" s="157">
        <f>10280</f>
        <v>10280</v>
      </c>
      <c r="F17" s="125"/>
      <c r="G17" s="23"/>
      <c r="H17" s="23"/>
      <c r="I17" s="30"/>
      <c r="J17" s="30"/>
      <c r="K17" s="30"/>
      <c r="L17" s="30"/>
      <c r="M17" s="30"/>
      <c r="N17" s="30"/>
      <c r="O17" s="30"/>
      <c r="P17" s="30"/>
      <c r="Q17" s="30"/>
      <c r="R17" s="30"/>
      <c r="S17" s="30"/>
      <c r="T17" s="30"/>
      <c r="U17" s="30"/>
      <c r="V17" s="30"/>
      <c r="W17" s="30"/>
      <c r="X17" s="30"/>
      <c r="Y17" s="30"/>
    </row>
    <row r="18" spans="1:25" s="40" customFormat="1">
      <c r="A18" s="142">
        <v>44338</v>
      </c>
      <c r="B18" s="42" t="s">
        <v>27</v>
      </c>
      <c r="C18" s="142">
        <f t="shared" si="1"/>
        <v>44338</v>
      </c>
      <c r="D18" s="157"/>
      <c r="E18" s="157">
        <f>10272</f>
        <v>10272</v>
      </c>
      <c r="F18" s="125"/>
      <c r="G18" s="23"/>
      <c r="H18" s="23"/>
      <c r="I18" s="30"/>
      <c r="J18" s="30"/>
      <c r="K18" s="30"/>
      <c r="L18" s="30"/>
      <c r="M18" s="30"/>
      <c r="N18" s="30"/>
      <c r="O18" s="30"/>
      <c r="P18" s="30"/>
      <c r="Q18" s="30"/>
      <c r="R18" s="30"/>
      <c r="S18" s="30"/>
      <c r="T18" s="30"/>
      <c r="U18" s="30"/>
      <c r="V18" s="30"/>
      <c r="W18" s="30"/>
      <c r="X18" s="30"/>
      <c r="Y18" s="30"/>
    </row>
    <row r="19" spans="1:25" s="40" customFormat="1">
      <c r="A19" s="142">
        <v>44337</v>
      </c>
      <c r="B19" s="42" t="s">
        <v>27</v>
      </c>
      <c r="C19" s="142">
        <f t="shared" si="1"/>
        <v>44337</v>
      </c>
      <c r="D19" s="157"/>
      <c r="E19" s="157">
        <f>10260</f>
        <v>10260</v>
      </c>
      <c r="F19" s="125"/>
      <c r="G19" s="23"/>
      <c r="H19" s="23"/>
      <c r="I19" s="30"/>
      <c r="J19" s="30"/>
      <c r="K19" s="30"/>
      <c r="L19" s="30"/>
      <c r="M19" s="30"/>
      <c r="N19" s="30"/>
      <c r="O19" s="30"/>
      <c r="P19" s="30"/>
      <c r="Q19" s="30"/>
      <c r="R19" s="30"/>
      <c r="S19" s="30"/>
      <c r="T19" s="30"/>
      <c r="U19" s="30"/>
      <c r="V19" s="30"/>
      <c r="W19" s="30"/>
      <c r="X19" s="30"/>
      <c r="Y19" s="30"/>
    </row>
    <row r="20" spans="1:25" s="40" customFormat="1">
      <c r="A20" s="142">
        <v>44336</v>
      </c>
      <c r="B20" s="42" t="s">
        <v>27</v>
      </c>
      <c r="C20" s="142">
        <f t="shared" ref="C20:C26" si="2">A20</f>
        <v>44336</v>
      </c>
      <c r="D20" s="157"/>
      <c r="E20" s="157">
        <f>10252</f>
        <v>10252</v>
      </c>
      <c r="F20" s="125"/>
      <c r="G20" s="23"/>
      <c r="H20" s="23"/>
      <c r="I20" s="30"/>
      <c r="J20" s="30"/>
      <c r="K20" s="30"/>
      <c r="L20" s="30"/>
      <c r="M20" s="30"/>
      <c r="N20" s="30"/>
      <c r="O20" s="30"/>
      <c r="P20" s="30"/>
      <c r="Q20" s="30"/>
      <c r="R20" s="30"/>
      <c r="S20" s="30"/>
      <c r="T20" s="30"/>
      <c r="U20" s="30"/>
      <c r="V20" s="30"/>
      <c r="W20" s="30"/>
      <c r="X20" s="30"/>
      <c r="Y20" s="30"/>
    </row>
    <row r="21" spans="1:25" s="40" customFormat="1">
      <c r="A21" s="142">
        <v>44335</v>
      </c>
      <c r="B21" s="42" t="s">
        <v>27</v>
      </c>
      <c r="C21" s="142">
        <f t="shared" si="2"/>
        <v>44335</v>
      </c>
      <c r="D21" s="157"/>
      <c r="E21" s="157">
        <f>10239</f>
        <v>10239</v>
      </c>
      <c r="F21" s="125"/>
      <c r="G21" s="23"/>
      <c r="H21" s="23"/>
      <c r="I21" s="30"/>
      <c r="J21" s="30"/>
      <c r="K21" s="30"/>
      <c r="L21" s="30"/>
      <c r="M21" s="30"/>
      <c r="N21" s="30"/>
      <c r="O21" s="30"/>
      <c r="P21" s="30"/>
      <c r="Q21" s="30"/>
      <c r="R21" s="30"/>
      <c r="S21" s="30"/>
      <c r="T21" s="30"/>
      <c r="U21" s="30"/>
      <c r="V21" s="30"/>
      <c r="W21" s="30"/>
      <c r="X21" s="30"/>
      <c r="Y21" s="30"/>
    </row>
    <row r="22" spans="1:25" s="40" customFormat="1">
      <c r="A22" s="142">
        <v>44334</v>
      </c>
      <c r="B22" s="42" t="s">
        <v>27</v>
      </c>
      <c r="C22" s="142">
        <f t="shared" si="2"/>
        <v>44334</v>
      </c>
      <c r="D22" s="157"/>
      <c r="E22" s="157">
        <f>10228</f>
        <v>10228</v>
      </c>
      <c r="F22" s="125"/>
      <c r="G22" s="23"/>
      <c r="H22" s="23"/>
      <c r="I22" s="30"/>
      <c r="J22" s="30"/>
      <c r="K22" s="30"/>
      <c r="L22" s="30"/>
      <c r="M22" s="30"/>
      <c r="N22" s="30"/>
      <c r="O22" s="30"/>
      <c r="P22" s="30"/>
      <c r="Q22" s="30"/>
      <c r="R22" s="30"/>
      <c r="S22" s="30"/>
      <c r="T22" s="30"/>
      <c r="U22" s="30"/>
      <c r="V22" s="30"/>
      <c r="W22" s="30"/>
      <c r="X22" s="30"/>
      <c r="Y22" s="30"/>
    </row>
    <row r="23" spans="1:25" s="40" customFormat="1">
      <c r="A23" s="142">
        <v>44333</v>
      </c>
      <c r="B23" s="42" t="s">
        <v>27</v>
      </c>
      <c r="C23" s="142">
        <f t="shared" si="2"/>
        <v>44333</v>
      </c>
      <c r="D23" s="157"/>
      <c r="E23" s="157">
        <f>10213</f>
        <v>10213</v>
      </c>
      <c r="F23" s="125"/>
      <c r="G23" s="23"/>
      <c r="H23" s="23"/>
      <c r="I23" s="30"/>
      <c r="J23" s="30"/>
      <c r="K23" s="30"/>
      <c r="L23" s="30"/>
      <c r="M23" s="30"/>
      <c r="N23" s="30"/>
      <c r="O23" s="30"/>
      <c r="P23" s="30"/>
      <c r="Q23" s="30"/>
      <c r="R23" s="30"/>
      <c r="S23" s="30"/>
      <c r="T23" s="30"/>
      <c r="U23" s="30"/>
      <c r="V23" s="30"/>
      <c r="W23" s="30"/>
      <c r="X23" s="30"/>
      <c r="Y23" s="30"/>
    </row>
    <row r="24" spans="1:25" s="40" customFormat="1">
      <c r="A24" s="142">
        <v>44332</v>
      </c>
      <c r="B24" s="42" t="s">
        <v>27</v>
      </c>
      <c r="C24" s="142">
        <f t="shared" si="2"/>
        <v>44332</v>
      </c>
      <c r="D24" s="157"/>
      <c r="E24" s="157">
        <f>10213</f>
        <v>10213</v>
      </c>
      <c r="F24" s="125"/>
      <c r="G24" s="23"/>
      <c r="H24" s="23"/>
      <c r="I24" s="30"/>
      <c r="J24" s="30"/>
      <c r="K24" s="30"/>
      <c r="L24" s="30"/>
      <c r="M24" s="30"/>
      <c r="N24" s="30"/>
      <c r="O24" s="30"/>
      <c r="P24" s="30"/>
      <c r="Q24" s="30"/>
      <c r="R24" s="30"/>
      <c r="S24" s="30"/>
      <c r="T24" s="30"/>
      <c r="U24" s="30"/>
      <c r="V24" s="30"/>
      <c r="W24" s="30"/>
      <c r="X24" s="30"/>
      <c r="Y24" s="30"/>
    </row>
    <row r="25" spans="1:25" s="40" customFormat="1">
      <c r="A25" s="142">
        <v>44331</v>
      </c>
      <c r="B25" s="42" t="s">
        <v>27</v>
      </c>
      <c r="C25" s="142">
        <f t="shared" si="2"/>
        <v>44331</v>
      </c>
      <c r="D25" s="157"/>
      <c r="E25" s="157">
        <f>10195</f>
        <v>10195</v>
      </c>
      <c r="F25" s="125"/>
      <c r="G25" s="23"/>
      <c r="H25" s="23"/>
      <c r="I25" s="30"/>
      <c r="J25" s="30"/>
      <c r="K25" s="30"/>
      <c r="L25" s="30"/>
      <c r="M25" s="30"/>
      <c r="N25" s="30"/>
      <c r="O25" s="30"/>
      <c r="P25" s="30"/>
      <c r="Q25" s="30"/>
      <c r="R25" s="30"/>
      <c r="S25" s="30"/>
      <c r="T25" s="30"/>
      <c r="U25" s="30"/>
      <c r="V25" s="30"/>
      <c r="W25" s="30"/>
      <c r="X25" s="30"/>
      <c r="Y25" s="30"/>
    </row>
    <row r="26" spans="1:25" s="40" customFormat="1">
      <c r="A26" s="142">
        <v>44330</v>
      </c>
      <c r="B26" s="42" t="s">
        <v>27</v>
      </c>
      <c r="C26" s="142">
        <f t="shared" si="2"/>
        <v>44330</v>
      </c>
      <c r="D26" s="157"/>
      <c r="E26" s="157">
        <f>10181</f>
        <v>10181</v>
      </c>
      <c r="F26" s="125"/>
      <c r="G26" s="23"/>
      <c r="H26" s="23"/>
      <c r="I26" s="30"/>
      <c r="J26" s="30"/>
      <c r="K26" s="30"/>
      <c r="L26" s="30"/>
      <c r="M26" s="30"/>
      <c r="N26" s="30"/>
      <c r="O26" s="30"/>
      <c r="P26" s="30"/>
      <c r="Q26" s="30"/>
      <c r="R26" s="30"/>
      <c r="S26" s="30"/>
      <c r="T26" s="30"/>
      <c r="U26" s="30"/>
      <c r="V26" s="30"/>
      <c r="W26" s="30"/>
      <c r="X26" s="30"/>
      <c r="Y26" s="30"/>
    </row>
    <row r="27" spans="1:25" s="40" customFormat="1">
      <c r="A27" s="142">
        <v>44329</v>
      </c>
      <c r="B27" s="42" t="s">
        <v>27</v>
      </c>
      <c r="C27" s="142">
        <f t="shared" ref="C27:C33" si="3">A27</f>
        <v>44329</v>
      </c>
      <c r="D27" s="157"/>
      <c r="E27" s="157">
        <f>10170</f>
        <v>10170</v>
      </c>
      <c r="F27" s="125"/>
      <c r="G27" s="23"/>
      <c r="H27" s="23"/>
      <c r="I27" s="30"/>
      <c r="J27" s="30"/>
      <c r="K27" s="30"/>
      <c r="L27" s="30"/>
      <c r="M27" s="30"/>
      <c r="N27" s="30"/>
      <c r="O27" s="30"/>
      <c r="P27" s="30"/>
      <c r="Q27" s="30"/>
      <c r="R27" s="30"/>
      <c r="S27" s="30"/>
      <c r="T27" s="30"/>
      <c r="U27" s="30"/>
      <c r="V27" s="30"/>
      <c r="W27" s="30"/>
      <c r="X27" s="30"/>
      <c r="Y27" s="30"/>
    </row>
    <row r="28" spans="1:25" s="40" customFormat="1">
      <c r="A28" s="142">
        <v>44328</v>
      </c>
      <c r="B28" s="42" t="s">
        <v>27</v>
      </c>
      <c r="C28" s="142">
        <f t="shared" si="3"/>
        <v>44328</v>
      </c>
      <c r="D28" s="157"/>
      <c r="E28" s="157">
        <f>10156</f>
        <v>10156</v>
      </c>
      <c r="F28" s="125"/>
      <c r="G28" s="23"/>
      <c r="H28" s="23"/>
      <c r="I28" s="30"/>
      <c r="J28" s="30"/>
      <c r="K28" s="30"/>
      <c r="L28" s="30"/>
      <c r="M28" s="30"/>
      <c r="N28" s="30"/>
      <c r="O28" s="30"/>
      <c r="P28" s="30"/>
      <c r="Q28" s="30"/>
      <c r="R28" s="30"/>
      <c r="S28" s="30"/>
      <c r="T28" s="30"/>
      <c r="U28" s="30"/>
      <c r="V28" s="30"/>
      <c r="W28" s="30"/>
      <c r="X28" s="30"/>
      <c r="Y28" s="30"/>
    </row>
    <row r="29" spans="1:25" s="41" customFormat="1">
      <c r="A29" s="142">
        <v>44327</v>
      </c>
      <c r="B29" s="42" t="s">
        <v>27</v>
      </c>
      <c r="C29" s="142">
        <f t="shared" si="3"/>
        <v>44327</v>
      </c>
      <c r="D29" s="157"/>
      <c r="E29" s="157">
        <f>10137</f>
        <v>10137</v>
      </c>
      <c r="F29" s="153" t="s">
        <v>72</v>
      </c>
      <c r="G29" s="23"/>
      <c r="H29" s="23"/>
      <c r="I29" s="29"/>
      <c r="J29" s="29"/>
      <c r="K29" s="29"/>
      <c r="L29" s="29"/>
      <c r="M29" s="29"/>
      <c r="N29" s="29"/>
      <c r="O29" s="29"/>
      <c r="P29" s="29"/>
      <c r="Q29" s="29"/>
      <c r="R29" s="29"/>
      <c r="S29" s="29"/>
      <c r="T29" s="29"/>
      <c r="U29" s="29"/>
      <c r="V29" s="29"/>
      <c r="W29" s="29"/>
      <c r="X29" s="29"/>
      <c r="Y29" s="29"/>
    </row>
    <row r="30" spans="1:25" s="40" customFormat="1">
      <c r="A30" s="142">
        <v>44326</v>
      </c>
      <c r="B30" s="42" t="s">
        <v>27</v>
      </c>
      <c r="C30" s="142">
        <f t="shared" si="3"/>
        <v>44326</v>
      </c>
      <c r="D30" s="157"/>
      <c r="E30" s="157">
        <f>10121</f>
        <v>10121</v>
      </c>
      <c r="F30" s="30"/>
      <c r="G30" s="23"/>
      <c r="H30" s="23"/>
      <c r="I30" s="30"/>
      <c r="J30" s="30"/>
      <c r="K30" s="30"/>
      <c r="L30" s="30"/>
      <c r="M30" s="30"/>
      <c r="N30" s="30"/>
      <c r="O30" s="30"/>
      <c r="P30" s="30"/>
      <c r="Q30" s="30"/>
      <c r="R30" s="30"/>
      <c r="S30" s="30"/>
      <c r="T30" s="30"/>
      <c r="U30" s="30"/>
      <c r="V30" s="30"/>
      <c r="W30" s="30"/>
      <c r="X30" s="30"/>
      <c r="Y30" s="30"/>
    </row>
    <row r="31" spans="1:25" s="41" customFormat="1">
      <c r="A31" s="142">
        <v>44325</v>
      </c>
      <c r="B31" s="42" t="s">
        <v>27</v>
      </c>
      <c r="C31" s="142">
        <f t="shared" si="3"/>
        <v>44325</v>
      </c>
      <c r="D31" s="157"/>
      <c r="E31" s="157">
        <f>10110</f>
        <v>10110</v>
      </c>
      <c r="F31" s="29"/>
      <c r="G31" s="23"/>
      <c r="H31" s="23"/>
      <c r="I31" s="29"/>
      <c r="J31" s="29"/>
      <c r="K31" s="29"/>
      <c r="L31" s="29"/>
      <c r="M31" s="29"/>
      <c r="N31" s="29"/>
      <c r="O31" s="29"/>
      <c r="P31" s="29"/>
      <c r="Q31" s="29"/>
      <c r="R31" s="29"/>
      <c r="S31" s="29"/>
      <c r="T31" s="29"/>
      <c r="U31" s="29"/>
      <c r="V31" s="29"/>
      <c r="W31" s="29"/>
      <c r="X31" s="29"/>
      <c r="Y31" s="29"/>
    </row>
    <row r="32" spans="1:25" s="41" customFormat="1">
      <c r="A32" s="142">
        <v>44324</v>
      </c>
      <c r="B32" s="42" t="s">
        <v>27</v>
      </c>
      <c r="C32" s="142">
        <f t="shared" si="3"/>
        <v>44324</v>
      </c>
      <c r="D32" s="157"/>
      <c r="E32" s="157">
        <f>10096</f>
        <v>10096</v>
      </c>
      <c r="F32" s="29"/>
      <c r="G32" s="23"/>
      <c r="H32" s="23"/>
      <c r="I32" s="29"/>
      <c r="J32" s="29"/>
      <c r="K32" s="29"/>
      <c r="L32" s="29"/>
      <c r="M32" s="29"/>
      <c r="N32" s="29"/>
      <c r="O32" s="29"/>
      <c r="P32" s="29"/>
      <c r="Q32" s="29"/>
      <c r="R32" s="29"/>
      <c r="S32" s="29"/>
      <c r="T32" s="29"/>
      <c r="U32" s="29"/>
      <c r="V32" s="29"/>
      <c r="W32" s="29"/>
      <c r="X32" s="29"/>
      <c r="Y32" s="29"/>
    </row>
    <row r="33" spans="1:25" s="41" customFormat="1">
      <c r="A33" s="142">
        <v>44323</v>
      </c>
      <c r="B33" s="42" t="s">
        <v>27</v>
      </c>
      <c r="C33" s="142">
        <f t="shared" si="3"/>
        <v>44323</v>
      </c>
      <c r="D33" s="157"/>
      <c r="E33" s="157">
        <f>10073</f>
        <v>10073</v>
      </c>
      <c r="F33" s="29"/>
      <c r="G33" s="23"/>
      <c r="H33" s="23"/>
      <c r="I33" s="29"/>
      <c r="J33" s="29"/>
      <c r="K33" s="29"/>
      <c r="L33" s="29"/>
      <c r="M33" s="29"/>
      <c r="N33" s="29"/>
      <c r="O33" s="29"/>
      <c r="P33" s="29"/>
      <c r="Q33" s="29"/>
      <c r="R33" s="29"/>
      <c r="S33" s="29"/>
      <c r="T33" s="29"/>
      <c r="U33" s="29"/>
      <c r="V33" s="29"/>
      <c r="W33" s="29"/>
      <c r="X33" s="29"/>
      <c r="Y33" s="29"/>
    </row>
    <row r="34" spans="1:25" s="41" customFormat="1">
      <c r="A34" s="142">
        <v>44322</v>
      </c>
      <c r="B34" s="42" t="s">
        <v>27</v>
      </c>
      <c r="C34" s="142">
        <f t="shared" ref="C34:C40" si="4">A34</f>
        <v>44322</v>
      </c>
      <c r="D34" s="157"/>
      <c r="E34" s="157">
        <f>10065</f>
        <v>10065</v>
      </c>
      <c r="F34" s="29"/>
      <c r="G34" s="23"/>
      <c r="H34" s="23"/>
      <c r="I34" s="29"/>
      <c r="J34" s="29"/>
      <c r="K34" s="29"/>
      <c r="L34" s="29"/>
      <c r="M34" s="29"/>
      <c r="N34" s="29"/>
      <c r="O34" s="29"/>
      <c r="P34" s="29"/>
      <c r="Q34" s="29"/>
      <c r="R34" s="29"/>
      <c r="S34" s="29"/>
      <c r="T34" s="29"/>
      <c r="U34" s="29"/>
      <c r="V34" s="29"/>
      <c r="W34" s="29"/>
      <c r="X34" s="29"/>
      <c r="Y34" s="29"/>
    </row>
    <row r="35" spans="1:25" s="41" customFormat="1">
      <c r="A35" s="142">
        <v>44321</v>
      </c>
      <c r="B35" s="42" t="s">
        <v>27</v>
      </c>
      <c r="C35" s="142">
        <f t="shared" si="4"/>
        <v>44321</v>
      </c>
      <c r="D35" s="157"/>
      <c r="E35" s="157">
        <f>10039</f>
        <v>10039</v>
      </c>
      <c r="F35" s="124"/>
      <c r="G35" s="23"/>
      <c r="H35" s="23"/>
      <c r="I35" s="29"/>
      <c r="J35" s="29"/>
      <c r="K35" s="29"/>
      <c r="L35" s="29"/>
      <c r="M35" s="29"/>
      <c r="N35" s="29"/>
      <c r="O35" s="29"/>
      <c r="P35" s="29"/>
      <c r="Q35" s="29"/>
      <c r="R35" s="29"/>
      <c r="S35" s="29"/>
      <c r="T35" s="29"/>
      <c r="U35" s="29"/>
      <c r="V35" s="29"/>
      <c r="W35" s="29"/>
      <c r="X35" s="29"/>
      <c r="Y35" s="29"/>
    </row>
    <row r="36" spans="1:25" s="41" customFormat="1">
      <c r="A36" s="142">
        <v>44320</v>
      </c>
      <c r="B36" s="42" t="s">
        <v>27</v>
      </c>
      <c r="C36" s="142">
        <f t="shared" si="4"/>
        <v>44320</v>
      </c>
      <c r="D36" s="157"/>
      <c r="E36" s="157">
        <f>10014</f>
        <v>10014</v>
      </c>
      <c r="G36" s="23"/>
      <c r="H36" s="23"/>
    </row>
    <row r="37" spans="1:25" s="41" customFormat="1">
      <c r="A37" s="142">
        <v>44319</v>
      </c>
      <c r="B37" s="42" t="s">
        <v>27</v>
      </c>
      <c r="C37" s="142">
        <f t="shared" si="4"/>
        <v>44319</v>
      </c>
      <c r="D37" s="157"/>
      <c r="E37" s="157">
        <f>9989</f>
        <v>9989</v>
      </c>
      <c r="G37" s="23"/>
      <c r="H37" s="23"/>
    </row>
    <row r="38" spans="1:25">
      <c r="A38" s="142">
        <v>44318</v>
      </c>
      <c r="B38" s="42" t="s">
        <v>27</v>
      </c>
      <c r="C38" s="142">
        <f t="shared" si="4"/>
        <v>44318</v>
      </c>
      <c r="D38" s="157"/>
      <c r="E38" s="157">
        <f>9978</f>
        <v>9978</v>
      </c>
    </row>
    <row r="39" spans="1:25">
      <c r="A39" s="142">
        <v>44317</v>
      </c>
      <c r="B39" s="42" t="s">
        <v>27</v>
      </c>
      <c r="C39" s="142">
        <f t="shared" si="4"/>
        <v>44317</v>
      </c>
      <c r="D39" s="157"/>
      <c r="E39" s="157">
        <f>9962</f>
        <v>9962</v>
      </c>
    </row>
    <row r="40" spans="1:25">
      <c r="A40" s="142">
        <v>44316</v>
      </c>
      <c r="B40" s="42" t="s">
        <v>27</v>
      </c>
      <c r="C40" s="142">
        <f t="shared" si="4"/>
        <v>44316</v>
      </c>
      <c r="D40" s="157"/>
      <c r="E40" s="157">
        <f>9938</f>
        <v>9938</v>
      </c>
    </row>
    <row r="41" spans="1:25">
      <c r="A41" s="142">
        <v>44315</v>
      </c>
      <c r="B41" s="42" t="s">
        <v>27</v>
      </c>
      <c r="C41" s="142">
        <f t="shared" ref="C41:C47" si="5">A41</f>
        <v>44315</v>
      </c>
      <c r="D41" s="157"/>
      <c r="E41" s="157">
        <f>9906</f>
        <v>9906</v>
      </c>
    </row>
    <row r="42" spans="1:25">
      <c r="A42" s="142">
        <v>44314</v>
      </c>
      <c r="B42" s="42" t="s">
        <v>27</v>
      </c>
      <c r="C42" s="142">
        <f t="shared" si="5"/>
        <v>44314</v>
      </c>
      <c r="D42" s="157"/>
      <c r="E42" s="157">
        <f>9878</f>
        <v>9878</v>
      </c>
      <c r="F42" s="126" t="s">
        <v>37</v>
      </c>
    </row>
    <row r="43" spans="1:25">
      <c r="A43" s="142">
        <v>44313</v>
      </c>
      <c r="B43" s="42" t="s">
        <v>27</v>
      </c>
      <c r="C43" s="142">
        <f t="shared" si="5"/>
        <v>44313</v>
      </c>
      <c r="D43" s="157"/>
      <c r="E43" s="157">
        <f>9855</f>
        <v>9855</v>
      </c>
    </row>
    <row r="44" spans="1:25">
      <c r="A44" s="142">
        <v>44312</v>
      </c>
      <c r="B44" s="42" t="s">
        <v>27</v>
      </c>
      <c r="C44" s="142">
        <f t="shared" si="5"/>
        <v>44312</v>
      </c>
      <c r="D44" s="157"/>
      <c r="E44" s="157">
        <f>9832</f>
        <v>9832</v>
      </c>
    </row>
    <row r="45" spans="1:25">
      <c r="A45" s="142">
        <v>44311</v>
      </c>
      <c r="B45" s="42" t="s">
        <v>27</v>
      </c>
      <c r="C45" s="142">
        <f t="shared" si="5"/>
        <v>44311</v>
      </c>
      <c r="D45" s="157"/>
      <c r="E45" s="157">
        <f>9825</f>
        <v>9825</v>
      </c>
    </row>
    <row r="46" spans="1:25">
      <c r="A46" s="142">
        <v>44310</v>
      </c>
      <c r="B46" s="42" t="s">
        <v>27</v>
      </c>
      <c r="C46" s="142">
        <f t="shared" si="5"/>
        <v>44310</v>
      </c>
      <c r="D46" s="157"/>
      <c r="E46" s="157">
        <f>9807</f>
        <v>9807</v>
      </c>
    </row>
    <row r="47" spans="1:25">
      <c r="A47" s="142">
        <v>44309</v>
      </c>
      <c r="B47" s="42" t="s">
        <v>27</v>
      </c>
      <c r="C47" s="142">
        <f t="shared" si="5"/>
        <v>44309</v>
      </c>
      <c r="D47" s="157"/>
      <c r="E47" s="157">
        <f>9777</f>
        <v>9777</v>
      </c>
    </row>
    <row r="48" spans="1:25">
      <c r="A48" s="142">
        <v>44308</v>
      </c>
      <c r="B48" s="42" t="s">
        <v>27</v>
      </c>
      <c r="C48" s="142">
        <f t="shared" ref="C48:C54" si="6">A48</f>
        <v>44308</v>
      </c>
      <c r="D48" s="157"/>
      <c r="E48" s="157">
        <f>9752</f>
        <v>9752</v>
      </c>
    </row>
    <row r="49" spans="1:5">
      <c r="A49" s="142">
        <v>44307</v>
      </c>
      <c r="B49" s="42" t="s">
        <v>27</v>
      </c>
      <c r="C49" s="142">
        <f t="shared" si="6"/>
        <v>44307</v>
      </c>
      <c r="D49" s="157"/>
      <c r="E49" s="157">
        <f>9717</f>
        <v>9717</v>
      </c>
    </row>
    <row r="50" spans="1:5">
      <c r="A50" s="142">
        <v>44306</v>
      </c>
      <c r="B50" s="42" t="s">
        <v>27</v>
      </c>
      <c r="C50" s="142">
        <f t="shared" si="6"/>
        <v>44306</v>
      </c>
      <c r="D50" s="157"/>
      <c r="E50" s="157">
        <f>9683</f>
        <v>9683</v>
      </c>
    </row>
    <row r="51" spans="1:5">
      <c r="A51" s="142">
        <v>44305</v>
      </c>
      <c r="B51" s="42" t="s">
        <v>27</v>
      </c>
      <c r="C51" s="142">
        <f t="shared" si="6"/>
        <v>44305</v>
      </c>
      <c r="D51" s="157"/>
      <c r="E51" s="157">
        <f>9653</f>
        <v>9653</v>
      </c>
    </row>
    <row r="52" spans="1:5">
      <c r="A52" s="142">
        <v>44304</v>
      </c>
      <c r="B52" s="42" t="s">
        <v>27</v>
      </c>
      <c r="C52" s="142">
        <f t="shared" si="6"/>
        <v>44304</v>
      </c>
      <c r="D52" s="157"/>
      <c r="E52" s="157">
        <f>9616</f>
        <v>9616</v>
      </c>
    </row>
    <row r="53" spans="1:5">
      <c r="A53" s="142">
        <v>44303</v>
      </c>
      <c r="B53" s="42" t="s">
        <v>27</v>
      </c>
      <c r="C53" s="142">
        <f t="shared" si="6"/>
        <v>44303</v>
      </c>
      <c r="D53" s="157"/>
      <c r="E53" s="157">
        <f>9594</f>
        <v>9594</v>
      </c>
    </row>
    <row r="54" spans="1:5">
      <c r="A54" s="142">
        <v>44302</v>
      </c>
      <c r="B54" s="42" t="s">
        <v>27</v>
      </c>
      <c r="C54" s="142">
        <f t="shared" si="6"/>
        <v>44302</v>
      </c>
      <c r="D54" s="157"/>
      <c r="E54" s="157">
        <f>9564</f>
        <v>9564</v>
      </c>
    </row>
    <row r="55" spans="1:5">
      <c r="A55" s="142">
        <v>44301</v>
      </c>
      <c r="B55" s="42" t="s">
        <v>27</v>
      </c>
      <c r="C55" s="142">
        <f t="shared" ref="C55:C61" si="7">A55</f>
        <v>44301</v>
      </c>
      <c r="D55" s="157"/>
      <c r="E55" s="157">
        <f>9534</f>
        <v>9534</v>
      </c>
    </row>
    <row r="56" spans="1:5">
      <c r="A56" s="142">
        <v>44300</v>
      </c>
      <c r="B56" s="42" t="s">
        <v>27</v>
      </c>
      <c r="C56" s="142">
        <f t="shared" si="7"/>
        <v>44300</v>
      </c>
      <c r="D56" s="157"/>
      <c r="E56" s="157">
        <f>9502</f>
        <v>9502</v>
      </c>
    </row>
    <row r="57" spans="1:5">
      <c r="A57" s="142">
        <v>44299</v>
      </c>
      <c r="B57" s="42" t="s">
        <v>27</v>
      </c>
      <c r="C57" s="142">
        <f t="shared" si="7"/>
        <v>44299</v>
      </c>
      <c r="D57" s="157"/>
      <c r="E57" s="157">
        <f>9449</f>
        <v>9449</v>
      </c>
    </row>
    <row r="58" spans="1:5">
      <c r="A58" s="142">
        <v>44298</v>
      </c>
      <c r="B58" s="42" t="s">
        <v>27</v>
      </c>
      <c r="C58" s="142">
        <f t="shared" si="7"/>
        <v>44298</v>
      </c>
      <c r="D58" s="157"/>
      <c r="E58" s="157">
        <f>9412</f>
        <v>9412</v>
      </c>
    </row>
    <row r="59" spans="1:5">
      <c r="A59" s="142">
        <v>44297</v>
      </c>
      <c r="B59" s="42" t="s">
        <v>27</v>
      </c>
      <c r="C59" s="142">
        <f t="shared" si="7"/>
        <v>44297</v>
      </c>
      <c r="D59" s="157"/>
      <c r="E59" s="157">
        <f>9395</f>
        <v>9395</v>
      </c>
    </row>
    <row r="60" spans="1:5">
      <c r="A60" s="142">
        <v>44296</v>
      </c>
      <c r="B60" s="42" t="s">
        <v>27</v>
      </c>
      <c r="C60" s="142">
        <f t="shared" si="7"/>
        <v>44296</v>
      </c>
      <c r="D60" s="157"/>
      <c r="E60" s="157">
        <f>9370</f>
        <v>9370</v>
      </c>
    </row>
    <row r="61" spans="1:5">
      <c r="A61" s="142">
        <v>44295</v>
      </c>
      <c r="B61" s="42" t="s">
        <v>27</v>
      </c>
      <c r="C61" s="142">
        <f t="shared" si="7"/>
        <v>44295</v>
      </c>
      <c r="D61" s="157"/>
      <c r="E61" s="157">
        <f>9335</f>
        <v>9335</v>
      </c>
    </row>
    <row r="62" spans="1:5">
      <c r="A62" s="142">
        <v>44294</v>
      </c>
      <c r="B62" s="42" t="s">
        <v>27</v>
      </c>
      <c r="C62" s="142">
        <f t="shared" ref="C62:C68" si="8">A62</f>
        <v>44294</v>
      </c>
      <c r="D62" s="157"/>
      <c r="E62" s="157">
        <f>9301</f>
        <v>9301</v>
      </c>
    </row>
    <row r="63" spans="1:5">
      <c r="A63" s="142">
        <v>44293</v>
      </c>
      <c r="B63" s="42" t="s">
        <v>27</v>
      </c>
      <c r="C63" s="142">
        <f t="shared" si="8"/>
        <v>44293</v>
      </c>
      <c r="D63" s="157"/>
      <c r="E63" s="157">
        <f>9251</f>
        <v>9251</v>
      </c>
    </row>
    <row r="64" spans="1:5">
      <c r="A64" s="142">
        <v>44292</v>
      </c>
      <c r="B64" s="42" t="s">
        <v>27</v>
      </c>
      <c r="C64" s="142">
        <f t="shared" si="8"/>
        <v>44292</v>
      </c>
      <c r="D64" s="157"/>
      <c r="E64" s="157">
        <f>9220</f>
        <v>9220</v>
      </c>
    </row>
    <row r="65" spans="1:5">
      <c r="A65" s="142">
        <v>44291</v>
      </c>
      <c r="B65" s="42" t="s">
        <v>27</v>
      </c>
      <c r="C65" s="142">
        <f t="shared" si="8"/>
        <v>44291</v>
      </c>
      <c r="D65" s="157"/>
      <c r="E65" s="157">
        <f>9195</f>
        <v>9195</v>
      </c>
    </row>
    <row r="66" spans="1:5">
      <c r="A66" s="142">
        <v>44290</v>
      </c>
      <c r="B66" s="42" t="s">
        <v>27</v>
      </c>
      <c r="C66" s="142">
        <f t="shared" si="8"/>
        <v>44290</v>
      </c>
      <c r="D66" s="157"/>
      <c r="E66" s="157">
        <f>9168</f>
        <v>9168</v>
      </c>
    </row>
    <row r="67" spans="1:5">
      <c r="A67" s="142">
        <v>44289</v>
      </c>
      <c r="B67" s="42" t="s">
        <v>27</v>
      </c>
      <c r="C67" s="142">
        <f t="shared" si="8"/>
        <v>44289</v>
      </c>
      <c r="D67" s="157"/>
      <c r="E67" s="157">
        <f>9148</f>
        <v>9148</v>
      </c>
    </row>
    <row r="68" spans="1:5">
      <c r="A68" s="142">
        <v>44288</v>
      </c>
      <c r="B68" s="42" t="s">
        <v>27</v>
      </c>
      <c r="C68" s="142">
        <f t="shared" si="8"/>
        <v>44288</v>
      </c>
      <c r="D68" s="157"/>
      <c r="E68" s="157">
        <f>9111</f>
        <v>9111</v>
      </c>
    </row>
    <row r="69" spans="1:5">
      <c r="A69" s="142">
        <v>44287</v>
      </c>
      <c r="B69" s="42" t="s">
        <v>27</v>
      </c>
      <c r="C69" s="142">
        <f t="shared" ref="C69" si="9">A69</f>
        <v>44287</v>
      </c>
      <c r="D69" s="157"/>
      <c r="E69" s="157">
        <f>9092</f>
        <v>9092</v>
      </c>
    </row>
    <row r="70" spans="1:5">
      <c r="A70" s="142">
        <v>44286</v>
      </c>
      <c r="B70" s="42" t="s">
        <v>27</v>
      </c>
      <c r="C70" s="142">
        <f t="shared" ref="C70:C75" si="10">A70</f>
        <v>44286</v>
      </c>
      <c r="D70" s="157"/>
      <c r="E70" s="157">
        <f>9060</f>
        <v>9060</v>
      </c>
    </row>
    <row r="71" spans="1:5">
      <c r="A71" s="142">
        <v>44285</v>
      </c>
      <c r="B71" s="42" t="s">
        <v>27</v>
      </c>
      <c r="C71" s="142">
        <f t="shared" si="10"/>
        <v>44285</v>
      </c>
      <c r="D71" s="157"/>
      <c r="E71" s="157">
        <f>9034</f>
        <v>9034</v>
      </c>
    </row>
    <row r="72" spans="1:5">
      <c r="A72" s="142">
        <v>44284</v>
      </c>
      <c r="B72" s="42" t="s">
        <v>27</v>
      </c>
      <c r="C72" s="142">
        <f t="shared" si="10"/>
        <v>44284</v>
      </c>
      <c r="D72" s="157"/>
      <c r="E72" s="157">
        <f>9007</f>
        <v>9007</v>
      </c>
    </row>
    <row r="73" spans="1:5">
      <c r="A73" s="142">
        <v>44283</v>
      </c>
      <c r="B73" s="42" t="s">
        <v>27</v>
      </c>
      <c r="C73" s="142">
        <f t="shared" si="10"/>
        <v>44283</v>
      </c>
      <c r="D73" s="157"/>
      <c r="E73" s="157">
        <f>9002</f>
        <v>9002</v>
      </c>
    </row>
    <row r="74" spans="1:5">
      <c r="A74" s="142">
        <v>44282</v>
      </c>
      <c r="B74" s="42" t="s">
        <v>27</v>
      </c>
      <c r="C74" s="142">
        <f t="shared" si="10"/>
        <v>44282</v>
      </c>
      <c r="D74" s="157"/>
      <c r="E74" s="157">
        <f>8969</f>
        <v>8969</v>
      </c>
    </row>
    <row r="75" spans="1:5">
      <c r="A75" s="142">
        <v>44281</v>
      </c>
      <c r="B75" s="42" t="s">
        <v>27</v>
      </c>
      <c r="C75" s="142">
        <f t="shared" si="10"/>
        <v>44281</v>
      </c>
      <c r="D75" s="157"/>
      <c r="E75" s="157">
        <f>8946</f>
        <v>8946</v>
      </c>
    </row>
    <row r="76" spans="1:5">
      <c r="A76" s="142">
        <v>44280</v>
      </c>
      <c r="B76" s="42" t="s">
        <v>27</v>
      </c>
      <c r="C76" s="142">
        <f>A76</f>
        <v>44280</v>
      </c>
      <c r="D76" s="157"/>
      <c r="E76" s="157">
        <f>8931</f>
        <v>8931</v>
      </c>
    </row>
    <row r="77" spans="1:5">
      <c r="A77" s="142">
        <v>44279</v>
      </c>
      <c r="B77" s="42" t="s">
        <v>27</v>
      </c>
      <c r="C77" s="142">
        <f t="shared" ref="C77:C82" si="11">A77</f>
        <v>44279</v>
      </c>
      <c r="D77" s="157"/>
      <c r="E77" s="157">
        <f>8903</f>
        <v>8903</v>
      </c>
    </row>
    <row r="78" spans="1:5">
      <c r="A78" s="142">
        <v>44278</v>
      </c>
      <c r="B78" s="42" t="s">
        <v>27</v>
      </c>
      <c r="C78" s="142">
        <f t="shared" si="11"/>
        <v>44278</v>
      </c>
      <c r="D78" s="157"/>
      <c r="E78" s="157">
        <f>8869</f>
        <v>8869</v>
      </c>
    </row>
    <row r="79" spans="1:5">
      <c r="A79" s="142">
        <v>44277</v>
      </c>
      <c r="B79" s="42" t="s">
        <v>27</v>
      </c>
      <c r="C79" s="142">
        <f t="shared" si="11"/>
        <v>44277</v>
      </c>
      <c r="D79" s="157"/>
      <c r="E79" s="157">
        <f>8836</f>
        <v>8836</v>
      </c>
    </row>
    <row r="80" spans="1:5">
      <c r="A80" s="142">
        <v>44276</v>
      </c>
      <c r="B80" s="42" t="s">
        <v>27</v>
      </c>
      <c r="C80" s="142">
        <f t="shared" si="11"/>
        <v>44276</v>
      </c>
      <c r="D80" s="157"/>
      <c r="E80" s="157">
        <f>8819</f>
        <v>8819</v>
      </c>
    </row>
    <row r="81" spans="1:5">
      <c r="A81" s="142">
        <v>44275</v>
      </c>
      <c r="B81" s="42" t="s">
        <v>27</v>
      </c>
      <c r="C81" s="142">
        <f t="shared" si="11"/>
        <v>44275</v>
      </c>
      <c r="D81" s="157"/>
      <c r="E81" s="157">
        <f>8801</f>
        <v>8801</v>
      </c>
    </row>
    <row r="82" spans="1:5">
      <c r="A82" s="142">
        <v>44274</v>
      </c>
      <c r="B82" s="42" t="s">
        <v>27</v>
      </c>
      <c r="C82" s="142">
        <f t="shared" si="11"/>
        <v>44274</v>
      </c>
      <c r="D82" s="157"/>
      <c r="E82" s="157">
        <f>8789</f>
        <v>8789</v>
      </c>
    </row>
    <row r="83" spans="1:5">
      <c r="A83" s="142">
        <v>44273</v>
      </c>
      <c r="B83" s="42" t="s">
        <v>27</v>
      </c>
      <c r="C83" s="142">
        <f>A83</f>
        <v>44273</v>
      </c>
      <c r="D83" s="157"/>
      <c r="E83" s="157">
        <f>8750</f>
        <v>8750</v>
      </c>
    </row>
    <row r="84" spans="1:5">
      <c r="A84" s="142">
        <v>44272</v>
      </c>
      <c r="B84" s="42" t="s">
        <v>27</v>
      </c>
      <c r="C84" s="142">
        <f t="shared" ref="C84:C89" si="12">A84</f>
        <v>44272</v>
      </c>
      <c r="D84" s="157"/>
      <c r="E84" s="157">
        <f>8715</f>
        <v>8715</v>
      </c>
    </row>
    <row r="85" spans="1:5">
      <c r="A85" s="142">
        <v>44271</v>
      </c>
      <c r="B85" s="42" t="s">
        <v>27</v>
      </c>
      <c r="C85" s="142">
        <f t="shared" si="12"/>
        <v>44271</v>
      </c>
      <c r="D85" s="157"/>
      <c r="E85" s="157">
        <f>8694</f>
        <v>8694</v>
      </c>
    </row>
    <row r="86" spans="1:5">
      <c r="A86" s="142">
        <v>44270</v>
      </c>
      <c r="B86" s="42" t="s">
        <v>27</v>
      </c>
      <c r="C86" s="142">
        <f t="shared" si="12"/>
        <v>44270</v>
      </c>
      <c r="D86" s="157"/>
      <c r="E86" s="157">
        <f>8670</f>
        <v>8670</v>
      </c>
    </row>
    <row r="87" spans="1:5">
      <c r="A87" s="142">
        <v>44269</v>
      </c>
      <c r="B87" s="42" t="s">
        <v>27</v>
      </c>
      <c r="C87" s="142">
        <f t="shared" si="12"/>
        <v>44269</v>
      </c>
      <c r="D87" s="157"/>
      <c r="E87" s="157">
        <f>8654</f>
        <v>8654</v>
      </c>
    </row>
    <row r="88" spans="1:5">
      <c r="A88" s="142">
        <v>44268</v>
      </c>
      <c r="B88" s="42" t="s">
        <v>27</v>
      </c>
      <c r="C88" s="142">
        <f t="shared" si="12"/>
        <v>44268</v>
      </c>
      <c r="D88" s="157"/>
      <c r="E88" s="157">
        <f>8638</f>
        <v>8638</v>
      </c>
    </row>
    <row r="89" spans="1:5">
      <c r="A89" s="142">
        <v>44267</v>
      </c>
      <c r="B89" s="42" t="s">
        <v>27</v>
      </c>
      <c r="C89" s="142">
        <f t="shared" si="12"/>
        <v>44267</v>
      </c>
      <c r="D89" s="157"/>
      <c r="E89" s="157">
        <f>8618</f>
        <v>8618</v>
      </c>
    </row>
    <row r="90" spans="1:5">
      <c r="A90" s="142">
        <v>44266</v>
      </c>
      <c r="B90" s="42" t="s">
        <v>27</v>
      </c>
      <c r="C90" s="142">
        <f>A90</f>
        <v>44266</v>
      </c>
      <c r="D90" s="157"/>
      <c r="E90" s="157">
        <f>8597</f>
        <v>8597</v>
      </c>
    </row>
    <row r="91" spans="1:5">
      <c r="A91" s="142">
        <v>44265</v>
      </c>
      <c r="B91" s="42" t="s">
        <v>27</v>
      </c>
      <c r="C91" s="142">
        <f t="shared" ref="C91:C96" si="13">A91</f>
        <v>44265</v>
      </c>
      <c r="D91" s="157"/>
      <c r="E91" s="157">
        <f>8584</f>
        <v>8584</v>
      </c>
    </row>
    <row r="92" spans="1:5">
      <c r="A92" s="142">
        <v>44264</v>
      </c>
      <c r="B92" s="42" t="s">
        <v>27</v>
      </c>
      <c r="C92" s="142">
        <f t="shared" si="13"/>
        <v>44264</v>
      </c>
      <c r="D92" s="157"/>
      <c r="E92" s="157">
        <f>8562</f>
        <v>8562</v>
      </c>
    </row>
    <row r="93" spans="1:5">
      <c r="A93" s="142">
        <v>44263</v>
      </c>
      <c r="B93" s="42" t="s">
        <v>27</v>
      </c>
      <c r="C93" s="142">
        <f t="shared" si="13"/>
        <v>44263</v>
      </c>
      <c r="D93" s="157"/>
      <c r="E93" s="157">
        <f>8539</f>
        <v>8539</v>
      </c>
    </row>
    <row r="94" spans="1:5">
      <c r="A94" s="142">
        <v>44262</v>
      </c>
      <c r="B94" s="42" t="s">
        <v>27</v>
      </c>
      <c r="C94" s="142">
        <f t="shared" si="13"/>
        <v>44262</v>
      </c>
      <c r="D94" s="157"/>
      <c r="E94" s="157">
        <f>8530</f>
        <v>8530</v>
      </c>
    </row>
    <row r="95" spans="1:5">
      <c r="A95" s="142">
        <v>44261</v>
      </c>
      <c r="B95" s="42" t="s">
        <v>27</v>
      </c>
      <c r="C95" s="142">
        <f t="shared" si="13"/>
        <v>44261</v>
      </c>
      <c r="D95" s="157"/>
      <c r="E95" s="157">
        <f>8518</f>
        <v>8518</v>
      </c>
    </row>
    <row r="96" spans="1:5">
      <c r="A96" s="142">
        <v>44260</v>
      </c>
      <c r="B96" s="42" t="s">
        <v>27</v>
      </c>
      <c r="C96" s="142">
        <f t="shared" si="13"/>
        <v>44260</v>
      </c>
      <c r="D96" s="157"/>
      <c r="E96" s="157">
        <f>8493</f>
        <v>8493</v>
      </c>
    </row>
    <row r="97" spans="1:5">
      <c r="A97" s="142">
        <v>44259</v>
      </c>
      <c r="B97" s="42" t="s">
        <v>27</v>
      </c>
      <c r="C97" s="142">
        <f>A97</f>
        <v>44259</v>
      </c>
      <c r="D97" s="157"/>
      <c r="E97" s="157">
        <f>8473</f>
        <v>8473</v>
      </c>
    </row>
    <row r="98" spans="1:5">
      <c r="A98" s="142">
        <v>44258</v>
      </c>
      <c r="B98" s="42" t="s">
        <v>27</v>
      </c>
      <c r="C98" s="142">
        <f t="shared" ref="C98:C103" si="14">A98</f>
        <v>44258</v>
      </c>
      <c r="D98" s="157"/>
      <c r="E98" s="157">
        <f>8456</f>
        <v>8456</v>
      </c>
    </row>
    <row r="99" spans="1:5">
      <c r="A99" s="142">
        <v>44257</v>
      </c>
      <c r="B99" s="42" t="s">
        <v>27</v>
      </c>
      <c r="C99" s="142">
        <f t="shared" si="14"/>
        <v>44257</v>
      </c>
      <c r="D99" s="157"/>
      <c r="E99" s="157">
        <f>8444</f>
        <v>8444</v>
      </c>
    </row>
    <row r="100" spans="1:5">
      <c r="A100" s="142">
        <v>44256</v>
      </c>
      <c r="B100" s="42" t="s">
        <v>27</v>
      </c>
      <c r="C100" s="142">
        <f t="shared" si="14"/>
        <v>44256</v>
      </c>
      <c r="D100" s="157"/>
      <c r="E100" s="157">
        <f>8418</f>
        <v>8418</v>
      </c>
    </row>
    <row r="101" spans="1:5">
      <c r="A101" s="142">
        <v>44255</v>
      </c>
      <c r="B101" s="42" t="s">
        <v>27</v>
      </c>
      <c r="C101" s="142">
        <f t="shared" si="14"/>
        <v>44255</v>
      </c>
      <c r="D101" s="157"/>
      <c r="E101" s="157">
        <f>8397</f>
        <v>8397</v>
      </c>
    </row>
    <row r="102" spans="1:5">
      <c r="A102" s="142">
        <v>44254</v>
      </c>
      <c r="B102" s="42" t="s">
        <v>27</v>
      </c>
      <c r="C102" s="142">
        <f t="shared" si="14"/>
        <v>44254</v>
      </c>
      <c r="D102" s="157"/>
      <c r="E102" s="157">
        <f>8378</f>
        <v>8378</v>
      </c>
    </row>
    <row r="103" spans="1:5">
      <c r="A103" s="142">
        <v>44253</v>
      </c>
      <c r="B103" s="42" t="s">
        <v>27</v>
      </c>
      <c r="C103" s="142">
        <f t="shared" si="14"/>
        <v>44253</v>
      </c>
      <c r="D103" s="157"/>
      <c r="E103" s="157">
        <f>8359</f>
        <v>8359</v>
      </c>
    </row>
    <row r="104" spans="1:5">
      <c r="A104" s="142">
        <v>44252</v>
      </c>
      <c r="B104" s="42" t="s">
        <v>27</v>
      </c>
      <c r="C104" s="142">
        <f>A104</f>
        <v>44252</v>
      </c>
      <c r="D104" s="157"/>
      <c r="E104" s="157">
        <f>8337</f>
        <v>8337</v>
      </c>
    </row>
    <row r="105" spans="1:5">
      <c r="A105" s="142">
        <v>44251</v>
      </c>
      <c r="B105" s="42" t="s">
        <v>27</v>
      </c>
      <c r="C105" s="142">
        <f t="shared" ref="C105:C110" si="15">A105</f>
        <v>44251</v>
      </c>
      <c r="D105" s="157"/>
      <c r="E105" s="157">
        <f>8319</f>
        <v>8319</v>
      </c>
    </row>
    <row r="106" spans="1:5">
      <c r="A106" s="142">
        <v>44250</v>
      </c>
      <c r="B106" s="42" t="s">
        <v>27</v>
      </c>
      <c r="C106" s="142">
        <f t="shared" si="15"/>
        <v>44250</v>
      </c>
      <c r="D106" s="157"/>
      <c r="E106" s="157">
        <f>8291</f>
        <v>8291</v>
      </c>
    </row>
    <row r="107" spans="1:5">
      <c r="A107" s="142">
        <v>44249</v>
      </c>
      <c r="B107" s="42" t="s">
        <v>27</v>
      </c>
      <c r="C107" s="142">
        <f t="shared" si="15"/>
        <v>44249</v>
      </c>
      <c r="D107" s="157"/>
      <c r="E107" s="157">
        <f>8259</f>
        <v>8259</v>
      </c>
    </row>
    <row r="108" spans="1:5">
      <c r="A108" s="142">
        <v>44248</v>
      </c>
      <c r="B108" s="42" t="s">
        <v>27</v>
      </c>
      <c r="C108" s="142">
        <f t="shared" si="15"/>
        <v>44248</v>
      </c>
      <c r="D108" s="157"/>
      <c r="E108" s="157">
        <f>8248</f>
        <v>8248</v>
      </c>
    </row>
    <row r="109" spans="1:5">
      <c r="A109" s="142">
        <v>44247</v>
      </c>
      <c r="B109" s="42" t="s">
        <v>27</v>
      </c>
      <c r="C109" s="142">
        <f t="shared" si="15"/>
        <v>44247</v>
      </c>
      <c r="D109" s="157"/>
      <c r="E109" s="157">
        <f>8236</f>
        <v>8236</v>
      </c>
    </row>
    <row r="110" spans="1:5">
      <c r="A110" s="142">
        <v>44246</v>
      </c>
      <c r="B110" s="42" t="s">
        <v>27</v>
      </c>
      <c r="C110" s="142">
        <f t="shared" si="15"/>
        <v>44246</v>
      </c>
      <c r="D110" s="157"/>
      <c r="E110" s="157">
        <f>8213</f>
        <v>8213</v>
      </c>
    </row>
    <row r="111" spans="1:5">
      <c r="A111" s="142">
        <v>44245</v>
      </c>
      <c r="B111" s="42" t="s">
        <v>27</v>
      </c>
      <c r="C111" s="142">
        <f>A111</f>
        <v>44245</v>
      </c>
      <c r="D111" s="157"/>
      <c r="E111" s="157">
        <f>8187</f>
        <v>8187</v>
      </c>
    </row>
    <row r="112" spans="1:5">
      <c r="A112" s="142">
        <v>44244</v>
      </c>
      <c r="B112" s="42" t="s">
        <v>27</v>
      </c>
      <c r="C112" s="142">
        <f t="shared" ref="C112:C117" si="16">A112</f>
        <v>44244</v>
      </c>
      <c r="D112" s="157"/>
      <c r="E112" s="157">
        <f>8170</f>
        <v>8170</v>
      </c>
    </row>
    <row r="113" spans="1:5">
      <c r="A113" s="142">
        <v>44243</v>
      </c>
      <c r="B113" s="42" t="s">
        <v>27</v>
      </c>
      <c r="C113" s="142">
        <f t="shared" si="16"/>
        <v>44243</v>
      </c>
      <c r="D113" s="157"/>
      <c r="E113" s="157">
        <f>8131</f>
        <v>8131</v>
      </c>
    </row>
    <row r="114" spans="1:5">
      <c r="A114" s="142">
        <v>44242</v>
      </c>
      <c r="B114" s="42" t="s">
        <v>27</v>
      </c>
      <c r="C114" s="142">
        <f t="shared" si="16"/>
        <v>44242</v>
      </c>
      <c r="D114" s="157"/>
      <c r="E114" s="157">
        <f>8104</f>
        <v>8104</v>
      </c>
    </row>
    <row r="115" spans="1:5">
      <c r="A115" s="142">
        <v>44241</v>
      </c>
      <c r="B115" s="42" t="s">
        <v>27</v>
      </c>
      <c r="C115" s="142">
        <f t="shared" si="16"/>
        <v>44241</v>
      </c>
      <c r="D115" s="157"/>
      <c r="E115" s="157">
        <f>8090</f>
        <v>8090</v>
      </c>
    </row>
    <row r="116" spans="1:5">
      <c r="A116" s="142">
        <v>44240</v>
      </c>
      <c r="B116" s="42" t="s">
        <v>27</v>
      </c>
      <c r="C116" s="142">
        <f t="shared" si="16"/>
        <v>44240</v>
      </c>
      <c r="D116" s="157"/>
      <c r="E116" s="157">
        <f>8090</f>
        <v>8090</v>
      </c>
    </row>
    <row r="117" spans="1:5">
      <c r="A117" s="142">
        <v>44239</v>
      </c>
      <c r="B117" s="42" t="s">
        <v>27</v>
      </c>
      <c r="C117" s="142">
        <f t="shared" si="16"/>
        <v>44239</v>
      </c>
      <c r="D117" s="157"/>
      <c r="E117" s="157">
        <f>8056</f>
        <v>8056</v>
      </c>
    </row>
    <row r="118" spans="1:5">
      <c r="A118" s="142">
        <v>44238</v>
      </c>
      <c r="B118" s="42" t="s">
        <v>27</v>
      </c>
      <c r="C118" s="142">
        <f>A118</f>
        <v>44238</v>
      </c>
      <c r="D118" s="157"/>
      <c r="E118" s="157">
        <f>8017</f>
        <v>8017</v>
      </c>
    </row>
    <row r="119" spans="1:5">
      <c r="A119" s="142">
        <v>44237</v>
      </c>
      <c r="B119" s="42" t="s">
        <v>27</v>
      </c>
      <c r="C119" s="142">
        <f t="shared" ref="C119:C182" si="17">A119</f>
        <v>44237</v>
      </c>
      <c r="D119" s="157"/>
      <c r="E119" s="157">
        <f>7986</f>
        <v>7986</v>
      </c>
    </row>
    <row r="120" spans="1:5">
      <c r="A120" s="142">
        <v>44236</v>
      </c>
      <c r="B120" s="42" t="s">
        <v>27</v>
      </c>
      <c r="C120" s="142">
        <f t="shared" si="17"/>
        <v>44236</v>
      </c>
      <c r="D120" s="157"/>
      <c r="E120" s="157">
        <f>7944</f>
        <v>7944</v>
      </c>
    </row>
    <row r="121" spans="1:5">
      <c r="A121" s="142">
        <v>44235</v>
      </c>
      <c r="B121" s="42" t="s">
        <v>27</v>
      </c>
      <c r="C121" s="142">
        <f t="shared" si="17"/>
        <v>44235</v>
      </c>
      <c r="D121" s="157"/>
      <c r="E121" s="157">
        <f>7908</f>
        <v>7908</v>
      </c>
    </row>
    <row r="122" spans="1:5">
      <c r="A122" s="142">
        <v>44234</v>
      </c>
      <c r="B122" s="42" t="s">
        <v>27</v>
      </c>
      <c r="C122" s="142">
        <f t="shared" si="17"/>
        <v>44234</v>
      </c>
      <c r="D122" s="157"/>
      <c r="E122" s="157">
        <f>7887</f>
        <v>7887</v>
      </c>
    </row>
    <row r="123" spans="1:5">
      <c r="A123" s="142">
        <v>44233</v>
      </c>
      <c r="B123" s="42" t="s">
        <v>27</v>
      </c>
      <c r="C123" s="142">
        <f t="shared" si="17"/>
        <v>44233</v>
      </c>
      <c r="D123" s="157"/>
      <c r="E123" s="157">
        <f>7863</f>
        <v>7863</v>
      </c>
    </row>
    <row r="124" spans="1:5">
      <c r="A124" s="142">
        <v>44232</v>
      </c>
      <c r="B124" s="42" t="s">
        <v>27</v>
      </c>
      <c r="C124" s="142">
        <f t="shared" si="17"/>
        <v>44232</v>
      </c>
      <c r="D124" s="157"/>
      <c r="E124" s="157">
        <f>7839</f>
        <v>7839</v>
      </c>
    </row>
    <row r="125" spans="1:5">
      <c r="A125" s="142">
        <v>44231</v>
      </c>
      <c r="B125" s="42" t="s">
        <v>27</v>
      </c>
      <c r="C125" s="142">
        <f t="shared" si="17"/>
        <v>44231</v>
      </c>
      <c r="D125" s="157"/>
      <c r="E125" s="157">
        <f>7803</f>
        <v>7803</v>
      </c>
    </row>
    <row r="126" spans="1:5">
      <c r="A126" s="142">
        <v>44230</v>
      </c>
      <c r="B126" s="42" t="s">
        <v>27</v>
      </c>
      <c r="C126" s="142">
        <f t="shared" si="17"/>
        <v>44230</v>
      </c>
      <c r="D126" s="157"/>
      <c r="E126" s="157">
        <f>7755</f>
        <v>7755</v>
      </c>
    </row>
    <row r="127" spans="1:5">
      <c r="A127" s="142">
        <v>44229</v>
      </c>
      <c r="B127" s="42" t="s">
        <v>27</v>
      </c>
      <c r="C127" s="142">
        <f t="shared" si="17"/>
        <v>44229</v>
      </c>
      <c r="D127" s="157"/>
      <c r="E127" s="157">
        <f>7712</f>
        <v>7712</v>
      </c>
    </row>
    <row r="128" spans="1:5">
      <c r="A128" s="142">
        <v>44228</v>
      </c>
      <c r="B128" s="42" t="s">
        <v>27</v>
      </c>
      <c r="C128" s="142">
        <f t="shared" si="17"/>
        <v>44228</v>
      </c>
      <c r="D128" s="157"/>
      <c r="E128" s="157">
        <f>7655</f>
        <v>7655</v>
      </c>
    </row>
    <row r="129" spans="1:5">
      <c r="A129" s="142">
        <v>44227</v>
      </c>
      <c r="B129" s="42" t="s">
        <v>27</v>
      </c>
      <c r="C129" s="142">
        <f t="shared" si="17"/>
        <v>44227</v>
      </c>
      <c r="D129" s="157"/>
      <c r="E129" s="157">
        <f>7641</f>
        <v>7641</v>
      </c>
    </row>
    <row r="130" spans="1:5">
      <c r="A130" s="142">
        <v>44226</v>
      </c>
      <c r="B130" s="42" t="s">
        <v>27</v>
      </c>
      <c r="C130" s="142">
        <f t="shared" si="17"/>
        <v>44226</v>
      </c>
      <c r="D130" s="157"/>
      <c r="E130" s="157">
        <f>7620</f>
        <v>7620</v>
      </c>
    </row>
    <row r="131" spans="1:5">
      <c r="A131" s="142">
        <v>44225</v>
      </c>
      <c r="B131" s="42" t="s">
        <v>27</v>
      </c>
      <c r="C131" s="142">
        <f t="shared" si="17"/>
        <v>44225</v>
      </c>
      <c r="D131" s="157"/>
      <c r="E131" s="157">
        <f>7566</f>
        <v>7566</v>
      </c>
    </row>
    <row r="132" spans="1:5">
      <c r="A132" s="142">
        <v>44224</v>
      </c>
      <c r="B132" s="42" t="s">
        <v>27</v>
      </c>
      <c r="C132" s="142">
        <f t="shared" si="17"/>
        <v>44224</v>
      </c>
      <c r="D132" s="157"/>
      <c r="E132" s="157">
        <f>7523</f>
        <v>7523</v>
      </c>
    </row>
    <row r="133" spans="1:5">
      <c r="A133" s="142">
        <v>44223</v>
      </c>
      <c r="B133" s="42" t="s">
        <v>27</v>
      </c>
      <c r="C133" s="142">
        <f t="shared" si="17"/>
        <v>44223</v>
      </c>
      <c r="D133" s="157"/>
      <c r="E133" s="157">
        <f>7474</f>
        <v>7474</v>
      </c>
    </row>
    <row r="134" spans="1:5">
      <c r="A134" s="142">
        <v>44222</v>
      </c>
      <c r="B134" s="42" t="s">
        <v>27</v>
      </c>
      <c r="C134" s="142">
        <f t="shared" si="17"/>
        <v>44222</v>
      </c>
      <c r="D134" s="157"/>
      <c r="E134" s="157">
        <f>7426</f>
        <v>7426</v>
      </c>
    </row>
    <row r="135" spans="1:5">
      <c r="A135" s="142">
        <v>44221</v>
      </c>
      <c r="B135" s="42" t="s">
        <v>27</v>
      </c>
      <c r="C135" s="142">
        <f t="shared" si="17"/>
        <v>44221</v>
      </c>
      <c r="D135" s="157"/>
      <c r="E135" s="157">
        <f>7364</f>
        <v>7364</v>
      </c>
    </row>
    <row r="136" spans="1:5">
      <c r="A136" s="142">
        <v>44220</v>
      </c>
      <c r="B136" s="42" t="s">
        <v>27</v>
      </c>
      <c r="C136" s="142">
        <f t="shared" si="17"/>
        <v>44220</v>
      </c>
      <c r="D136" s="157"/>
      <c r="E136" s="157">
        <f>7321</f>
        <v>7321</v>
      </c>
    </row>
    <row r="137" spans="1:5">
      <c r="A137" s="142">
        <v>44219</v>
      </c>
      <c r="B137" s="42" t="s">
        <v>27</v>
      </c>
      <c r="C137" s="142">
        <f t="shared" si="17"/>
        <v>44219</v>
      </c>
      <c r="D137" s="157"/>
      <c r="E137" s="157">
        <f>7292</f>
        <v>7292</v>
      </c>
    </row>
    <row r="138" spans="1:5">
      <c r="A138" s="142">
        <v>44218</v>
      </c>
      <c r="B138" s="42" t="s">
        <v>27</v>
      </c>
      <c r="C138" s="142">
        <f t="shared" si="17"/>
        <v>44218</v>
      </c>
      <c r="D138" s="157"/>
      <c r="E138" s="157">
        <f>7233</f>
        <v>7233</v>
      </c>
    </row>
    <row r="139" spans="1:5">
      <c r="A139" s="142">
        <v>44217</v>
      </c>
      <c r="B139" s="42" t="s">
        <v>27</v>
      </c>
      <c r="C139" s="142">
        <f t="shared" si="17"/>
        <v>44217</v>
      </c>
      <c r="D139" s="157"/>
      <c r="E139" s="157">
        <f>7169</f>
        <v>7169</v>
      </c>
    </row>
    <row r="140" spans="1:5">
      <c r="A140" s="142">
        <v>44216</v>
      </c>
      <c r="B140" s="42" t="s">
        <v>27</v>
      </c>
      <c r="C140" s="142">
        <f t="shared" si="17"/>
        <v>44216</v>
      </c>
      <c r="D140" s="157"/>
      <c r="E140" s="157">
        <f>7132</f>
        <v>7132</v>
      </c>
    </row>
    <row r="141" spans="1:5">
      <c r="A141" s="142">
        <v>44215</v>
      </c>
      <c r="B141" s="42" t="s">
        <v>27</v>
      </c>
      <c r="C141" s="142">
        <f t="shared" si="17"/>
        <v>44215</v>
      </c>
      <c r="D141" s="157"/>
      <c r="E141" s="157">
        <f>7071</f>
        <v>7071</v>
      </c>
    </row>
    <row r="142" spans="1:5">
      <c r="A142" s="142">
        <v>44214</v>
      </c>
      <c r="B142" s="42" t="s">
        <v>27</v>
      </c>
      <c r="C142" s="142">
        <f t="shared" si="17"/>
        <v>44214</v>
      </c>
      <c r="D142" s="157"/>
      <c r="E142" s="157">
        <f>7018</f>
        <v>7018</v>
      </c>
    </row>
    <row r="143" spans="1:5">
      <c r="A143" s="142">
        <v>44213</v>
      </c>
      <c r="B143" s="42" t="s">
        <v>27</v>
      </c>
      <c r="C143" s="142">
        <f t="shared" si="17"/>
        <v>44213</v>
      </c>
      <c r="D143" s="157"/>
      <c r="E143" s="157">
        <f>6964</f>
        <v>6964</v>
      </c>
    </row>
    <row r="144" spans="1:5">
      <c r="A144" s="142">
        <v>44212</v>
      </c>
      <c r="B144" s="42" t="s">
        <v>27</v>
      </c>
      <c r="C144" s="142">
        <f t="shared" si="17"/>
        <v>44212</v>
      </c>
      <c r="D144" s="157"/>
      <c r="E144" s="157">
        <f>6939</f>
        <v>6939</v>
      </c>
    </row>
    <row r="145" spans="1:5">
      <c r="A145" s="142">
        <v>44211</v>
      </c>
      <c r="B145" s="42" t="s">
        <v>27</v>
      </c>
      <c r="C145" s="142">
        <f t="shared" si="17"/>
        <v>44211</v>
      </c>
      <c r="D145" s="157"/>
      <c r="E145" s="157">
        <f>6888</f>
        <v>6888</v>
      </c>
    </row>
    <row r="146" spans="1:5">
      <c r="A146" s="142">
        <v>44210</v>
      </c>
      <c r="B146" s="42" t="s">
        <v>27</v>
      </c>
      <c r="C146" s="142">
        <f t="shared" si="17"/>
        <v>44210</v>
      </c>
      <c r="D146" s="157"/>
      <c r="E146" s="157">
        <f>6828</f>
        <v>6828</v>
      </c>
    </row>
    <row r="147" spans="1:5">
      <c r="A147" s="142">
        <v>44209</v>
      </c>
      <c r="B147" s="42" t="s">
        <v>27</v>
      </c>
      <c r="C147" s="142">
        <f t="shared" si="17"/>
        <v>44209</v>
      </c>
      <c r="D147" s="157"/>
      <c r="E147" s="157">
        <f>6791</f>
        <v>6791</v>
      </c>
    </row>
    <row r="148" spans="1:5">
      <c r="A148" s="142">
        <v>44208</v>
      </c>
      <c r="B148" s="42" t="s">
        <v>27</v>
      </c>
      <c r="C148" s="142">
        <f t="shared" si="17"/>
        <v>44208</v>
      </c>
      <c r="D148" s="157"/>
      <c r="E148" s="157">
        <f>6708</f>
        <v>6708</v>
      </c>
    </row>
    <row r="149" spans="1:5">
      <c r="A149" s="142">
        <v>44207</v>
      </c>
      <c r="B149" s="42" t="s">
        <v>27</v>
      </c>
      <c r="C149" s="142">
        <f t="shared" si="17"/>
        <v>44207</v>
      </c>
      <c r="D149" s="157"/>
      <c r="E149" s="157">
        <f>6635</f>
        <v>6635</v>
      </c>
    </row>
    <row r="150" spans="1:5">
      <c r="A150" s="142">
        <v>44206</v>
      </c>
      <c r="B150" s="42" t="s">
        <v>27</v>
      </c>
      <c r="C150" s="142">
        <f t="shared" si="17"/>
        <v>44206</v>
      </c>
      <c r="D150" s="157"/>
      <c r="E150" s="157">
        <f>6617</f>
        <v>6617</v>
      </c>
    </row>
    <row r="151" spans="1:5">
      <c r="A151" s="142">
        <v>44205</v>
      </c>
      <c r="B151" s="42" t="s">
        <v>27</v>
      </c>
      <c r="C151" s="142">
        <f t="shared" si="17"/>
        <v>44205</v>
      </c>
      <c r="D151" s="157"/>
      <c r="E151" s="157">
        <f>6577</f>
        <v>6577</v>
      </c>
    </row>
    <row r="152" spans="1:5">
      <c r="A152" s="142">
        <v>44204</v>
      </c>
      <c r="B152" s="42" t="s">
        <v>27</v>
      </c>
      <c r="C152" s="142">
        <f t="shared" si="17"/>
        <v>44204</v>
      </c>
      <c r="D152" s="157"/>
      <c r="E152" s="157">
        <f>6514</f>
        <v>6514</v>
      </c>
    </row>
    <row r="153" spans="1:5">
      <c r="A153" s="142">
        <v>44203</v>
      </c>
      <c r="B153" s="42" t="s">
        <v>27</v>
      </c>
      <c r="C153" s="142">
        <f t="shared" si="17"/>
        <v>44203</v>
      </c>
      <c r="D153" s="157"/>
      <c r="E153" s="157">
        <f>6463</f>
        <v>6463</v>
      </c>
    </row>
    <row r="154" spans="1:5">
      <c r="A154" s="142">
        <v>44202</v>
      </c>
      <c r="B154" s="42" t="s">
        <v>27</v>
      </c>
      <c r="C154" s="142">
        <f t="shared" si="17"/>
        <v>44202</v>
      </c>
      <c r="D154" s="157"/>
      <c r="E154" s="157">
        <f>6417</f>
        <v>6417</v>
      </c>
    </row>
    <row r="155" spans="1:5">
      <c r="A155" s="142">
        <v>44201</v>
      </c>
      <c r="B155" s="42" t="s">
        <v>27</v>
      </c>
      <c r="C155" s="142">
        <f t="shared" si="17"/>
        <v>44201</v>
      </c>
      <c r="D155" s="157"/>
      <c r="E155" s="157">
        <f>6334</f>
        <v>6334</v>
      </c>
    </row>
    <row r="156" spans="1:5">
      <c r="A156" s="142">
        <v>44200</v>
      </c>
      <c r="B156" s="42" t="s">
        <v>27</v>
      </c>
      <c r="C156" s="142">
        <f t="shared" si="17"/>
        <v>44200</v>
      </c>
      <c r="D156" s="157"/>
      <c r="E156" s="157">
        <f>6257</f>
        <v>6257</v>
      </c>
    </row>
    <row r="157" spans="1:5">
      <c r="A157" s="142">
        <v>44199</v>
      </c>
      <c r="B157" s="42" t="s">
        <v>27</v>
      </c>
      <c r="C157" s="142">
        <f t="shared" si="17"/>
        <v>44199</v>
      </c>
      <c r="D157" s="157"/>
      <c r="E157" s="157">
        <f>6220</f>
        <v>6220</v>
      </c>
    </row>
    <row r="158" spans="1:5">
      <c r="A158" s="142">
        <v>44198</v>
      </c>
      <c r="B158" s="42" t="s">
        <v>27</v>
      </c>
      <c r="C158" s="142">
        <f t="shared" si="17"/>
        <v>44198</v>
      </c>
      <c r="D158" s="157"/>
      <c r="E158" s="157">
        <f>6180</f>
        <v>6180</v>
      </c>
    </row>
    <row r="159" spans="1:5">
      <c r="A159" s="142">
        <v>44197</v>
      </c>
      <c r="B159" s="42" t="s">
        <v>27</v>
      </c>
      <c r="C159" s="142">
        <f t="shared" si="17"/>
        <v>44197</v>
      </c>
      <c r="D159" s="157"/>
      <c r="E159" s="157">
        <f>6140</f>
        <v>6140</v>
      </c>
    </row>
    <row r="160" spans="1:5">
      <c r="A160" s="142">
        <v>44196</v>
      </c>
      <c r="B160" s="42" t="s">
        <v>27</v>
      </c>
      <c r="C160" s="142">
        <f t="shared" si="17"/>
        <v>44196</v>
      </c>
      <c r="D160" s="157"/>
      <c r="E160" s="157">
        <f>6095</f>
        <v>6095</v>
      </c>
    </row>
    <row r="161" spans="1:18">
      <c r="A161" s="142">
        <v>44195</v>
      </c>
      <c r="B161" s="42" t="s">
        <v>27</v>
      </c>
      <c r="C161" s="142">
        <f t="shared" si="17"/>
        <v>44195</v>
      </c>
      <c r="D161" s="157"/>
      <c r="E161" s="157">
        <f>6016</f>
        <v>6016</v>
      </c>
    </row>
    <row r="162" spans="1:18">
      <c r="A162" s="142">
        <v>44194</v>
      </c>
      <c r="B162" s="42" t="s">
        <v>27</v>
      </c>
      <c r="C162" s="142">
        <f t="shared" si="17"/>
        <v>44194</v>
      </c>
      <c r="D162" s="157"/>
      <c r="E162" s="157">
        <f>5883</f>
        <v>5883</v>
      </c>
    </row>
    <row r="163" spans="1:18">
      <c r="A163" s="142">
        <v>44193</v>
      </c>
      <c r="B163" s="42" t="s">
        <v>27</v>
      </c>
      <c r="C163" s="142">
        <f t="shared" si="17"/>
        <v>44193</v>
      </c>
      <c r="D163" s="157"/>
      <c r="E163" s="157">
        <f>5797</f>
        <v>5797</v>
      </c>
    </row>
    <row r="164" spans="1:18">
      <c r="A164" s="142">
        <v>44192</v>
      </c>
      <c r="B164" s="42" t="s">
        <v>27</v>
      </c>
      <c r="C164" s="142">
        <f t="shared" si="17"/>
        <v>44192</v>
      </c>
      <c r="D164" s="157"/>
      <c r="E164" s="157">
        <f>5760</f>
        <v>5760</v>
      </c>
    </row>
    <row r="165" spans="1:18">
      <c r="A165" s="142">
        <v>44191</v>
      </c>
      <c r="B165" s="42" t="s">
        <v>27</v>
      </c>
      <c r="C165" s="142">
        <f t="shared" si="17"/>
        <v>44191</v>
      </c>
      <c r="D165" s="157"/>
      <c r="E165" s="157">
        <f>5715</f>
        <v>5715</v>
      </c>
    </row>
    <row r="166" spans="1:18">
      <c r="A166" s="142">
        <v>44190</v>
      </c>
      <c r="B166" s="42" t="s">
        <v>27</v>
      </c>
      <c r="C166" s="142">
        <f t="shared" si="17"/>
        <v>44190</v>
      </c>
      <c r="D166" s="157"/>
      <c r="E166" s="157">
        <f>5675</f>
        <v>5675</v>
      </c>
    </row>
    <row r="167" spans="1:18">
      <c r="A167" s="142">
        <v>44189</v>
      </c>
      <c r="B167" s="42" t="s">
        <v>27</v>
      </c>
      <c r="C167" s="142">
        <f t="shared" si="17"/>
        <v>44189</v>
      </c>
      <c r="D167" s="157"/>
      <c r="E167" s="157">
        <f>5630</f>
        <v>5630</v>
      </c>
    </row>
    <row r="168" spans="1:18">
      <c r="A168" s="142">
        <v>44188</v>
      </c>
      <c r="B168" s="42" t="s">
        <v>27</v>
      </c>
      <c r="C168" s="142">
        <f t="shared" si="17"/>
        <v>44188</v>
      </c>
      <c r="D168" s="157"/>
      <c r="E168" s="157">
        <f>5485</f>
        <v>5485</v>
      </c>
      <c r="F168" s="39"/>
      <c r="G168" s="39"/>
      <c r="H168" s="39"/>
      <c r="I168" s="39"/>
      <c r="J168" s="39"/>
      <c r="K168" s="39"/>
      <c r="L168" s="39"/>
      <c r="M168" s="39"/>
      <c r="N168" s="39"/>
      <c r="O168" s="39"/>
      <c r="P168" s="39"/>
      <c r="Q168" s="39"/>
      <c r="R168" s="39"/>
    </row>
    <row r="169" spans="1:18">
      <c r="A169" s="142">
        <v>44187</v>
      </c>
      <c r="B169" s="42" t="s">
        <v>27</v>
      </c>
      <c r="C169" s="142">
        <f t="shared" si="17"/>
        <v>44187</v>
      </c>
      <c r="D169" s="157"/>
      <c r="E169" s="157">
        <f>5364</f>
        <v>5364</v>
      </c>
      <c r="F169" s="39"/>
      <c r="G169" s="39"/>
      <c r="H169" s="39"/>
      <c r="I169" s="39"/>
      <c r="J169" s="39"/>
      <c r="K169" s="39"/>
      <c r="L169" s="39"/>
      <c r="M169" s="39"/>
      <c r="N169" s="39"/>
      <c r="O169" s="39"/>
      <c r="P169" s="39"/>
      <c r="Q169" s="39"/>
      <c r="R169" s="39"/>
    </row>
    <row r="170" spans="1:18">
      <c r="A170" s="142">
        <v>44186</v>
      </c>
      <c r="B170" s="42" t="s">
        <v>27</v>
      </c>
      <c r="C170" s="142">
        <f t="shared" si="17"/>
        <v>44186</v>
      </c>
      <c r="D170" s="157"/>
      <c r="E170" s="157">
        <f>5221</f>
        <v>5221</v>
      </c>
      <c r="F170" s="39"/>
      <c r="G170" s="39"/>
      <c r="H170" s="39"/>
      <c r="I170" s="39"/>
      <c r="J170" s="39"/>
      <c r="K170" s="39"/>
      <c r="L170" s="39"/>
      <c r="M170" s="39"/>
      <c r="N170" s="39"/>
      <c r="O170" s="39"/>
      <c r="P170" s="39"/>
      <c r="Q170" s="39"/>
      <c r="R170" s="39"/>
    </row>
    <row r="171" spans="1:18">
      <c r="A171" s="142">
        <v>44185</v>
      </c>
      <c r="B171" s="42" t="s">
        <v>27</v>
      </c>
      <c r="C171" s="142">
        <f t="shared" si="17"/>
        <v>44185</v>
      </c>
      <c r="D171" s="157"/>
      <c r="E171" s="157">
        <f>5131</f>
        <v>5131</v>
      </c>
      <c r="F171" s="39"/>
      <c r="G171" s="39"/>
      <c r="H171" s="39"/>
      <c r="I171" s="39"/>
      <c r="J171" s="39"/>
      <c r="K171" s="39"/>
      <c r="L171" s="39"/>
      <c r="M171" s="39"/>
      <c r="N171" s="39"/>
      <c r="O171" s="39"/>
      <c r="P171" s="39"/>
      <c r="Q171" s="39"/>
      <c r="R171" s="39"/>
    </row>
    <row r="172" spans="1:18">
      <c r="A172" s="142">
        <v>44184</v>
      </c>
      <c r="B172" s="42" t="s">
        <v>27</v>
      </c>
      <c r="C172" s="142">
        <f t="shared" si="17"/>
        <v>44184</v>
      </c>
      <c r="D172" s="157"/>
      <c r="E172" s="157">
        <f>5033</f>
        <v>5033</v>
      </c>
      <c r="F172" s="39"/>
      <c r="G172" s="39"/>
      <c r="H172" s="39"/>
      <c r="I172" s="39"/>
      <c r="J172" s="39"/>
      <c r="K172" s="39"/>
      <c r="L172" s="39"/>
      <c r="M172" s="39"/>
      <c r="N172" s="39"/>
      <c r="O172" s="39"/>
      <c r="P172" s="39"/>
      <c r="Q172" s="39"/>
      <c r="R172" s="39"/>
    </row>
    <row r="173" spans="1:18">
      <c r="A173" s="142">
        <v>44183</v>
      </c>
      <c r="B173" s="42" t="s">
        <v>27</v>
      </c>
      <c r="C173" s="142">
        <f t="shared" si="17"/>
        <v>44183</v>
      </c>
      <c r="D173" s="157"/>
      <c r="E173" s="157">
        <f>4899</f>
        <v>4899</v>
      </c>
      <c r="F173" s="39"/>
      <c r="G173" s="39"/>
      <c r="H173" s="39"/>
      <c r="I173" s="39"/>
      <c r="J173" s="39"/>
      <c r="K173" s="39"/>
      <c r="L173" s="39"/>
      <c r="M173" s="39"/>
      <c r="N173" s="39"/>
      <c r="O173" s="39"/>
      <c r="P173" s="39"/>
      <c r="Q173" s="39"/>
      <c r="R173" s="39"/>
    </row>
    <row r="174" spans="1:18">
      <c r="A174" s="142">
        <v>44182</v>
      </c>
      <c r="B174" s="42" t="s">
        <v>27</v>
      </c>
      <c r="C174" s="142">
        <f t="shared" si="17"/>
        <v>44182</v>
      </c>
      <c r="D174" s="157"/>
      <c r="E174" s="157">
        <f>4791</f>
        <v>4791</v>
      </c>
      <c r="F174" s="39"/>
      <c r="G174" s="39"/>
      <c r="H174" s="39"/>
      <c r="I174" s="39"/>
      <c r="J174" s="39"/>
      <c r="K174" s="39"/>
      <c r="L174" s="39"/>
      <c r="M174" s="39"/>
      <c r="N174" s="39"/>
      <c r="O174" s="39"/>
      <c r="P174" s="39"/>
      <c r="Q174" s="39"/>
      <c r="R174" s="39"/>
    </row>
    <row r="175" spans="1:18">
      <c r="A175" s="142">
        <v>44181</v>
      </c>
      <c r="B175" s="42" t="s">
        <v>27</v>
      </c>
      <c r="C175" s="142">
        <f t="shared" si="17"/>
        <v>44181</v>
      </c>
      <c r="D175" s="157"/>
      <c r="E175" s="157">
        <f>4674</f>
        <v>4674</v>
      </c>
      <c r="F175" s="39"/>
      <c r="G175" s="39"/>
      <c r="H175" s="39"/>
      <c r="I175" s="39"/>
      <c r="J175" s="39"/>
      <c r="K175" s="39"/>
      <c r="L175" s="39"/>
      <c r="M175" s="39"/>
      <c r="N175" s="39"/>
      <c r="O175" s="39"/>
      <c r="P175" s="39"/>
      <c r="Q175" s="39"/>
      <c r="R175" s="39"/>
    </row>
    <row r="176" spans="1:18">
      <c r="A176" s="142">
        <v>44180</v>
      </c>
      <c r="B176" s="42" t="s">
        <v>27</v>
      </c>
      <c r="C176" s="142">
        <f t="shared" si="17"/>
        <v>44180</v>
      </c>
      <c r="D176" s="157"/>
      <c r="E176" s="157">
        <f>4522</f>
        <v>4522</v>
      </c>
      <c r="F176" s="39"/>
      <c r="G176" s="39"/>
      <c r="H176" s="39"/>
      <c r="I176" s="39"/>
      <c r="J176" s="39"/>
      <c r="K176" s="39"/>
      <c r="L176" s="39"/>
      <c r="M176" s="39"/>
      <c r="N176" s="39"/>
      <c r="O176" s="39"/>
      <c r="P176" s="39"/>
      <c r="Q176" s="39"/>
      <c r="R176" s="39"/>
    </row>
    <row r="177" spans="1:18">
      <c r="A177" s="142">
        <v>44179</v>
      </c>
      <c r="B177" s="42" t="s">
        <v>27</v>
      </c>
      <c r="C177" s="142">
        <f t="shared" si="17"/>
        <v>44179</v>
      </c>
      <c r="D177" s="157"/>
      <c r="E177" s="157">
        <f>4406</f>
        <v>4406</v>
      </c>
      <c r="F177" s="39"/>
      <c r="G177" s="39"/>
      <c r="H177" s="39"/>
      <c r="I177" s="39"/>
      <c r="J177" s="39"/>
      <c r="K177" s="39"/>
      <c r="L177" s="39"/>
      <c r="M177" s="39"/>
      <c r="N177" s="39"/>
      <c r="O177" s="39"/>
      <c r="P177" s="39"/>
      <c r="Q177" s="39"/>
      <c r="R177" s="39"/>
    </row>
    <row r="178" spans="1:18">
      <c r="A178" s="142">
        <v>44178</v>
      </c>
      <c r="B178" s="42" t="s">
        <v>27</v>
      </c>
      <c r="C178" s="142">
        <f t="shared" si="17"/>
        <v>44178</v>
      </c>
      <c r="D178" s="157"/>
      <c r="E178" s="157">
        <f>4361</f>
        <v>4361</v>
      </c>
      <c r="F178" s="39"/>
      <c r="G178" s="39"/>
      <c r="H178" s="39"/>
      <c r="I178" s="39"/>
      <c r="J178" s="39"/>
      <c r="K178" s="39"/>
      <c r="L178" s="39"/>
      <c r="M178" s="39"/>
      <c r="N178" s="39"/>
      <c r="O178" s="39"/>
      <c r="P178" s="39"/>
      <c r="Q178" s="39"/>
      <c r="R178" s="39"/>
    </row>
    <row r="179" spans="1:18">
      <c r="A179" s="142">
        <v>44177</v>
      </c>
      <c r="B179" s="42" t="s">
        <v>27</v>
      </c>
      <c r="C179" s="142">
        <f t="shared" si="17"/>
        <v>44177</v>
      </c>
      <c r="D179" s="157"/>
      <c r="E179" s="157">
        <f>4297</f>
        <v>4297</v>
      </c>
      <c r="F179" s="39"/>
      <c r="G179" s="39"/>
      <c r="H179" s="39"/>
      <c r="I179" s="39"/>
      <c r="J179" s="39"/>
      <c r="K179" s="39"/>
      <c r="L179" s="39"/>
      <c r="M179" s="39"/>
      <c r="N179" s="39"/>
      <c r="O179" s="39"/>
      <c r="P179" s="39"/>
      <c r="Q179" s="39"/>
      <c r="R179" s="39"/>
    </row>
    <row r="180" spans="1:18">
      <c r="A180" s="142">
        <v>44176</v>
      </c>
      <c r="B180" s="42" t="s">
        <v>27</v>
      </c>
      <c r="C180" s="142">
        <f t="shared" si="17"/>
        <v>44176</v>
      </c>
      <c r="D180" s="157"/>
      <c r="E180" s="157">
        <f>4176</f>
        <v>4176</v>
      </c>
      <c r="F180" s="39"/>
      <c r="G180" s="39"/>
      <c r="H180" s="39"/>
      <c r="I180" s="39"/>
      <c r="J180" s="39"/>
      <c r="K180" s="39"/>
      <c r="L180" s="39"/>
      <c r="M180" s="39"/>
      <c r="N180" s="39"/>
      <c r="O180" s="39"/>
      <c r="P180" s="39"/>
      <c r="Q180" s="39"/>
      <c r="R180" s="39"/>
    </row>
    <row r="181" spans="1:18">
      <c r="A181" s="142">
        <v>44175</v>
      </c>
      <c r="B181" s="42" t="s">
        <v>27</v>
      </c>
      <c r="C181" s="142">
        <f t="shared" si="17"/>
        <v>44175</v>
      </c>
      <c r="D181" s="157"/>
      <c r="E181" s="157">
        <f>4052</f>
        <v>4052</v>
      </c>
      <c r="F181" s="39"/>
      <c r="G181" s="39"/>
      <c r="H181" s="39"/>
      <c r="I181" s="39"/>
      <c r="J181" s="39"/>
      <c r="K181" s="39"/>
      <c r="L181" s="39"/>
      <c r="M181" s="39"/>
      <c r="N181" s="39"/>
      <c r="O181" s="39"/>
      <c r="P181" s="39"/>
      <c r="Q181" s="39"/>
      <c r="R181" s="39"/>
    </row>
    <row r="182" spans="1:18">
      <c r="A182" s="142">
        <v>44174</v>
      </c>
      <c r="B182" s="42" t="s">
        <v>27</v>
      </c>
      <c r="C182" s="142">
        <f t="shared" si="17"/>
        <v>44174</v>
      </c>
      <c r="D182" s="157"/>
      <c r="E182" s="157">
        <f>3912</f>
        <v>3912</v>
      </c>
      <c r="F182" s="39"/>
      <c r="G182" s="39"/>
      <c r="H182" s="39"/>
      <c r="I182" s="39"/>
      <c r="J182" s="39"/>
      <c r="K182" s="39"/>
      <c r="L182" s="39"/>
      <c r="M182" s="39"/>
      <c r="N182" s="39"/>
      <c r="O182" s="39"/>
      <c r="P182" s="39"/>
      <c r="Q182" s="39"/>
      <c r="R182" s="39"/>
    </row>
    <row r="183" spans="1:18">
      <c r="A183" s="142">
        <v>44173</v>
      </c>
      <c r="B183" s="42" t="s">
        <v>27</v>
      </c>
      <c r="C183" s="142">
        <f t="shared" ref="C183:C246" si="18">A183</f>
        <v>44173</v>
      </c>
      <c r="D183" s="157"/>
      <c r="E183" s="157">
        <f>3840</f>
        <v>3840</v>
      </c>
      <c r="F183" s="39"/>
      <c r="G183" s="39"/>
      <c r="H183" s="39"/>
      <c r="I183" s="39"/>
      <c r="J183" s="39"/>
      <c r="K183" s="39"/>
      <c r="L183" s="39"/>
      <c r="M183" s="39"/>
      <c r="N183" s="39"/>
      <c r="O183" s="39"/>
      <c r="P183" s="39"/>
      <c r="Q183" s="39"/>
      <c r="R183" s="39"/>
    </row>
    <row r="184" spans="1:18">
      <c r="A184" s="142">
        <v>44172</v>
      </c>
      <c r="B184" s="42" t="s">
        <v>27</v>
      </c>
      <c r="C184" s="142">
        <f t="shared" si="18"/>
        <v>44172</v>
      </c>
      <c r="D184" s="157"/>
      <c r="E184" s="157">
        <f>3741</f>
        <v>3741</v>
      </c>
      <c r="F184" s="39"/>
      <c r="G184" s="39"/>
      <c r="H184" s="39"/>
      <c r="I184" s="39"/>
      <c r="J184" s="39"/>
      <c r="K184" s="39"/>
      <c r="L184" s="39"/>
      <c r="M184" s="39"/>
      <c r="N184" s="39"/>
      <c r="O184" s="39"/>
      <c r="P184" s="39"/>
      <c r="Q184" s="39"/>
      <c r="R184" s="39"/>
    </row>
    <row r="185" spans="1:18">
      <c r="A185" s="142">
        <v>44171</v>
      </c>
      <c r="B185" s="42" t="s">
        <v>27</v>
      </c>
      <c r="C185" s="142">
        <f t="shared" si="18"/>
        <v>44171</v>
      </c>
      <c r="D185" s="157"/>
      <c r="E185" s="157">
        <f>3683</f>
        <v>3683</v>
      </c>
      <c r="F185" s="39"/>
      <c r="G185" s="39"/>
      <c r="H185" s="39"/>
      <c r="I185" s="39"/>
      <c r="J185" s="39"/>
      <c r="K185" s="39"/>
      <c r="L185" s="39"/>
      <c r="M185" s="39"/>
      <c r="N185" s="39"/>
      <c r="O185" s="39"/>
      <c r="P185" s="39"/>
      <c r="Q185" s="39"/>
      <c r="R185" s="39"/>
    </row>
    <row r="186" spans="1:18">
      <c r="A186" s="142">
        <v>44170</v>
      </c>
      <c r="B186" s="42" t="s">
        <v>27</v>
      </c>
      <c r="C186" s="142">
        <f t="shared" si="18"/>
        <v>44170</v>
      </c>
      <c r="D186" s="157"/>
      <c r="E186" s="157">
        <f>3604</f>
        <v>3604</v>
      </c>
      <c r="F186" s="39"/>
      <c r="G186" s="39"/>
      <c r="H186" s="39"/>
      <c r="I186" s="39"/>
      <c r="J186" s="39"/>
      <c r="K186" s="39"/>
      <c r="L186" s="39"/>
      <c r="M186" s="39"/>
      <c r="N186" s="39"/>
      <c r="O186" s="39"/>
      <c r="P186" s="39"/>
      <c r="Q186" s="39"/>
      <c r="R186" s="39"/>
    </row>
    <row r="187" spans="1:18">
      <c r="A187" s="142">
        <v>44169</v>
      </c>
      <c r="B187" s="42" t="s">
        <v>27</v>
      </c>
      <c r="C187" s="142">
        <f t="shared" si="18"/>
        <v>44169</v>
      </c>
      <c r="D187" s="157"/>
      <c r="E187" s="157">
        <f>3464</f>
        <v>3464</v>
      </c>
    </row>
    <row r="188" spans="1:18">
      <c r="A188" s="142">
        <v>44168</v>
      </c>
      <c r="B188" s="42" t="s">
        <v>27</v>
      </c>
      <c r="C188" s="142">
        <f t="shared" si="18"/>
        <v>44168</v>
      </c>
      <c r="D188" s="157"/>
      <c r="E188" s="157">
        <f>3464</f>
        <v>3464</v>
      </c>
    </row>
    <row r="189" spans="1:18">
      <c r="A189" s="142">
        <v>44167</v>
      </c>
      <c r="B189" s="42" t="s">
        <v>27</v>
      </c>
      <c r="C189" s="142">
        <f t="shared" si="18"/>
        <v>44167</v>
      </c>
      <c r="D189" s="157"/>
      <c r="E189" s="157">
        <f>3343</f>
        <v>3343</v>
      </c>
    </row>
    <row r="190" spans="1:18">
      <c r="A190" s="142">
        <v>44166</v>
      </c>
      <c r="B190" s="42" t="s">
        <v>27</v>
      </c>
      <c r="C190" s="142">
        <f t="shared" si="18"/>
        <v>44166</v>
      </c>
      <c r="D190" s="157"/>
      <c r="E190" s="157">
        <f>3000</f>
        <v>3000</v>
      </c>
    </row>
    <row r="191" spans="1:18">
      <c r="A191" s="142">
        <v>44165</v>
      </c>
      <c r="B191" s="42" t="s">
        <v>27</v>
      </c>
      <c r="C191" s="142">
        <f t="shared" si="18"/>
        <v>44165</v>
      </c>
      <c r="D191" s="157"/>
      <c r="E191" s="157">
        <f>3000</f>
        <v>3000</v>
      </c>
    </row>
    <row r="192" spans="1:18">
      <c r="A192" s="142">
        <v>44164</v>
      </c>
      <c r="B192" s="42" t="s">
        <v>27</v>
      </c>
      <c r="C192" s="142">
        <f t="shared" si="18"/>
        <v>44164</v>
      </c>
      <c r="D192" s="157"/>
      <c r="E192" s="157">
        <f>2828</f>
        <v>2828</v>
      </c>
    </row>
    <row r="193" spans="1:5">
      <c r="A193" s="142">
        <v>44163</v>
      </c>
      <c r="B193" s="42" t="s">
        <v>27</v>
      </c>
      <c r="C193" s="142">
        <f t="shared" si="18"/>
        <v>44163</v>
      </c>
      <c r="D193" s="157"/>
      <c r="E193" s="157">
        <f>2828</f>
        <v>2828</v>
      </c>
    </row>
    <row r="194" spans="1:5">
      <c r="A194" s="142">
        <v>44162</v>
      </c>
      <c r="B194" s="42" t="s">
        <v>27</v>
      </c>
      <c r="C194" s="142">
        <f t="shared" si="18"/>
        <v>44162</v>
      </c>
      <c r="D194" s="157"/>
      <c r="E194" s="157">
        <f>2627</f>
        <v>2627</v>
      </c>
    </row>
    <row r="195" spans="1:5">
      <c r="A195" s="142">
        <v>44161</v>
      </c>
      <c r="B195" s="42" t="s">
        <v>27</v>
      </c>
      <c r="C195" s="142">
        <f t="shared" si="18"/>
        <v>44161</v>
      </c>
      <c r="D195" s="157"/>
      <c r="E195" s="157">
        <f>2512</f>
        <v>2512</v>
      </c>
    </row>
    <row r="196" spans="1:5">
      <c r="A196" s="142">
        <v>44160</v>
      </c>
      <c r="B196" s="42" t="s">
        <v>27</v>
      </c>
      <c r="C196" s="142">
        <f t="shared" si="18"/>
        <v>44160</v>
      </c>
      <c r="D196" s="157"/>
      <c r="E196" s="157">
        <f>2420</f>
        <v>2420</v>
      </c>
    </row>
    <row r="197" spans="1:5">
      <c r="A197" s="142">
        <v>44159</v>
      </c>
      <c r="B197" s="42" t="s">
        <v>27</v>
      </c>
      <c r="C197" s="142">
        <f t="shared" si="18"/>
        <v>44159</v>
      </c>
      <c r="D197" s="157"/>
      <c r="E197" s="157">
        <f>2296</f>
        <v>2296</v>
      </c>
    </row>
    <row r="198" spans="1:5">
      <c r="A198" s="142">
        <v>44158</v>
      </c>
      <c r="B198" s="42" t="s">
        <v>27</v>
      </c>
      <c r="C198" s="142">
        <f t="shared" si="18"/>
        <v>44158</v>
      </c>
      <c r="D198" s="157"/>
      <c r="E198" s="157">
        <f>2202</f>
        <v>2202</v>
      </c>
    </row>
    <row r="199" spans="1:5">
      <c r="A199" s="142">
        <v>44157</v>
      </c>
      <c r="B199" s="42" t="s">
        <v>27</v>
      </c>
      <c r="C199" s="142">
        <f t="shared" si="18"/>
        <v>44157</v>
      </c>
      <c r="D199" s="157"/>
      <c r="E199" s="157">
        <f>2157</f>
        <v>2157</v>
      </c>
    </row>
    <row r="200" spans="1:5">
      <c r="A200" s="142">
        <v>44156</v>
      </c>
      <c r="B200" s="42" t="s">
        <v>27</v>
      </c>
      <c r="C200" s="142">
        <f t="shared" si="18"/>
        <v>44156</v>
      </c>
      <c r="D200" s="157"/>
      <c r="E200" s="157">
        <f>2101</f>
        <v>2101</v>
      </c>
    </row>
    <row r="201" spans="1:5">
      <c r="A201" s="142">
        <v>44155</v>
      </c>
      <c r="B201" s="42" t="s">
        <v>27</v>
      </c>
      <c r="C201" s="142">
        <f t="shared" si="18"/>
        <v>44155</v>
      </c>
      <c r="D201" s="157"/>
      <c r="E201" s="157">
        <f>2021</f>
        <v>2021</v>
      </c>
    </row>
    <row r="202" spans="1:5">
      <c r="A202" s="142">
        <v>44154</v>
      </c>
      <c r="B202" s="42" t="s">
        <v>27</v>
      </c>
      <c r="C202" s="142">
        <f t="shared" si="18"/>
        <v>44154</v>
      </c>
      <c r="D202" s="157"/>
      <c r="E202" s="157">
        <v>1929</v>
      </c>
    </row>
    <row r="203" spans="1:5">
      <c r="A203" s="142">
        <v>44153</v>
      </c>
      <c r="B203" s="42" t="s">
        <v>27</v>
      </c>
      <c r="C203" s="142">
        <f t="shared" si="18"/>
        <v>44153</v>
      </c>
      <c r="D203" s="157"/>
      <c r="E203" s="157">
        <v>1819</v>
      </c>
    </row>
    <row r="204" spans="1:5">
      <c r="A204" s="142">
        <v>44152</v>
      </c>
      <c r="B204" s="42" t="s">
        <v>27</v>
      </c>
      <c r="C204" s="142">
        <f t="shared" si="18"/>
        <v>44152</v>
      </c>
      <c r="D204" s="157"/>
      <c r="E204" s="157">
        <v>1746</v>
      </c>
    </row>
    <row r="205" spans="1:5">
      <c r="A205" s="142">
        <v>44151</v>
      </c>
      <c r="B205" s="42" t="s">
        <v>27</v>
      </c>
      <c r="C205" s="142">
        <f t="shared" si="18"/>
        <v>44151</v>
      </c>
      <c r="D205" s="157"/>
      <c r="E205" s="157">
        <v>1680</v>
      </c>
    </row>
    <row r="206" spans="1:5">
      <c r="A206" s="142">
        <v>44150</v>
      </c>
      <c r="B206" s="42" t="s">
        <v>27</v>
      </c>
      <c r="C206" s="142">
        <f t="shared" si="18"/>
        <v>44150</v>
      </c>
      <c r="D206" s="157"/>
      <c r="E206" s="157">
        <v>1634</v>
      </c>
    </row>
    <row r="207" spans="1:5">
      <c r="A207" s="142">
        <v>44149</v>
      </c>
      <c r="B207" s="42" t="s">
        <v>27</v>
      </c>
      <c r="C207" s="142">
        <f t="shared" si="18"/>
        <v>44149</v>
      </c>
      <c r="D207" s="157"/>
      <c r="E207" s="157">
        <v>1583</v>
      </c>
    </row>
    <row r="208" spans="1:5">
      <c r="A208" s="142">
        <v>44148</v>
      </c>
      <c r="B208" s="42" t="s">
        <v>27</v>
      </c>
      <c r="C208" s="142">
        <f t="shared" si="18"/>
        <v>44148</v>
      </c>
      <c r="D208" s="157"/>
      <c r="E208" s="157">
        <v>1514</v>
      </c>
    </row>
    <row r="209" spans="1:5">
      <c r="A209" s="142">
        <v>44147</v>
      </c>
      <c r="B209" s="42" t="s">
        <v>27</v>
      </c>
      <c r="C209" s="142">
        <f t="shared" si="18"/>
        <v>44147</v>
      </c>
      <c r="D209" s="157"/>
      <c r="E209" s="157">
        <v>1479</v>
      </c>
    </row>
    <row r="210" spans="1:5">
      <c r="A210" s="142">
        <v>44146</v>
      </c>
      <c r="B210" s="42" t="s">
        <v>27</v>
      </c>
      <c r="C210" s="142">
        <f t="shared" si="18"/>
        <v>44146</v>
      </c>
      <c r="D210" s="157"/>
      <c r="E210" s="157">
        <v>1423</v>
      </c>
    </row>
    <row r="211" spans="1:5">
      <c r="A211" s="142">
        <v>44145</v>
      </c>
      <c r="B211" s="42" t="s">
        <v>27</v>
      </c>
      <c r="C211" s="142">
        <f t="shared" si="18"/>
        <v>44145</v>
      </c>
      <c r="D211" s="157"/>
      <c r="E211" s="157">
        <v>1386</v>
      </c>
    </row>
    <row r="212" spans="1:5">
      <c r="A212" s="142">
        <v>44144</v>
      </c>
      <c r="B212" s="42" t="s">
        <v>27</v>
      </c>
      <c r="C212" s="142">
        <f t="shared" si="18"/>
        <v>44144</v>
      </c>
      <c r="D212" s="157"/>
      <c r="E212" s="157">
        <v>1342</v>
      </c>
    </row>
    <row r="213" spans="1:5">
      <c r="A213" s="142">
        <v>44143</v>
      </c>
      <c r="B213" s="42" t="s">
        <v>27</v>
      </c>
      <c r="C213" s="142">
        <f t="shared" si="18"/>
        <v>44143</v>
      </c>
      <c r="D213" s="157"/>
      <c r="E213" s="157">
        <v>1320</v>
      </c>
    </row>
    <row r="214" spans="1:5">
      <c r="A214" s="142">
        <v>44142</v>
      </c>
      <c r="B214" s="42" t="s">
        <v>27</v>
      </c>
      <c r="C214" s="142">
        <f t="shared" si="18"/>
        <v>44142</v>
      </c>
      <c r="D214" s="157"/>
      <c r="E214" s="157">
        <v>1296</v>
      </c>
    </row>
    <row r="215" spans="1:5">
      <c r="A215" s="142">
        <v>44141</v>
      </c>
      <c r="B215" s="42" t="s">
        <v>27</v>
      </c>
      <c r="C215" s="142">
        <f t="shared" si="18"/>
        <v>44141</v>
      </c>
      <c r="D215" s="157"/>
      <c r="E215" s="157">
        <v>1255</v>
      </c>
    </row>
    <row r="216" spans="1:5">
      <c r="A216" s="142">
        <v>44140</v>
      </c>
      <c r="B216" s="42" t="s">
        <v>27</v>
      </c>
      <c r="C216" s="142">
        <f t="shared" si="18"/>
        <v>44140</v>
      </c>
      <c r="D216" s="157"/>
      <c r="E216" s="157">
        <v>1209</v>
      </c>
    </row>
    <row r="217" spans="1:5">
      <c r="A217" s="142">
        <v>44139</v>
      </c>
      <c r="B217" s="42" t="s">
        <v>27</v>
      </c>
      <c r="C217" s="142">
        <f t="shared" si="18"/>
        <v>44139</v>
      </c>
      <c r="D217" s="157"/>
      <c r="E217" s="157">
        <v>1209</v>
      </c>
    </row>
    <row r="218" spans="1:5">
      <c r="A218" s="142">
        <v>44138</v>
      </c>
      <c r="B218" s="42" t="s">
        <v>27</v>
      </c>
      <c r="C218" s="142">
        <f t="shared" si="18"/>
        <v>44138</v>
      </c>
      <c r="D218" s="43">
        <f>1159</f>
        <v>1159</v>
      </c>
      <c r="E218" s="45">
        <v>1074</v>
      </c>
    </row>
    <row r="219" spans="1:5">
      <c r="A219" s="142">
        <v>44137</v>
      </c>
      <c r="B219" s="42" t="s">
        <v>27</v>
      </c>
      <c r="C219" s="142">
        <f t="shared" si="18"/>
        <v>44137</v>
      </c>
      <c r="D219" s="43">
        <f>1130</f>
        <v>1130</v>
      </c>
      <c r="E219" s="45">
        <v>1069</v>
      </c>
    </row>
    <row r="220" spans="1:5">
      <c r="A220" s="142">
        <v>44136</v>
      </c>
      <c r="B220" s="42" t="s">
        <v>27</v>
      </c>
      <c r="C220" s="142">
        <f t="shared" si="18"/>
        <v>44136</v>
      </c>
      <c r="D220" s="43">
        <f>1109</f>
        <v>1109</v>
      </c>
      <c r="E220" s="45">
        <v>1057</v>
      </c>
    </row>
    <row r="221" spans="1:5">
      <c r="A221" s="142">
        <v>44135</v>
      </c>
      <c r="B221" s="42" t="s">
        <v>27</v>
      </c>
      <c r="C221" s="142">
        <f t="shared" si="18"/>
        <v>44135</v>
      </c>
      <c r="D221" s="43">
        <f>1082</f>
        <v>1082</v>
      </c>
      <c r="E221" s="45">
        <v>1045</v>
      </c>
    </row>
    <row r="222" spans="1:5">
      <c r="A222" s="142">
        <v>44134</v>
      </c>
      <c r="B222" s="42" t="s">
        <v>27</v>
      </c>
      <c r="C222" s="142">
        <f t="shared" si="18"/>
        <v>44134</v>
      </c>
      <c r="D222" s="43">
        <f>1056</f>
        <v>1056</v>
      </c>
      <c r="E222" s="45">
        <v>1022</v>
      </c>
    </row>
    <row r="223" spans="1:5">
      <c r="A223" s="142">
        <v>44133</v>
      </c>
      <c r="B223" s="42" t="s">
        <v>27</v>
      </c>
      <c r="C223" s="142">
        <f t="shared" si="18"/>
        <v>44133</v>
      </c>
      <c r="D223" s="43">
        <f>1027</f>
        <v>1027</v>
      </c>
      <c r="E223" s="45">
        <v>1006</v>
      </c>
    </row>
    <row r="224" spans="1:5">
      <c r="A224" s="142">
        <v>44132</v>
      </c>
      <c r="B224" s="42" t="s">
        <v>27</v>
      </c>
      <c r="C224" s="142">
        <f t="shared" si="18"/>
        <v>44132</v>
      </c>
      <c r="D224" s="43">
        <f>1005</f>
        <v>1005</v>
      </c>
      <c r="E224" s="45">
        <v>972</v>
      </c>
    </row>
    <row r="225" spans="1:5">
      <c r="A225" s="142">
        <v>44131</v>
      </c>
      <c r="B225" s="42" t="s">
        <v>27</v>
      </c>
      <c r="C225" s="142">
        <f t="shared" si="18"/>
        <v>44131</v>
      </c>
      <c r="D225" s="43">
        <f>992</f>
        <v>992</v>
      </c>
      <c r="E225" s="45">
        <v>946</v>
      </c>
    </row>
    <row r="226" spans="1:5">
      <c r="A226" s="142">
        <v>44130</v>
      </c>
      <c r="B226" s="42" t="s">
        <v>27</v>
      </c>
      <c r="C226" s="142">
        <f t="shared" si="18"/>
        <v>44130</v>
      </c>
      <c r="D226" s="43">
        <f>979</f>
        <v>979</v>
      </c>
      <c r="E226" s="45">
        <v>939</v>
      </c>
    </row>
    <row r="227" spans="1:5">
      <c r="A227" s="142">
        <v>44129</v>
      </c>
      <c r="B227" s="42" t="s">
        <v>27</v>
      </c>
      <c r="C227" s="142">
        <f t="shared" si="18"/>
        <v>44129</v>
      </c>
      <c r="D227" s="43">
        <f>965</f>
        <v>965</v>
      </c>
      <c r="E227" s="45">
        <v>935</v>
      </c>
    </row>
    <row r="228" spans="1:5">
      <c r="A228" s="142">
        <v>44128</v>
      </c>
      <c r="B228" s="42" t="s">
        <v>27</v>
      </c>
      <c r="C228" s="142">
        <f t="shared" si="18"/>
        <v>44128</v>
      </c>
      <c r="D228" s="43">
        <f>954</f>
        <v>954</v>
      </c>
      <c r="E228" s="45">
        <v>931</v>
      </c>
    </row>
    <row r="229" spans="1:5">
      <c r="A229" s="142">
        <v>44127</v>
      </c>
      <c r="B229" s="42" t="s">
        <v>27</v>
      </c>
      <c r="C229" s="142">
        <f t="shared" si="18"/>
        <v>44127</v>
      </c>
      <c r="D229" s="43">
        <f>941</f>
        <v>941</v>
      </c>
      <c r="E229" s="45">
        <v>923</v>
      </c>
    </row>
    <row r="230" spans="1:5">
      <c r="A230" s="142">
        <v>44126</v>
      </c>
      <c r="B230" s="42" t="s">
        <v>27</v>
      </c>
      <c r="C230" s="142">
        <f t="shared" si="18"/>
        <v>44126</v>
      </c>
      <c r="D230" s="43">
        <f>925</f>
        <v>925</v>
      </c>
      <c r="E230" s="45">
        <v>912</v>
      </c>
    </row>
    <row r="231" spans="1:5">
      <c r="A231" s="142">
        <v>44125</v>
      </c>
      <c r="B231" s="42" t="s">
        <v>27</v>
      </c>
      <c r="C231" s="142">
        <f t="shared" si="18"/>
        <v>44125</v>
      </c>
      <c r="D231" s="43">
        <f>914</f>
        <v>914</v>
      </c>
      <c r="E231" s="45">
        <v>893</v>
      </c>
    </row>
    <row r="232" spans="1:5">
      <c r="A232" s="142">
        <v>44124</v>
      </c>
      <c r="B232" s="42" t="s">
        <v>27</v>
      </c>
      <c r="C232" s="142">
        <f t="shared" si="18"/>
        <v>44124</v>
      </c>
      <c r="D232" s="43">
        <f>904</f>
        <v>904</v>
      </c>
      <c r="E232" s="45">
        <v>883</v>
      </c>
    </row>
    <row r="233" spans="1:5">
      <c r="A233" s="142">
        <v>44123</v>
      </c>
      <c r="B233" s="42" t="s">
        <v>27</v>
      </c>
      <c r="C233" s="142">
        <f t="shared" si="18"/>
        <v>44123</v>
      </c>
      <c r="D233" s="43">
        <f>893</f>
        <v>893</v>
      </c>
      <c r="E233" s="45">
        <v>872</v>
      </c>
    </row>
    <row r="234" spans="1:5">
      <c r="A234" s="142">
        <v>44122</v>
      </c>
      <c r="B234" s="42" t="s">
        <v>27</v>
      </c>
      <c r="C234" s="142">
        <f t="shared" si="18"/>
        <v>44122</v>
      </c>
      <c r="D234" s="43">
        <f>885</f>
        <v>885</v>
      </c>
      <c r="E234" s="45">
        <v>870</v>
      </c>
    </row>
    <row r="235" spans="1:5">
      <c r="A235" s="142">
        <v>44121</v>
      </c>
      <c r="B235" s="42" t="s">
        <v>27</v>
      </c>
      <c r="C235" s="142">
        <f t="shared" si="18"/>
        <v>44121</v>
      </c>
      <c r="D235" s="43">
        <f>881</f>
        <v>881</v>
      </c>
      <c r="E235" s="45">
        <v>864</v>
      </c>
    </row>
    <row r="236" spans="1:5">
      <c r="A236" s="142">
        <v>44120</v>
      </c>
      <c r="B236" s="42" t="s">
        <v>27</v>
      </c>
      <c r="C236" s="142">
        <f t="shared" si="18"/>
        <v>44120</v>
      </c>
      <c r="D236" s="43">
        <f>877</f>
        <v>877</v>
      </c>
      <c r="E236" s="45">
        <v>857</v>
      </c>
    </row>
    <row r="237" spans="1:5">
      <c r="A237" s="142">
        <v>44119</v>
      </c>
      <c r="B237" s="42" t="s">
        <v>27</v>
      </c>
      <c r="C237" s="142">
        <f t="shared" si="18"/>
        <v>44119</v>
      </c>
      <c r="D237" s="43">
        <f>872</f>
        <v>872</v>
      </c>
      <c r="E237" s="45">
        <v>853</v>
      </c>
    </row>
    <row r="238" spans="1:5">
      <c r="A238" s="142">
        <v>44118</v>
      </c>
      <c r="B238" s="42" t="s">
        <v>27</v>
      </c>
      <c r="C238" s="142">
        <f t="shared" si="18"/>
        <v>44118</v>
      </c>
      <c r="D238" s="43">
        <f>861</f>
        <v>861</v>
      </c>
      <c r="E238" s="45">
        <v>848</v>
      </c>
    </row>
    <row r="239" spans="1:5">
      <c r="A239" s="142">
        <v>44117</v>
      </c>
      <c r="B239" s="42" t="s">
        <v>27</v>
      </c>
      <c r="C239" s="142">
        <f t="shared" si="18"/>
        <v>44117</v>
      </c>
      <c r="D239" s="43">
        <f>855</f>
        <v>855</v>
      </c>
      <c r="E239" s="45">
        <v>835</v>
      </c>
    </row>
    <row r="240" spans="1:5">
      <c r="A240" s="142">
        <v>44116</v>
      </c>
      <c r="B240" s="42" t="s">
        <v>27</v>
      </c>
      <c r="C240" s="142">
        <f t="shared" si="18"/>
        <v>44116</v>
      </c>
      <c r="D240" s="43">
        <f>851</f>
        <v>851</v>
      </c>
      <c r="E240" s="45">
        <v>827</v>
      </c>
    </row>
    <row r="241" spans="1:5">
      <c r="A241" s="142">
        <v>44115</v>
      </c>
      <c r="B241" s="42" t="s">
        <v>27</v>
      </c>
      <c r="C241" s="142">
        <f t="shared" si="18"/>
        <v>44115</v>
      </c>
      <c r="D241" s="43">
        <f>852</f>
        <v>852</v>
      </c>
      <c r="E241" s="45">
        <v>825</v>
      </c>
    </row>
    <row r="242" spans="1:5">
      <c r="A242" s="142">
        <v>44114</v>
      </c>
      <c r="B242" s="42" t="s">
        <v>27</v>
      </c>
      <c r="C242" s="142">
        <f t="shared" si="18"/>
        <v>44114</v>
      </c>
      <c r="D242" s="43">
        <f>842</f>
        <v>842</v>
      </c>
      <c r="E242" s="45">
        <v>821</v>
      </c>
    </row>
    <row r="243" spans="1:5">
      <c r="A243" s="142">
        <v>44113</v>
      </c>
      <c r="B243" s="42" t="s">
        <v>27</v>
      </c>
      <c r="C243" s="142">
        <f t="shared" si="18"/>
        <v>44113</v>
      </c>
      <c r="D243" s="43">
        <f>838</f>
        <v>838</v>
      </c>
      <c r="E243" s="45">
        <v>820</v>
      </c>
    </row>
    <row r="244" spans="1:5">
      <c r="A244" s="142">
        <v>44112</v>
      </c>
      <c r="B244" s="42" t="s">
        <v>27</v>
      </c>
      <c r="C244" s="142">
        <f t="shared" si="18"/>
        <v>44112</v>
      </c>
      <c r="D244" s="43">
        <f>830</f>
        <v>830</v>
      </c>
      <c r="E244" s="45">
        <v>815</v>
      </c>
    </row>
    <row r="245" spans="1:5">
      <c r="A245" s="142">
        <v>44111</v>
      </c>
      <c r="B245" s="42" t="s">
        <v>27</v>
      </c>
      <c r="C245" s="142">
        <f t="shared" si="18"/>
        <v>44111</v>
      </c>
      <c r="D245" s="43">
        <f>822</f>
        <v>822</v>
      </c>
      <c r="E245" s="45">
        <v>806</v>
      </c>
    </row>
    <row r="246" spans="1:5">
      <c r="A246" s="142">
        <v>44110</v>
      </c>
      <c r="B246" s="42" t="s">
        <v>27</v>
      </c>
      <c r="C246" s="142">
        <f t="shared" si="18"/>
        <v>44110</v>
      </c>
      <c r="D246" s="43">
        <f>818</f>
        <v>818</v>
      </c>
      <c r="E246" s="45">
        <v>799</v>
      </c>
    </row>
    <row r="247" spans="1:5">
      <c r="A247" s="142">
        <v>44109</v>
      </c>
      <c r="B247" s="42" t="s">
        <v>27</v>
      </c>
      <c r="C247" s="142">
        <f t="shared" ref="C247:C310" si="19">A247</f>
        <v>44109</v>
      </c>
      <c r="D247" s="43">
        <f>813</f>
        <v>813</v>
      </c>
      <c r="E247" s="45">
        <v>795</v>
      </c>
    </row>
    <row r="248" spans="1:5">
      <c r="A248" s="142">
        <v>44108</v>
      </c>
      <c r="B248" s="42" t="s">
        <v>27</v>
      </c>
      <c r="C248" s="142">
        <f t="shared" si="19"/>
        <v>44108</v>
      </c>
      <c r="D248" s="43">
        <f>813</f>
        <v>813</v>
      </c>
      <c r="E248" s="45">
        <v>786</v>
      </c>
    </row>
    <row r="249" spans="1:5">
      <c r="A249" s="142">
        <v>44107</v>
      </c>
      <c r="B249" s="42" t="s">
        <v>27</v>
      </c>
      <c r="C249" s="142">
        <f t="shared" si="19"/>
        <v>44107</v>
      </c>
      <c r="D249" s="43">
        <f>803</f>
        <v>803</v>
      </c>
      <c r="E249" s="45">
        <v>785</v>
      </c>
    </row>
    <row r="250" spans="1:5">
      <c r="A250" s="142">
        <v>44106</v>
      </c>
      <c r="B250" s="42" t="s">
        <v>27</v>
      </c>
      <c r="C250" s="142">
        <f t="shared" si="19"/>
        <v>44106</v>
      </c>
      <c r="D250" s="43">
        <f>803</f>
        <v>803</v>
      </c>
      <c r="E250" s="45">
        <v>782</v>
      </c>
    </row>
    <row r="251" spans="1:5">
      <c r="A251" s="142">
        <v>44105</v>
      </c>
      <c r="B251" s="42" t="s">
        <v>27</v>
      </c>
      <c r="C251" s="142">
        <f t="shared" si="19"/>
        <v>44105</v>
      </c>
      <c r="D251" s="43">
        <f>799</f>
        <v>799</v>
      </c>
      <c r="E251" s="45">
        <v>779</v>
      </c>
    </row>
    <row r="252" spans="1:5">
      <c r="A252" s="142">
        <v>44104</v>
      </c>
      <c r="B252" s="42" t="s">
        <v>27</v>
      </c>
      <c r="C252" s="142">
        <f t="shared" si="19"/>
        <v>44104</v>
      </c>
      <c r="D252" s="43">
        <f>796</f>
        <v>796</v>
      </c>
      <c r="E252" s="45">
        <v>775</v>
      </c>
    </row>
    <row r="253" spans="1:5">
      <c r="A253" s="142">
        <v>44103</v>
      </c>
      <c r="B253" s="42" t="s">
        <v>27</v>
      </c>
      <c r="C253" s="142">
        <f t="shared" si="19"/>
        <v>44103</v>
      </c>
      <c r="D253" s="43">
        <f>790</f>
        <v>790</v>
      </c>
      <c r="E253" s="45">
        <v>774</v>
      </c>
    </row>
    <row r="254" spans="1:5">
      <c r="A254" s="142">
        <v>44102</v>
      </c>
      <c r="B254" s="42" t="s">
        <v>27</v>
      </c>
      <c r="C254" s="142">
        <f t="shared" si="19"/>
        <v>44102</v>
      </c>
      <c r="D254" s="43">
        <f>787</f>
        <v>787</v>
      </c>
      <c r="E254" s="45">
        <v>768</v>
      </c>
    </row>
    <row r="255" spans="1:5">
      <c r="A255" s="142">
        <v>44101</v>
      </c>
      <c r="B255" s="42" t="s">
        <v>27</v>
      </c>
      <c r="C255" s="142">
        <f t="shared" si="19"/>
        <v>44101</v>
      </c>
      <c r="D255" s="43">
        <f>787</f>
        <v>787</v>
      </c>
      <c r="E255" s="45">
        <v>766</v>
      </c>
    </row>
    <row r="256" spans="1:5">
      <c r="A256" s="142">
        <v>44100</v>
      </c>
      <c r="B256" s="42" t="s">
        <v>27</v>
      </c>
      <c r="C256" s="142">
        <f t="shared" si="19"/>
        <v>44100</v>
      </c>
      <c r="D256" s="43">
        <f>786</f>
        <v>786</v>
      </c>
      <c r="E256" s="45">
        <v>766</v>
      </c>
    </row>
    <row r="257" spans="1:5">
      <c r="A257" s="142">
        <v>44099</v>
      </c>
      <c r="B257" s="42" t="s">
        <v>27</v>
      </c>
      <c r="C257" s="142">
        <f t="shared" si="19"/>
        <v>44099</v>
      </c>
      <c r="D257" s="43">
        <f>786</f>
        <v>786</v>
      </c>
      <c r="E257" s="45">
        <v>765</v>
      </c>
    </row>
    <row r="258" spans="1:5">
      <c r="A258" s="142">
        <v>44098</v>
      </c>
      <c r="B258" s="42" t="s">
        <v>27</v>
      </c>
      <c r="C258" s="142">
        <f t="shared" si="19"/>
        <v>44098</v>
      </c>
      <c r="D258" s="43">
        <f>777</f>
        <v>777</v>
      </c>
      <c r="E258" s="45">
        <v>762</v>
      </c>
    </row>
    <row r="259" spans="1:5">
      <c r="A259" s="142">
        <v>44097</v>
      </c>
      <c r="B259" s="42" t="s">
        <v>27</v>
      </c>
      <c r="C259" s="142">
        <f t="shared" si="19"/>
        <v>44097</v>
      </c>
      <c r="D259" s="43">
        <f>771</f>
        <v>771</v>
      </c>
      <c r="E259" s="45">
        <v>756</v>
      </c>
    </row>
    <row r="260" spans="1:5">
      <c r="A260" s="142">
        <v>44096</v>
      </c>
      <c r="B260" s="42" t="s">
        <v>27</v>
      </c>
      <c r="C260" s="142">
        <f t="shared" si="19"/>
        <v>44096</v>
      </c>
      <c r="D260" s="43">
        <f>767</f>
        <v>767</v>
      </c>
      <c r="E260" s="45">
        <v>752</v>
      </c>
    </row>
    <row r="261" spans="1:5">
      <c r="A261" s="142">
        <v>44095</v>
      </c>
      <c r="B261" s="42" t="s">
        <v>27</v>
      </c>
      <c r="C261" s="142">
        <f t="shared" si="19"/>
        <v>44095</v>
      </c>
      <c r="D261" s="43">
        <f>766</f>
        <v>766</v>
      </c>
      <c r="E261" s="45">
        <v>749</v>
      </c>
    </row>
    <row r="262" spans="1:5">
      <c r="A262" s="142">
        <v>44094</v>
      </c>
      <c r="B262" s="42" t="s">
        <v>27</v>
      </c>
      <c r="C262" s="142">
        <f t="shared" si="19"/>
        <v>44094</v>
      </c>
      <c r="D262" s="43">
        <f>765</f>
        <v>765</v>
      </c>
      <c r="E262" s="45">
        <v>746</v>
      </c>
    </row>
    <row r="263" spans="1:5">
      <c r="A263" s="142">
        <v>44093</v>
      </c>
      <c r="B263" s="42" t="s">
        <v>27</v>
      </c>
      <c r="C263" s="142">
        <f t="shared" si="19"/>
        <v>44093</v>
      </c>
      <c r="D263" s="43">
        <f>765</f>
        <v>765</v>
      </c>
      <c r="E263" s="45">
        <v>745</v>
      </c>
    </row>
    <row r="264" spans="1:5">
      <c r="A264" s="142">
        <v>44092</v>
      </c>
      <c r="B264" s="42" t="s">
        <v>27</v>
      </c>
      <c r="C264" s="142">
        <f t="shared" si="19"/>
        <v>44092</v>
      </c>
      <c r="D264" s="43">
        <f>758</f>
        <v>758</v>
      </c>
      <c r="E264" s="45">
        <v>740</v>
      </c>
    </row>
    <row r="265" spans="1:5">
      <c r="A265" s="142">
        <v>44091</v>
      </c>
      <c r="B265" s="42" t="s">
        <v>27</v>
      </c>
      <c r="C265" s="142">
        <f t="shared" si="19"/>
        <v>44091</v>
      </c>
      <c r="D265" s="43">
        <f>758</f>
        <v>758</v>
      </c>
      <c r="E265" s="45">
        <v>739</v>
      </c>
    </row>
    <row r="266" spans="1:5">
      <c r="A266" s="142">
        <v>44090</v>
      </c>
      <c r="B266" s="42" t="s">
        <v>27</v>
      </c>
      <c r="C266" s="142">
        <f t="shared" si="19"/>
        <v>44090</v>
      </c>
      <c r="D266" s="43">
        <f>757</f>
        <v>757</v>
      </c>
      <c r="E266" s="45">
        <v>739</v>
      </c>
    </row>
    <row r="267" spans="1:5">
      <c r="A267" s="142">
        <v>44089</v>
      </c>
      <c r="B267" s="42" t="s">
        <v>27</v>
      </c>
      <c r="C267" s="142">
        <f t="shared" si="19"/>
        <v>44089</v>
      </c>
      <c r="D267" s="43">
        <f>757</f>
        <v>757</v>
      </c>
      <c r="E267" s="45">
        <v>739</v>
      </c>
    </row>
    <row r="268" spans="1:5">
      <c r="A268" s="142">
        <v>44088</v>
      </c>
      <c r="B268" s="42" t="s">
        <v>27</v>
      </c>
      <c r="C268" s="142">
        <f t="shared" si="19"/>
        <v>44088</v>
      </c>
      <c r="D268" s="43">
        <f>756</f>
        <v>756</v>
      </c>
      <c r="E268" s="45">
        <v>738</v>
      </c>
    </row>
    <row r="269" spans="1:5">
      <c r="A269" s="142">
        <v>44087</v>
      </c>
      <c r="B269" s="42" t="s">
        <v>27</v>
      </c>
      <c r="C269" s="142">
        <f t="shared" si="19"/>
        <v>44087</v>
      </c>
      <c r="D269" s="43">
        <f>754</f>
        <v>754</v>
      </c>
      <c r="E269" s="45">
        <v>735</v>
      </c>
    </row>
    <row r="270" spans="1:5">
      <c r="A270" s="142">
        <v>44086</v>
      </c>
      <c r="B270" s="42" t="s">
        <v>27</v>
      </c>
      <c r="C270" s="142">
        <f t="shared" si="19"/>
        <v>44086</v>
      </c>
      <c r="D270" s="43">
        <f>750</f>
        <v>750</v>
      </c>
      <c r="E270" s="45">
        <v>733</v>
      </c>
    </row>
    <row r="271" spans="1:5">
      <c r="A271" s="142">
        <v>44085</v>
      </c>
      <c r="B271" s="42" t="s">
        <v>27</v>
      </c>
      <c r="C271" s="142">
        <f t="shared" si="19"/>
        <v>44085</v>
      </c>
      <c r="D271" s="43">
        <f>748</f>
        <v>748</v>
      </c>
      <c r="E271" s="45">
        <v>732</v>
      </c>
    </row>
    <row r="272" spans="1:5">
      <c r="A272" s="142">
        <v>44084</v>
      </c>
      <c r="B272" s="42" t="s">
        <v>27</v>
      </c>
      <c r="C272" s="142">
        <f t="shared" si="19"/>
        <v>44084</v>
      </c>
      <c r="D272" s="43">
        <f>747</f>
        <v>747</v>
      </c>
      <c r="E272" s="45">
        <v>729</v>
      </c>
    </row>
    <row r="273" spans="1:5">
      <c r="A273" s="142">
        <v>44083</v>
      </c>
      <c r="B273" s="42" t="s">
        <v>27</v>
      </c>
      <c r="C273" s="142">
        <f t="shared" si="19"/>
        <v>44083</v>
      </c>
      <c r="D273" s="43">
        <f>747</f>
        <v>747</v>
      </c>
      <c r="E273" s="45">
        <v>729</v>
      </c>
    </row>
    <row r="274" spans="1:5">
      <c r="A274" s="142">
        <v>44082</v>
      </c>
      <c r="B274" s="42" t="s">
        <v>27</v>
      </c>
      <c r="C274" s="142">
        <f t="shared" si="19"/>
        <v>44082</v>
      </c>
      <c r="D274" s="43">
        <f>746</f>
        <v>746</v>
      </c>
      <c r="E274" s="45">
        <v>729</v>
      </c>
    </row>
    <row r="275" spans="1:5">
      <c r="A275" s="142">
        <v>44081</v>
      </c>
      <c r="B275" s="42" t="s">
        <v>27</v>
      </c>
      <c r="C275" s="142">
        <f t="shared" si="19"/>
        <v>44081</v>
      </c>
      <c r="D275" s="43">
        <f>736</f>
        <v>736</v>
      </c>
      <c r="E275" s="45">
        <v>728</v>
      </c>
    </row>
    <row r="276" spans="1:5">
      <c r="A276" s="142">
        <v>44080</v>
      </c>
      <c r="B276" s="42" t="s">
        <v>27</v>
      </c>
      <c r="C276" s="142">
        <f t="shared" si="19"/>
        <v>44080</v>
      </c>
      <c r="D276" s="43">
        <f>736</f>
        <v>736</v>
      </c>
      <c r="E276" s="45">
        <v>728</v>
      </c>
    </row>
    <row r="277" spans="1:5">
      <c r="A277" s="142">
        <v>44079</v>
      </c>
      <c r="B277" s="42" t="s">
        <v>27</v>
      </c>
      <c r="C277" s="142">
        <f t="shared" si="19"/>
        <v>44079</v>
      </c>
      <c r="D277" s="43">
        <f>735</f>
        <v>735</v>
      </c>
      <c r="E277" s="45">
        <v>727</v>
      </c>
    </row>
    <row r="278" spans="1:5">
      <c r="A278" s="142">
        <v>44078</v>
      </c>
      <c r="B278" s="42" t="s">
        <v>27</v>
      </c>
      <c r="C278" s="142">
        <f t="shared" si="19"/>
        <v>44078</v>
      </c>
      <c r="D278" s="43">
        <f>735</f>
        <v>735</v>
      </c>
      <c r="E278" s="45">
        <v>727</v>
      </c>
    </row>
    <row r="279" spans="1:5">
      <c r="A279" s="142">
        <v>44077</v>
      </c>
      <c r="B279" s="42" t="s">
        <v>27</v>
      </c>
      <c r="C279" s="142">
        <f t="shared" si="19"/>
        <v>44077</v>
      </c>
      <c r="D279" s="43">
        <f>734</f>
        <v>734</v>
      </c>
      <c r="E279" s="45">
        <v>727</v>
      </c>
    </row>
    <row r="280" spans="1:5">
      <c r="A280" s="142">
        <v>44076</v>
      </c>
      <c r="B280" s="42" t="s">
        <v>27</v>
      </c>
      <c r="C280" s="142">
        <f t="shared" si="19"/>
        <v>44076</v>
      </c>
      <c r="D280" s="43">
        <f>734</f>
        <v>734</v>
      </c>
      <c r="E280" s="45">
        <v>727</v>
      </c>
    </row>
    <row r="281" spans="1:5">
      <c r="A281" s="142">
        <v>44075</v>
      </c>
      <c r="B281" s="42" t="s">
        <v>27</v>
      </c>
      <c r="C281" s="142">
        <f t="shared" si="19"/>
        <v>44075</v>
      </c>
      <c r="D281" s="43">
        <f>733</f>
        <v>733</v>
      </c>
      <c r="E281" s="45">
        <v>727</v>
      </c>
    </row>
    <row r="282" spans="1:5">
      <c r="A282" s="142">
        <v>44074</v>
      </c>
      <c r="B282" s="42" t="s">
        <v>27</v>
      </c>
      <c r="C282" s="142">
        <f t="shared" si="19"/>
        <v>44074</v>
      </c>
      <c r="D282" s="43">
        <f>733</f>
        <v>733</v>
      </c>
      <c r="E282" s="45">
        <v>726</v>
      </c>
    </row>
    <row r="283" spans="1:5">
      <c r="A283" s="142">
        <v>44073</v>
      </c>
      <c r="B283" s="42" t="s">
        <v>27</v>
      </c>
      <c r="C283" s="142">
        <f t="shared" si="19"/>
        <v>44073</v>
      </c>
      <c r="D283" s="43">
        <f>733</f>
        <v>733</v>
      </c>
      <c r="E283" s="45">
        <v>726</v>
      </c>
    </row>
    <row r="284" spans="1:5">
      <c r="A284" s="142">
        <v>44072</v>
      </c>
      <c r="B284" s="42" t="s">
        <v>27</v>
      </c>
      <c r="C284" s="142">
        <f t="shared" si="19"/>
        <v>44072</v>
      </c>
      <c r="D284" s="43">
        <f>733</f>
        <v>733</v>
      </c>
      <c r="E284" s="45">
        <v>726</v>
      </c>
    </row>
    <row r="285" spans="1:5">
      <c r="A285" s="142">
        <v>44071</v>
      </c>
      <c r="B285" s="42" t="s">
        <v>27</v>
      </c>
      <c r="C285" s="142">
        <f t="shared" si="19"/>
        <v>44071</v>
      </c>
      <c r="D285" s="43">
        <f>733</f>
        <v>733</v>
      </c>
      <c r="E285" s="45">
        <v>726</v>
      </c>
    </row>
    <row r="286" spans="1:5">
      <c r="A286" s="142">
        <v>44070</v>
      </c>
      <c r="B286" s="42" t="s">
        <v>27</v>
      </c>
      <c r="C286" s="142">
        <f t="shared" si="19"/>
        <v>44070</v>
      </c>
      <c r="D286" s="43">
        <f>733</f>
        <v>733</v>
      </c>
      <c r="E286" s="45">
        <v>725</v>
      </c>
    </row>
    <row r="287" spans="1:5">
      <c r="A287" s="142">
        <v>44069</v>
      </c>
      <c r="B287" s="42" t="s">
        <v>27</v>
      </c>
      <c r="C287" s="142">
        <f t="shared" si="19"/>
        <v>44069</v>
      </c>
      <c r="D287" s="43">
        <f>733</f>
        <v>733</v>
      </c>
      <c r="E287" s="45">
        <v>725</v>
      </c>
    </row>
    <row r="288" spans="1:5">
      <c r="A288" s="142">
        <v>44068</v>
      </c>
      <c r="B288" s="42" t="s">
        <v>27</v>
      </c>
      <c r="C288" s="142">
        <f t="shared" si="19"/>
        <v>44068</v>
      </c>
      <c r="D288" s="43">
        <f>733</f>
        <v>733</v>
      </c>
      <c r="E288" s="45">
        <v>725</v>
      </c>
    </row>
    <row r="289" spans="1:5">
      <c r="A289" s="142">
        <v>44067</v>
      </c>
      <c r="B289" s="42" t="s">
        <v>27</v>
      </c>
      <c r="C289" s="142">
        <f t="shared" si="19"/>
        <v>44067</v>
      </c>
      <c r="D289" s="43">
        <f>732</f>
        <v>732</v>
      </c>
      <c r="E289" s="45">
        <v>725</v>
      </c>
    </row>
    <row r="290" spans="1:5">
      <c r="A290" s="142">
        <v>44066</v>
      </c>
      <c r="B290" s="42" t="s">
        <v>27</v>
      </c>
      <c r="C290" s="142">
        <f t="shared" si="19"/>
        <v>44066</v>
      </c>
      <c r="D290" s="43">
        <f>732</f>
        <v>732</v>
      </c>
      <c r="E290" s="45">
        <v>725</v>
      </c>
    </row>
    <row r="291" spans="1:5">
      <c r="A291" s="142">
        <v>44065</v>
      </c>
      <c r="B291" s="42" t="s">
        <v>27</v>
      </c>
      <c r="C291" s="142">
        <f t="shared" si="19"/>
        <v>44065</v>
      </c>
      <c r="D291" s="43">
        <f>730</f>
        <v>730</v>
      </c>
      <c r="E291" s="45">
        <v>725</v>
      </c>
    </row>
    <row r="292" spans="1:5">
      <c r="A292" s="142">
        <v>44064</v>
      </c>
      <c r="B292" s="42" t="s">
        <v>27</v>
      </c>
      <c r="C292" s="142">
        <f t="shared" si="19"/>
        <v>44064</v>
      </c>
      <c r="D292" s="43">
        <f>729</f>
        <v>729</v>
      </c>
      <c r="E292" s="45">
        <v>724</v>
      </c>
    </row>
    <row r="293" spans="1:5">
      <c r="A293" s="142">
        <v>44063</v>
      </c>
      <c r="B293" s="42" t="s">
        <v>27</v>
      </c>
      <c r="C293" s="142">
        <f t="shared" si="19"/>
        <v>44063</v>
      </c>
      <c r="D293" s="43">
        <f>729</f>
        <v>729</v>
      </c>
      <c r="E293" s="45">
        <v>723</v>
      </c>
    </row>
    <row r="294" spans="1:5">
      <c r="A294" s="142">
        <v>44062</v>
      </c>
      <c r="B294" s="42" t="s">
        <v>27</v>
      </c>
      <c r="C294" s="142">
        <f t="shared" si="19"/>
        <v>44062</v>
      </c>
      <c r="D294" s="43">
        <f>729</f>
        <v>729</v>
      </c>
      <c r="E294" s="45">
        <v>721</v>
      </c>
    </row>
    <row r="295" spans="1:5">
      <c r="A295" s="142">
        <v>44061</v>
      </c>
      <c r="B295" s="42" t="s">
        <v>27</v>
      </c>
      <c r="C295" s="142">
        <f t="shared" si="19"/>
        <v>44061</v>
      </c>
      <c r="D295" s="43">
        <f>729</f>
        <v>729</v>
      </c>
      <c r="E295" s="45">
        <v>719</v>
      </c>
    </row>
    <row r="296" spans="1:5">
      <c r="A296" s="142">
        <v>44060</v>
      </c>
      <c r="B296" s="42" t="s">
        <v>27</v>
      </c>
      <c r="C296" s="142">
        <f t="shared" si="19"/>
        <v>44060</v>
      </c>
      <c r="D296" s="43">
        <f>728</f>
        <v>728</v>
      </c>
      <c r="E296" s="45">
        <v>717</v>
      </c>
    </row>
    <row r="297" spans="1:5">
      <c r="A297" s="142">
        <v>44059</v>
      </c>
      <c r="B297" s="42" t="s">
        <v>27</v>
      </c>
      <c r="C297" s="142">
        <f t="shared" si="19"/>
        <v>44059</v>
      </c>
      <c r="D297" s="43">
        <f>728</f>
        <v>728</v>
      </c>
      <c r="E297" s="45">
        <v>717</v>
      </c>
    </row>
    <row r="298" spans="1:5">
      <c r="A298" s="142">
        <v>44058</v>
      </c>
      <c r="B298" s="42" t="s">
        <v>27</v>
      </c>
      <c r="C298" s="142">
        <f t="shared" si="19"/>
        <v>44058</v>
      </c>
      <c r="D298" s="43">
        <f>725</f>
        <v>725</v>
      </c>
      <c r="E298" s="45">
        <v>716</v>
      </c>
    </row>
    <row r="299" spans="1:5">
      <c r="A299" s="142">
        <v>44057</v>
      </c>
      <c r="B299" s="42" t="s">
        <v>27</v>
      </c>
      <c r="C299" s="142">
        <f t="shared" si="19"/>
        <v>44057</v>
      </c>
      <c r="D299" s="43">
        <f>725</f>
        <v>725</v>
      </c>
      <c r="E299" s="45">
        <v>714</v>
      </c>
    </row>
    <row r="300" spans="1:5">
      <c r="A300" s="142">
        <v>44056</v>
      </c>
      <c r="B300" s="42" t="s">
        <v>27</v>
      </c>
      <c r="C300" s="142">
        <f t="shared" si="19"/>
        <v>44056</v>
      </c>
      <c r="D300" s="43">
        <f>724</f>
        <v>724</v>
      </c>
      <c r="E300" s="45">
        <v>712</v>
      </c>
    </row>
    <row r="301" spans="1:5">
      <c r="A301" s="142">
        <v>44055</v>
      </c>
      <c r="B301" s="42" t="s">
        <v>27</v>
      </c>
      <c r="C301" s="142">
        <f t="shared" si="19"/>
        <v>44055</v>
      </c>
      <c r="D301" s="43">
        <f>723</f>
        <v>723</v>
      </c>
      <c r="E301" s="45">
        <v>712</v>
      </c>
    </row>
    <row r="302" spans="1:5">
      <c r="A302" s="142">
        <v>44054</v>
      </c>
      <c r="B302" s="42" t="s">
        <v>27</v>
      </c>
      <c r="C302" s="142">
        <f t="shared" si="19"/>
        <v>44054</v>
      </c>
      <c r="D302" s="43">
        <f>723</f>
        <v>723</v>
      </c>
      <c r="E302" s="45">
        <v>711</v>
      </c>
    </row>
    <row r="303" spans="1:5">
      <c r="A303" s="142">
        <v>44053</v>
      </c>
      <c r="B303" s="42" t="s">
        <v>27</v>
      </c>
      <c r="C303" s="142">
        <f t="shared" si="19"/>
        <v>44053</v>
      </c>
      <c r="D303" s="43">
        <f>721</f>
        <v>721</v>
      </c>
      <c r="E303" s="45">
        <v>710</v>
      </c>
    </row>
    <row r="304" spans="1:5">
      <c r="A304" s="142">
        <v>44052</v>
      </c>
      <c r="B304" s="42" t="s">
        <v>27</v>
      </c>
      <c r="C304" s="142">
        <f t="shared" si="19"/>
        <v>44052</v>
      </c>
      <c r="D304" s="43">
        <f>721</f>
        <v>721</v>
      </c>
      <c r="E304" s="45">
        <v>710</v>
      </c>
    </row>
    <row r="305" spans="1:5">
      <c r="A305" s="142">
        <v>44051</v>
      </c>
      <c r="B305" s="42" t="s">
        <v>27</v>
      </c>
      <c r="C305" s="142">
        <f t="shared" si="19"/>
        <v>44051</v>
      </c>
      <c r="D305" s="43">
        <f>720</f>
        <v>720</v>
      </c>
      <c r="E305" s="45">
        <v>709</v>
      </c>
    </row>
    <row r="306" spans="1:5">
      <c r="A306" s="142">
        <v>44050</v>
      </c>
      <c r="B306" s="42" t="s">
        <v>27</v>
      </c>
      <c r="C306" s="142">
        <f t="shared" si="19"/>
        <v>44050</v>
      </c>
      <c r="D306" s="43">
        <f>719</f>
        <v>719</v>
      </c>
      <c r="E306" s="45">
        <v>708</v>
      </c>
    </row>
    <row r="307" spans="1:5">
      <c r="A307" s="142">
        <v>44049</v>
      </c>
      <c r="B307" s="42" t="s">
        <v>27</v>
      </c>
      <c r="C307" s="142">
        <f t="shared" si="19"/>
        <v>44049</v>
      </c>
      <c r="D307" s="43">
        <f>719</f>
        <v>719</v>
      </c>
      <c r="E307" s="45">
        <v>706</v>
      </c>
    </row>
    <row r="308" spans="1:5">
      <c r="A308" s="142">
        <v>44048</v>
      </c>
      <c r="B308" s="42" t="s">
        <v>27</v>
      </c>
      <c r="C308" s="142">
        <f t="shared" si="19"/>
        <v>44048</v>
      </c>
      <c r="D308" s="43">
        <f>719</f>
        <v>719</v>
      </c>
      <c r="E308" s="45">
        <v>700</v>
      </c>
    </row>
    <row r="309" spans="1:5">
      <c r="A309" s="142">
        <v>44047</v>
      </c>
      <c r="B309" s="42" t="s">
        <v>27</v>
      </c>
      <c r="C309" s="142">
        <f t="shared" si="19"/>
        <v>44047</v>
      </c>
      <c r="D309" s="43">
        <f>718</f>
        <v>718</v>
      </c>
      <c r="E309" s="45">
        <v>700</v>
      </c>
    </row>
    <row r="310" spans="1:5">
      <c r="A310" s="142">
        <v>44046</v>
      </c>
      <c r="B310" s="42" t="s">
        <v>27</v>
      </c>
      <c r="C310" s="142">
        <f t="shared" si="19"/>
        <v>44046</v>
      </c>
      <c r="D310" s="43">
        <f>718</f>
        <v>718</v>
      </c>
      <c r="E310" s="45">
        <v>698</v>
      </c>
    </row>
    <row r="311" spans="1:5">
      <c r="A311" s="142">
        <v>44045</v>
      </c>
      <c r="B311" s="42" t="s">
        <v>27</v>
      </c>
      <c r="C311" s="142">
        <f t="shared" ref="C311:C374" si="20">A311</f>
        <v>44045</v>
      </c>
      <c r="D311" s="43">
        <f>718</f>
        <v>718</v>
      </c>
      <c r="E311" s="45">
        <v>698</v>
      </c>
    </row>
    <row r="312" spans="1:5">
      <c r="A312" s="142">
        <v>44044</v>
      </c>
      <c r="B312" s="42" t="s">
        <v>27</v>
      </c>
      <c r="C312" s="142">
        <f t="shared" si="20"/>
        <v>44044</v>
      </c>
      <c r="D312" s="43">
        <f>718</f>
        <v>718</v>
      </c>
      <c r="E312" s="45">
        <v>698</v>
      </c>
    </row>
    <row r="313" spans="1:5">
      <c r="A313" s="142">
        <v>44043</v>
      </c>
      <c r="B313" s="42" t="s">
        <v>27</v>
      </c>
      <c r="C313" s="142">
        <f t="shared" si="20"/>
        <v>44043</v>
      </c>
      <c r="D313" s="43">
        <f>718</f>
        <v>718</v>
      </c>
      <c r="E313" s="45">
        <v>698</v>
      </c>
    </row>
    <row r="314" spans="1:5">
      <c r="A314" s="142">
        <v>44042</v>
      </c>
      <c r="B314" s="42" t="s">
        <v>27</v>
      </c>
      <c r="C314" s="142">
        <f t="shared" si="20"/>
        <v>44042</v>
      </c>
      <c r="D314" s="43">
        <f>716</f>
        <v>716</v>
      </c>
      <c r="E314" s="45">
        <v>698</v>
      </c>
    </row>
    <row r="315" spans="1:5">
      <c r="A315" s="142">
        <v>44041</v>
      </c>
      <c r="B315" s="42" t="s">
        <v>27</v>
      </c>
      <c r="C315" s="142">
        <f t="shared" si="20"/>
        <v>44041</v>
      </c>
      <c r="D315" s="43">
        <f>713</f>
        <v>713</v>
      </c>
      <c r="E315" s="45">
        <v>696</v>
      </c>
    </row>
    <row r="316" spans="1:5">
      <c r="A316" s="142">
        <v>44040</v>
      </c>
      <c r="B316" s="42" t="s">
        <v>27</v>
      </c>
      <c r="C316" s="142">
        <f t="shared" si="20"/>
        <v>44040</v>
      </c>
      <c r="D316" s="43">
        <f>713</f>
        <v>713</v>
      </c>
      <c r="E316" s="45">
        <v>688</v>
      </c>
    </row>
    <row r="317" spans="1:5">
      <c r="A317" s="142">
        <v>44039</v>
      </c>
      <c r="B317" s="42" t="s">
        <v>27</v>
      </c>
      <c r="C317" s="142">
        <f t="shared" si="20"/>
        <v>44039</v>
      </c>
      <c r="D317" s="43">
        <f>712</f>
        <v>712</v>
      </c>
      <c r="E317" s="45">
        <v>688</v>
      </c>
    </row>
    <row r="318" spans="1:5">
      <c r="A318" s="142">
        <v>44038</v>
      </c>
      <c r="B318" s="42" t="s">
        <v>27</v>
      </c>
      <c r="C318" s="142">
        <f t="shared" si="20"/>
        <v>44038</v>
      </c>
      <c r="D318" s="43">
        <f>712</f>
        <v>712</v>
      </c>
      <c r="E318" s="45">
        <v>687</v>
      </c>
    </row>
    <row r="319" spans="1:5">
      <c r="A319" s="142">
        <v>44037</v>
      </c>
      <c r="B319" s="42" t="s">
        <v>27</v>
      </c>
      <c r="C319" s="142">
        <f t="shared" si="20"/>
        <v>44037</v>
      </c>
      <c r="D319" s="43">
        <f>711</f>
        <v>711</v>
      </c>
      <c r="E319" s="45">
        <v>687</v>
      </c>
    </row>
    <row r="320" spans="1:5">
      <c r="A320" s="142">
        <v>44036</v>
      </c>
      <c r="B320" s="42" t="s">
        <v>27</v>
      </c>
      <c r="C320" s="142">
        <f t="shared" si="20"/>
        <v>44036</v>
      </c>
      <c r="D320" s="43">
        <f>711</f>
        <v>711</v>
      </c>
      <c r="E320" s="45">
        <v>686</v>
      </c>
    </row>
    <row r="321" spans="1:5">
      <c r="A321" s="142">
        <v>44035</v>
      </c>
      <c r="B321" s="42" t="s">
        <v>27</v>
      </c>
      <c r="C321" s="142">
        <f t="shared" si="20"/>
        <v>44035</v>
      </c>
      <c r="D321" s="43">
        <f>711</f>
        <v>711</v>
      </c>
      <c r="E321" s="45">
        <v>686</v>
      </c>
    </row>
    <row r="322" spans="1:5">
      <c r="A322" s="142">
        <v>44034</v>
      </c>
      <c r="B322" s="42" t="s">
        <v>27</v>
      </c>
      <c r="C322" s="142">
        <f t="shared" si="20"/>
        <v>44034</v>
      </c>
      <c r="D322" s="43">
        <v>711</v>
      </c>
      <c r="E322" s="45">
        <v>687</v>
      </c>
    </row>
    <row r="323" spans="1:5">
      <c r="A323" s="142">
        <v>44033</v>
      </c>
      <c r="B323" s="42" t="s">
        <v>27</v>
      </c>
      <c r="C323" s="142">
        <f t="shared" si="20"/>
        <v>44033</v>
      </c>
      <c r="D323" s="43">
        <f>711</f>
        <v>711</v>
      </c>
      <c r="E323" s="45">
        <v>685</v>
      </c>
    </row>
    <row r="324" spans="1:5">
      <c r="A324" s="142">
        <v>44032</v>
      </c>
      <c r="B324" s="42" t="s">
        <v>27</v>
      </c>
      <c r="C324" s="142">
        <f t="shared" si="20"/>
        <v>44032</v>
      </c>
      <c r="D324" s="43">
        <f>711</f>
        <v>711</v>
      </c>
      <c r="E324" s="45">
        <v>685</v>
      </c>
    </row>
    <row r="325" spans="1:5">
      <c r="A325" s="142">
        <v>44031</v>
      </c>
      <c r="B325" s="42" t="s">
        <v>27</v>
      </c>
      <c r="C325" s="142">
        <f t="shared" si="20"/>
        <v>44031</v>
      </c>
      <c r="D325" s="43">
        <f>711</f>
        <v>711</v>
      </c>
      <c r="E325" s="45">
        <v>685</v>
      </c>
    </row>
    <row r="326" spans="1:5">
      <c r="A326" s="142">
        <v>44030</v>
      </c>
      <c r="B326" s="42" t="s">
        <v>27</v>
      </c>
      <c r="C326" s="142">
        <f t="shared" si="20"/>
        <v>44030</v>
      </c>
      <c r="D326" s="43">
        <f>711</f>
        <v>711</v>
      </c>
      <c r="E326" s="45">
        <v>685</v>
      </c>
    </row>
    <row r="327" spans="1:5">
      <c r="A327" s="142">
        <v>44029</v>
      </c>
      <c r="B327" s="42" t="s">
        <v>27</v>
      </c>
      <c r="C327" s="142">
        <f t="shared" si="20"/>
        <v>44029</v>
      </c>
      <c r="D327" s="43">
        <f>711</f>
        <v>711</v>
      </c>
      <c r="E327" s="45">
        <v>685</v>
      </c>
    </row>
    <row r="328" spans="1:5">
      <c r="A328" s="142">
        <v>44028</v>
      </c>
      <c r="B328" s="42" t="s">
        <v>27</v>
      </c>
      <c r="C328" s="142">
        <f t="shared" si="20"/>
        <v>44028</v>
      </c>
      <c r="D328" s="43">
        <f>710</f>
        <v>710</v>
      </c>
      <c r="E328" s="45">
        <v>685</v>
      </c>
    </row>
    <row r="329" spans="1:5">
      <c r="A329" s="142">
        <v>44027</v>
      </c>
      <c r="B329" s="42" t="s">
        <v>27</v>
      </c>
      <c r="C329" s="142">
        <f t="shared" si="20"/>
        <v>44027</v>
      </c>
      <c r="D329" s="43">
        <f>709</f>
        <v>709</v>
      </c>
      <c r="E329" s="45">
        <v>684</v>
      </c>
    </row>
    <row r="330" spans="1:5">
      <c r="A330" s="142">
        <v>44026</v>
      </c>
      <c r="B330" s="42" t="s">
        <v>27</v>
      </c>
      <c r="C330" s="142">
        <f t="shared" si="20"/>
        <v>44026</v>
      </c>
      <c r="D330" s="43">
        <f>708</f>
        <v>708</v>
      </c>
      <c r="E330" s="45">
        <v>683</v>
      </c>
    </row>
    <row r="331" spans="1:5">
      <c r="A331" s="142">
        <v>44025</v>
      </c>
      <c r="B331" s="42" t="s">
        <v>27</v>
      </c>
      <c r="C331" s="142">
        <f t="shared" si="20"/>
        <v>44025</v>
      </c>
      <c r="D331" s="43">
        <f>708</f>
        <v>708</v>
      </c>
      <c r="E331" s="45">
        <v>682</v>
      </c>
    </row>
    <row r="332" spans="1:5">
      <c r="A332" s="142">
        <v>44024</v>
      </c>
      <c r="B332" s="42" t="s">
        <v>27</v>
      </c>
      <c r="C332" s="142">
        <f t="shared" si="20"/>
        <v>44024</v>
      </c>
      <c r="D332" s="43">
        <f>706</f>
        <v>706</v>
      </c>
      <c r="E332" s="45">
        <v>681</v>
      </c>
    </row>
    <row r="333" spans="1:5">
      <c r="A333" s="142">
        <v>44023</v>
      </c>
      <c r="B333" s="42" t="s">
        <v>27</v>
      </c>
      <c r="C333" s="142">
        <f t="shared" si="20"/>
        <v>44023</v>
      </c>
      <c r="D333" s="43">
        <f>706</f>
        <v>706</v>
      </c>
      <c r="E333" s="45">
        <v>681</v>
      </c>
    </row>
    <row r="334" spans="1:5">
      <c r="A334" s="142">
        <v>44022</v>
      </c>
      <c r="B334" s="42" t="s">
        <v>27</v>
      </c>
      <c r="C334" s="142">
        <f t="shared" si="20"/>
        <v>44022</v>
      </c>
      <c r="D334" s="43">
        <f>706</f>
        <v>706</v>
      </c>
      <c r="E334" s="45">
        <v>681</v>
      </c>
    </row>
    <row r="335" spans="1:5">
      <c r="A335" s="142">
        <v>44021</v>
      </c>
      <c r="B335" s="42" t="s">
        <v>27</v>
      </c>
      <c r="C335" s="142">
        <f t="shared" si="20"/>
        <v>44021</v>
      </c>
      <c r="D335" s="43">
        <f>706</f>
        <v>706</v>
      </c>
      <c r="E335" s="45">
        <v>681</v>
      </c>
    </row>
    <row r="336" spans="1:5">
      <c r="A336" s="142">
        <v>44020</v>
      </c>
      <c r="B336" s="42" t="s">
        <v>27</v>
      </c>
      <c r="C336" s="142">
        <f t="shared" si="20"/>
        <v>44020</v>
      </c>
      <c r="D336" s="43">
        <f>706</f>
        <v>706</v>
      </c>
      <c r="E336" s="45">
        <v>681</v>
      </c>
    </row>
    <row r="337" spans="1:5">
      <c r="A337" s="142">
        <v>44019</v>
      </c>
      <c r="B337" s="42" t="s">
        <v>27</v>
      </c>
      <c r="C337" s="142">
        <f t="shared" si="20"/>
        <v>44019</v>
      </c>
      <c r="D337" s="43">
        <f>706</f>
        <v>706</v>
      </c>
      <c r="E337" s="45">
        <v>681</v>
      </c>
    </row>
    <row r="338" spans="1:5">
      <c r="A338" s="142">
        <v>44018</v>
      </c>
      <c r="B338" s="42" t="s">
        <v>27</v>
      </c>
      <c r="C338" s="142">
        <f t="shared" si="20"/>
        <v>44018</v>
      </c>
      <c r="D338" s="43">
        <f>706</f>
        <v>706</v>
      </c>
      <c r="E338" s="45">
        <v>681</v>
      </c>
    </row>
    <row r="339" spans="1:5">
      <c r="A339" s="142">
        <v>44017</v>
      </c>
      <c r="B339" s="42" t="s">
        <v>27</v>
      </c>
      <c r="C339" s="142">
        <f t="shared" si="20"/>
        <v>44017</v>
      </c>
      <c r="D339" s="43">
        <f>705</f>
        <v>705</v>
      </c>
      <c r="E339" s="45">
        <v>681</v>
      </c>
    </row>
    <row r="340" spans="1:5">
      <c r="A340" s="142">
        <v>44016</v>
      </c>
      <c r="B340" s="42" t="s">
        <v>27</v>
      </c>
      <c r="C340" s="142">
        <f t="shared" si="20"/>
        <v>44016</v>
      </c>
      <c r="D340" s="43">
        <f>705</f>
        <v>705</v>
      </c>
      <c r="E340" s="45">
        <v>680</v>
      </c>
    </row>
    <row r="341" spans="1:5">
      <c r="A341" s="142">
        <v>44015</v>
      </c>
      <c r="B341" s="42" t="s">
        <v>27</v>
      </c>
      <c r="C341" s="142">
        <f t="shared" si="20"/>
        <v>44015</v>
      </c>
      <c r="D341" s="43">
        <f>705</f>
        <v>705</v>
      </c>
      <c r="E341" s="45">
        <v>680</v>
      </c>
    </row>
    <row r="342" spans="1:5">
      <c r="A342" s="142">
        <v>44014</v>
      </c>
      <c r="B342" s="42" t="s">
        <v>27</v>
      </c>
      <c r="C342" s="142">
        <f t="shared" si="20"/>
        <v>44014</v>
      </c>
      <c r="D342" s="43">
        <f>705</f>
        <v>705</v>
      </c>
      <c r="E342" s="45">
        <v>680</v>
      </c>
    </row>
    <row r="343" spans="1:5">
      <c r="A343" s="142">
        <v>44013</v>
      </c>
      <c r="B343" s="42" t="s">
        <v>27</v>
      </c>
      <c r="C343" s="142">
        <f t="shared" si="20"/>
        <v>44013</v>
      </c>
      <c r="D343" s="43">
        <f>705</f>
        <v>705</v>
      </c>
      <c r="E343" s="45">
        <v>680</v>
      </c>
    </row>
    <row r="344" spans="1:5">
      <c r="A344" s="142">
        <v>44012</v>
      </c>
      <c r="B344" s="42" t="s">
        <v>27</v>
      </c>
      <c r="C344" s="142">
        <f t="shared" si="20"/>
        <v>44012</v>
      </c>
      <c r="D344" s="43">
        <f>703</f>
        <v>703</v>
      </c>
      <c r="E344" s="45">
        <v>676</v>
      </c>
    </row>
    <row r="345" spans="1:5">
      <c r="A345" s="142">
        <v>44011</v>
      </c>
      <c r="B345" s="42" t="s">
        <v>27</v>
      </c>
      <c r="C345" s="142">
        <f t="shared" si="20"/>
        <v>44011</v>
      </c>
      <c r="D345" s="43">
        <f>702</f>
        <v>702</v>
      </c>
      <c r="E345" s="45">
        <v>674</v>
      </c>
    </row>
    <row r="346" spans="1:5">
      <c r="A346" s="142">
        <v>44010</v>
      </c>
      <c r="B346" s="42" t="s">
        <v>34</v>
      </c>
      <c r="C346" s="142">
        <f t="shared" si="20"/>
        <v>44010</v>
      </c>
      <c r="D346" s="43">
        <f>702</f>
        <v>702</v>
      </c>
      <c r="E346" s="45">
        <v>674</v>
      </c>
    </row>
    <row r="347" spans="1:5">
      <c r="A347" s="142">
        <v>44009</v>
      </c>
      <c r="B347" s="42" t="s">
        <v>34</v>
      </c>
      <c r="C347" s="142">
        <f t="shared" si="20"/>
        <v>44009</v>
      </c>
      <c r="D347" s="43">
        <f>700</f>
        <v>700</v>
      </c>
      <c r="E347" s="45">
        <v>674</v>
      </c>
    </row>
    <row r="348" spans="1:5">
      <c r="A348" s="142">
        <v>44008</v>
      </c>
      <c r="B348" s="42" t="s">
        <v>27</v>
      </c>
      <c r="C348" s="142">
        <f t="shared" si="20"/>
        <v>44008</v>
      </c>
      <c r="D348" s="43">
        <f>698</f>
        <v>698</v>
      </c>
      <c r="E348" s="45">
        <v>671</v>
      </c>
    </row>
    <row r="349" spans="1:5">
      <c r="A349" s="142">
        <v>44007</v>
      </c>
      <c r="B349" s="42" t="s">
        <v>27</v>
      </c>
      <c r="C349" s="142">
        <f t="shared" si="20"/>
        <v>44007</v>
      </c>
      <c r="D349" s="43">
        <f>693</f>
        <v>693</v>
      </c>
      <c r="E349" s="45">
        <v>668</v>
      </c>
    </row>
    <row r="350" spans="1:5">
      <c r="A350" s="142">
        <v>44006</v>
      </c>
      <c r="B350" s="42" t="s">
        <v>27</v>
      </c>
      <c r="C350" s="142">
        <f t="shared" si="20"/>
        <v>44006</v>
      </c>
      <c r="D350" s="43">
        <f>693</f>
        <v>693</v>
      </c>
      <c r="E350" s="45">
        <v>666</v>
      </c>
    </row>
    <row r="351" spans="1:5">
      <c r="A351" s="142">
        <v>44005</v>
      </c>
      <c r="B351" s="42" t="s">
        <v>27</v>
      </c>
      <c r="C351" s="142">
        <f t="shared" si="20"/>
        <v>44005</v>
      </c>
      <c r="D351" s="43">
        <f>690</f>
        <v>690</v>
      </c>
      <c r="E351" s="45">
        <v>667</v>
      </c>
    </row>
    <row r="352" spans="1:5">
      <c r="A352" s="142">
        <v>44004</v>
      </c>
      <c r="B352" s="42" t="s">
        <v>27</v>
      </c>
      <c r="C352" s="142">
        <f t="shared" si="20"/>
        <v>44004</v>
      </c>
      <c r="D352" s="43">
        <f>690</f>
        <v>690</v>
      </c>
      <c r="E352" s="45">
        <v>664</v>
      </c>
    </row>
    <row r="353" spans="1:5">
      <c r="A353" s="142">
        <v>44003</v>
      </c>
      <c r="B353" s="42" t="s">
        <v>27</v>
      </c>
      <c r="C353" s="142">
        <f t="shared" si="20"/>
        <v>44003</v>
      </c>
      <c r="D353" s="43">
        <f>688</f>
        <v>688</v>
      </c>
      <c r="E353" s="45">
        <v>664</v>
      </c>
    </row>
    <row r="354" spans="1:5">
      <c r="A354" s="142">
        <v>44002</v>
      </c>
      <c r="B354" s="42" t="s">
        <v>27</v>
      </c>
      <c r="C354" s="142">
        <f t="shared" si="20"/>
        <v>44002</v>
      </c>
      <c r="D354" s="43">
        <f>688</f>
        <v>688</v>
      </c>
      <c r="E354" s="45">
        <v>662</v>
      </c>
    </row>
    <row r="355" spans="1:5">
      <c r="A355" s="142">
        <v>44001</v>
      </c>
      <c r="B355" s="42" t="s">
        <v>34</v>
      </c>
      <c r="C355" s="142">
        <f t="shared" si="20"/>
        <v>44001</v>
      </c>
      <c r="D355" s="43">
        <v>688</v>
      </c>
      <c r="E355" s="103">
        <v>662</v>
      </c>
    </row>
    <row r="356" spans="1:5">
      <c r="A356" s="142">
        <v>44000</v>
      </c>
      <c r="B356" s="42" t="s">
        <v>27</v>
      </c>
      <c r="C356" s="142">
        <f t="shared" si="20"/>
        <v>44000</v>
      </c>
      <c r="D356" s="43">
        <f>687</f>
        <v>687</v>
      </c>
      <c r="E356" s="45">
        <v>662</v>
      </c>
    </row>
    <row r="357" spans="1:5">
      <c r="A357" s="142">
        <v>43999</v>
      </c>
      <c r="B357" s="42" t="s">
        <v>27</v>
      </c>
      <c r="C357" s="142">
        <f t="shared" si="20"/>
        <v>43999</v>
      </c>
      <c r="D357" s="43">
        <f>681</f>
        <v>681</v>
      </c>
      <c r="E357" s="45">
        <v>659</v>
      </c>
    </row>
    <row r="358" spans="1:5">
      <c r="A358" s="142">
        <v>43998</v>
      </c>
      <c r="B358" s="42" t="s">
        <v>27</v>
      </c>
      <c r="C358" s="142">
        <f t="shared" si="20"/>
        <v>43998</v>
      </c>
      <c r="D358" s="43">
        <f>678</f>
        <v>678</v>
      </c>
      <c r="E358" s="45">
        <v>656</v>
      </c>
    </row>
    <row r="359" spans="1:5">
      <c r="A359" s="142">
        <v>43997</v>
      </c>
      <c r="B359" s="42" t="s">
        <v>27</v>
      </c>
      <c r="C359" s="142">
        <f t="shared" si="20"/>
        <v>43997</v>
      </c>
      <c r="D359" s="43">
        <f>677</f>
        <v>677</v>
      </c>
      <c r="E359" s="45">
        <v>652</v>
      </c>
    </row>
    <row r="360" spans="1:5">
      <c r="A360" s="142">
        <v>43996</v>
      </c>
      <c r="B360" s="42" t="s">
        <v>27</v>
      </c>
      <c r="C360" s="142">
        <f t="shared" si="20"/>
        <v>43996</v>
      </c>
      <c r="D360" s="43">
        <f>677</f>
        <v>677</v>
      </c>
      <c r="E360" s="45">
        <v>651</v>
      </c>
    </row>
    <row r="361" spans="1:5">
      <c r="A361" s="142">
        <v>43995</v>
      </c>
      <c r="B361" s="42" t="s">
        <v>27</v>
      </c>
      <c r="C361" s="142">
        <f t="shared" si="20"/>
        <v>43995</v>
      </c>
      <c r="D361" s="43">
        <f>677</f>
        <v>677</v>
      </c>
      <c r="E361" s="45">
        <v>650</v>
      </c>
    </row>
    <row r="362" spans="1:5">
      <c r="A362" s="142">
        <v>43994</v>
      </c>
      <c r="B362" s="42" t="s">
        <v>27</v>
      </c>
      <c r="C362" s="142">
        <f t="shared" si="20"/>
        <v>43994</v>
      </c>
      <c r="D362" s="43">
        <f>675</f>
        <v>675</v>
      </c>
      <c r="E362" s="45">
        <v>650</v>
      </c>
    </row>
    <row r="363" spans="1:5">
      <c r="A363" s="142">
        <v>43993</v>
      </c>
      <c r="B363" s="42" t="s">
        <v>27</v>
      </c>
      <c r="C363" s="142">
        <f t="shared" si="20"/>
        <v>43993</v>
      </c>
      <c r="D363" s="43">
        <f>673</f>
        <v>673</v>
      </c>
      <c r="E363" s="45">
        <v>647</v>
      </c>
    </row>
    <row r="364" spans="1:5">
      <c r="A364" s="142">
        <v>43992</v>
      </c>
      <c r="B364" s="42" t="s">
        <v>27</v>
      </c>
      <c r="C364" s="142">
        <f t="shared" si="20"/>
        <v>43992</v>
      </c>
      <c r="D364" s="43">
        <f>672</f>
        <v>672</v>
      </c>
      <c r="E364" s="45">
        <v>646</v>
      </c>
    </row>
    <row r="365" spans="1:5">
      <c r="A365" s="142">
        <v>43991</v>
      </c>
      <c r="B365" s="42" t="s">
        <v>27</v>
      </c>
      <c r="C365" s="142">
        <f t="shared" si="20"/>
        <v>43991</v>
      </c>
      <c r="D365" s="43">
        <f>672</f>
        <v>672</v>
      </c>
      <c r="E365" s="45">
        <v>646</v>
      </c>
    </row>
    <row r="366" spans="1:5">
      <c r="A366" s="142">
        <v>43990</v>
      </c>
      <c r="B366" s="42" t="s">
        <v>27</v>
      </c>
      <c r="C366" s="142">
        <f t="shared" si="20"/>
        <v>43990</v>
      </c>
      <c r="D366" s="43">
        <f>672</f>
        <v>672</v>
      </c>
      <c r="E366" s="45">
        <v>645</v>
      </c>
    </row>
    <row r="367" spans="1:5">
      <c r="A367" s="142">
        <v>43989</v>
      </c>
      <c r="B367" s="42" t="s">
        <v>27</v>
      </c>
      <c r="C367" s="142">
        <f t="shared" si="20"/>
        <v>43989</v>
      </c>
      <c r="D367" s="43">
        <f>672</f>
        <v>672</v>
      </c>
      <c r="E367" s="45">
        <v>645</v>
      </c>
    </row>
    <row r="368" spans="1:5">
      <c r="A368" s="142">
        <v>43988</v>
      </c>
      <c r="B368" s="42" t="s">
        <v>27</v>
      </c>
      <c r="C368" s="142">
        <f t="shared" si="20"/>
        <v>43988</v>
      </c>
      <c r="D368" s="43">
        <f>672</f>
        <v>672</v>
      </c>
      <c r="E368" s="45">
        <v>645</v>
      </c>
    </row>
    <row r="369" spans="1:5">
      <c r="A369" s="142">
        <v>43987</v>
      </c>
      <c r="B369" s="42" t="s">
        <v>27</v>
      </c>
      <c r="C369" s="142">
        <f t="shared" si="20"/>
        <v>43987</v>
      </c>
      <c r="D369" s="43">
        <f>670</f>
        <v>670</v>
      </c>
      <c r="E369" s="45">
        <v>645</v>
      </c>
    </row>
    <row r="370" spans="1:5">
      <c r="A370" s="142">
        <v>43986</v>
      </c>
      <c r="B370" s="42" t="s">
        <v>27</v>
      </c>
      <c r="C370" s="142">
        <f t="shared" si="20"/>
        <v>43986</v>
      </c>
      <c r="D370" s="43">
        <f>670</f>
        <v>670</v>
      </c>
      <c r="E370" s="45">
        <v>642</v>
      </c>
    </row>
    <row r="371" spans="1:5">
      <c r="A371" s="142">
        <v>43985</v>
      </c>
      <c r="B371" s="42" t="s">
        <v>27</v>
      </c>
      <c r="C371" s="142">
        <f t="shared" si="20"/>
        <v>43985</v>
      </c>
      <c r="D371" s="43">
        <f>669</f>
        <v>669</v>
      </c>
      <c r="E371" s="45">
        <v>641</v>
      </c>
    </row>
    <row r="372" spans="1:5">
      <c r="A372" s="142">
        <v>43984</v>
      </c>
      <c r="B372" s="42" t="s">
        <v>27</v>
      </c>
      <c r="C372" s="142">
        <f t="shared" si="20"/>
        <v>43984</v>
      </c>
      <c r="D372" s="43">
        <f>668</f>
        <v>668</v>
      </c>
      <c r="E372" s="45">
        <v>639</v>
      </c>
    </row>
    <row r="373" spans="1:5">
      <c r="A373" s="142">
        <v>43983</v>
      </c>
      <c r="B373" s="42" t="s">
        <v>27</v>
      </c>
      <c r="C373" s="142">
        <f t="shared" si="20"/>
        <v>43983</v>
      </c>
      <c r="D373" s="43">
        <f>668</f>
        <v>668</v>
      </c>
      <c r="E373" s="45">
        <v>638</v>
      </c>
    </row>
    <row r="374" spans="1:5">
      <c r="A374" s="142">
        <v>43982</v>
      </c>
      <c r="B374" s="42" t="s">
        <v>27</v>
      </c>
      <c r="C374" s="142">
        <f t="shared" si="20"/>
        <v>43982</v>
      </c>
      <c r="D374" s="43">
        <f>668</f>
        <v>668</v>
      </c>
      <c r="E374" s="45">
        <v>638</v>
      </c>
    </row>
    <row r="375" spans="1:5">
      <c r="A375" s="142">
        <v>43981</v>
      </c>
      <c r="B375" s="42" t="s">
        <v>27</v>
      </c>
      <c r="C375" s="142">
        <f t="shared" ref="C375:C404" si="21">A375</f>
        <v>43981</v>
      </c>
      <c r="D375" s="43">
        <f>668</f>
        <v>668</v>
      </c>
      <c r="E375" s="45">
        <v>638</v>
      </c>
    </row>
    <row r="376" spans="1:5">
      <c r="A376" s="142">
        <v>43980</v>
      </c>
      <c r="B376" s="42" t="s">
        <v>27</v>
      </c>
      <c r="C376" s="142">
        <f t="shared" si="21"/>
        <v>43980</v>
      </c>
      <c r="D376" s="43">
        <f>668</f>
        <v>668</v>
      </c>
      <c r="E376" s="45">
        <v>638</v>
      </c>
    </row>
    <row r="377" spans="1:5">
      <c r="A377" s="142">
        <v>43979</v>
      </c>
      <c r="B377" s="42" t="s">
        <v>27</v>
      </c>
      <c r="C377" s="142">
        <f t="shared" si="21"/>
        <v>43979</v>
      </c>
      <c r="D377" s="43">
        <f>645</f>
        <v>645</v>
      </c>
      <c r="E377" s="45">
        <v>638</v>
      </c>
    </row>
    <row r="378" spans="1:5">
      <c r="A378" s="142">
        <v>43978</v>
      </c>
      <c r="B378" s="42" t="s">
        <v>27</v>
      </c>
      <c r="C378" s="142">
        <f t="shared" si="21"/>
        <v>43978</v>
      </c>
      <c r="D378" s="43">
        <f>643</f>
        <v>643</v>
      </c>
      <c r="E378" s="45">
        <v>632</v>
      </c>
    </row>
    <row r="379" spans="1:5">
      <c r="A379" s="142">
        <v>43977</v>
      </c>
      <c r="B379" s="42" t="s">
        <v>27</v>
      </c>
      <c r="C379" s="142">
        <f t="shared" si="21"/>
        <v>43977</v>
      </c>
      <c r="D379" s="43">
        <f>641</f>
        <v>641</v>
      </c>
      <c r="E379" s="45">
        <v>611</v>
      </c>
    </row>
    <row r="380" spans="1:5">
      <c r="A380" s="142">
        <v>43976</v>
      </c>
      <c r="B380" s="42" t="s">
        <v>27</v>
      </c>
      <c r="C380" s="142">
        <f t="shared" si="21"/>
        <v>43976</v>
      </c>
      <c r="D380" s="43">
        <f>640</f>
        <v>640</v>
      </c>
      <c r="E380" s="45">
        <v>608</v>
      </c>
    </row>
    <row r="381" spans="1:5">
      <c r="A381" s="142">
        <v>43975</v>
      </c>
      <c r="B381" s="42" t="s">
        <v>27</v>
      </c>
      <c r="C381" s="142">
        <f t="shared" si="21"/>
        <v>43975</v>
      </c>
      <c r="D381" s="43">
        <f>639</f>
        <v>639</v>
      </c>
      <c r="E381" s="45">
        <v>607</v>
      </c>
    </row>
    <row r="382" spans="1:5">
      <c r="A382" s="142">
        <v>43974</v>
      </c>
      <c r="B382" s="42" t="s">
        <v>27</v>
      </c>
      <c r="C382" s="142">
        <f t="shared" si="21"/>
        <v>43974</v>
      </c>
      <c r="D382" s="43">
        <f>635</f>
        <v>635</v>
      </c>
      <c r="E382" s="45">
        <v>606</v>
      </c>
    </row>
    <row r="383" spans="1:5">
      <c r="A383" s="142">
        <v>43973</v>
      </c>
      <c r="B383" s="42" t="s">
        <v>27</v>
      </c>
      <c r="C383" s="142">
        <f t="shared" si="21"/>
        <v>43973</v>
      </c>
      <c r="D383" s="43">
        <f>635</f>
        <v>635</v>
      </c>
      <c r="E383" s="45">
        <v>605</v>
      </c>
    </row>
    <row r="384" spans="1:5">
      <c r="A384" s="142">
        <v>43972</v>
      </c>
      <c r="B384" s="42" t="s">
        <v>27</v>
      </c>
      <c r="C384" s="142">
        <f t="shared" si="21"/>
        <v>43972</v>
      </c>
      <c r="D384" s="43">
        <f>633</f>
        <v>633</v>
      </c>
      <c r="E384" s="45">
        <v>601</v>
      </c>
    </row>
    <row r="385" spans="1:5">
      <c r="A385" s="142">
        <v>43971</v>
      </c>
      <c r="B385" s="42" t="s">
        <v>27</v>
      </c>
      <c r="C385" s="142">
        <f t="shared" si="21"/>
        <v>43971</v>
      </c>
      <c r="D385" s="43">
        <f>632</f>
        <v>632</v>
      </c>
      <c r="E385" s="45">
        <v>599</v>
      </c>
    </row>
    <row r="386" spans="1:5">
      <c r="A386" s="142">
        <v>43970</v>
      </c>
      <c r="B386" s="42" t="s">
        <v>27</v>
      </c>
      <c r="C386" s="142">
        <f t="shared" si="21"/>
        <v>43970</v>
      </c>
      <c r="D386" s="43">
        <f>629</f>
        <v>629</v>
      </c>
      <c r="E386" s="45">
        <v>599</v>
      </c>
    </row>
    <row r="387" spans="1:5">
      <c r="A387" s="142">
        <v>43969</v>
      </c>
      <c r="B387" s="42" t="s">
        <v>27</v>
      </c>
      <c r="C387" s="142">
        <f t="shared" si="21"/>
        <v>43969</v>
      </c>
      <c r="D387" s="43">
        <f>629</f>
        <v>629</v>
      </c>
      <c r="E387" s="45">
        <v>597</v>
      </c>
    </row>
    <row r="388" spans="1:5">
      <c r="A388" s="142">
        <v>43968</v>
      </c>
      <c r="B388" s="42" t="s">
        <v>27</v>
      </c>
      <c r="C388" s="142">
        <f t="shared" si="21"/>
        <v>43968</v>
      </c>
      <c r="D388" s="43">
        <f>629</f>
        <v>629</v>
      </c>
      <c r="E388" s="45">
        <v>596</v>
      </c>
    </row>
    <row r="389" spans="1:5">
      <c r="A389" s="142">
        <v>43967</v>
      </c>
      <c r="B389" s="42" t="s">
        <v>27</v>
      </c>
      <c r="C389" s="142">
        <f t="shared" si="21"/>
        <v>43967</v>
      </c>
      <c r="D389" s="43">
        <f>628</f>
        <v>628</v>
      </c>
      <c r="E389" s="45">
        <v>595</v>
      </c>
    </row>
    <row r="390" spans="1:5">
      <c r="A390" s="142">
        <v>43966</v>
      </c>
      <c r="B390" s="42" t="s">
        <v>27</v>
      </c>
      <c r="C390" s="142">
        <f t="shared" si="21"/>
        <v>43966</v>
      </c>
      <c r="D390" s="43">
        <f>626</f>
        <v>626</v>
      </c>
      <c r="E390" s="45">
        <v>594</v>
      </c>
    </row>
    <row r="391" spans="1:5">
      <c r="A391" s="142">
        <v>43965</v>
      </c>
      <c r="B391" s="42" t="s">
        <v>27</v>
      </c>
      <c r="C391" s="142">
        <f t="shared" si="21"/>
        <v>43965</v>
      </c>
      <c r="D391" s="43">
        <f>624</f>
        <v>624</v>
      </c>
      <c r="E391" s="45">
        <v>592</v>
      </c>
    </row>
    <row r="392" spans="1:5">
      <c r="A392" s="142">
        <v>43964</v>
      </c>
      <c r="B392" s="42" t="s">
        <v>27</v>
      </c>
      <c r="C392" s="142">
        <f t="shared" si="21"/>
        <v>43964</v>
      </c>
      <c r="D392" s="43">
        <f>623</f>
        <v>623</v>
      </c>
      <c r="E392" s="45">
        <v>592</v>
      </c>
    </row>
    <row r="393" spans="1:5">
      <c r="A393" s="142">
        <v>43963</v>
      </c>
      <c r="B393" s="42" t="s">
        <v>27</v>
      </c>
      <c r="C393" s="142">
        <f t="shared" si="21"/>
        <v>43963</v>
      </c>
      <c r="D393" s="43">
        <f>620</f>
        <v>620</v>
      </c>
      <c r="E393" s="45">
        <v>591</v>
      </c>
    </row>
    <row r="394" spans="1:5">
      <c r="A394" s="142">
        <v>43962</v>
      </c>
      <c r="B394" s="42" t="s">
        <v>27</v>
      </c>
      <c r="C394" s="142">
        <f t="shared" si="21"/>
        <v>43962</v>
      </c>
      <c r="D394" s="43">
        <f>618</f>
        <v>618</v>
      </c>
      <c r="E394" s="45">
        <v>587</v>
      </c>
    </row>
    <row r="395" spans="1:5">
      <c r="A395" s="142">
        <v>43961</v>
      </c>
      <c r="B395" s="42" t="s">
        <v>27</v>
      </c>
      <c r="C395" s="142">
        <f t="shared" si="21"/>
        <v>43961</v>
      </c>
      <c r="D395" s="43">
        <f>615</f>
        <v>615</v>
      </c>
      <c r="E395" s="45">
        <v>583</v>
      </c>
    </row>
    <row r="396" spans="1:5">
      <c r="A396" s="142">
        <v>43960</v>
      </c>
      <c r="B396" s="42" t="s">
        <v>27</v>
      </c>
      <c r="C396" s="142">
        <f t="shared" si="21"/>
        <v>43960</v>
      </c>
      <c r="D396" s="43">
        <f>615</f>
        <v>615</v>
      </c>
      <c r="E396" s="45">
        <v>582</v>
      </c>
    </row>
    <row r="397" spans="1:5">
      <c r="A397" s="142">
        <v>43959</v>
      </c>
      <c r="B397" s="42" t="s">
        <v>27</v>
      </c>
      <c r="C397" s="142">
        <f t="shared" si="21"/>
        <v>43959</v>
      </c>
      <c r="D397" s="43">
        <f>609</f>
        <v>609</v>
      </c>
      <c r="E397" s="45">
        <v>579</v>
      </c>
    </row>
    <row r="398" spans="1:5">
      <c r="A398" s="142">
        <v>43958</v>
      </c>
      <c r="B398" s="42" t="s">
        <v>27</v>
      </c>
      <c r="C398" s="142">
        <f t="shared" si="21"/>
        <v>43958</v>
      </c>
      <c r="D398" s="43">
        <f>609</f>
        <v>609</v>
      </c>
      <c r="E398" s="45">
        <v>580</v>
      </c>
    </row>
    <row r="399" spans="1:5">
      <c r="A399" s="142">
        <v>43957</v>
      </c>
      <c r="B399" s="42" t="s">
        <v>27</v>
      </c>
      <c r="C399" s="142">
        <f t="shared" si="21"/>
        <v>43957</v>
      </c>
      <c r="D399" s="43">
        <f>608</f>
        <v>608</v>
      </c>
      <c r="E399" s="45">
        <v>577</v>
      </c>
    </row>
    <row r="400" spans="1:5">
      <c r="A400" s="142">
        <v>43956</v>
      </c>
      <c r="B400" s="42" t="s">
        <v>27</v>
      </c>
      <c r="C400" s="142">
        <f t="shared" si="21"/>
        <v>43956</v>
      </c>
      <c r="D400" s="43">
        <f>606</f>
        <v>606</v>
      </c>
      <c r="E400" s="44">
        <v>573</v>
      </c>
    </row>
    <row r="401" spans="1:5">
      <c r="A401" s="142">
        <v>43954</v>
      </c>
      <c r="B401" s="42" t="s">
        <v>27</v>
      </c>
      <c r="C401" s="142">
        <f t="shared" si="21"/>
        <v>43954</v>
      </c>
      <c r="D401" s="43">
        <f>598</f>
        <v>598</v>
      </c>
      <c r="E401" s="44">
        <v>568</v>
      </c>
    </row>
    <row r="402" spans="1:5">
      <c r="A402" s="142">
        <v>43952</v>
      </c>
      <c r="B402" s="42" t="s">
        <v>27</v>
      </c>
      <c r="C402" s="142">
        <f t="shared" si="21"/>
        <v>43952</v>
      </c>
      <c r="D402" s="43">
        <f>589</f>
        <v>589</v>
      </c>
      <c r="E402" s="44">
        <v>565</v>
      </c>
    </row>
    <row r="403" spans="1:5">
      <c r="A403" s="142">
        <v>43951</v>
      </c>
      <c r="B403" s="46" t="s">
        <v>27</v>
      </c>
      <c r="C403" s="142">
        <f t="shared" si="21"/>
        <v>43951</v>
      </c>
      <c r="D403" s="46">
        <f>584</f>
        <v>584</v>
      </c>
      <c r="E403" s="46">
        <v>557</v>
      </c>
    </row>
    <row r="404" spans="1:5">
      <c r="A404" s="143">
        <v>43950</v>
      </c>
      <c r="B404" s="47" t="s">
        <v>27</v>
      </c>
      <c r="C404" s="142">
        <f t="shared" si="21"/>
        <v>43950</v>
      </c>
      <c r="D404" s="47">
        <f>580</f>
        <v>580</v>
      </c>
      <c r="E404" s="47">
        <v>554</v>
      </c>
    </row>
    <row r="405" spans="1:5">
      <c r="A405" s="19"/>
      <c r="B405" s="39"/>
      <c r="C405" s="39"/>
      <c r="D405" s="39"/>
      <c r="E405" s="39"/>
    </row>
    <row r="406" spans="1:5">
      <c r="A406" s="19"/>
      <c r="B406" s="39"/>
      <c r="C406" s="39"/>
      <c r="D406" s="39"/>
      <c r="E406" s="39"/>
    </row>
    <row r="407" spans="1:5">
      <c r="A407" s="18" t="s">
        <v>7</v>
      </c>
      <c r="B407" s="39"/>
      <c r="C407" s="39"/>
      <c r="D407" s="139"/>
      <c r="E407" s="39"/>
    </row>
    <row r="408" spans="1:5">
      <c r="A408" s="137" t="s">
        <v>20</v>
      </c>
      <c r="B408" s="139" t="s">
        <v>26</v>
      </c>
      <c r="C408" s="139"/>
      <c r="D408" s="139"/>
      <c r="E408" s="39"/>
    </row>
    <row r="409" spans="1:5">
      <c r="A409" s="138" t="s">
        <v>51</v>
      </c>
      <c r="B409" s="147" t="s">
        <v>31</v>
      </c>
      <c r="C409" s="147"/>
      <c r="D409" s="139"/>
      <c r="E409" s="39"/>
    </row>
    <row r="410" spans="1:5">
      <c r="A410" s="146" t="s">
        <v>64</v>
      </c>
      <c r="B410" s="108"/>
      <c r="C410" s="108"/>
      <c r="E410" s="39"/>
    </row>
    <row r="411" spans="1:5">
      <c r="A411" s="138" t="s">
        <v>51</v>
      </c>
      <c r="B411" s="145" t="s">
        <v>58</v>
      </c>
      <c r="C411" s="145"/>
      <c r="D411" s="139"/>
      <c r="E411" s="39"/>
    </row>
    <row r="412" spans="1:5">
      <c r="A412" s="138"/>
      <c r="B412" s="148"/>
      <c r="C412" s="148"/>
      <c r="D412" s="139"/>
      <c r="E412" s="39"/>
    </row>
    <row r="413" spans="1:5">
      <c r="A413" s="39" t="s">
        <v>18</v>
      </c>
      <c r="B413" s="149" t="s">
        <v>21</v>
      </c>
      <c r="C413" s="149"/>
      <c r="D413" s="139"/>
      <c r="E413" s="39"/>
    </row>
    <row r="414" spans="1:5">
      <c r="A414" s="39"/>
      <c r="B414" s="140" t="s">
        <v>25</v>
      </c>
      <c r="C414" s="140"/>
      <c r="D414" s="39"/>
      <c r="E414" s="39"/>
    </row>
    <row r="415" spans="1:5">
      <c r="A415" s="141"/>
      <c r="B415" s="39" t="s">
        <v>41</v>
      </c>
      <c r="C415" s="39"/>
      <c r="D415" s="39"/>
      <c r="E415" s="39"/>
    </row>
    <row r="416" spans="1:5">
      <c r="A416" s="39"/>
      <c r="B416" s="141" t="s">
        <v>75</v>
      </c>
      <c r="C416" s="141"/>
      <c r="D416" s="39"/>
      <c r="E416" s="39"/>
    </row>
    <row r="417" spans="1:5">
      <c r="A417" s="39"/>
      <c r="B417" s="39"/>
      <c r="C417" s="39"/>
      <c r="D417" s="39"/>
      <c r="E417" s="39"/>
    </row>
    <row r="418" spans="1:5">
      <c r="A418" s="39"/>
      <c r="B418" s="39"/>
      <c r="C418" s="39"/>
      <c r="D418" s="39"/>
      <c r="E418" s="39"/>
    </row>
    <row r="419" spans="1:5">
      <c r="A419" s="39"/>
      <c r="B419" s="39"/>
      <c r="C419" s="39"/>
      <c r="D419" s="39"/>
      <c r="E419" s="39"/>
    </row>
    <row r="420" spans="1:5">
      <c r="A420" s="39"/>
      <c r="B420" s="39"/>
      <c r="C420" s="39"/>
      <c r="D420" s="39"/>
      <c r="E420" s="39"/>
    </row>
    <row r="421" spans="1:5">
      <c r="A421" s="39"/>
      <c r="B421" s="39"/>
      <c r="C421" s="39"/>
      <c r="D421" s="39"/>
      <c r="E421" s="39"/>
    </row>
    <row r="422" spans="1:5">
      <c r="A422" s="39"/>
      <c r="B422" s="39"/>
      <c r="C422" s="39"/>
      <c r="D422" s="39"/>
      <c r="E422" s="39"/>
    </row>
    <row r="423" spans="1:5">
      <c r="A423" s="39"/>
      <c r="B423" s="39"/>
      <c r="C423" s="39"/>
      <c r="D423" s="39"/>
      <c r="E423" s="39"/>
    </row>
    <row r="424" spans="1:5">
      <c r="A424" s="39"/>
      <c r="B424" s="39"/>
      <c r="C424" s="39"/>
      <c r="D424" s="39"/>
      <c r="E424" s="39"/>
    </row>
    <row r="425" spans="1:5">
      <c r="A425" s="39"/>
      <c r="B425" s="39"/>
      <c r="C425" s="39"/>
      <c r="D425" s="39"/>
      <c r="E425" s="39"/>
    </row>
    <row r="426" spans="1:5">
      <c r="A426" s="39"/>
      <c r="B426" s="39"/>
      <c r="C426" s="39"/>
      <c r="D426" s="39"/>
      <c r="E426" s="39"/>
    </row>
  </sheetData>
  <sortState ref="E6:E12">
    <sortCondition descending="1" ref="E6"/>
  </sortState>
  <hyperlinks>
    <hyperlink ref="B409" r:id="rId1" xr:uid="{00000000-0004-0000-0200-000000000000}"/>
    <hyperlink ref="B411" r:id="rId2" xr:uid="{00000000-0004-0000-0200-000001000000}"/>
  </hyperlinks>
  <pageMargins left="0.7" right="0.7" top="0.75" bottom="0.75" header="0.3" footer="0.3"/>
  <pageSetup orientation="portrait" r:id="rId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France Meslé</cp:lastModifiedBy>
  <dcterms:created xsi:type="dcterms:W3CDTF">2020-04-15T20:51:13Z</dcterms:created>
  <dcterms:modified xsi:type="dcterms:W3CDTF">2021-06-04T17:03:57Z</dcterms:modified>
</cp:coreProperties>
</file>